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P:\LibVC\WALLDEF\SZK-Verfahren\SZKBauteile\SZKBauteile\Execute\"/>
    </mc:Choice>
  </mc:AlternateContent>
  <bookViews>
    <workbookView xWindow="0" yWindow="0" windowWidth="28095" windowHeight="11520"/>
  </bookViews>
  <sheets>
    <sheet name="BAUTEIL" sheetId="1" r:id="rId1"/>
    <sheet name="Diag" sheetId="2" r:id="rId2"/>
  </sheets>
  <calcPr calcId="162913" iterate="1"/>
</workbook>
</file>

<file path=xl/calcChain.xml><?xml version="1.0" encoding="utf-8"?>
<calcChain xmlns="http://schemas.openxmlformats.org/spreadsheetml/2006/main">
  <c r="I14" i="1" l="1"/>
  <c r="H12" i="1"/>
  <c r="I15" i="1" l="1"/>
  <c r="H13" i="1"/>
  <c r="H19" i="1" l="1"/>
  <c r="H20" i="1" s="1"/>
  <c r="H21" i="1" s="1"/>
  <c r="I19" i="1"/>
  <c r="I20" i="1" s="1"/>
  <c r="I21" i="1" s="1"/>
  <c r="I22" i="1" s="1"/>
  <c r="I23" i="1" s="1"/>
  <c r="I24" i="1" s="1"/>
  <c r="I25" i="1" s="1"/>
  <c r="I26" i="1" s="1"/>
  <c r="I27" i="1" s="1"/>
  <c r="I28" i="1" s="1"/>
  <c r="I29" i="1" s="1"/>
  <c r="I30" i="1" s="1"/>
  <c r="I31" i="1" s="1"/>
  <c r="I32" i="1" s="1"/>
  <c r="I33" i="1" s="1"/>
  <c r="I34" i="1" s="1"/>
  <c r="I35" i="1" s="1"/>
  <c r="I36" i="1" s="1"/>
  <c r="I37" i="1" s="1"/>
  <c r="I38" i="1" s="1"/>
  <c r="I39" i="1" s="1"/>
  <c r="I40" i="1" s="1"/>
  <c r="I41" i="1" s="1"/>
  <c r="I42" i="1" s="1"/>
  <c r="I43" i="1" s="1"/>
  <c r="I44" i="1" s="1"/>
  <c r="I45" i="1" s="1"/>
  <c r="I46" i="1" s="1"/>
  <c r="I47" i="1" s="1"/>
  <c r="I48" i="1" s="1"/>
  <c r="I49" i="1" s="1"/>
  <c r="I50" i="1" s="1"/>
  <c r="I51" i="1" s="1"/>
  <c r="I52" i="1" s="1"/>
  <c r="I53" i="1" s="1"/>
  <c r="I54" i="1" s="1"/>
  <c r="I55" i="1" s="1"/>
  <c r="I56" i="1" s="1"/>
  <c r="I57" i="1" s="1"/>
  <c r="I58" i="1" s="1"/>
  <c r="I59" i="1" s="1"/>
  <c r="I60" i="1" s="1"/>
  <c r="I61" i="1" s="1"/>
  <c r="I62" i="1" s="1"/>
  <c r="I63" i="1" s="1"/>
  <c r="I64" i="1" s="1"/>
  <c r="I65" i="1" s="1"/>
  <c r="I66" i="1" s="1"/>
  <c r="I67" i="1" s="1"/>
  <c r="I68" i="1" s="1"/>
  <c r="I69" i="1" s="1"/>
  <c r="I70" i="1" s="1"/>
  <c r="I71" i="1" s="1"/>
  <c r="I72" i="1" s="1"/>
  <c r="I73" i="1" s="1"/>
  <c r="I74" i="1" s="1"/>
  <c r="I75" i="1" s="1"/>
  <c r="I76" i="1" s="1"/>
  <c r="I77" i="1" s="1"/>
  <c r="I78" i="1" s="1"/>
  <c r="I79" i="1" s="1"/>
  <c r="I80" i="1" s="1"/>
  <c r="I81" i="1" s="1"/>
  <c r="I82" i="1" s="1"/>
  <c r="I83" i="1" s="1"/>
  <c r="I84" i="1" s="1"/>
  <c r="I85" i="1" s="1"/>
  <c r="I86" i="1" s="1"/>
  <c r="I87" i="1" s="1"/>
  <c r="I88" i="1" s="1"/>
  <c r="I89" i="1" s="1"/>
  <c r="I90" i="1" s="1"/>
  <c r="I91" i="1" s="1"/>
  <c r="I92" i="1" s="1"/>
  <c r="I93" i="1" s="1"/>
  <c r="I94" i="1" s="1"/>
  <c r="I95" i="1" s="1"/>
  <c r="I96" i="1" s="1"/>
  <c r="I97" i="1" s="1"/>
  <c r="I98" i="1" s="1"/>
  <c r="I99" i="1" s="1"/>
  <c r="I100" i="1" s="1"/>
  <c r="I101" i="1" s="1"/>
  <c r="I102" i="1" s="1"/>
  <c r="I103" i="1" s="1"/>
  <c r="I104" i="1" s="1"/>
  <c r="I105" i="1" s="1"/>
  <c r="I106" i="1" s="1"/>
  <c r="I107" i="1" s="1"/>
  <c r="I108" i="1" s="1"/>
  <c r="I109" i="1" s="1"/>
  <c r="I110" i="1" s="1"/>
  <c r="I111" i="1" s="1"/>
  <c r="I112" i="1" s="1"/>
  <c r="I113" i="1" s="1"/>
  <c r="I114" i="1" s="1"/>
  <c r="I115" i="1" s="1"/>
  <c r="I116" i="1" s="1"/>
  <c r="I117" i="1" s="1"/>
  <c r="I118" i="1" s="1"/>
  <c r="I119" i="1" s="1"/>
  <c r="I120" i="1" s="1"/>
  <c r="I121" i="1" s="1"/>
  <c r="I122" i="1" s="1"/>
  <c r="I123" i="1" s="1"/>
  <c r="I124" i="1" s="1"/>
  <c r="I125" i="1" s="1"/>
  <c r="I126" i="1" s="1"/>
  <c r="I127" i="1" s="1"/>
  <c r="I128" i="1" s="1"/>
  <c r="I129" i="1" s="1"/>
  <c r="I130" i="1" s="1"/>
  <c r="I131" i="1" s="1"/>
  <c r="I132" i="1" s="1"/>
  <c r="I133" i="1" s="1"/>
  <c r="I134" i="1" s="1"/>
  <c r="I135" i="1" s="1"/>
  <c r="I136" i="1" s="1"/>
  <c r="I137" i="1" s="1"/>
  <c r="I138" i="1" s="1"/>
  <c r="I139" i="1" s="1"/>
  <c r="I140" i="1" s="1"/>
  <c r="I141" i="1" s="1"/>
  <c r="I142" i="1" s="1"/>
  <c r="I143" i="1" s="1"/>
  <c r="I144" i="1" s="1"/>
  <c r="I145" i="1" s="1"/>
  <c r="I146" i="1" s="1"/>
  <c r="I147" i="1" s="1"/>
  <c r="I148" i="1" s="1"/>
  <c r="I149" i="1" s="1"/>
  <c r="I150" i="1" s="1"/>
  <c r="I151" i="1" s="1"/>
  <c r="I152" i="1" s="1"/>
  <c r="I153" i="1" s="1"/>
  <c r="I154" i="1" s="1"/>
  <c r="I155" i="1" s="1"/>
  <c r="I156" i="1" s="1"/>
  <c r="I157" i="1" s="1"/>
  <c r="I158" i="1" s="1"/>
  <c r="I159" i="1" s="1"/>
  <c r="I160" i="1" s="1"/>
  <c r="I161" i="1" s="1"/>
  <c r="I162" i="1" s="1"/>
  <c r="I163" i="1" s="1"/>
  <c r="I164" i="1" s="1"/>
  <c r="I165" i="1" s="1"/>
  <c r="I166" i="1" s="1"/>
  <c r="I167" i="1" s="1"/>
  <c r="I168" i="1" s="1"/>
  <c r="I169" i="1" s="1"/>
  <c r="I170" i="1" s="1"/>
  <c r="I171" i="1" s="1"/>
  <c r="I172" i="1" s="1"/>
  <c r="I173" i="1" s="1"/>
  <c r="I174" i="1" s="1"/>
  <c r="I175" i="1" s="1"/>
  <c r="I176" i="1" s="1"/>
  <c r="I177" i="1" s="1"/>
  <c r="I178" i="1" s="1"/>
  <c r="I179" i="1" s="1"/>
  <c r="I180" i="1" s="1"/>
  <c r="I181" i="1" s="1"/>
  <c r="I182" i="1" s="1"/>
  <c r="I183" i="1" s="1"/>
  <c r="I184" i="1" s="1"/>
  <c r="I185" i="1" s="1"/>
  <c r="I186" i="1" s="1"/>
  <c r="I187" i="1" s="1"/>
  <c r="I188" i="1" s="1"/>
  <c r="I189" i="1" s="1"/>
  <c r="I190" i="1" s="1"/>
  <c r="I191" i="1" s="1"/>
  <c r="I192" i="1" s="1"/>
  <c r="I193" i="1" s="1"/>
  <c r="I194" i="1" s="1"/>
  <c r="I195" i="1" s="1"/>
  <c r="I196" i="1" s="1"/>
  <c r="I197" i="1" s="1"/>
  <c r="I198" i="1" s="1"/>
  <c r="I199" i="1" s="1"/>
  <c r="I200" i="1" s="1"/>
  <c r="I201" i="1" s="1"/>
  <c r="I202" i="1" s="1"/>
  <c r="I203" i="1" s="1"/>
  <c r="I204" i="1" s="1"/>
  <c r="I205" i="1" s="1"/>
  <c r="I206" i="1" s="1"/>
  <c r="I207" i="1" s="1"/>
  <c r="I208" i="1" s="1"/>
  <c r="I209" i="1" s="1"/>
  <c r="I210" i="1" s="1"/>
  <c r="I211" i="1" s="1"/>
  <c r="I212" i="1" s="1"/>
  <c r="I213" i="1" s="1"/>
  <c r="I214" i="1" s="1"/>
  <c r="I215" i="1" s="1"/>
  <c r="I216" i="1" s="1"/>
  <c r="I217" i="1" s="1"/>
  <c r="I218" i="1" s="1"/>
  <c r="I219" i="1" s="1"/>
  <c r="I220" i="1" s="1"/>
  <c r="I221" i="1" s="1"/>
  <c r="I222" i="1" s="1"/>
  <c r="I223" i="1" s="1"/>
  <c r="I224" i="1" s="1"/>
  <c r="I225" i="1" s="1"/>
  <c r="I226" i="1" s="1"/>
  <c r="I227" i="1" s="1"/>
  <c r="I228" i="1" s="1"/>
  <c r="I229" i="1" s="1"/>
  <c r="I230" i="1" s="1"/>
  <c r="I231" i="1" s="1"/>
  <c r="I232" i="1" s="1"/>
  <c r="I233" i="1" s="1"/>
  <c r="I234" i="1" s="1"/>
  <c r="I235" i="1" s="1"/>
  <c r="I236" i="1" s="1"/>
  <c r="I237" i="1" s="1"/>
  <c r="I238" i="1" s="1"/>
  <c r="I239" i="1" s="1"/>
  <c r="I240" i="1" s="1"/>
  <c r="I241" i="1" s="1"/>
  <c r="I242" i="1" s="1"/>
  <c r="I243" i="1" s="1"/>
  <c r="I244" i="1" s="1"/>
  <c r="I245" i="1" s="1"/>
  <c r="I246" i="1" s="1"/>
  <c r="I247" i="1" s="1"/>
  <c r="I248" i="1" s="1"/>
  <c r="I249" i="1" s="1"/>
  <c r="I250" i="1" s="1"/>
  <c r="I251" i="1" s="1"/>
  <c r="I252" i="1" s="1"/>
  <c r="I253" i="1" s="1"/>
  <c r="I254" i="1" s="1"/>
  <c r="I255" i="1" s="1"/>
  <c r="I256" i="1" s="1"/>
  <c r="I257" i="1" s="1"/>
  <c r="I258" i="1" s="1"/>
  <c r="I259" i="1" s="1"/>
  <c r="I260" i="1" s="1"/>
  <c r="I261" i="1" s="1"/>
  <c r="I262" i="1" s="1"/>
  <c r="I263" i="1" s="1"/>
  <c r="I264" i="1" s="1"/>
  <c r="I265" i="1" s="1"/>
  <c r="I266" i="1" s="1"/>
  <c r="I267" i="1" s="1"/>
  <c r="I268" i="1" s="1"/>
  <c r="I269" i="1" s="1"/>
  <c r="I270" i="1" s="1"/>
  <c r="I271" i="1" s="1"/>
  <c r="I272" i="1" s="1"/>
  <c r="I273" i="1" s="1"/>
  <c r="I274" i="1" s="1"/>
  <c r="I275" i="1" s="1"/>
  <c r="I276" i="1" s="1"/>
  <c r="I277" i="1" s="1"/>
  <c r="I278" i="1" s="1"/>
  <c r="I279" i="1" s="1"/>
  <c r="I280" i="1" s="1"/>
  <c r="I281" i="1" s="1"/>
  <c r="I282" i="1" s="1"/>
  <c r="I283" i="1" s="1"/>
  <c r="I284" i="1" s="1"/>
  <c r="I285" i="1" s="1"/>
  <c r="I286" i="1" s="1"/>
  <c r="I287" i="1" s="1"/>
  <c r="I288" i="1" s="1"/>
  <c r="I289" i="1" s="1"/>
  <c r="I290" i="1" s="1"/>
  <c r="I291" i="1" s="1"/>
  <c r="I292" i="1" s="1"/>
  <c r="I293" i="1" s="1"/>
  <c r="I294" i="1" s="1"/>
  <c r="I295" i="1" s="1"/>
  <c r="I296" i="1" s="1"/>
  <c r="I297" i="1" s="1"/>
  <c r="I298" i="1" s="1"/>
  <c r="I299" i="1" s="1"/>
  <c r="I300" i="1" s="1"/>
  <c r="I301" i="1" s="1"/>
  <c r="I302" i="1" s="1"/>
  <c r="I303" i="1" s="1"/>
  <c r="I304" i="1" s="1"/>
  <c r="I305" i="1" s="1"/>
  <c r="I306" i="1" s="1"/>
  <c r="I307" i="1" s="1"/>
  <c r="I308" i="1" s="1"/>
  <c r="I309" i="1" s="1"/>
  <c r="I310" i="1" s="1"/>
  <c r="I311" i="1" s="1"/>
  <c r="I312" i="1" s="1"/>
  <c r="I313" i="1" s="1"/>
  <c r="I314" i="1" s="1"/>
  <c r="I315" i="1" s="1"/>
  <c r="I316" i="1" s="1"/>
  <c r="I317" i="1" s="1"/>
  <c r="I318" i="1" s="1"/>
  <c r="I319" i="1" s="1"/>
  <c r="I320" i="1" s="1"/>
  <c r="I321" i="1" s="1"/>
  <c r="I322" i="1" s="1"/>
  <c r="I323" i="1" s="1"/>
  <c r="I324" i="1" s="1"/>
  <c r="I325" i="1" s="1"/>
  <c r="I326" i="1" s="1"/>
  <c r="I327" i="1" s="1"/>
  <c r="I328" i="1" s="1"/>
  <c r="I329" i="1" s="1"/>
  <c r="I330" i="1" s="1"/>
  <c r="I331" i="1" s="1"/>
  <c r="I332" i="1" s="1"/>
  <c r="I333" i="1" s="1"/>
  <c r="I334" i="1" s="1"/>
  <c r="I335" i="1" s="1"/>
  <c r="I336" i="1" s="1"/>
  <c r="I337" i="1" s="1"/>
  <c r="I338" i="1" s="1"/>
  <c r="I339" i="1" s="1"/>
  <c r="I340" i="1" s="1"/>
  <c r="I341" i="1" s="1"/>
  <c r="I342" i="1" s="1"/>
  <c r="I343" i="1" s="1"/>
  <c r="I344" i="1" s="1"/>
  <c r="I345" i="1" s="1"/>
  <c r="I346" i="1" s="1"/>
  <c r="I347" i="1" s="1"/>
  <c r="I348" i="1" s="1"/>
  <c r="I349" i="1" s="1"/>
  <c r="I350" i="1" s="1"/>
  <c r="I351" i="1" s="1"/>
  <c r="I352" i="1" s="1"/>
  <c r="I353" i="1" s="1"/>
  <c r="I354" i="1" s="1"/>
  <c r="I355" i="1" s="1"/>
  <c r="I356" i="1" s="1"/>
  <c r="I357" i="1" s="1"/>
  <c r="I358" i="1" s="1"/>
  <c r="I359" i="1" s="1"/>
  <c r="I360" i="1" s="1"/>
  <c r="I361" i="1" s="1"/>
  <c r="I362" i="1" s="1"/>
  <c r="I363" i="1" s="1"/>
  <c r="I364" i="1" s="1"/>
  <c r="I365" i="1" s="1"/>
  <c r="I366" i="1" s="1"/>
  <c r="I367" i="1" s="1"/>
  <c r="I368" i="1" s="1"/>
  <c r="I369" i="1" s="1"/>
  <c r="I370" i="1" s="1"/>
  <c r="I371" i="1" s="1"/>
  <c r="I372" i="1" s="1"/>
  <c r="I373" i="1" s="1"/>
  <c r="I374" i="1" s="1"/>
  <c r="I375" i="1" s="1"/>
  <c r="I376" i="1" s="1"/>
  <c r="I377" i="1" s="1"/>
  <c r="I378" i="1" s="1"/>
  <c r="I379" i="1" s="1"/>
  <c r="I380" i="1" s="1"/>
  <c r="I381" i="1" s="1"/>
  <c r="I382" i="1" s="1"/>
  <c r="I383" i="1" s="1"/>
  <c r="I384" i="1" s="1"/>
  <c r="I385" i="1" s="1"/>
  <c r="I386" i="1" s="1"/>
  <c r="I387" i="1" s="1"/>
  <c r="I388" i="1" s="1"/>
  <c r="I389" i="1" s="1"/>
  <c r="I390" i="1" s="1"/>
  <c r="I391" i="1" s="1"/>
  <c r="I392" i="1" s="1"/>
  <c r="I393" i="1" s="1"/>
  <c r="I394" i="1" s="1"/>
  <c r="I395" i="1" s="1"/>
  <c r="I396" i="1" s="1"/>
  <c r="I397" i="1" s="1"/>
  <c r="I398" i="1" s="1"/>
  <c r="I399" i="1" s="1"/>
  <c r="I400" i="1" s="1"/>
  <c r="I401" i="1" s="1"/>
  <c r="I402" i="1" s="1"/>
  <c r="I403" i="1" s="1"/>
  <c r="I404" i="1" s="1"/>
  <c r="I405" i="1" s="1"/>
  <c r="I406" i="1" s="1"/>
  <c r="I407" i="1" s="1"/>
  <c r="I408" i="1" s="1"/>
  <c r="I409" i="1" s="1"/>
  <c r="I410" i="1" s="1"/>
  <c r="I411" i="1" s="1"/>
  <c r="I412" i="1" s="1"/>
  <c r="I413" i="1" s="1"/>
  <c r="I414" i="1" s="1"/>
  <c r="I415" i="1" s="1"/>
  <c r="I416" i="1" s="1"/>
  <c r="I417" i="1" s="1"/>
  <c r="I418" i="1" s="1"/>
  <c r="I419" i="1" s="1"/>
  <c r="I420" i="1" s="1"/>
  <c r="I421" i="1" s="1"/>
  <c r="I422" i="1" s="1"/>
  <c r="I423" i="1" s="1"/>
  <c r="I424" i="1" s="1"/>
  <c r="I425" i="1" s="1"/>
  <c r="I426" i="1" s="1"/>
  <c r="I427" i="1" s="1"/>
  <c r="I428" i="1" s="1"/>
  <c r="I429" i="1" s="1"/>
  <c r="I430" i="1" s="1"/>
  <c r="I431" i="1" s="1"/>
  <c r="I432" i="1" s="1"/>
  <c r="I433" i="1" s="1"/>
  <c r="I434" i="1" s="1"/>
  <c r="I435" i="1" s="1"/>
  <c r="I436" i="1" s="1"/>
  <c r="I437" i="1" s="1"/>
  <c r="I438" i="1" s="1"/>
  <c r="I439" i="1" s="1"/>
  <c r="I440" i="1" s="1"/>
  <c r="I441" i="1" s="1"/>
  <c r="I442" i="1" s="1"/>
  <c r="I443" i="1" s="1"/>
  <c r="I444" i="1" s="1"/>
  <c r="I445" i="1" s="1"/>
  <c r="I446" i="1" s="1"/>
  <c r="I447" i="1" s="1"/>
  <c r="I448" i="1" s="1"/>
  <c r="I449" i="1" s="1"/>
  <c r="I450" i="1" s="1"/>
  <c r="I451" i="1" s="1"/>
  <c r="I452" i="1" s="1"/>
  <c r="I453" i="1" s="1"/>
  <c r="I454" i="1" s="1"/>
  <c r="I455" i="1" s="1"/>
  <c r="I456" i="1" s="1"/>
  <c r="I457" i="1" s="1"/>
  <c r="I458" i="1" s="1"/>
  <c r="I459" i="1" s="1"/>
  <c r="I460" i="1" s="1"/>
  <c r="I461" i="1" s="1"/>
  <c r="I462" i="1" s="1"/>
  <c r="I463" i="1" s="1"/>
  <c r="I464" i="1" s="1"/>
  <c r="I465" i="1" s="1"/>
  <c r="I466" i="1" s="1"/>
  <c r="I467" i="1" s="1"/>
  <c r="I468" i="1" s="1"/>
  <c r="I469" i="1" s="1"/>
  <c r="I470" i="1" s="1"/>
  <c r="I471" i="1" s="1"/>
  <c r="I472" i="1" s="1"/>
  <c r="I473" i="1" s="1"/>
  <c r="I474" i="1" s="1"/>
  <c r="I475" i="1" s="1"/>
  <c r="I476" i="1" s="1"/>
  <c r="I477" i="1" s="1"/>
  <c r="I478" i="1" s="1"/>
  <c r="I479" i="1" s="1"/>
  <c r="I480" i="1" s="1"/>
  <c r="I481" i="1" s="1"/>
  <c r="I482" i="1" s="1"/>
  <c r="I483" i="1" s="1"/>
  <c r="I484" i="1" s="1"/>
  <c r="I485" i="1" s="1"/>
  <c r="I486" i="1" s="1"/>
  <c r="I487" i="1" s="1"/>
  <c r="I488" i="1" s="1"/>
  <c r="I489" i="1" s="1"/>
  <c r="I490" i="1" s="1"/>
  <c r="I491" i="1" s="1"/>
  <c r="I492" i="1" s="1"/>
  <c r="I493" i="1" s="1"/>
  <c r="I494" i="1" s="1"/>
  <c r="I495" i="1" s="1"/>
  <c r="I496" i="1" s="1"/>
  <c r="I497" i="1" s="1"/>
  <c r="I498" i="1" s="1"/>
  <c r="I499" i="1" s="1"/>
  <c r="I500" i="1" s="1"/>
  <c r="I501" i="1" s="1"/>
  <c r="I502" i="1" s="1"/>
  <c r="I503" i="1" s="1"/>
  <c r="I504" i="1" s="1"/>
  <c r="I505" i="1" s="1"/>
  <c r="I506" i="1" s="1"/>
  <c r="I507" i="1" s="1"/>
  <c r="I508" i="1" s="1"/>
  <c r="I509" i="1" s="1"/>
  <c r="I510" i="1" s="1"/>
  <c r="I511" i="1" s="1"/>
  <c r="I512" i="1" s="1"/>
  <c r="I513" i="1" s="1"/>
  <c r="I514" i="1" s="1"/>
  <c r="I515" i="1" s="1"/>
  <c r="I516" i="1" s="1"/>
  <c r="I517" i="1" s="1"/>
  <c r="I518" i="1" s="1"/>
  <c r="I519" i="1" s="1"/>
  <c r="I520" i="1" s="1"/>
  <c r="I521" i="1" s="1"/>
  <c r="I522" i="1" s="1"/>
  <c r="I523" i="1" s="1"/>
  <c r="I524" i="1" s="1"/>
  <c r="I525" i="1" s="1"/>
  <c r="I526" i="1" s="1"/>
  <c r="I527" i="1" s="1"/>
  <c r="I528" i="1" s="1"/>
  <c r="I529" i="1" s="1"/>
  <c r="I530" i="1" s="1"/>
  <c r="I531" i="1" s="1"/>
  <c r="I532" i="1" s="1"/>
  <c r="I533" i="1" s="1"/>
  <c r="I534" i="1" s="1"/>
  <c r="I535" i="1" s="1"/>
  <c r="I536" i="1" s="1"/>
  <c r="I537" i="1" s="1"/>
  <c r="I538" i="1" s="1"/>
  <c r="I539" i="1" s="1"/>
  <c r="I540" i="1" s="1"/>
  <c r="I541" i="1" s="1"/>
  <c r="I542" i="1" s="1"/>
  <c r="I543" i="1" s="1"/>
  <c r="I544" i="1" s="1"/>
  <c r="I545" i="1" s="1"/>
  <c r="I546" i="1" s="1"/>
  <c r="I547" i="1" s="1"/>
  <c r="I548" i="1" s="1"/>
  <c r="I549" i="1" s="1"/>
  <c r="I550" i="1" s="1"/>
  <c r="I551" i="1" s="1"/>
  <c r="I552" i="1" s="1"/>
  <c r="I553" i="1" s="1"/>
  <c r="I554" i="1" s="1"/>
  <c r="I555" i="1" s="1"/>
  <c r="I556" i="1" s="1"/>
  <c r="I557" i="1" s="1"/>
  <c r="I558" i="1" s="1"/>
  <c r="I559" i="1" s="1"/>
  <c r="I560" i="1" s="1"/>
  <c r="I561" i="1" s="1"/>
  <c r="I562" i="1" s="1"/>
  <c r="I563" i="1" s="1"/>
  <c r="I564" i="1" s="1"/>
  <c r="I565" i="1" s="1"/>
  <c r="I566" i="1" s="1"/>
  <c r="I567" i="1" s="1"/>
  <c r="I568" i="1" s="1"/>
  <c r="I569" i="1" s="1"/>
  <c r="I570" i="1" s="1"/>
  <c r="I571" i="1" s="1"/>
  <c r="I572" i="1" s="1"/>
  <c r="I573" i="1" s="1"/>
  <c r="I574" i="1" s="1"/>
  <c r="I575" i="1" s="1"/>
  <c r="I576" i="1" s="1"/>
  <c r="I577" i="1" s="1"/>
  <c r="I578" i="1" s="1"/>
  <c r="I579" i="1" s="1"/>
  <c r="I580" i="1" s="1"/>
  <c r="I581" i="1" s="1"/>
  <c r="I582" i="1" s="1"/>
  <c r="I583" i="1" s="1"/>
  <c r="I584" i="1" s="1"/>
  <c r="I585" i="1" s="1"/>
  <c r="I586" i="1" s="1"/>
  <c r="I587" i="1" s="1"/>
  <c r="I588" i="1" s="1"/>
  <c r="I589" i="1" s="1"/>
  <c r="I590" i="1" s="1"/>
  <c r="I591" i="1" s="1"/>
  <c r="I592" i="1" s="1"/>
  <c r="I593" i="1" s="1"/>
  <c r="I594" i="1" s="1"/>
  <c r="I595" i="1" s="1"/>
  <c r="I596" i="1" s="1"/>
  <c r="I597" i="1" s="1"/>
  <c r="I598" i="1" s="1"/>
  <c r="I599" i="1" s="1"/>
  <c r="I600" i="1" s="1"/>
  <c r="I601" i="1" s="1"/>
  <c r="I602" i="1" s="1"/>
  <c r="I603" i="1" s="1"/>
  <c r="I604" i="1" s="1"/>
  <c r="I605" i="1" s="1"/>
  <c r="I606" i="1" s="1"/>
  <c r="I607" i="1" s="1"/>
  <c r="I608" i="1" s="1"/>
  <c r="I609" i="1" s="1"/>
  <c r="I610" i="1" s="1"/>
  <c r="I611" i="1" s="1"/>
  <c r="I612" i="1" s="1"/>
  <c r="I613" i="1" s="1"/>
  <c r="I614" i="1" s="1"/>
  <c r="I615" i="1" s="1"/>
  <c r="I616" i="1" s="1"/>
  <c r="I617" i="1" s="1"/>
  <c r="I618" i="1" s="1"/>
  <c r="I619" i="1" s="1"/>
  <c r="I620" i="1" s="1"/>
  <c r="I621" i="1" s="1"/>
  <c r="I622" i="1" s="1"/>
  <c r="I623" i="1" s="1"/>
  <c r="I624" i="1" s="1"/>
  <c r="I625" i="1" s="1"/>
  <c r="I626" i="1" s="1"/>
  <c r="I627" i="1" s="1"/>
  <c r="I628" i="1" s="1"/>
  <c r="I629" i="1" s="1"/>
  <c r="I630" i="1" s="1"/>
  <c r="I631" i="1" s="1"/>
  <c r="I632" i="1" s="1"/>
  <c r="I633" i="1" s="1"/>
  <c r="I634" i="1" s="1"/>
  <c r="I635" i="1" s="1"/>
  <c r="I636" i="1" s="1"/>
  <c r="I637" i="1" s="1"/>
  <c r="I638" i="1" s="1"/>
  <c r="I639" i="1" s="1"/>
  <c r="I640" i="1" s="1"/>
  <c r="I641" i="1" s="1"/>
  <c r="I642" i="1" s="1"/>
  <c r="I643" i="1" s="1"/>
  <c r="I644" i="1" s="1"/>
  <c r="I645" i="1" s="1"/>
  <c r="I646" i="1" s="1"/>
  <c r="I647" i="1" s="1"/>
  <c r="I648" i="1" s="1"/>
  <c r="I649" i="1" s="1"/>
  <c r="I650" i="1" s="1"/>
  <c r="I651" i="1" s="1"/>
  <c r="I652" i="1" s="1"/>
  <c r="I653" i="1" s="1"/>
  <c r="I654" i="1" s="1"/>
  <c r="I655" i="1" s="1"/>
  <c r="I656" i="1" s="1"/>
  <c r="I657" i="1" s="1"/>
  <c r="I658" i="1" s="1"/>
  <c r="I659" i="1" s="1"/>
  <c r="I660" i="1" s="1"/>
  <c r="I661" i="1" s="1"/>
  <c r="I662" i="1" s="1"/>
  <c r="I663" i="1" s="1"/>
  <c r="I664" i="1" s="1"/>
  <c r="I665" i="1" s="1"/>
  <c r="I666" i="1" s="1"/>
  <c r="I667" i="1" s="1"/>
  <c r="I668" i="1" s="1"/>
  <c r="I669" i="1" s="1"/>
  <c r="I670" i="1" s="1"/>
  <c r="I671" i="1" s="1"/>
  <c r="I672" i="1" s="1"/>
  <c r="I673" i="1" s="1"/>
  <c r="I674" i="1" s="1"/>
  <c r="I675" i="1" s="1"/>
  <c r="I676" i="1" s="1"/>
  <c r="I677" i="1" s="1"/>
  <c r="I678" i="1" s="1"/>
  <c r="I679" i="1" s="1"/>
  <c r="I680" i="1" s="1"/>
  <c r="I681" i="1" s="1"/>
  <c r="I682" i="1" s="1"/>
  <c r="I683" i="1" s="1"/>
  <c r="I684" i="1" s="1"/>
  <c r="I685" i="1" s="1"/>
  <c r="I686" i="1" s="1"/>
  <c r="I687" i="1" s="1"/>
  <c r="I688" i="1" s="1"/>
  <c r="I689" i="1" s="1"/>
  <c r="I690" i="1" s="1"/>
  <c r="I691" i="1" s="1"/>
  <c r="I692" i="1" s="1"/>
  <c r="I693" i="1" s="1"/>
  <c r="I694" i="1" s="1"/>
  <c r="I695" i="1" s="1"/>
  <c r="I696" i="1" s="1"/>
  <c r="I697" i="1" s="1"/>
  <c r="I698" i="1" s="1"/>
  <c r="I699" i="1" s="1"/>
  <c r="I700" i="1" s="1"/>
  <c r="I701" i="1" s="1"/>
  <c r="I702" i="1" s="1"/>
  <c r="I703" i="1" s="1"/>
  <c r="I704" i="1" s="1"/>
  <c r="I705" i="1" s="1"/>
  <c r="I706" i="1" s="1"/>
  <c r="I707" i="1" s="1"/>
  <c r="I708" i="1" s="1"/>
  <c r="I709" i="1" s="1"/>
  <c r="I710" i="1" s="1"/>
  <c r="I711" i="1" s="1"/>
  <c r="I712" i="1" s="1"/>
  <c r="I713" i="1" s="1"/>
  <c r="I714" i="1" s="1"/>
  <c r="I715" i="1" s="1"/>
  <c r="I716" i="1" s="1"/>
  <c r="I717" i="1" s="1"/>
  <c r="I718" i="1" s="1"/>
  <c r="I719" i="1" s="1"/>
  <c r="I720" i="1" s="1"/>
  <c r="I721" i="1" s="1"/>
  <c r="I722" i="1" s="1"/>
  <c r="I723" i="1" s="1"/>
  <c r="I724" i="1" s="1"/>
  <c r="I725" i="1" s="1"/>
  <c r="I726" i="1" s="1"/>
  <c r="I727" i="1" s="1"/>
  <c r="I728" i="1" s="1"/>
  <c r="I729" i="1" s="1"/>
  <c r="I730" i="1" s="1"/>
  <c r="I731" i="1" s="1"/>
  <c r="I732" i="1" s="1"/>
  <c r="I733" i="1" s="1"/>
  <c r="I734" i="1" s="1"/>
  <c r="I735" i="1" s="1"/>
  <c r="I736" i="1" s="1"/>
  <c r="I737" i="1" s="1"/>
  <c r="I738" i="1" s="1"/>
  <c r="I739" i="1" s="1"/>
  <c r="I740" i="1" s="1"/>
  <c r="I741" i="1" s="1"/>
  <c r="I742" i="1" s="1"/>
  <c r="I743" i="1" s="1"/>
  <c r="I744" i="1" s="1"/>
  <c r="I745" i="1" s="1"/>
  <c r="I746" i="1" s="1"/>
  <c r="I747" i="1" s="1"/>
  <c r="I748" i="1" s="1"/>
  <c r="I749" i="1" s="1"/>
  <c r="I750" i="1" s="1"/>
  <c r="I751" i="1" s="1"/>
  <c r="I752" i="1" s="1"/>
  <c r="I753" i="1" s="1"/>
  <c r="I754" i="1" s="1"/>
  <c r="I755" i="1" s="1"/>
  <c r="I756" i="1" s="1"/>
  <c r="I757" i="1" s="1"/>
  <c r="I758" i="1" s="1"/>
  <c r="I759" i="1" s="1"/>
  <c r="I760" i="1" s="1"/>
  <c r="I761" i="1" s="1"/>
  <c r="I762" i="1" s="1"/>
  <c r="I763" i="1" s="1"/>
  <c r="I764" i="1" s="1"/>
  <c r="I765" i="1" s="1"/>
  <c r="I766" i="1" s="1"/>
  <c r="I767" i="1" s="1"/>
  <c r="I768" i="1" s="1"/>
  <c r="I769" i="1" s="1"/>
  <c r="I770" i="1" s="1"/>
  <c r="I771" i="1" s="1"/>
  <c r="I772" i="1" s="1"/>
  <c r="I773" i="1" s="1"/>
  <c r="I774" i="1" s="1"/>
  <c r="I775" i="1" s="1"/>
  <c r="I776" i="1" s="1"/>
  <c r="I777" i="1" s="1"/>
  <c r="I778" i="1" s="1"/>
  <c r="I779" i="1" s="1"/>
  <c r="I780" i="1" s="1"/>
  <c r="I781" i="1" s="1"/>
  <c r="I782" i="1" s="1"/>
  <c r="I783" i="1" s="1"/>
  <c r="I784" i="1" s="1"/>
  <c r="I785" i="1" s="1"/>
  <c r="I786" i="1" s="1"/>
  <c r="I787" i="1" s="1"/>
  <c r="I788" i="1" s="1"/>
  <c r="I789" i="1" s="1"/>
  <c r="I790" i="1" s="1"/>
  <c r="I791" i="1" s="1"/>
  <c r="I792" i="1" s="1"/>
  <c r="I793" i="1" s="1"/>
  <c r="I794" i="1" s="1"/>
  <c r="I795" i="1" s="1"/>
  <c r="I796" i="1" s="1"/>
  <c r="I797" i="1" s="1"/>
  <c r="I798" i="1" s="1"/>
  <c r="I799" i="1" s="1"/>
  <c r="I800" i="1" s="1"/>
  <c r="I801" i="1" s="1"/>
  <c r="I802" i="1" s="1"/>
  <c r="I803" i="1" s="1"/>
  <c r="I804" i="1" s="1"/>
  <c r="I805" i="1" s="1"/>
  <c r="I806" i="1" s="1"/>
  <c r="I807" i="1" s="1"/>
  <c r="I808" i="1" s="1"/>
  <c r="I809" i="1" s="1"/>
  <c r="I810" i="1" s="1"/>
  <c r="I811" i="1" s="1"/>
  <c r="I812" i="1" s="1"/>
  <c r="I813" i="1" s="1"/>
  <c r="I814" i="1" s="1"/>
  <c r="I815" i="1" s="1"/>
  <c r="I816" i="1" s="1"/>
  <c r="I817" i="1" s="1"/>
  <c r="I818" i="1" s="1"/>
  <c r="I819" i="1" s="1"/>
  <c r="I820" i="1" s="1"/>
  <c r="I821" i="1" s="1"/>
  <c r="I822" i="1" s="1"/>
  <c r="I823" i="1" s="1"/>
  <c r="I824" i="1" s="1"/>
  <c r="I825" i="1" s="1"/>
  <c r="I826" i="1" s="1"/>
  <c r="I827" i="1" s="1"/>
  <c r="I828" i="1" s="1"/>
  <c r="I829" i="1" s="1"/>
  <c r="I830" i="1" s="1"/>
  <c r="I831" i="1" s="1"/>
  <c r="I832" i="1" s="1"/>
  <c r="I833" i="1" s="1"/>
  <c r="I834" i="1" s="1"/>
  <c r="I835" i="1" s="1"/>
  <c r="I836" i="1" s="1"/>
  <c r="I837" i="1" s="1"/>
  <c r="I838" i="1" s="1"/>
  <c r="I839" i="1" s="1"/>
  <c r="I840" i="1" s="1"/>
  <c r="I841" i="1" s="1"/>
  <c r="I842" i="1" s="1"/>
  <c r="I843" i="1" s="1"/>
  <c r="I844" i="1" s="1"/>
  <c r="I845" i="1" s="1"/>
  <c r="I846" i="1" s="1"/>
  <c r="I847" i="1" s="1"/>
  <c r="I848" i="1" s="1"/>
  <c r="I849" i="1" s="1"/>
  <c r="I850" i="1" s="1"/>
  <c r="I851" i="1" s="1"/>
  <c r="I852" i="1" s="1"/>
  <c r="I853" i="1" s="1"/>
  <c r="I854" i="1" s="1"/>
  <c r="I855" i="1" s="1"/>
  <c r="I856" i="1" s="1"/>
  <c r="I857" i="1" s="1"/>
  <c r="I858" i="1" s="1"/>
  <c r="I859" i="1" s="1"/>
  <c r="I860" i="1" s="1"/>
  <c r="I861" i="1" s="1"/>
  <c r="I862" i="1" s="1"/>
  <c r="I863" i="1" s="1"/>
  <c r="I864" i="1" s="1"/>
  <c r="I865" i="1" s="1"/>
  <c r="I866" i="1" s="1"/>
  <c r="I867" i="1" s="1"/>
  <c r="I868" i="1" s="1"/>
  <c r="I869" i="1" s="1"/>
  <c r="I870" i="1" s="1"/>
  <c r="I871" i="1" s="1"/>
  <c r="I872" i="1" s="1"/>
  <c r="I873" i="1" s="1"/>
  <c r="I874" i="1" s="1"/>
  <c r="I875" i="1" s="1"/>
  <c r="I876" i="1" s="1"/>
  <c r="I877" i="1" s="1"/>
  <c r="I878" i="1" s="1"/>
  <c r="I879" i="1" s="1"/>
  <c r="I880" i="1" s="1"/>
  <c r="I881" i="1" s="1"/>
  <c r="I882" i="1" s="1"/>
  <c r="I883" i="1" s="1"/>
  <c r="I884" i="1" s="1"/>
  <c r="I885" i="1" s="1"/>
  <c r="I886" i="1" s="1"/>
  <c r="I887" i="1" s="1"/>
  <c r="I888" i="1" s="1"/>
  <c r="I889" i="1" s="1"/>
  <c r="I890" i="1" s="1"/>
  <c r="I891" i="1" s="1"/>
  <c r="I892" i="1" s="1"/>
  <c r="I893" i="1" s="1"/>
  <c r="I894" i="1" s="1"/>
  <c r="I895" i="1" s="1"/>
  <c r="I896" i="1" s="1"/>
  <c r="I897" i="1" s="1"/>
  <c r="I898" i="1" s="1"/>
  <c r="I899" i="1" s="1"/>
  <c r="I900" i="1" s="1"/>
  <c r="I901" i="1" s="1"/>
  <c r="I902" i="1" s="1"/>
  <c r="I903" i="1" s="1"/>
  <c r="I904" i="1" s="1"/>
  <c r="I905" i="1" s="1"/>
  <c r="I906" i="1" s="1"/>
  <c r="I907" i="1" s="1"/>
  <c r="I908" i="1" s="1"/>
  <c r="I909" i="1" s="1"/>
  <c r="I910" i="1" s="1"/>
  <c r="I911" i="1" s="1"/>
  <c r="I912" i="1" s="1"/>
  <c r="I913" i="1" s="1"/>
  <c r="I914" i="1" s="1"/>
  <c r="I915" i="1" s="1"/>
  <c r="I916" i="1" s="1"/>
  <c r="I917" i="1" s="1"/>
  <c r="I918" i="1" s="1"/>
  <c r="I919" i="1" s="1"/>
  <c r="I920" i="1" s="1"/>
  <c r="I921" i="1" s="1"/>
  <c r="I922" i="1" s="1"/>
  <c r="I923" i="1" s="1"/>
  <c r="I924" i="1" s="1"/>
  <c r="I925" i="1" s="1"/>
  <c r="I926" i="1" s="1"/>
  <c r="I927" i="1" s="1"/>
  <c r="I928" i="1" s="1"/>
  <c r="I929" i="1" s="1"/>
  <c r="I930" i="1" s="1"/>
  <c r="I931" i="1" s="1"/>
  <c r="I932" i="1" s="1"/>
  <c r="I933" i="1" s="1"/>
  <c r="I934" i="1" s="1"/>
  <c r="I935" i="1" s="1"/>
  <c r="I936" i="1" s="1"/>
  <c r="I937" i="1" s="1"/>
  <c r="I938" i="1" s="1"/>
  <c r="I939" i="1" s="1"/>
  <c r="I940" i="1" s="1"/>
  <c r="I941" i="1" s="1"/>
  <c r="I942" i="1" s="1"/>
  <c r="I943" i="1" s="1"/>
  <c r="I944" i="1" s="1"/>
  <c r="I945" i="1" s="1"/>
  <c r="I946" i="1" s="1"/>
  <c r="I947" i="1" s="1"/>
  <c r="I948" i="1" s="1"/>
  <c r="I949" i="1" s="1"/>
  <c r="I950" i="1" s="1"/>
  <c r="I951" i="1" s="1"/>
  <c r="I952" i="1" s="1"/>
  <c r="I953" i="1" s="1"/>
  <c r="I954" i="1" s="1"/>
  <c r="I955" i="1" s="1"/>
  <c r="I956" i="1" s="1"/>
  <c r="I957" i="1" s="1"/>
  <c r="I958" i="1" s="1"/>
  <c r="I959" i="1" s="1"/>
  <c r="I960" i="1" s="1"/>
  <c r="I961" i="1" s="1"/>
  <c r="I962" i="1" s="1"/>
  <c r="I963" i="1" s="1"/>
  <c r="I964" i="1" s="1"/>
  <c r="I965" i="1" s="1"/>
  <c r="I966" i="1" s="1"/>
  <c r="I967" i="1" s="1"/>
  <c r="I968" i="1" s="1"/>
  <c r="I969" i="1" s="1"/>
  <c r="I970" i="1" s="1"/>
  <c r="I971" i="1" s="1"/>
  <c r="I972" i="1" s="1"/>
  <c r="I973" i="1" s="1"/>
  <c r="I974" i="1" s="1"/>
  <c r="I975" i="1" s="1"/>
  <c r="I976" i="1" s="1"/>
  <c r="I977" i="1" s="1"/>
  <c r="I978" i="1" s="1"/>
  <c r="I979" i="1" s="1"/>
  <c r="I980" i="1" s="1"/>
  <c r="I981" i="1" s="1"/>
  <c r="I982" i="1" s="1"/>
  <c r="I983" i="1" s="1"/>
  <c r="I984" i="1" s="1"/>
  <c r="I985" i="1" s="1"/>
  <c r="I986" i="1" s="1"/>
  <c r="I987" i="1" s="1"/>
  <c r="I988" i="1" s="1"/>
  <c r="I989" i="1" s="1"/>
  <c r="I990" i="1" s="1"/>
  <c r="I991" i="1" s="1"/>
  <c r="I992" i="1" s="1"/>
  <c r="I993" i="1" s="1"/>
  <c r="I994" i="1" s="1"/>
  <c r="I995" i="1" s="1"/>
  <c r="I996" i="1" s="1"/>
  <c r="I997" i="1" s="1"/>
  <c r="I998" i="1" s="1"/>
  <c r="I999" i="1" s="1"/>
  <c r="I1000" i="1" s="1"/>
  <c r="I1001" i="1" s="1"/>
  <c r="I1002" i="1" s="1"/>
  <c r="I1003" i="1" s="1"/>
  <c r="I1004" i="1" s="1"/>
  <c r="I1005" i="1" s="1"/>
  <c r="I1006" i="1" s="1"/>
  <c r="I1007" i="1" s="1"/>
  <c r="I1008" i="1" s="1"/>
  <c r="I1009" i="1" s="1"/>
  <c r="I1010" i="1" s="1"/>
  <c r="I1011" i="1" s="1"/>
  <c r="I1012" i="1" s="1"/>
  <c r="I1013" i="1" s="1"/>
  <c r="I1014" i="1" s="1"/>
  <c r="I1015" i="1" s="1"/>
  <c r="I1016" i="1" s="1"/>
  <c r="I1017" i="1" s="1"/>
  <c r="I1018" i="1" s="1"/>
  <c r="I1019" i="1" s="1"/>
  <c r="I1020" i="1" s="1"/>
  <c r="I1021" i="1" s="1"/>
  <c r="I1022" i="1" s="1"/>
  <c r="I1023" i="1" s="1"/>
  <c r="I1024" i="1" s="1"/>
  <c r="I1025" i="1" s="1"/>
  <c r="I1026" i="1" s="1"/>
  <c r="I1027" i="1" s="1"/>
  <c r="I1028" i="1" s="1"/>
  <c r="I1029" i="1" s="1"/>
  <c r="I1030" i="1" s="1"/>
  <c r="I1031" i="1" s="1"/>
  <c r="I1032" i="1" s="1"/>
  <c r="I1033" i="1" s="1"/>
  <c r="I1034" i="1" s="1"/>
  <c r="I1035" i="1" s="1"/>
  <c r="I1036" i="1" s="1"/>
  <c r="I1037" i="1" s="1"/>
  <c r="I1038" i="1" s="1"/>
  <c r="I1039" i="1" s="1"/>
  <c r="I1040" i="1" s="1"/>
  <c r="I1041" i="1" s="1"/>
  <c r="I1042" i="1" s="1"/>
  <c r="I1043" i="1" s="1"/>
  <c r="I1044" i="1" s="1"/>
  <c r="I1045" i="1" s="1"/>
  <c r="I1046" i="1" s="1"/>
  <c r="I1047" i="1" s="1"/>
  <c r="I1048" i="1" s="1"/>
  <c r="I1049" i="1" s="1"/>
  <c r="I1050" i="1" s="1"/>
  <c r="I1051" i="1" s="1"/>
  <c r="I1052" i="1" s="1"/>
  <c r="I1053" i="1" s="1"/>
  <c r="I1054" i="1" s="1"/>
  <c r="I1055" i="1" s="1"/>
  <c r="I1056" i="1" s="1"/>
  <c r="I1057" i="1" s="1"/>
  <c r="I1058" i="1" s="1"/>
  <c r="I1059" i="1" s="1"/>
  <c r="I1060" i="1" s="1"/>
  <c r="I1061" i="1" s="1"/>
  <c r="I1062" i="1" s="1"/>
  <c r="I1063" i="1" s="1"/>
  <c r="I1064" i="1" s="1"/>
  <c r="I1065" i="1" s="1"/>
  <c r="I1066" i="1" s="1"/>
  <c r="I1067" i="1" s="1"/>
  <c r="I1068" i="1" s="1"/>
  <c r="I1069" i="1" s="1"/>
  <c r="I1070" i="1" s="1"/>
  <c r="I1071" i="1" s="1"/>
  <c r="I1072" i="1" s="1"/>
  <c r="I1073" i="1" s="1"/>
  <c r="I1074" i="1" s="1"/>
  <c r="I1075" i="1" s="1"/>
  <c r="I1076" i="1" s="1"/>
  <c r="I1077" i="1" s="1"/>
  <c r="I1078" i="1" s="1"/>
  <c r="I1079" i="1" s="1"/>
  <c r="I1080" i="1" s="1"/>
  <c r="I1081" i="1" s="1"/>
  <c r="I1082" i="1" s="1"/>
  <c r="I1083" i="1" s="1"/>
  <c r="I1084" i="1" s="1"/>
  <c r="I1085" i="1" s="1"/>
  <c r="I1086" i="1" s="1"/>
  <c r="I1087" i="1" s="1"/>
  <c r="I1088" i="1" s="1"/>
  <c r="I1089" i="1" s="1"/>
  <c r="I1090" i="1" s="1"/>
  <c r="I1091" i="1" s="1"/>
  <c r="I1092" i="1" s="1"/>
  <c r="I1093" i="1" s="1"/>
  <c r="I1094" i="1" s="1"/>
  <c r="I1095" i="1" s="1"/>
  <c r="I1096" i="1" s="1"/>
  <c r="I1097" i="1" s="1"/>
  <c r="I1098" i="1" s="1"/>
  <c r="I1099" i="1" s="1"/>
  <c r="I1100" i="1" s="1"/>
  <c r="I1101" i="1" s="1"/>
  <c r="I1102" i="1" s="1"/>
  <c r="I1103" i="1" s="1"/>
  <c r="I1104" i="1" s="1"/>
  <c r="I1105" i="1" s="1"/>
  <c r="I1106" i="1" s="1"/>
  <c r="I1107" i="1" s="1"/>
  <c r="I1108" i="1" s="1"/>
  <c r="I1109" i="1" s="1"/>
  <c r="I1110" i="1" s="1"/>
  <c r="I1111" i="1" s="1"/>
  <c r="I1112" i="1" s="1"/>
  <c r="I1113" i="1" s="1"/>
  <c r="I1114" i="1" s="1"/>
  <c r="I1115" i="1" s="1"/>
  <c r="I1116" i="1" s="1"/>
  <c r="I1117" i="1" s="1"/>
  <c r="I1118" i="1" s="1"/>
  <c r="I1119" i="1" s="1"/>
  <c r="I1120" i="1" s="1"/>
  <c r="I1121" i="1" s="1"/>
  <c r="I1122" i="1" s="1"/>
  <c r="I1123" i="1" s="1"/>
  <c r="I1124" i="1" s="1"/>
  <c r="I1125" i="1" s="1"/>
  <c r="I1126" i="1" s="1"/>
  <c r="I1127" i="1" s="1"/>
  <c r="I1128" i="1" s="1"/>
  <c r="I1129" i="1" s="1"/>
  <c r="I1130" i="1" s="1"/>
  <c r="I1131" i="1" s="1"/>
  <c r="I1132" i="1" s="1"/>
  <c r="I1133" i="1" s="1"/>
  <c r="I1134" i="1" s="1"/>
  <c r="I1135" i="1" s="1"/>
  <c r="I1136" i="1" s="1"/>
  <c r="I1137" i="1" s="1"/>
  <c r="I1138" i="1" s="1"/>
  <c r="I1139" i="1" s="1"/>
  <c r="I1140" i="1" s="1"/>
  <c r="I1141" i="1" s="1"/>
  <c r="I1142" i="1" s="1"/>
  <c r="I1143" i="1" s="1"/>
  <c r="I1144" i="1" s="1"/>
  <c r="I1145" i="1" s="1"/>
  <c r="I1146" i="1" s="1"/>
  <c r="I1147" i="1" s="1"/>
  <c r="I1148" i="1" s="1"/>
  <c r="I1149" i="1" s="1"/>
  <c r="I1150" i="1" s="1"/>
  <c r="I1151" i="1" s="1"/>
  <c r="I1152" i="1" s="1"/>
  <c r="I1153" i="1" s="1"/>
  <c r="I1154" i="1" s="1"/>
  <c r="I1155" i="1" s="1"/>
  <c r="I1156" i="1" s="1"/>
  <c r="I1157" i="1" s="1"/>
  <c r="I1158" i="1" s="1"/>
  <c r="I1159" i="1" s="1"/>
  <c r="I1160" i="1" s="1"/>
  <c r="I1161" i="1" s="1"/>
  <c r="I1162" i="1" s="1"/>
  <c r="I1163" i="1" s="1"/>
  <c r="I1164" i="1" s="1"/>
  <c r="I1165" i="1" s="1"/>
  <c r="I1166" i="1" s="1"/>
  <c r="I1167" i="1" s="1"/>
  <c r="I1168" i="1" s="1"/>
  <c r="I1169" i="1" s="1"/>
  <c r="I1170" i="1" s="1"/>
  <c r="I1171" i="1" s="1"/>
  <c r="I1172" i="1" s="1"/>
  <c r="I1173" i="1" s="1"/>
  <c r="I1174" i="1" s="1"/>
  <c r="I1175" i="1" s="1"/>
  <c r="I1176" i="1" s="1"/>
  <c r="I1177" i="1" s="1"/>
  <c r="I1178" i="1" s="1"/>
  <c r="I1179" i="1" s="1"/>
  <c r="I1180" i="1" s="1"/>
  <c r="I1181" i="1" s="1"/>
  <c r="I1182" i="1" s="1"/>
  <c r="I1183" i="1" s="1"/>
  <c r="I1184" i="1" s="1"/>
  <c r="I1185" i="1" s="1"/>
  <c r="I1186" i="1" s="1"/>
  <c r="I1187" i="1" s="1"/>
  <c r="I1188" i="1" s="1"/>
  <c r="I1189" i="1" s="1"/>
  <c r="I1190" i="1" s="1"/>
  <c r="I1191" i="1" s="1"/>
  <c r="I1192" i="1" s="1"/>
  <c r="I1193" i="1" s="1"/>
  <c r="I1194" i="1" s="1"/>
  <c r="I1195" i="1" s="1"/>
  <c r="I1196" i="1" s="1"/>
  <c r="I1197" i="1" s="1"/>
  <c r="I1198" i="1" s="1"/>
  <c r="I1199" i="1" s="1"/>
  <c r="I1200" i="1" s="1"/>
  <c r="I1201" i="1" s="1"/>
  <c r="I1202" i="1" s="1"/>
  <c r="I1203" i="1" s="1"/>
  <c r="I1204" i="1" s="1"/>
  <c r="I1205" i="1" s="1"/>
  <c r="I1206" i="1" s="1"/>
  <c r="I1207" i="1" s="1"/>
  <c r="I1208" i="1" s="1"/>
  <c r="I1209" i="1" s="1"/>
  <c r="I1210" i="1" s="1"/>
  <c r="I1211" i="1" s="1"/>
  <c r="I1212" i="1" s="1"/>
  <c r="I1213" i="1" s="1"/>
  <c r="I1214" i="1" s="1"/>
  <c r="I1215" i="1" s="1"/>
  <c r="I1216" i="1" s="1"/>
  <c r="I1217" i="1" s="1"/>
  <c r="I1218" i="1" s="1"/>
  <c r="I1219" i="1" s="1"/>
  <c r="I1220" i="1" s="1"/>
  <c r="I1221" i="1" s="1"/>
  <c r="I1222" i="1" s="1"/>
  <c r="I1223" i="1" s="1"/>
  <c r="I1224" i="1" s="1"/>
  <c r="I1225" i="1" s="1"/>
  <c r="I1226" i="1" s="1"/>
  <c r="I1227" i="1" s="1"/>
  <c r="I1228" i="1" s="1"/>
  <c r="I1229" i="1" s="1"/>
  <c r="I1230" i="1" s="1"/>
  <c r="I1231" i="1" s="1"/>
  <c r="I1232" i="1" s="1"/>
  <c r="I1233" i="1" s="1"/>
  <c r="I1234" i="1" s="1"/>
  <c r="I1235" i="1" s="1"/>
  <c r="I1236" i="1" s="1"/>
  <c r="I1237" i="1" s="1"/>
  <c r="I1238" i="1" s="1"/>
  <c r="I1239" i="1" s="1"/>
  <c r="I1240" i="1" s="1"/>
  <c r="I1241" i="1" s="1"/>
  <c r="I1242" i="1" s="1"/>
  <c r="I1243" i="1" s="1"/>
  <c r="I1244" i="1" s="1"/>
  <c r="I1245" i="1" s="1"/>
  <c r="I1246" i="1" s="1"/>
  <c r="I1247" i="1" s="1"/>
  <c r="I1248" i="1" s="1"/>
  <c r="I1249" i="1" s="1"/>
  <c r="I1250" i="1" s="1"/>
  <c r="I1251" i="1" s="1"/>
  <c r="I1252" i="1" s="1"/>
  <c r="I1253" i="1" s="1"/>
  <c r="I1254" i="1" s="1"/>
  <c r="I1255" i="1" s="1"/>
  <c r="I1256" i="1" s="1"/>
  <c r="I1257" i="1" s="1"/>
  <c r="I1258" i="1" s="1"/>
  <c r="I1259" i="1" s="1"/>
  <c r="I1260" i="1" s="1"/>
  <c r="I1261" i="1" s="1"/>
  <c r="I1262" i="1" s="1"/>
  <c r="I1263" i="1" s="1"/>
  <c r="I1264" i="1" s="1"/>
  <c r="I1265" i="1" s="1"/>
  <c r="I1266" i="1" s="1"/>
  <c r="I1267" i="1" s="1"/>
  <c r="I1268" i="1" s="1"/>
  <c r="I1269" i="1" s="1"/>
  <c r="I1270" i="1" s="1"/>
  <c r="I1271" i="1" s="1"/>
  <c r="I1272" i="1" s="1"/>
  <c r="I1273" i="1" s="1"/>
  <c r="I1274" i="1" s="1"/>
  <c r="I1275" i="1" s="1"/>
  <c r="I1276" i="1" s="1"/>
  <c r="I1277" i="1" s="1"/>
  <c r="I1278" i="1" s="1"/>
  <c r="I1279" i="1" s="1"/>
  <c r="I1280" i="1" s="1"/>
  <c r="I1281" i="1" s="1"/>
  <c r="I1282" i="1" s="1"/>
  <c r="I1283" i="1" s="1"/>
  <c r="I1284" i="1" s="1"/>
  <c r="I1285" i="1" s="1"/>
  <c r="I1286" i="1" s="1"/>
  <c r="I1287" i="1" s="1"/>
  <c r="I1288" i="1" s="1"/>
  <c r="I1289" i="1" s="1"/>
  <c r="I1290" i="1" s="1"/>
  <c r="I1291" i="1" s="1"/>
  <c r="I1292" i="1" s="1"/>
  <c r="I1293" i="1" s="1"/>
  <c r="I1294" i="1" s="1"/>
  <c r="I1295" i="1" s="1"/>
  <c r="I1296" i="1" s="1"/>
  <c r="I1297" i="1" s="1"/>
  <c r="I1298" i="1" s="1"/>
  <c r="I1299" i="1" s="1"/>
  <c r="I1300" i="1" s="1"/>
  <c r="I1301" i="1" s="1"/>
  <c r="I1302" i="1" s="1"/>
  <c r="I1303" i="1" s="1"/>
  <c r="I1304" i="1" s="1"/>
  <c r="I1305" i="1" s="1"/>
  <c r="I1306" i="1" s="1"/>
  <c r="I1307" i="1" s="1"/>
  <c r="I1308" i="1" s="1"/>
  <c r="I1309" i="1" s="1"/>
  <c r="I1310" i="1" s="1"/>
  <c r="I1311" i="1" s="1"/>
  <c r="I1312" i="1" s="1"/>
  <c r="I1313" i="1" s="1"/>
  <c r="I1314" i="1" s="1"/>
  <c r="I1315" i="1" s="1"/>
  <c r="I1316" i="1" s="1"/>
  <c r="I1317" i="1" s="1"/>
  <c r="I1318" i="1" s="1"/>
  <c r="I1319" i="1" s="1"/>
  <c r="I1320" i="1" s="1"/>
  <c r="I1321" i="1" s="1"/>
  <c r="I1322" i="1" s="1"/>
  <c r="I1323" i="1" s="1"/>
  <c r="I1324" i="1" s="1"/>
  <c r="I1325" i="1" s="1"/>
  <c r="I1326" i="1" s="1"/>
  <c r="I1327" i="1" s="1"/>
  <c r="I1328" i="1" s="1"/>
  <c r="I1329" i="1" s="1"/>
  <c r="I1330" i="1" s="1"/>
  <c r="I1331" i="1" s="1"/>
  <c r="I1332" i="1" s="1"/>
  <c r="I1333" i="1" s="1"/>
  <c r="I1334" i="1" s="1"/>
  <c r="I1335" i="1" s="1"/>
  <c r="I1336" i="1" s="1"/>
  <c r="I1337" i="1" s="1"/>
  <c r="I1338" i="1" s="1"/>
  <c r="I1339" i="1" s="1"/>
  <c r="I1340" i="1" s="1"/>
  <c r="I1341" i="1" s="1"/>
  <c r="I1342" i="1" s="1"/>
  <c r="I1343" i="1" s="1"/>
  <c r="I1344" i="1" s="1"/>
  <c r="I1345" i="1" s="1"/>
  <c r="I1346" i="1" s="1"/>
  <c r="I1347" i="1" s="1"/>
  <c r="I1348" i="1" s="1"/>
  <c r="I1349" i="1" s="1"/>
  <c r="I1350" i="1" s="1"/>
  <c r="I1351" i="1" s="1"/>
  <c r="I1352" i="1" s="1"/>
  <c r="I1353" i="1" s="1"/>
  <c r="I1354" i="1" s="1"/>
  <c r="I1355" i="1" s="1"/>
  <c r="I1356" i="1" s="1"/>
  <c r="I1357" i="1" s="1"/>
  <c r="I1358" i="1" s="1"/>
  <c r="I1359" i="1" s="1"/>
  <c r="I1360" i="1" s="1"/>
  <c r="I1361" i="1" s="1"/>
  <c r="I1362" i="1" s="1"/>
  <c r="I1363" i="1" s="1"/>
  <c r="I1364" i="1" s="1"/>
  <c r="I1365" i="1" s="1"/>
  <c r="I1366" i="1" s="1"/>
  <c r="I1367" i="1" s="1"/>
  <c r="I1368" i="1" s="1"/>
  <c r="I1369" i="1" s="1"/>
  <c r="I1370" i="1" s="1"/>
  <c r="I1371" i="1" s="1"/>
  <c r="I1372" i="1" s="1"/>
  <c r="I1373" i="1" s="1"/>
  <c r="I1374" i="1" s="1"/>
  <c r="I1375" i="1" s="1"/>
  <c r="I1376" i="1" s="1"/>
  <c r="I1377" i="1" s="1"/>
  <c r="I1378" i="1" s="1"/>
  <c r="I1379" i="1" s="1"/>
  <c r="I1380" i="1" s="1"/>
  <c r="I1381" i="1" s="1"/>
  <c r="I1382" i="1" s="1"/>
  <c r="I1383" i="1" s="1"/>
  <c r="I1384" i="1" s="1"/>
  <c r="I1385" i="1" s="1"/>
  <c r="I1386" i="1" s="1"/>
  <c r="I1387" i="1" s="1"/>
  <c r="I1388" i="1" s="1"/>
  <c r="I1389" i="1" s="1"/>
  <c r="I1390" i="1" s="1"/>
  <c r="I1391" i="1" s="1"/>
  <c r="I1392" i="1" s="1"/>
  <c r="I1393" i="1" s="1"/>
  <c r="I1394" i="1" s="1"/>
  <c r="I1395" i="1" s="1"/>
  <c r="I1396" i="1" s="1"/>
  <c r="I1397" i="1" s="1"/>
  <c r="I1398" i="1" s="1"/>
  <c r="I1399" i="1" s="1"/>
  <c r="I1400" i="1" s="1"/>
  <c r="I1401" i="1" s="1"/>
  <c r="I1402" i="1" s="1"/>
  <c r="I1403" i="1" s="1"/>
  <c r="I1404" i="1" s="1"/>
  <c r="I1405" i="1" s="1"/>
  <c r="I1406" i="1" s="1"/>
  <c r="I1407" i="1" s="1"/>
  <c r="I1408" i="1" s="1"/>
  <c r="I1409" i="1" s="1"/>
  <c r="I1410" i="1" s="1"/>
  <c r="I1411" i="1" s="1"/>
  <c r="I1412" i="1" s="1"/>
  <c r="I1413" i="1" s="1"/>
  <c r="I1414" i="1" s="1"/>
  <c r="I1415" i="1" s="1"/>
  <c r="I1416" i="1" s="1"/>
  <c r="I1417" i="1" s="1"/>
  <c r="I1418" i="1" s="1"/>
  <c r="I1419" i="1" s="1"/>
  <c r="I1420" i="1" s="1"/>
  <c r="I1421" i="1" s="1"/>
  <c r="I1422" i="1" s="1"/>
  <c r="I1423" i="1" s="1"/>
  <c r="I1424" i="1" s="1"/>
  <c r="I1425" i="1" s="1"/>
  <c r="I1426" i="1" s="1"/>
  <c r="I1427" i="1" s="1"/>
  <c r="I1428" i="1" s="1"/>
  <c r="I1429" i="1" s="1"/>
  <c r="I1430" i="1" s="1"/>
  <c r="I1431" i="1" s="1"/>
  <c r="I1432" i="1" s="1"/>
  <c r="I1433" i="1" s="1"/>
  <c r="I1434" i="1" s="1"/>
  <c r="I1435" i="1" s="1"/>
  <c r="I1436" i="1" s="1"/>
  <c r="I1437" i="1" s="1"/>
  <c r="I1438" i="1" s="1"/>
  <c r="I1439" i="1" s="1"/>
  <c r="I1440" i="1" s="1"/>
  <c r="I1441" i="1" s="1"/>
  <c r="I1442" i="1" s="1"/>
  <c r="I1443" i="1" s="1"/>
  <c r="I1444" i="1" s="1"/>
  <c r="I1445" i="1" s="1"/>
  <c r="I1446" i="1" s="1"/>
  <c r="I1447" i="1" s="1"/>
  <c r="I1448" i="1" s="1"/>
  <c r="I1449" i="1" s="1"/>
  <c r="I1450" i="1" s="1"/>
  <c r="I1451" i="1" s="1"/>
  <c r="I1452" i="1" s="1"/>
  <c r="I1453" i="1" s="1"/>
  <c r="I1454" i="1" s="1"/>
  <c r="I1455" i="1" s="1"/>
  <c r="I1456" i="1" s="1"/>
  <c r="I1457" i="1" s="1"/>
  <c r="I1458" i="1" s="1"/>
  <c r="I1459" i="1" s="1"/>
  <c r="I1460" i="1" s="1"/>
  <c r="I1461" i="1" s="1"/>
  <c r="I1462" i="1" s="1"/>
  <c r="I1463" i="1" s="1"/>
  <c r="I1464" i="1" s="1"/>
  <c r="I1465" i="1" s="1"/>
  <c r="I1466" i="1" s="1"/>
  <c r="I1467" i="1" s="1"/>
  <c r="I1468" i="1" s="1"/>
  <c r="I1469" i="1" s="1"/>
  <c r="I1470" i="1" s="1"/>
  <c r="I1471" i="1" s="1"/>
  <c r="I1472" i="1" s="1"/>
  <c r="I1473" i="1" s="1"/>
  <c r="I1474" i="1" s="1"/>
  <c r="I1475" i="1" s="1"/>
  <c r="I1476" i="1" s="1"/>
  <c r="I1477" i="1" s="1"/>
  <c r="I1478" i="1" s="1"/>
  <c r="I1479" i="1" s="1"/>
  <c r="I1480" i="1" s="1"/>
  <c r="I1481" i="1" s="1"/>
  <c r="I1482" i="1" s="1"/>
  <c r="I1483" i="1" s="1"/>
  <c r="I1484" i="1" s="1"/>
  <c r="I1485" i="1" s="1"/>
  <c r="I1486" i="1" s="1"/>
  <c r="I1487" i="1" s="1"/>
  <c r="I1488" i="1" s="1"/>
  <c r="I1489" i="1" s="1"/>
  <c r="I1490" i="1" s="1"/>
  <c r="I1491" i="1" s="1"/>
  <c r="I1492" i="1" s="1"/>
  <c r="I1493" i="1" s="1"/>
  <c r="I1494" i="1" s="1"/>
  <c r="I1495" i="1" s="1"/>
  <c r="I1496" i="1" s="1"/>
  <c r="I1497" i="1" s="1"/>
  <c r="I1498" i="1" s="1"/>
  <c r="I1499" i="1" s="1"/>
  <c r="I1500" i="1" s="1"/>
  <c r="I1501" i="1" s="1"/>
  <c r="I1502" i="1" s="1"/>
  <c r="I1503" i="1" s="1"/>
  <c r="I1504" i="1" s="1"/>
  <c r="I1505" i="1" s="1"/>
  <c r="I1506" i="1" s="1"/>
  <c r="I1507" i="1" s="1"/>
  <c r="I1508" i="1" s="1"/>
  <c r="I1509" i="1" s="1"/>
  <c r="I1510" i="1" s="1"/>
  <c r="I1511" i="1" s="1"/>
  <c r="I1512" i="1" s="1"/>
  <c r="I1513" i="1" s="1"/>
  <c r="I1514" i="1" s="1"/>
  <c r="I1515" i="1" s="1"/>
  <c r="I1516" i="1" s="1"/>
  <c r="I1517" i="1" s="1"/>
  <c r="I1518" i="1" s="1"/>
  <c r="I1519" i="1" s="1"/>
  <c r="I1520" i="1" s="1"/>
  <c r="I1521" i="1" s="1"/>
  <c r="I1522" i="1" s="1"/>
  <c r="I1523" i="1" s="1"/>
  <c r="I1524" i="1" s="1"/>
  <c r="I1525" i="1" s="1"/>
  <c r="I1526" i="1" s="1"/>
  <c r="I1527" i="1" s="1"/>
  <c r="I1528" i="1" s="1"/>
  <c r="I1529" i="1" s="1"/>
  <c r="I1530" i="1" s="1"/>
  <c r="I1531" i="1" s="1"/>
  <c r="I1532" i="1" s="1"/>
  <c r="I1533" i="1" s="1"/>
  <c r="I1534" i="1" s="1"/>
  <c r="I1535" i="1" s="1"/>
  <c r="I1536" i="1" s="1"/>
  <c r="I1537" i="1" s="1"/>
  <c r="I1538" i="1" s="1"/>
  <c r="I1539" i="1" s="1"/>
  <c r="I1540" i="1" s="1"/>
  <c r="I1541" i="1" s="1"/>
  <c r="I1542" i="1" s="1"/>
  <c r="I1543" i="1" s="1"/>
  <c r="I1544" i="1" s="1"/>
  <c r="I1545" i="1" s="1"/>
  <c r="I1546" i="1" s="1"/>
  <c r="I1547" i="1" s="1"/>
  <c r="I1548" i="1" s="1"/>
  <c r="I1549" i="1" s="1"/>
  <c r="I1550" i="1" s="1"/>
  <c r="I1551" i="1" s="1"/>
  <c r="I1552" i="1" s="1"/>
  <c r="I1553" i="1" s="1"/>
  <c r="I1554" i="1" s="1"/>
  <c r="I1555" i="1" s="1"/>
  <c r="I1556" i="1" s="1"/>
  <c r="I1557" i="1" s="1"/>
  <c r="I1558" i="1" s="1"/>
  <c r="I1559" i="1" s="1"/>
  <c r="I1560" i="1" s="1"/>
  <c r="I1561" i="1" s="1"/>
  <c r="I1562" i="1" s="1"/>
  <c r="I1563" i="1" s="1"/>
  <c r="I1564" i="1" s="1"/>
  <c r="I1565" i="1" s="1"/>
  <c r="I1566" i="1" s="1"/>
  <c r="I1567" i="1" s="1"/>
  <c r="I1568" i="1" s="1"/>
  <c r="I1569" i="1" s="1"/>
  <c r="I1570" i="1" s="1"/>
  <c r="I1571" i="1" s="1"/>
  <c r="I1572" i="1" s="1"/>
  <c r="I1573" i="1" s="1"/>
  <c r="I1574" i="1" s="1"/>
  <c r="I1575" i="1" s="1"/>
  <c r="I1576" i="1" s="1"/>
  <c r="I1577" i="1" s="1"/>
  <c r="I1578" i="1" s="1"/>
  <c r="I1579" i="1" s="1"/>
  <c r="I1580" i="1" s="1"/>
  <c r="I1581" i="1" s="1"/>
  <c r="I1582" i="1" s="1"/>
  <c r="I1583" i="1" s="1"/>
  <c r="I1584" i="1" s="1"/>
  <c r="I1585" i="1" s="1"/>
  <c r="I1586" i="1" s="1"/>
  <c r="I1587" i="1" s="1"/>
  <c r="I1588" i="1" s="1"/>
  <c r="I1589" i="1" s="1"/>
  <c r="I1590" i="1" s="1"/>
  <c r="I1591" i="1" s="1"/>
  <c r="I1592" i="1" s="1"/>
  <c r="I1593" i="1" s="1"/>
  <c r="I1594" i="1" s="1"/>
  <c r="I1595" i="1" s="1"/>
  <c r="I1596" i="1" s="1"/>
  <c r="I1597" i="1" s="1"/>
  <c r="I1598" i="1" s="1"/>
  <c r="I1599" i="1" s="1"/>
  <c r="I1600" i="1" s="1"/>
  <c r="I1601" i="1" s="1"/>
  <c r="I1602" i="1" s="1"/>
  <c r="I1603" i="1" s="1"/>
  <c r="I1604" i="1" s="1"/>
  <c r="I1605" i="1" s="1"/>
  <c r="I1606" i="1" s="1"/>
  <c r="I1607" i="1" s="1"/>
  <c r="I1608" i="1" s="1"/>
  <c r="I1609" i="1" s="1"/>
  <c r="I1610" i="1" s="1"/>
  <c r="I1611" i="1" s="1"/>
  <c r="I1612" i="1" s="1"/>
  <c r="I1613" i="1" s="1"/>
  <c r="I1614" i="1" s="1"/>
  <c r="I1615" i="1" s="1"/>
  <c r="I1616" i="1" s="1"/>
  <c r="I1617" i="1" s="1"/>
  <c r="I1618" i="1" s="1"/>
  <c r="I1619" i="1" s="1"/>
  <c r="I1620" i="1" s="1"/>
  <c r="I1621" i="1" s="1"/>
  <c r="I1622" i="1" s="1"/>
  <c r="I1623" i="1" s="1"/>
  <c r="I1624" i="1" s="1"/>
  <c r="I1625" i="1" s="1"/>
  <c r="I1626" i="1" s="1"/>
  <c r="I1627" i="1" s="1"/>
  <c r="I1628" i="1" s="1"/>
  <c r="I1629" i="1" s="1"/>
  <c r="I1630" i="1" s="1"/>
  <c r="I1631" i="1" s="1"/>
  <c r="I1632" i="1" s="1"/>
  <c r="I1633" i="1" s="1"/>
  <c r="I1634" i="1" s="1"/>
  <c r="I1635" i="1" s="1"/>
  <c r="I1636" i="1" s="1"/>
  <c r="I1637" i="1" s="1"/>
  <c r="I1638" i="1" s="1"/>
  <c r="I1639" i="1" s="1"/>
  <c r="I1640" i="1" s="1"/>
  <c r="I1641" i="1" s="1"/>
  <c r="I1642" i="1" s="1"/>
  <c r="I1643" i="1" s="1"/>
  <c r="I1644" i="1" s="1"/>
  <c r="I1645" i="1" s="1"/>
  <c r="I1646" i="1" s="1"/>
  <c r="I1647" i="1" s="1"/>
  <c r="I1648" i="1" s="1"/>
  <c r="I1649" i="1" s="1"/>
  <c r="I1650" i="1" s="1"/>
  <c r="I1651" i="1" s="1"/>
  <c r="I1652" i="1" s="1"/>
  <c r="I1653" i="1" s="1"/>
  <c r="I1654" i="1" s="1"/>
  <c r="I1655" i="1" s="1"/>
  <c r="I1656" i="1" s="1"/>
  <c r="I1657" i="1" s="1"/>
  <c r="I1658" i="1" s="1"/>
  <c r="I1659" i="1" s="1"/>
  <c r="I1660" i="1" s="1"/>
  <c r="I1661" i="1" s="1"/>
  <c r="I1662" i="1" s="1"/>
  <c r="I1663" i="1" s="1"/>
  <c r="I1664" i="1" s="1"/>
  <c r="I1665" i="1" s="1"/>
  <c r="I1666" i="1" s="1"/>
  <c r="I1667" i="1" s="1"/>
  <c r="I1668" i="1" s="1"/>
  <c r="I1669" i="1" s="1"/>
  <c r="I1670" i="1" s="1"/>
  <c r="I1671" i="1" s="1"/>
  <c r="I1672" i="1" s="1"/>
  <c r="I1673" i="1" s="1"/>
  <c r="I1674" i="1" s="1"/>
  <c r="I1675" i="1" s="1"/>
  <c r="I1676" i="1" s="1"/>
  <c r="I1677" i="1" s="1"/>
  <c r="I1678" i="1" s="1"/>
  <c r="I1679" i="1" s="1"/>
  <c r="I1680" i="1" s="1"/>
  <c r="I1681" i="1" s="1"/>
  <c r="I1682" i="1" s="1"/>
  <c r="I1683" i="1" s="1"/>
  <c r="I1684" i="1" s="1"/>
  <c r="I1685" i="1" s="1"/>
  <c r="I1686" i="1" s="1"/>
  <c r="I1687" i="1" s="1"/>
  <c r="I1688" i="1" s="1"/>
  <c r="I1689" i="1" s="1"/>
  <c r="I1690" i="1" s="1"/>
  <c r="I1691" i="1" s="1"/>
  <c r="I1692" i="1" s="1"/>
  <c r="I1693" i="1" s="1"/>
  <c r="I1694" i="1" s="1"/>
  <c r="I1695" i="1" s="1"/>
  <c r="I1696" i="1" s="1"/>
  <c r="I1697" i="1" s="1"/>
  <c r="I1698" i="1" s="1"/>
  <c r="I1699" i="1" s="1"/>
  <c r="I1700" i="1" s="1"/>
  <c r="I1701" i="1" s="1"/>
  <c r="I1702" i="1" s="1"/>
  <c r="I1703" i="1" s="1"/>
  <c r="I1704" i="1" s="1"/>
  <c r="I1705" i="1" s="1"/>
  <c r="I1706" i="1" s="1"/>
  <c r="I1707" i="1" s="1"/>
  <c r="I1708" i="1" s="1"/>
  <c r="I1709" i="1" s="1"/>
  <c r="I1710" i="1" s="1"/>
  <c r="I1711" i="1" s="1"/>
  <c r="I1712" i="1" s="1"/>
  <c r="I1713" i="1" s="1"/>
  <c r="I1714" i="1" s="1"/>
  <c r="I1715" i="1" s="1"/>
  <c r="I1716" i="1" s="1"/>
  <c r="I1717" i="1" s="1"/>
  <c r="I1718" i="1" s="1"/>
  <c r="I1719" i="1" s="1"/>
  <c r="I1720" i="1" s="1"/>
  <c r="I1721" i="1" s="1"/>
  <c r="I1722" i="1" s="1"/>
  <c r="I1723" i="1" s="1"/>
  <c r="I1724" i="1" s="1"/>
  <c r="I1725" i="1" s="1"/>
  <c r="I1726" i="1" s="1"/>
  <c r="I1727" i="1" s="1"/>
  <c r="I1728" i="1" s="1"/>
  <c r="I1729" i="1" s="1"/>
  <c r="I1730" i="1" s="1"/>
  <c r="I1731" i="1" s="1"/>
  <c r="I1732" i="1" s="1"/>
  <c r="I1733" i="1" s="1"/>
  <c r="I1734" i="1" s="1"/>
  <c r="I1735" i="1" s="1"/>
  <c r="I1736" i="1" s="1"/>
  <c r="I1737" i="1" s="1"/>
  <c r="I1738" i="1" s="1"/>
  <c r="I1739" i="1" s="1"/>
  <c r="I1740" i="1" s="1"/>
  <c r="I1741" i="1" s="1"/>
  <c r="I1742" i="1" s="1"/>
  <c r="I1743" i="1" s="1"/>
  <c r="I1744" i="1" s="1"/>
  <c r="I1745" i="1" s="1"/>
  <c r="I1746" i="1" s="1"/>
  <c r="I1747" i="1" s="1"/>
  <c r="I1748" i="1" s="1"/>
  <c r="I1749" i="1" s="1"/>
  <c r="I1750" i="1" s="1"/>
  <c r="I1751" i="1" s="1"/>
  <c r="I1752" i="1" s="1"/>
  <c r="I1753" i="1" s="1"/>
  <c r="I1754" i="1" s="1"/>
  <c r="I1755" i="1" s="1"/>
  <c r="I1756" i="1" s="1"/>
  <c r="I1757" i="1" s="1"/>
  <c r="I1758" i="1" s="1"/>
  <c r="I1759" i="1" s="1"/>
  <c r="I1760" i="1" s="1"/>
  <c r="I1761" i="1" s="1"/>
  <c r="I1762" i="1" s="1"/>
  <c r="I1763" i="1" s="1"/>
  <c r="I1764" i="1" s="1"/>
  <c r="I1765" i="1" s="1"/>
  <c r="I1766" i="1" s="1"/>
  <c r="I1767" i="1" s="1"/>
  <c r="I1768" i="1" s="1"/>
  <c r="I1769" i="1" s="1"/>
  <c r="I1770" i="1" s="1"/>
  <c r="I1771" i="1" s="1"/>
  <c r="I1772" i="1" s="1"/>
  <c r="I1773" i="1" s="1"/>
  <c r="I1774" i="1" s="1"/>
  <c r="I1775" i="1" s="1"/>
  <c r="I1776" i="1" s="1"/>
  <c r="I1777" i="1" s="1"/>
  <c r="I1778" i="1" s="1"/>
  <c r="I1779" i="1" s="1"/>
  <c r="I1780" i="1" s="1"/>
  <c r="I1781" i="1" s="1"/>
  <c r="I1782" i="1" s="1"/>
  <c r="I1783" i="1" s="1"/>
  <c r="I1784" i="1" s="1"/>
  <c r="I1785" i="1" s="1"/>
  <c r="I1786" i="1" s="1"/>
  <c r="I1787" i="1" s="1"/>
  <c r="I1788" i="1" s="1"/>
  <c r="I1789" i="1" s="1"/>
  <c r="I1790" i="1" s="1"/>
  <c r="I1791" i="1" s="1"/>
  <c r="I1792" i="1" s="1"/>
  <c r="I1793" i="1" s="1"/>
  <c r="I1794" i="1" s="1"/>
  <c r="I1795" i="1" s="1"/>
  <c r="I1796" i="1" s="1"/>
  <c r="I1797" i="1" s="1"/>
  <c r="I1798" i="1" s="1"/>
  <c r="I1799" i="1" s="1"/>
  <c r="I1800" i="1" s="1"/>
  <c r="I1801" i="1" s="1"/>
  <c r="I1802" i="1" s="1"/>
  <c r="I1803" i="1" s="1"/>
  <c r="I1804" i="1" s="1"/>
  <c r="I1805" i="1" s="1"/>
  <c r="I1806" i="1" s="1"/>
  <c r="I1807" i="1" s="1"/>
  <c r="I1808" i="1" s="1"/>
  <c r="I1809" i="1" s="1"/>
  <c r="I1810" i="1" s="1"/>
  <c r="I1811" i="1" s="1"/>
  <c r="I1812" i="1" s="1"/>
  <c r="I1813" i="1" s="1"/>
  <c r="I1814" i="1" s="1"/>
  <c r="I1815" i="1" s="1"/>
  <c r="I1816" i="1" s="1"/>
  <c r="I1817" i="1" s="1"/>
  <c r="I1818" i="1" s="1"/>
  <c r="I1819" i="1" s="1"/>
  <c r="I1820" i="1" s="1"/>
  <c r="I1821" i="1" s="1"/>
  <c r="I1822" i="1" s="1"/>
  <c r="I1823" i="1" s="1"/>
  <c r="I1824" i="1" s="1"/>
  <c r="I1825" i="1" s="1"/>
  <c r="I1826" i="1" s="1"/>
  <c r="I1827" i="1" s="1"/>
  <c r="I1828" i="1" s="1"/>
  <c r="I1829" i="1" s="1"/>
  <c r="I1830" i="1" s="1"/>
  <c r="I1831" i="1" s="1"/>
  <c r="I1832" i="1" s="1"/>
  <c r="I1833" i="1" s="1"/>
  <c r="I1834" i="1" s="1"/>
  <c r="I1835" i="1" s="1"/>
  <c r="I1836" i="1" s="1"/>
  <c r="I1837" i="1" s="1"/>
  <c r="I1838" i="1" s="1"/>
  <c r="I1839" i="1" s="1"/>
  <c r="I1840" i="1" s="1"/>
  <c r="I1841" i="1" s="1"/>
  <c r="I1842" i="1" s="1"/>
  <c r="I1843" i="1" s="1"/>
  <c r="I1844" i="1" s="1"/>
  <c r="I1845" i="1" s="1"/>
  <c r="I1846" i="1" s="1"/>
  <c r="I1847" i="1" s="1"/>
  <c r="I1848" i="1" s="1"/>
  <c r="I1849" i="1" s="1"/>
  <c r="I1850" i="1" s="1"/>
  <c r="I1851" i="1" s="1"/>
  <c r="I1852" i="1" s="1"/>
  <c r="I1853" i="1" s="1"/>
  <c r="I1854" i="1" s="1"/>
  <c r="I1855" i="1" s="1"/>
  <c r="I1856" i="1" s="1"/>
  <c r="I1857" i="1" s="1"/>
  <c r="I1858" i="1" s="1"/>
  <c r="I1859" i="1" s="1"/>
  <c r="I1860" i="1" s="1"/>
  <c r="I1861" i="1" s="1"/>
  <c r="I1862" i="1" s="1"/>
  <c r="I1863" i="1" s="1"/>
  <c r="I1864" i="1" s="1"/>
  <c r="I1865" i="1" s="1"/>
  <c r="I1866" i="1" s="1"/>
  <c r="I1867" i="1" s="1"/>
  <c r="I1868" i="1" s="1"/>
  <c r="I1869" i="1" s="1"/>
  <c r="I1870" i="1" s="1"/>
  <c r="I1871" i="1" s="1"/>
  <c r="I1872" i="1" s="1"/>
  <c r="I1873" i="1" s="1"/>
  <c r="I1874" i="1" s="1"/>
  <c r="I1875" i="1" s="1"/>
  <c r="I1876" i="1" s="1"/>
  <c r="I1877" i="1" s="1"/>
  <c r="I1878" i="1" s="1"/>
  <c r="I1879" i="1" s="1"/>
  <c r="I1880" i="1" s="1"/>
  <c r="I1881" i="1" s="1"/>
  <c r="I1882" i="1" s="1"/>
  <c r="I1883" i="1" s="1"/>
  <c r="I1884" i="1" s="1"/>
  <c r="I1885" i="1" s="1"/>
  <c r="I1886" i="1" s="1"/>
  <c r="I1887" i="1" s="1"/>
  <c r="I1888" i="1" s="1"/>
  <c r="I1889" i="1" s="1"/>
  <c r="I1890" i="1" s="1"/>
  <c r="I1891" i="1" s="1"/>
  <c r="I1892" i="1" s="1"/>
  <c r="I1893" i="1" s="1"/>
  <c r="I1894" i="1" s="1"/>
  <c r="I1895" i="1" s="1"/>
  <c r="I1896" i="1" s="1"/>
  <c r="I1897" i="1" s="1"/>
  <c r="I1898" i="1" s="1"/>
  <c r="I1899" i="1" s="1"/>
  <c r="I1900" i="1" s="1"/>
  <c r="I1901" i="1" s="1"/>
  <c r="I1902" i="1" s="1"/>
  <c r="I1903" i="1" s="1"/>
  <c r="I1904" i="1" s="1"/>
  <c r="I1905" i="1" s="1"/>
  <c r="I1906" i="1" s="1"/>
  <c r="I1907" i="1" s="1"/>
  <c r="I1908" i="1" s="1"/>
  <c r="I1909" i="1" s="1"/>
  <c r="I1910" i="1" s="1"/>
  <c r="I1911" i="1" s="1"/>
  <c r="I1912" i="1" s="1"/>
  <c r="I1913" i="1" s="1"/>
  <c r="I1914" i="1" s="1"/>
  <c r="I1915" i="1" s="1"/>
  <c r="I1916" i="1" s="1"/>
  <c r="I1917" i="1" s="1"/>
  <c r="I1918" i="1" s="1"/>
  <c r="I1919" i="1" s="1"/>
  <c r="I1920" i="1" s="1"/>
  <c r="I1921" i="1" s="1"/>
  <c r="I1922" i="1" s="1"/>
  <c r="I1923" i="1" s="1"/>
  <c r="I1924" i="1" s="1"/>
  <c r="I1925" i="1" s="1"/>
  <c r="I1926" i="1" s="1"/>
  <c r="I1927" i="1" s="1"/>
  <c r="I1928" i="1" s="1"/>
  <c r="I1929" i="1" s="1"/>
  <c r="I1930" i="1" s="1"/>
  <c r="I1931" i="1" s="1"/>
  <c r="I1932" i="1" s="1"/>
  <c r="I1933" i="1" s="1"/>
  <c r="I1934" i="1" s="1"/>
  <c r="I1935" i="1" s="1"/>
  <c r="I1936" i="1" s="1"/>
  <c r="I1937" i="1" s="1"/>
  <c r="I1938" i="1" s="1"/>
  <c r="I1939" i="1" s="1"/>
  <c r="I1940" i="1" s="1"/>
  <c r="I1941" i="1" s="1"/>
  <c r="I1942" i="1" s="1"/>
  <c r="I1943" i="1" s="1"/>
  <c r="I1944" i="1" s="1"/>
  <c r="I1945" i="1" s="1"/>
  <c r="I1946" i="1" s="1"/>
  <c r="I1947" i="1" s="1"/>
  <c r="I1948" i="1" s="1"/>
  <c r="I1949" i="1" s="1"/>
  <c r="I1950" i="1" s="1"/>
  <c r="I1951" i="1" s="1"/>
  <c r="I1952" i="1" s="1"/>
  <c r="I1953" i="1" s="1"/>
  <c r="I1954" i="1" s="1"/>
  <c r="I1955" i="1" s="1"/>
  <c r="I1956" i="1" s="1"/>
  <c r="I1957" i="1" s="1"/>
  <c r="I1958" i="1" s="1"/>
  <c r="I1959" i="1" s="1"/>
  <c r="I1960" i="1" s="1"/>
  <c r="I1961" i="1" s="1"/>
  <c r="I1962" i="1" s="1"/>
  <c r="I1963" i="1" s="1"/>
  <c r="I1964" i="1" s="1"/>
  <c r="I1965" i="1" s="1"/>
  <c r="I1966" i="1" s="1"/>
  <c r="I1967" i="1" s="1"/>
  <c r="I1968" i="1" s="1"/>
  <c r="I1969" i="1" s="1"/>
  <c r="I1970" i="1" s="1"/>
  <c r="I1971" i="1" s="1"/>
  <c r="I1972" i="1" s="1"/>
  <c r="I1973" i="1" s="1"/>
  <c r="I1974" i="1" s="1"/>
  <c r="I1975" i="1" s="1"/>
  <c r="I1976" i="1" s="1"/>
  <c r="I1977" i="1" s="1"/>
  <c r="I1978" i="1" s="1"/>
  <c r="I1979" i="1" s="1"/>
  <c r="I1980" i="1" s="1"/>
  <c r="I1981" i="1" s="1"/>
  <c r="I1982" i="1" s="1"/>
  <c r="I1983" i="1" s="1"/>
  <c r="I1984" i="1" s="1"/>
  <c r="I1985" i="1" s="1"/>
  <c r="I1986" i="1" s="1"/>
  <c r="I1987" i="1" s="1"/>
  <c r="I1988" i="1" s="1"/>
  <c r="I1989" i="1" s="1"/>
  <c r="I1990" i="1" s="1"/>
  <c r="I1991" i="1" s="1"/>
  <c r="I1992" i="1" s="1"/>
  <c r="I1993" i="1" s="1"/>
  <c r="I1994" i="1" s="1"/>
  <c r="I1995" i="1" s="1"/>
  <c r="I1996" i="1" s="1"/>
  <c r="I1997" i="1" s="1"/>
  <c r="I1998" i="1" s="1"/>
  <c r="I1999" i="1" s="1"/>
  <c r="I2000" i="1" s="1"/>
  <c r="I2001" i="1" s="1"/>
  <c r="I2002" i="1" s="1"/>
  <c r="I2003" i="1" s="1"/>
  <c r="I2004" i="1" s="1"/>
  <c r="I2005" i="1" s="1"/>
  <c r="I2006" i="1" s="1"/>
  <c r="I2007" i="1" s="1"/>
  <c r="I2008" i="1" s="1"/>
  <c r="I2009" i="1" s="1"/>
  <c r="I2010" i="1" s="1"/>
  <c r="I2011" i="1" s="1"/>
  <c r="I2012" i="1" s="1"/>
  <c r="I2013" i="1" s="1"/>
  <c r="I2014" i="1" s="1"/>
  <c r="I2015" i="1" s="1"/>
  <c r="I2016" i="1" s="1"/>
  <c r="I2017" i="1" s="1"/>
  <c r="I2018" i="1" s="1"/>
  <c r="I2019" i="1" s="1"/>
  <c r="I2020" i="1" s="1"/>
  <c r="I2021" i="1" s="1"/>
  <c r="I2022" i="1" s="1"/>
  <c r="I2023" i="1" s="1"/>
  <c r="I2024" i="1" s="1"/>
  <c r="I2025" i="1" s="1"/>
  <c r="I2026" i="1" s="1"/>
  <c r="I2027" i="1" s="1"/>
  <c r="I2028" i="1" s="1"/>
  <c r="I2029" i="1" s="1"/>
  <c r="I2030" i="1" s="1"/>
  <c r="I2031" i="1" s="1"/>
  <c r="I2032" i="1" s="1"/>
  <c r="I2033" i="1" s="1"/>
  <c r="I2034" i="1" s="1"/>
  <c r="I2035" i="1" s="1"/>
  <c r="I2036" i="1" s="1"/>
  <c r="I2037" i="1" s="1"/>
  <c r="I2038" i="1" s="1"/>
  <c r="I2039" i="1" s="1"/>
  <c r="I2040" i="1" s="1"/>
  <c r="I2041" i="1" s="1"/>
  <c r="I2042" i="1" s="1"/>
  <c r="I2043" i="1" s="1"/>
  <c r="I2044" i="1" s="1"/>
  <c r="I2045" i="1" s="1"/>
  <c r="I2046" i="1" s="1"/>
  <c r="I2047" i="1" s="1"/>
  <c r="I2048" i="1" s="1"/>
  <c r="I2049" i="1" s="1"/>
  <c r="I2050" i="1" s="1"/>
  <c r="I2051" i="1" s="1"/>
  <c r="I2052" i="1" s="1"/>
  <c r="I2053" i="1" s="1"/>
  <c r="I2054" i="1" s="1"/>
  <c r="I2055" i="1" s="1"/>
  <c r="I2056" i="1" s="1"/>
  <c r="I2057" i="1" s="1"/>
  <c r="I2058" i="1" s="1"/>
  <c r="I2059" i="1" s="1"/>
  <c r="I2060" i="1" s="1"/>
  <c r="I2061" i="1" s="1"/>
  <c r="I2062" i="1" s="1"/>
  <c r="I2063" i="1" s="1"/>
  <c r="I2064" i="1" s="1"/>
  <c r="I2065" i="1" s="1"/>
  <c r="I2066" i="1" s="1"/>
  <c r="I2067" i="1" s="1"/>
  <c r="I2068" i="1" s="1"/>
  <c r="I2069" i="1" s="1"/>
  <c r="I2070" i="1" s="1"/>
  <c r="I2071" i="1" s="1"/>
  <c r="I2072" i="1" s="1"/>
  <c r="I2073" i="1" s="1"/>
  <c r="I2074" i="1" s="1"/>
  <c r="I2075" i="1" s="1"/>
  <c r="I2076" i="1" s="1"/>
  <c r="I2077" i="1" s="1"/>
  <c r="I2078" i="1" s="1"/>
  <c r="I2079" i="1" s="1"/>
  <c r="I2080" i="1" s="1"/>
  <c r="I2081" i="1" s="1"/>
  <c r="I2082" i="1" s="1"/>
  <c r="I2083" i="1" s="1"/>
  <c r="I2084" i="1" s="1"/>
  <c r="I2085" i="1" s="1"/>
  <c r="I2086" i="1" s="1"/>
  <c r="I2087" i="1" s="1"/>
  <c r="I2088" i="1" s="1"/>
  <c r="I2089" i="1" s="1"/>
  <c r="I2090" i="1" s="1"/>
  <c r="I2091" i="1" s="1"/>
  <c r="I2092" i="1" s="1"/>
  <c r="I2093" i="1" s="1"/>
  <c r="I2094" i="1" s="1"/>
  <c r="I2095" i="1" s="1"/>
  <c r="I2096" i="1" s="1"/>
  <c r="I2097" i="1" s="1"/>
  <c r="I2098" i="1" s="1"/>
  <c r="I2099" i="1" s="1"/>
  <c r="I2100" i="1" s="1"/>
  <c r="I2101" i="1" s="1"/>
  <c r="I2102" i="1" s="1"/>
  <c r="I2103" i="1" s="1"/>
  <c r="I2104" i="1" s="1"/>
  <c r="I2105" i="1" s="1"/>
  <c r="I2106" i="1" s="1"/>
  <c r="I2107" i="1" s="1"/>
  <c r="I2108" i="1" s="1"/>
  <c r="I2109" i="1" s="1"/>
  <c r="I2110" i="1" s="1"/>
  <c r="I2111" i="1" s="1"/>
  <c r="I2112" i="1" s="1"/>
  <c r="I2113" i="1" s="1"/>
  <c r="I2114" i="1" s="1"/>
  <c r="I2115" i="1" s="1"/>
  <c r="I2116" i="1" s="1"/>
  <c r="I2117" i="1" s="1"/>
  <c r="I2118" i="1" s="1"/>
  <c r="I2119" i="1" s="1"/>
  <c r="I2120" i="1" s="1"/>
  <c r="I2121" i="1" s="1"/>
  <c r="I2122" i="1" s="1"/>
  <c r="I2123" i="1" s="1"/>
  <c r="I2124" i="1" s="1"/>
  <c r="I2125" i="1" s="1"/>
  <c r="I2126" i="1" s="1"/>
  <c r="I2127" i="1" s="1"/>
  <c r="I2128" i="1" s="1"/>
  <c r="I2129" i="1" s="1"/>
  <c r="I2130" i="1" s="1"/>
  <c r="I2131" i="1" s="1"/>
  <c r="I2132" i="1" s="1"/>
  <c r="I2133" i="1" s="1"/>
  <c r="I2134" i="1" s="1"/>
  <c r="I2135" i="1" s="1"/>
  <c r="I2136" i="1" s="1"/>
  <c r="I2137" i="1" s="1"/>
  <c r="I2138" i="1" s="1"/>
  <c r="I2139" i="1" s="1"/>
  <c r="I2140" i="1" s="1"/>
  <c r="I2141" i="1" s="1"/>
  <c r="I2142" i="1" s="1"/>
  <c r="I2143" i="1" s="1"/>
  <c r="I2144" i="1" s="1"/>
  <c r="I2145" i="1" s="1"/>
  <c r="I2146" i="1" s="1"/>
  <c r="I2147" i="1" s="1"/>
  <c r="I2148" i="1" s="1"/>
  <c r="I2149" i="1" s="1"/>
  <c r="I2150" i="1" s="1"/>
  <c r="I2151" i="1" s="1"/>
  <c r="I2152" i="1" s="1"/>
  <c r="I2153" i="1" s="1"/>
  <c r="I2154" i="1" s="1"/>
  <c r="I2155" i="1" s="1"/>
  <c r="I2156" i="1" s="1"/>
  <c r="I2157" i="1" s="1"/>
  <c r="I2158" i="1" s="1"/>
  <c r="I2159" i="1" s="1"/>
  <c r="I2160" i="1" s="1"/>
  <c r="I2161" i="1" s="1"/>
  <c r="I2162" i="1" s="1"/>
  <c r="I2163" i="1" s="1"/>
  <c r="I2164" i="1" s="1"/>
  <c r="I2165" i="1" s="1"/>
  <c r="I2166" i="1" s="1"/>
  <c r="I2167" i="1" s="1"/>
  <c r="I2168" i="1" s="1"/>
  <c r="I2169" i="1" s="1"/>
  <c r="I2170" i="1" s="1"/>
  <c r="I2171" i="1" s="1"/>
  <c r="I2172" i="1" s="1"/>
  <c r="I2173" i="1" s="1"/>
  <c r="I2174" i="1" s="1"/>
  <c r="I2175" i="1" s="1"/>
  <c r="I2176" i="1" s="1"/>
  <c r="I2177" i="1" s="1"/>
  <c r="I2178" i="1" s="1"/>
  <c r="I2179" i="1" s="1"/>
  <c r="I2180" i="1" s="1"/>
  <c r="I2181" i="1" s="1"/>
  <c r="I2182" i="1" s="1"/>
  <c r="I2183" i="1" s="1"/>
  <c r="I2184" i="1" s="1"/>
  <c r="I2185" i="1" s="1"/>
  <c r="I2186" i="1" s="1"/>
  <c r="I2187" i="1" s="1"/>
  <c r="I2188" i="1" s="1"/>
  <c r="I2189" i="1" s="1"/>
  <c r="I2190" i="1" s="1"/>
  <c r="I2191" i="1" s="1"/>
  <c r="I2192" i="1" s="1"/>
  <c r="I2193" i="1" s="1"/>
  <c r="I2194" i="1" s="1"/>
  <c r="I2195" i="1" s="1"/>
  <c r="I2196" i="1" s="1"/>
  <c r="I2197" i="1" s="1"/>
  <c r="I2198" i="1" s="1"/>
  <c r="I2199" i="1" s="1"/>
  <c r="I2200" i="1" s="1"/>
  <c r="I2201" i="1" s="1"/>
  <c r="I2202" i="1" s="1"/>
  <c r="I2203" i="1" s="1"/>
  <c r="I2204" i="1" s="1"/>
  <c r="I2205" i="1" s="1"/>
  <c r="I2206" i="1" s="1"/>
  <c r="I2207" i="1" s="1"/>
  <c r="I2208" i="1" s="1"/>
  <c r="I2209" i="1" s="1"/>
  <c r="I2210" i="1" s="1"/>
  <c r="I2211" i="1" s="1"/>
  <c r="I2212" i="1" s="1"/>
  <c r="I2213" i="1" s="1"/>
  <c r="I2214" i="1" s="1"/>
  <c r="I2215" i="1" s="1"/>
  <c r="I2216" i="1" s="1"/>
  <c r="I2217" i="1" s="1"/>
  <c r="I2218" i="1" s="1"/>
  <c r="I2219" i="1" s="1"/>
  <c r="I2220" i="1" s="1"/>
  <c r="I2221" i="1" s="1"/>
  <c r="I2222" i="1" s="1"/>
  <c r="I2223" i="1" s="1"/>
  <c r="I2224" i="1" s="1"/>
  <c r="I2225" i="1" s="1"/>
  <c r="I2226" i="1" s="1"/>
  <c r="I2227" i="1" s="1"/>
  <c r="I2228" i="1" s="1"/>
  <c r="I2229" i="1" s="1"/>
  <c r="I2230" i="1" s="1"/>
  <c r="I2231" i="1" s="1"/>
  <c r="I2232" i="1" s="1"/>
  <c r="I2233" i="1" s="1"/>
  <c r="I2234" i="1" s="1"/>
  <c r="I2235" i="1" s="1"/>
  <c r="I2236" i="1" s="1"/>
  <c r="I2237" i="1" s="1"/>
  <c r="I2238" i="1" s="1"/>
  <c r="I2239" i="1" s="1"/>
  <c r="I2240" i="1" s="1"/>
  <c r="I2241" i="1" s="1"/>
  <c r="I2242" i="1" s="1"/>
  <c r="I2243" i="1" s="1"/>
  <c r="I2244" i="1" s="1"/>
  <c r="I2245" i="1" s="1"/>
  <c r="I2246" i="1" s="1"/>
  <c r="I2247" i="1" s="1"/>
  <c r="I2248" i="1" s="1"/>
  <c r="I2249" i="1" s="1"/>
  <c r="I2250" i="1" s="1"/>
  <c r="I2251" i="1" s="1"/>
  <c r="I2252" i="1" s="1"/>
  <c r="I2253" i="1" s="1"/>
  <c r="I2254" i="1" s="1"/>
  <c r="I2255" i="1" s="1"/>
  <c r="I2256" i="1" s="1"/>
  <c r="I2257" i="1" s="1"/>
  <c r="I2258" i="1" s="1"/>
  <c r="I2259" i="1" s="1"/>
  <c r="I2260" i="1" s="1"/>
  <c r="I2261" i="1" s="1"/>
  <c r="I2262" i="1" s="1"/>
  <c r="I2263" i="1" s="1"/>
  <c r="I2264" i="1" s="1"/>
  <c r="I2265" i="1" s="1"/>
  <c r="I2266" i="1" s="1"/>
  <c r="I2267" i="1" s="1"/>
  <c r="I2268" i="1" s="1"/>
  <c r="I2269" i="1" s="1"/>
  <c r="I2270" i="1" s="1"/>
  <c r="I2271" i="1" s="1"/>
  <c r="I2272" i="1" s="1"/>
  <c r="I2273" i="1" s="1"/>
  <c r="I2274" i="1" s="1"/>
  <c r="I2275" i="1" s="1"/>
  <c r="I2276" i="1" s="1"/>
  <c r="I2277" i="1" s="1"/>
  <c r="I2278" i="1" s="1"/>
  <c r="I2279" i="1" s="1"/>
  <c r="I2280" i="1" s="1"/>
  <c r="I2281" i="1" s="1"/>
  <c r="I2282" i="1" s="1"/>
  <c r="I2283" i="1" s="1"/>
  <c r="I2284" i="1" s="1"/>
  <c r="I2285" i="1" s="1"/>
  <c r="I2286" i="1" s="1"/>
  <c r="I2287" i="1" s="1"/>
  <c r="I2288" i="1" s="1"/>
  <c r="I2289" i="1" s="1"/>
  <c r="I2290" i="1" s="1"/>
  <c r="I2291" i="1" s="1"/>
  <c r="I2292" i="1" s="1"/>
  <c r="I2293" i="1" s="1"/>
  <c r="I2294" i="1" s="1"/>
  <c r="I2295" i="1" s="1"/>
  <c r="I2296" i="1" s="1"/>
  <c r="I2297" i="1" s="1"/>
  <c r="I2298" i="1" s="1"/>
  <c r="I2299" i="1" s="1"/>
  <c r="I2300" i="1" s="1"/>
  <c r="I2301" i="1" s="1"/>
  <c r="I2302" i="1" s="1"/>
  <c r="I2303" i="1" s="1"/>
  <c r="I2304" i="1" s="1"/>
  <c r="I2305" i="1" s="1"/>
  <c r="I2306" i="1" s="1"/>
  <c r="I2307" i="1" s="1"/>
  <c r="I2308" i="1" s="1"/>
  <c r="I2309" i="1" s="1"/>
  <c r="I2310" i="1" s="1"/>
  <c r="I2311" i="1" s="1"/>
  <c r="I2312" i="1" s="1"/>
  <c r="I2313" i="1" s="1"/>
  <c r="I2314" i="1" s="1"/>
  <c r="I2315" i="1" s="1"/>
  <c r="I2316" i="1" s="1"/>
  <c r="I2317" i="1" s="1"/>
  <c r="I2318" i="1" s="1"/>
  <c r="I2319" i="1" s="1"/>
  <c r="I2320" i="1" s="1"/>
  <c r="I2321" i="1" s="1"/>
  <c r="I2322" i="1" s="1"/>
  <c r="I2323" i="1" s="1"/>
  <c r="I2324" i="1" s="1"/>
  <c r="I2325" i="1" s="1"/>
  <c r="I2326" i="1" s="1"/>
  <c r="I2327" i="1" s="1"/>
  <c r="I2328" i="1" s="1"/>
  <c r="I2329" i="1" s="1"/>
  <c r="I2330" i="1" s="1"/>
  <c r="I2331" i="1" s="1"/>
  <c r="I2332" i="1" s="1"/>
  <c r="I2333" i="1" s="1"/>
  <c r="I2334" i="1" s="1"/>
  <c r="I2335" i="1" s="1"/>
  <c r="I2336" i="1" s="1"/>
  <c r="I2337" i="1" s="1"/>
  <c r="I2338" i="1" s="1"/>
  <c r="I2339" i="1" s="1"/>
  <c r="I2340" i="1" s="1"/>
  <c r="I2341" i="1" s="1"/>
  <c r="I2342" i="1" s="1"/>
  <c r="I2343" i="1" s="1"/>
  <c r="I2344" i="1" s="1"/>
  <c r="I2345" i="1" s="1"/>
  <c r="I2346" i="1" s="1"/>
  <c r="I2347" i="1" s="1"/>
  <c r="I2348" i="1" s="1"/>
  <c r="I2349" i="1" s="1"/>
  <c r="I2350" i="1" s="1"/>
  <c r="I2351" i="1" s="1"/>
  <c r="I2352" i="1" s="1"/>
  <c r="I2353" i="1" s="1"/>
  <c r="I2354" i="1" s="1"/>
  <c r="I2355" i="1" s="1"/>
  <c r="I2356" i="1" s="1"/>
  <c r="I2357" i="1" s="1"/>
  <c r="I2358" i="1" s="1"/>
  <c r="I2359" i="1" s="1"/>
  <c r="I2360" i="1" s="1"/>
  <c r="I2361" i="1" s="1"/>
  <c r="I2362" i="1" s="1"/>
  <c r="I2363" i="1" s="1"/>
  <c r="I2364" i="1" s="1"/>
  <c r="I2365" i="1" s="1"/>
  <c r="I2366" i="1" s="1"/>
  <c r="I2367" i="1" s="1"/>
  <c r="I2368" i="1" s="1"/>
  <c r="I2369" i="1" s="1"/>
  <c r="I2370" i="1" s="1"/>
  <c r="I2371" i="1" s="1"/>
  <c r="I2372" i="1" s="1"/>
  <c r="I2373" i="1" s="1"/>
  <c r="I2374" i="1" s="1"/>
  <c r="I2375" i="1" s="1"/>
  <c r="I2376" i="1" s="1"/>
  <c r="I2377" i="1" s="1"/>
  <c r="I2378" i="1" s="1"/>
  <c r="I2379" i="1" s="1"/>
  <c r="I2380" i="1" s="1"/>
  <c r="I2381" i="1" s="1"/>
  <c r="I2382" i="1" s="1"/>
  <c r="I2383" i="1" s="1"/>
  <c r="I2384" i="1" s="1"/>
  <c r="I2385" i="1" s="1"/>
  <c r="I2386" i="1" s="1"/>
  <c r="I2387" i="1" s="1"/>
  <c r="I2388" i="1" s="1"/>
  <c r="I2389" i="1" s="1"/>
  <c r="I2390" i="1" s="1"/>
  <c r="I2391" i="1" s="1"/>
  <c r="I2392" i="1" s="1"/>
  <c r="I2393" i="1" s="1"/>
  <c r="I2394" i="1" s="1"/>
  <c r="I2395" i="1" s="1"/>
  <c r="I2396" i="1" s="1"/>
  <c r="I2397" i="1" s="1"/>
  <c r="I2398" i="1" s="1"/>
  <c r="I2399" i="1" s="1"/>
  <c r="I2400" i="1" s="1"/>
  <c r="I2401" i="1" s="1"/>
  <c r="I2402" i="1" s="1"/>
  <c r="I2403" i="1" s="1"/>
  <c r="I2404" i="1" s="1"/>
  <c r="I2405" i="1" s="1"/>
  <c r="I2406" i="1" s="1"/>
  <c r="I2407" i="1" s="1"/>
  <c r="I2408" i="1" s="1"/>
  <c r="I2409" i="1" s="1"/>
  <c r="I2410" i="1" s="1"/>
  <c r="I2411" i="1" s="1"/>
  <c r="I2412" i="1" s="1"/>
  <c r="I2413" i="1" s="1"/>
  <c r="I2414" i="1" s="1"/>
  <c r="I2415" i="1" s="1"/>
  <c r="I2416" i="1" s="1"/>
  <c r="I2417" i="1" s="1"/>
  <c r="I2418" i="1" s="1"/>
  <c r="I2419" i="1" s="1"/>
  <c r="I2420" i="1" s="1"/>
  <c r="I2421" i="1" s="1"/>
  <c r="I2422" i="1" s="1"/>
  <c r="I2423" i="1" s="1"/>
  <c r="I2424" i="1" s="1"/>
  <c r="I2425" i="1" s="1"/>
  <c r="I2426" i="1" s="1"/>
  <c r="I2427" i="1" s="1"/>
  <c r="I2428" i="1" s="1"/>
  <c r="I2429" i="1" s="1"/>
  <c r="I2430" i="1" s="1"/>
  <c r="I2431" i="1" s="1"/>
  <c r="I2432" i="1" s="1"/>
  <c r="I2433" i="1" s="1"/>
  <c r="I2434" i="1" s="1"/>
  <c r="I2435" i="1" s="1"/>
  <c r="I2436" i="1" s="1"/>
  <c r="I2437" i="1" s="1"/>
  <c r="I2438" i="1" s="1"/>
  <c r="I2439" i="1" s="1"/>
  <c r="I2440" i="1" s="1"/>
  <c r="I2441" i="1" s="1"/>
  <c r="I2442" i="1" s="1"/>
  <c r="I2443" i="1" s="1"/>
  <c r="I2444" i="1" s="1"/>
  <c r="I2445" i="1" s="1"/>
  <c r="I2446" i="1" s="1"/>
  <c r="I2447" i="1" s="1"/>
  <c r="I2448" i="1" s="1"/>
  <c r="I2449" i="1" s="1"/>
  <c r="I2450" i="1" s="1"/>
  <c r="I2451" i="1" s="1"/>
  <c r="I2452" i="1" s="1"/>
  <c r="I2453" i="1" s="1"/>
  <c r="I2454" i="1" s="1"/>
  <c r="I2455" i="1" s="1"/>
  <c r="I2456" i="1" s="1"/>
  <c r="I2457" i="1" s="1"/>
  <c r="I2458" i="1" s="1"/>
  <c r="I2459" i="1" s="1"/>
  <c r="I2460" i="1" s="1"/>
  <c r="I2461" i="1" s="1"/>
  <c r="I2462" i="1" s="1"/>
  <c r="I2463" i="1" s="1"/>
  <c r="I2464" i="1" s="1"/>
  <c r="I2465" i="1" s="1"/>
  <c r="I2466" i="1" s="1"/>
  <c r="I2467" i="1" s="1"/>
  <c r="I2468" i="1" s="1"/>
  <c r="I2469" i="1" s="1"/>
  <c r="I2470" i="1" s="1"/>
  <c r="I2471" i="1" s="1"/>
  <c r="I2472" i="1" s="1"/>
  <c r="I2473" i="1" s="1"/>
  <c r="I2474" i="1" s="1"/>
  <c r="I2475" i="1" s="1"/>
  <c r="I2476" i="1" s="1"/>
  <c r="I2477" i="1" s="1"/>
  <c r="I2478" i="1" s="1"/>
  <c r="I2479" i="1" s="1"/>
  <c r="I2480" i="1" s="1"/>
  <c r="I2481" i="1" s="1"/>
  <c r="I2482" i="1" s="1"/>
  <c r="I2483" i="1" s="1"/>
  <c r="I2484" i="1" s="1"/>
  <c r="I2485" i="1" s="1"/>
  <c r="I2486" i="1" s="1"/>
  <c r="I2487" i="1" s="1"/>
  <c r="I2488" i="1" s="1"/>
  <c r="I2489" i="1" s="1"/>
  <c r="I2490" i="1" s="1"/>
  <c r="I2491" i="1" s="1"/>
  <c r="I2492" i="1" s="1"/>
  <c r="I2493" i="1" s="1"/>
  <c r="I2494" i="1" s="1"/>
  <c r="I2495" i="1" s="1"/>
  <c r="I2496" i="1" s="1"/>
  <c r="I2497" i="1" s="1"/>
  <c r="I2498" i="1" s="1"/>
  <c r="I2499" i="1" s="1"/>
  <c r="I2500" i="1" s="1"/>
  <c r="I2501" i="1" s="1"/>
  <c r="I2502" i="1" s="1"/>
  <c r="I2503" i="1" s="1"/>
  <c r="I2504" i="1" s="1"/>
  <c r="I2505" i="1" s="1"/>
  <c r="I2506" i="1" s="1"/>
  <c r="I2507" i="1" s="1"/>
  <c r="I2508" i="1" s="1"/>
  <c r="I2509" i="1" s="1"/>
  <c r="I2510" i="1" s="1"/>
  <c r="I2511" i="1" s="1"/>
  <c r="I2512" i="1" s="1"/>
  <c r="I2513" i="1" s="1"/>
  <c r="I2514" i="1" s="1"/>
  <c r="I2515" i="1" s="1"/>
  <c r="I2516" i="1" s="1"/>
  <c r="I2517" i="1" s="1"/>
  <c r="I2518" i="1" s="1"/>
  <c r="I2519" i="1" s="1"/>
  <c r="I2520" i="1" s="1"/>
  <c r="I2521" i="1" s="1"/>
  <c r="I2522" i="1" s="1"/>
  <c r="I2523" i="1" s="1"/>
  <c r="I2524" i="1" s="1"/>
  <c r="I2525" i="1" s="1"/>
  <c r="I2526" i="1" s="1"/>
  <c r="I2527" i="1" s="1"/>
  <c r="I2528" i="1" s="1"/>
  <c r="I2529" i="1" s="1"/>
  <c r="I2530" i="1" s="1"/>
  <c r="I2531" i="1" s="1"/>
  <c r="I2532" i="1" s="1"/>
  <c r="I2533" i="1" s="1"/>
  <c r="I2534" i="1" s="1"/>
  <c r="I2535" i="1" s="1"/>
  <c r="I2536" i="1" s="1"/>
  <c r="I2537" i="1" s="1"/>
  <c r="I2538" i="1" s="1"/>
  <c r="I2539" i="1" s="1"/>
  <c r="I2540" i="1" s="1"/>
  <c r="I2541" i="1" s="1"/>
  <c r="I2542" i="1" s="1"/>
  <c r="I2543" i="1" s="1"/>
  <c r="I2544" i="1" s="1"/>
  <c r="I2545" i="1" s="1"/>
  <c r="I2546" i="1" s="1"/>
  <c r="I2547" i="1" s="1"/>
  <c r="I2548" i="1" s="1"/>
  <c r="I2549" i="1" s="1"/>
  <c r="I2550" i="1" s="1"/>
  <c r="I2551" i="1" s="1"/>
  <c r="I2552" i="1" s="1"/>
  <c r="I2553" i="1" s="1"/>
  <c r="I2554" i="1" s="1"/>
  <c r="I2555" i="1" s="1"/>
  <c r="I2556" i="1" s="1"/>
  <c r="I2557" i="1" s="1"/>
  <c r="I2558" i="1" s="1"/>
  <c r="I2559" i="1" s="1"/>
  <c r="I2560" i="1" s="1"/>
  <c r="I2561" i="1" s="1"/>
  <c r="I2562" i="1" s="1"/>
  <c r="I2563" i="1" s="1"/>
  <c r="I2564" i="1" s="1"/>
  <c r="I2565" i="1" s="1"/>
  <c r="I2566" i="1" s="1"/>
  <c r="I2567" i="1" s="1"/>
  <c r="I2568" i="1" s="1"/>
  <c r="I2569" i="1" s="1"/>
  <c r="I2570" i="1" s="1"/>
  <c r="I2571" i="1" s="1"/>
  <c r="I2572" i="1" s="1"/>
  <c r="I2573" i="1" s="1"/>
  <c r="I2574" i="1" s="1"/>
  <c r="I2575" i="1" s="1"/>
  <c r="I2576" i="1" s="1"/>
  <c r="I2577" i="1" s="1"/>
  <c r="I2578" i="1" s="1"/>
  <c r="I2579" i="1" s="1"/>
  <c r="I2580" i="1" s="1"/>
  <c r="I2581" i="1" s="1"/>
  <c r="I2582" i="1" s="1"/>
  <c r="I2583" i="1" s="1"/>
  <c r="I2584" i="1" s="1"/>
  <c r="I2585" i="1" s="1"/>
  <c r="I2586" i="1" s="1"/>
  <c r="I2587" i="1" s="1"/>
  <c r="I2588" i="1" s="1"/>
  <c r="I2589" i="1" s="1"/>
  <c r="I2590" i="1" s="1"/>
  <c r="I2591" i="1" s="1"/>
  <c r="I2592" i="1" s="1"/>
  <c r="I2593" i="1" s="1"/>
  <c r="I2594" i="1" s="1"/>
  <c r="I2595" i="1" s="1"/>
  <c r="I2596" i="1" s="1"/>
  <c r="I2597" i="1" s="1"/>
  <c r="I2598" i="1" s="1"/>
  <c r="I2599" i="1" s="1"/>
  <c r="I2600" i="1" s="1"/>
  <c r="I2601" i="1" s="1"/>
  <c r="I2602" i="1" s="1"/>
  <c r="I2603" i="1" s="1"/>
  <c r="I2604" i="1" s="1"/>
  <c r="I2605" i="1" s="1"/>
  <c r="I2606" i="1" s="1"/>
  <c r="I2607" i="1" s="1"/>
  <c r="I2608" i="1" s="1"/>
  <c r="I2609" i="1" s="1"/>
  <c r="I2610" i="1" s="1"/>
  <c r="I2611" i="1" s="1"/>
  <c r="I2612" i="1" s="1"/>
  <c r="I2613" i="1" s="1"/>
  <c r="I2614" i="1" s="1"/>
  <c r="I2615" i="1" s="1"/>
  <c r="I2616" i="1" s="1"/>
  <c r="I2617" i="1" s="1"/>
  <c r="I2618" i="1" s="1"/>
  <c r="I2619" i="1" s="1"/>
  <c r="I2620" i="1" s="1"/>
  <c r="I2621" i="1" s="1"/>
  <c r="I2622" i="1" s="1"/>
  <c r="I2623" i="1" s="1"/>
  <c r="I2624" i="1" s="1"/>
  <c r="I2625" i="1" s="1"/>
  <c r="I2626" i="1" s="1"/>
  <c r="I2627" i="1" s="1"/>
  <c r="I2628" i="1" s="1"/>
  <c r="I2629" i="1" s="1"/>
  <c r="I2630" i="1" s="1"/>
  <c r="I2631" i="1" s="1"/>
  <c r="I2632" i="1" s="1"/>
  <c r="I2633" i="1" s="1"/>
  <c r="I2634" i="1" s="1"/>
  <c r="I2635" i="1" s="1"/>
  <c r="I2636" i="1" s="1"/>
  <c r="I2637" i="1" s="1"/>
  <c r="I2638" i="1" s="1"/>
  <c r="I2639" i="1" s="1"/>
  <c r="I2640" i="1" s="1"/>
  <c r="I2641" i="1" s="1"/>
  <c r="I2642" i="1" s="1"/>
  <c r="I2643" i="1" s="1"/>
  <c r="I2644" i="1" s="1"/>
  <c r="I2645" i="1" s="1"/>
  <c r="I2646" i="1" s="1"/>
  <c r="I2647" i="1" s="1"/>
  <c r="I2648" i="1" s="1"/>
  <c r="I2649" i="1" s="1"/>
  <c r="I2650" i="1" s="1"/>
  <c r="I2651" i="1" s="1"/>
  <c r="I2652" i="1" s="1"/>
  <c r="I2653" i="1" s="1"/>
  <c r="I2654" i="1" s="1"/>
  <c r="I2655" i="1" s="1"/>
  <c r="I2656" i="1" s="1"/>
  <c r="I2657" i="1" s="1"/>
  <c r="I2658" i="1" s="1"/>
  <c r="I2659" i="1" s="1"/>
  <c r="I2660" i="1" s="1"/>
  <c r="I2661" i="1" s="1"/>
  <c r="I2662" i="1" s="1"/>
  <c r="I2663" i="1" s="1"/>
  <c r="I2664" i="1" s="1"/>
  <c r="I2665" i="1" s="1"/>
  <c r="I2666" i="1" s="1"/>
  <c r="I2667" i="1" s="1"/>
  <c r="I2668" i="1" s="1"/>
  <c r="I2669" i="1" s="1"/>
  <c r="I2670" i="1" s="1"/>
  <c r="I2671" i="1" s="1"/>
  <c r="I2672" i="1" s="1"/>
  <c r="I2673" i="1" s="1"/>
  <c r="I2674" i="1" s="1"/>
  <c r="I2675" i="1" s="1"/>
  <c r="I2676" i="1" s="1"/>
  <c r="I2677" i="1" s="1"/>
  <c r="I2678" i="1" s="1"/>
  <c r="I2679" i="1" s="1"/>
  <c r="I2680" i="1" s="1"/>
  <c r="I2681" i="1" s="1"/>
  <c r="I2682" i="1" s="1"/>
  <c r="I2683" i="1" s="1"/>
  <c r="I2684" i="1" s="1"/>
  <c r="I2685" i="1" s="1"/>
  <c r="I2686" i="1" s="1"/>
  <c r="I2687" i="1" s="1"/>
  <c r="I2688" i="1" s="1"/>
  <c r="I2689" i="1" s="1"/>
  <c r="I2690" i="1" s="1"/>
  <c r="I2691" i="1" s="1"/>
  <c r="I2692" i="1" s="1"/>
  <c r="I2693" i="1" s="1"/>
  <c r="I2694" i="1" s="1"/>
  <c r="I2695" i="1" s="1"/>
  <c r="I2696" i="1" s="1"/>
  <c r="I2697" i="1" s="1"/>
  <c r="I2698" i="1" s="1"/>
  <c r="I2699" i="1" s="1"/>
  <c r="I2700" i="1" s="1"/>
  <c r="I2701" i="1" s="1"/>
  <c r="I2702" i="1" s="1"/>
  <c r="I2703" i="1" s="1"/>
  <c r="I2704" i="1" s="1"/>
  <c r="I2705" i="1" s="1"/>
  <c r="I2706" i="1" s="1"/>
  <c r="I2707" i="1" s="1"/>
  <c r="I2708" i="1" s="1"/>
  <c r="I2709" i="1" s="1"/>
  <c r="I2710" i="1" s="1"/>
  <c r="I2711" i="1" s="1"/>
  <c r="I2712" i="1" s="1"/>
  <c r="I2713" i="1" s="1"/>
  <c r="I2714" i="1" s="1"/>
  <c r="I2715" i="1" s="1"/>
  <c r="I2716" i="1" s="1"/>
  <c r="I2717" i="1" s="1"/>
  <c r="I2718" i="1" s="1"/>
  <c r="I2719" i="1" s="1"/>
  <c r="I2720" i="1" s="1"/>
  <c r="I2721" i="1" s="1"/>
  <c r="I2722" i="1" s="1"/>
  <c r="I2723" i="1" s="1"/>
  <c r="I2724" i="1" s="1"/>
  <c r="I2725" i="1" s="1"/>
  <c r="I2726" i="1" s="1"/>
  <c r="I2727" i="1" s="1"/>
  <c r="I2728" i="1" s="1"/>
  <c r="I2729" i="1" s="1"/>
  <c r="I2730" i="1" s="1"/>
  <c r="I2731" i="1" s="1"/>
  <c r="I2732" i="1" s="1"/>
  <c r="I2733" i="1" s="1"/>
  <c r="I2734" i="1" s="1"/>
  <c r="I2735" i="1" s="1"/>
  <c r="I2736" i="1" s="1"/>
  <c r="I2737" i="1" s="1"/>
  <c r="I2738" i="1" s="1"/>
  <c r="I2739" i="1" s="1"/>
  <c r="I2740" i="1" s="1"/>
  <c r="I2741" i="1" s="1"/>
  <c r="I2742" i="1" s="1"/>
  <c r="I2743" i="1" s="1"/>
  <c r="I2744" i="1" s="1"/>
  <c r="I2745" i="1" s="1"/>
  <c r="I2746" i="1" s="1"/>
  <c r="I2747" i="1" s="1"/>
  <c r="I2748" i="1" s="1"/>
  <c r="I2749" i="1" s="1"/>
  <c r="I2750" i="1" s="1"/>
  <c r="I2751" i="1" s="1"/>
  <c r="I2752" i="1" s="1"/>
  <c r="I2753" i="1" s="1"/>
  <c r="I2754" i="1" s="1"/>
  <c r="I2755" i="1" s="1"/>
  <c r="I2756" i="1" s="1"/>
  <c r="I2757" i="1" s="1"/>
  <c r="I2758" i="1" s="1"/>
  <c r="I2759" i="1" s="1"/>
  <c r="I2760" i="1" s="1"/>
  <c r="I2761" i="1" s="1"/>
  <c r="I2762" i="1" s="1"/>
  <c r="I2763" i="1" s="1"/>
  <c r="I2764" i="1" s="1"/>
  <c r="I2765" i="1" s="1"/>
  <c r="I2766" i="1" s="1"/>
  <c r="I2767" i="1" s="1"/>
  <c r="I2768" i="1" s="1"/>
  <c r="I2769" i="1" s="1"/>
  <c r="I2770" i="1" s="1"/>
  <c r="I2771" i="1" s="1"/>
  <c r="I2772" i="1" s="1"/>
  <c r="I2773" i="1" s="1"/>
  <c r="I2774" i="1" s="1"/>
  <c r="I2775" i="1" s="1"/>
  <c r="I2776" i="1" s="1"/>
  <c r="I2777" i="1" s="1"/>
  <c r="I2778" i="1" s="1"/>
  <c r="I2779" i="1" s="1"/>
  <c r="I2780" i="1" s="1"/>
  <c r="I2781" i="1" s="1"/>
  <c r="I2782" i="1" s="1"/>
  <c r="I2783" i="1" s="1"/>
  <c r="I2784" i="1" s="1"/>
  <c r="I2785" i="1" s="1"/>
  <c r="I2786" i="1" s="1"/>
  <c r="I2787" i="1" s="1"/>
  <c r="I2788" i="1" s="1"/>
  <c r="I2789" i="1" s="1"/>
  <c r="I2790" i="1" s="1"/>
  <c r="I2791" i="1" s="1"/>
  <c r="I2792" i="1" s="1"/>
  <c r="I2793" i="1" s="1"/>
  <c r="I2794" i="1" s="1"/>
  <c r="I2795" i="1" s="1"/>
  <c r="I2796" i="1" s="1"/>
  <c r="I2797" i="1" s="1"/>
  <c r="I2798" i="1" s="1"/>
  <c r="I2799" i="1" s="1"/>
  <c r="I2800" i="1" s="1"/>
  <c r="I2801" i="1" s="1"/>
  <c r="I2802" i="1" s="1"/>
  <c r="I2803" i="1" s="1"/>
  <c r="I2804" i="1" s="1"/>
  <c r="I2805" i="1" s="1"/>
  <c r="I2806" i="1" s="1"/>
  <c r="I2807" i="1" s="1"/>
  <c r="I2808" i="1" s="1"/>
  <c r="I2809" i="1" s="1"/>
  <c r="I2810" i="1" s="1"/>
  <c r="I2811" i="1" s="1"/>
  <c r="I2812" i="1" s="1"/>
  <c r="I2813" i="1" s="1"/>
  <c r="I2814" i="1" s="1"/>
  <c r="I2815" i="1" s="1"/>
  <c r="I2816" i="1" s="1"/>
  <c r="I2817" i="1" s="1"/>
  <c r="I2818" i="1" s="1"/>
  <c r="I2819" i="1" s="1"/>
  <c r="I2820" i="1" s="1"/>
  <c r="I2821" i="1" s="1"/>
  <c r="I2822" i="1" s="1"/>
  <c r="I2823" i="1" s="1"/>
  <c r="I2824" i="1" s="1"/>
  <c r="I2825" i="1" s="1"/>
  <c r="I2826" i="1" s="1"/>
  <c r="I2827" i="1" s="1"/>
  <c r="I2828" i="1" s="1"/>
  <c r="I2829" i="1" s="1"/>
  <c r="I2830" i="1" s="1"/>
  <c r="I2831" i="1" s="1"/>
  <c r="I2832" i="1" s="1"/>
  <c r="I2833" i="1" s="1"/>
  <c r="I2834" i="1" s="1"/>
  <c r="I2835" i="1" s="1"/>
  <c r="I2836" i="1" s="1"/>
  <c r="I2837" i="1" s="1"/>
  <c r="I2838" i="1" s="1"/>
  <c r="I2839" i="1" s="1"/>
  <c r="I2840" i="1" s="1"/>
  <c r="I2841" i="1" s="1"/>
  <c r="I2842" i="1" s="1"/>
  <c r="I2843" i="1" s="1"/>
  <c r="I2844" i="1" s="1"/>
  <c r="I2845" i="1" s="1"/>
  <c r="I2846" i="1" s="1"/>
  <c r="I2847" i="1" s="1"/>
  <c r="I2848" i="1" s="1"/>
  <c r="I2849" i="1" s="1"/>
  <c r="I2850" i="1" s="1"/>
  <c r="I2851" i="1" s="1"/>
  <c r="I2852" i="1" s="1"/>
  <c r="I2853" i="1" s="1"/>
  <c r="I2854" i="1" s="1"/>
  <c r="I2855" i="1" s="1"/>
  <c r="I2856" i="1" s="1"/>
  <c r="I2857" i="1" s="1"/>
  <c r="I2858" i="1" s="1"/>
  <c r="I2859" i="1" s="1"/>
  <c r="I2860" i="1" s="1"/>
  <c r="I2861" i="1" s="1"/>
  <c r="I2862" i="1" s="1"/>
  <c r="I2863" i="1" s="1"/>
  <c r="I2864" i="1" s="1"/>
  <c r="I2865" i="1" s="1"/>
  <c r="I2866" i="1" s="1"/>
  <c r="I2867" i="1" s="1"/>
  <c r="I2868" i="1" s="1"/>
  <c r="I2869" i="1" s="1"/>
  <c r="I2870" i="1" s="1"/>
  <c r="I2871" i="1" s="1"/>
  <c r="I2872" i="1" s="1"/>
  <c r="I2873" i="1" s="1"/>
  <c r="I2874" i="1" s="1"/>
  <c r="I2875" i="1" s="1"/>
  <c r="I2876" i="1" s="1"/>
  <c r="I2877" i="1" s="1"/>
  <c r="I2878" i="1" s="1"/>
  <c r="I2879" i="1" s="1"/>
  <c r="I2880" i="1" s="1"/>
  <c r="I2881" i="1" s="1"/>
  <c r="I2882" i="1" s="1"/>
  <c r="I2883" i="1" s="1"/>
  <c r="I2884" i="1" s="1"/>
  <c r="I2885" i="1" s="1"/>
  <c r="I2886" i="1" s="1"/>
  <c r="I2887" i="1" s="1"/>
  <c r="I2888" i="1" s="1"/>
  <c r="I2889" i="1" s="1"/>
  <c r="I2890" i="1" s="1"/>
  <c r="I2891" i="1" s="1"/>
  <c r="I2892" i="1" s="1"/>
  <c r="I2893" i="1" s="1"/>
  <c r="I2894" i="1" s="1"/>
  <c r="I2895" i="1" s="1"/>
  <c r="I2896" i="1" s="1"/>
  <c r="I2897" i="1" s="1"/>
  <c r="I2898" i="1" s="1"/>
  <c r="I2899" i="1" s="1"/>
  <c r="I2900" i="1" s="1"/>
  <c r="I2901" i="1" s="1"/>
  <c r="I2902" i="1" s="1"/>
  <c r="I2903" i="1" s="1"/>
  <c r="I2904" i="1" s="1"/>
  <c r="I2905" i="1" s="1"/>
  <c r="I2906" i="1" s="1"/>
  <c r="I2907" i="1" s="1"/>
  <c r="I2908" i="1" s="1"/>
  <c r="I2909" i="1" s="1"/>
  <c r="I2910" i="1" s="1"/>
  <c r="I2911" i="1" s="1"/>
  <c r="I2912" i="1" s="1"/>
  <c r="I2913" i="1" s="1"/>
  <c r="I2914" i="1" s="1"/>
  <c r="I2915" i="1" s="1"/>
  <c r="I2916" i="1" s="1"/>
  <c r="I2917" i="1" s="1"/>
  <c r="I2918" i="1" s="1"/>
  <c r="I2919" i="1" s="1"/>
  <c r="I2920" i="1" s="1"/>
  <c r="I2921" i="1" s="1"/>
  <c r="I2922" i="1" s="1"/>
  <c r="I2923" i="1" s="1"/>
  <c r="I2924" i="1" s="1"/>
  <c r="I2925" i="1" s="1"/>
  <c r="I2926" i="1" s="1"/>
  <c r="I2927" i="1" s="1"/>
  <c r="I2928" i="1" s="1"/>
  <c r="I2929" i="1" s="1"/>
  <c r="I2930" i="1" s="1"/>
  <c r="I2931" i="1" s="1"/>
  <c r="I2932" i="1" s="1"/>
  <c r="I2933" i="1" s="1"/>
  <c r="I2934" i="1" s="1"/>
  <c r="I2935" i="1" s="1"/>
  <c r="I2936" i="1" s="1"/>
  <c r="I2937" i="1" s="1"/>
  <c r="I2938" i="1" s="1"/>
  <c r="I2939" i="1" s="1"/>
  <c r="I2940" i="1" s="1"/>
  <c r="I2941" i="1" s="1"/>
  <c r="I2942" i="1" s="1"/>
  <c r="I2943" i="1" s="1"/>
  <c r="I2944" i="1" s="1"/>
  <c r="I2945" i="1" s="1"/>
  <c r="I2946" i="1" s="1"/>
  <c r="I2947" i="1" s="1"/>
  <c r="I2948" i="1" s="1"/>
  <c r="I2949" i="1" s="1"/>
  <c r="I2950" i="1" s="1"/>
  <c r="I2951" i="1" s="1"/>
  <c r="I2952" i="1" s="1"/>
  <c r="I2953" i="1" s="1"/>
  <c r="I2954" i="1" s="1"/>
  <c r="I2955" i="1" s="1"/>
  <c r="I2956" i="1" s="1"/>
  <c r="I2957" i="1" s="1"/>
  <c r="I2958" i="1" s="1"/>
  <c r="I2959" i="1" s="1"/>
  <c r="I2960" i="1" s="1"/>
  <c r="I2961" i="1" s="1"/>
  <c r="I2962" i="1" s="1"/>
  <c r="I2963" i="1" s="1"/>
  <c r="I2964" i="1" s="1"/>
  <c r="I2965" i="1" s="1"/>
  <c r="I2966" i="1" s="1"/>
  <c r="I2967" i="1" s="1"/>
  <c r="I2968" i="1" s="1"/>
  <c r="I2969" i="1" s="1"/>
  <c r="I2970" i="1" s="1"/>
  <c r="I2971" i="1" s="1"/>
  <c r="I2972" i="1" s="1"/>
  <c r="I2973" i="1" s="1"/>
  <c r="I2974" i="1" s="1"/>
  <c r="I2975" i="1" s="1"/>
  <c r="I2976" i="1" s="1"/>
  <c r="I2977" i="1" s="1"/>
  <c r="I2978" i="1" s="1"/>
  <c r="I2979" i="1" s="1"/>
  <c r="I2980" i="1" s="1"/>
  <c r="I2981" i="1" s="1"/>
  <c r="I2982" i="1" s="1"/>
  <c r="I2983" i="1" s="1"/>
  <c r="I2984" i="1" s="1"/>
  <c r="I2985" i="1" s="1"/>
  <c r="I2986" i="1" s="1"/>
  <c r="I2987" i="1" s="1"/>
  <c r="I2988" i="1" s="1"/>
  <c r="I2989" i="1" s="1"/>
  <c r="I2990" i="1" s="1"/>
  <c r="I2991" i="1" s="1"/>
  <c r="I2992" i="1" s="1"/>
  <c r="I2993" i="1" s="1"/>
  <c r="I2994" i="1" s="1"/>
  <c r="I2995" i="1" s="1"/>
  <c r="I2996" i="1" s="1"/>
  <c r="I2997" i="1" s="1"/>
  <c r="I2998" i="1" s="1"/>
  <c r="I2999" i="1" s="1"/>
  <c r="I3000" i="1" s="1"/>
  <c r="I3001" i="1" s="1"/>
  <c r="I3002" i="1" s="1"/>
  <c r="I3003" i="1" s="1"/>
  <c r="I3004" i="1" s="1"/>
  <c r="I3005" i="1" s="1"/>
  <c r="I3006" i="1" s="1"/>
  <c r="I3007" i="1" s="1"/>
  <c r="I3008" i="1" s="1"/>
  <c r="I3009" i="1" s="1"/>
  <c r="I3010" i="1" s="1"/>
  <c r="I3011" i="1" s="1"/>
  <c r="I3012" i="1" s="1"/>
  <c r="I3013" i="1" s="1"/>
  <c r="I3014" i="1" s="1"/>
  <c r="I3015" i="1" s="1"/>
  <c r="I3016" i="1" s="1"/>
  <c r="I3017" i="1" s="1"/>
  <c r="I3018" i="1" s="1"/>
  <c r="I3019" i="1" s="1"/>
  <c r="I3020" i="1" s="1"/>
  <c r="I3021" i="1" s="1"/>
  <c r="I3022" i="1" s="1"/>
  <c r="I3023" i="1" s="1"/>
  <c r="I3024" i="1" s="1"/>
  <c r="I3025" i="1" s="1"/>
  <c r="I3026" i="1" s="1"/>
  <c r="I3027" i="1" s="1"/>
  <c r="I3028" i="1" s="1"/>
  <c r="I3029" i="1" s="1"/>
  <c r="I3030" i="1" s="1"/>
  <c r="I3031" i="1" s="1"/>
  <c r="I3032" i="1" s="1"/>
  <c r="I3033" i="1" s="1"/>
  <c r="I3034" i="1" s="1"/>
  <c r="I3035" i="1" s="1"/>
  <c r="I3036" i="1" s="1"/>
  <c r="I3037" i="1" s="1"/>
  <c r="I3038" i="1" s="1"/>
  <c r="I3039" i="1" s="1"/>
  <c r="I3040" i="1" s="1"/>
  <c r="I3041" i="1" s="1"/>
  <c r="I3042" i="1" s="1"/>
  <c r="I3043" i="1" s="1"/>
  <c r="I3044" i="1" s="1"/>
  <c r="I3045" i="1" s="1"/>
  <c r="I3046" i="1" s="1"/>
  <c r="I3047" i="1" s="1"/>
  <c r="I3048" i="1" s="1"/>
  <c r="I3049" i="1" s="1"/>
  <c r="I3050" i="1" s="1"/>
  <c r="I3051" i="1" s="1"/>
  <c r="I3052" i="1" s="1"/>
  <c r="I3053" i="1" s="1"/>
  <c r="I3054" i="1" s="1"/>
  <c r="I3055" i="1" s="1"/>
  <c r="I3056" i="1" s="1"/>
  <c r="I3057" i="1" s="1"/>
  <c r="I3058" i="1" s="1"/>
  <c r="I3059" i="1" s="1"/>
  <c r="I3060" i="1" s="1"/>
  <c r="I3061" i="1" s="1"/>
  <c r="I3062" i="1" s="1"/>
  <c r="I3063" i="1" s="1"/>
  <c r="I3064" i="1" s="1"/>
  <c r="I3065" i="1" s="1"/>
  <c r="I3066" i="1" s="1"/>
  <c r="I3067" i="1" s="1"/>
  <c r="I3068" i="1" s="1"/>
  <c r="I3069" i="1" s="1"/>
  <c r="I3070" i="1" s="1"/>
  <c r="I3071" i="1" s="1"/>
  <c r="I3072" i="1" s="1"/>
  <c r="I3073" i="1" s="1"/>
  <c r="I3074" i="1" s="1"/>
  <c r="I3075" i="1" s="1"/>
  <c r="I3076" i="1" s="1"/>
  <c r="I3077" i="1" s="1"/>
  <c r="I3078" i="1" s="1"/>
  <c r="I3079" i="1" s="1"/>
  <c r="I3080" i="1" s="1"/>
  <c r="I3081" i="1" s="1"/>
  <c r="I3082" i="1" s="1"/>
  <c r="I3083" i="1" s="1"/>
  <c r="I3084" i="1" s="1"/>
  <c r="I3085" i="1" s="1"/>
  <c r="I3086" i="1" s="1"/>
  <c r="I3087" i="1" s="1"/>
  <c r="I3088" i="1" s="1"/>
  <c r="I3089" i="1" s="1"/>
  <c r="I3090" i="1" s="1"/>
  <c r="I3091" i="1" s="1"/>
  <c r="I3092" i="1" s="1"/>
  <c r="I3093" i="1" s="1"/>
  <c r="I3094" i="1" s="1"/>
  <c r="I3095" i="1" s="1"/>
  <c r="I3096" i="1" s="1"/>
  <c r="I3097" i="1" s="1"/>
  <c r="I3098" i="1" s="1"/>
  <c r="I3099" i="1" s="1"/>
  <c r="I3100" i="1" s="1"/>
  <c r="I3101" i="1" s="1"/>
  <c r="I3102" i="1" s="1"/>
  <c r="I3103" i="1" s="1"/>
  <c r="I3104" i="1" s="1"/>
  <c r="I3105" i="1" s="1"/>
  <c r="I3106" i="1" s="1"/>
  <c r="I3107" i="1" s="1"/>
  <c r="I3108" i="1" s="1"/>
  <c r="I3109" i="1" s="1"/>
  <c r="I3110" i="1" s="1"/>
  <c r="I3111" i="1" s="1"/>
  <c r="I3112" i="1" s="1"/>
  <c r="I3113" i="1" s="1"/>
  <c r="I3114" i="1" s="1"/>
  <c r="I3115" i="1" s="1"/>
  <c r="I3116" i="1" s="1"/>
  <c r="I3117" i="1" s="1"/>
  <c r="I3118" i="1" s="1"/>
  <c r="I3119" i="1" s="1"/>
  <c r="I3120" i="1" s="1"/>
  <c r="I3121" i="1" s="1"/>
  <c r="I3122" i="1" s="1"/>
  <c r="I3123" i="1" s="1"/>
  <c r="I3124" i="1" s="1"/>
  <c r="I3125" i="1" s="1"/>
  <c r="I3126" i="1" s="1"/>
  <c r="I3127" i="1" s="1"/>
  <c r="I3128" i="1" s="1"/>
  <c r="I3129" i="1" s="1"/>
  <c r="I3130" i="1" s="1"/>
  <c r="I3131" i="1" s="1"/>
  <c r="I3132" i="1" s="1"/>
  <c r="I3133" i="1" s="1"/>
  <c r="I3134" i="1" s="1"/>
  <c r="I3135" i="1" s="1"/>
  <c r="I3136" i="1" s="1"/>
  <c r="I3137" i="1" s="1"/>
  <c r="I3138" i="1" s="1"/>
  <c r="I3139" i="1" s="1"/>
  <c r="I3140" i="1" s="1"/>
  <c r="I3141" i="1" s="1"/>
  <c r="I3142" i="1" s="1"/>
  <c r="I3143" i="1" s="1"/>
  <c r="I3144" i="1" s="1"/>
  <c r="I3145" i="1" s="1"/>
  <c r="I3146" i="1" s="1"/>
  <c r="I3147" i="1" s="1"/>
  <c r="I3148" i="1" s="1"/>
  <c r="I3149" i="1" s="1"/>
  <c r="I3150" i="1" s="1"/>
  <c r="I3151" i="1" s="1"/>
  <c r="I3152" i="1" s="1"/>
  <c r="I3153" i="1" s="1"/>
  <c r="I3154" i="1" s="1"/>
  <c r="I3155" i="1" s="1"/>
  <c r="I3156" i="1" s="1"/>
  <c r="I3157" i="1" s="1"/>
  <c r="I3158" i="1" s="1"/>
  <c r="I3159" i="1" s="1"/>
  <c r="I3160" i="1" s="1"/>
  <c r="I3161" i="1" s="1"/>
  <c r="I3162" i="1" s="1"/>
  <c r="I3163" i="1" s="1"/>
  <c r="I3164" i="1" s="1"/>
  <c r="I3165" i="1" s="1"/>
  <c r="I3166" i="1" s="1"/>
  <c r="I3167" i="1" s="1"/>
  <c r="I3168" i="1" s="1"/>
  <c r="I3169" i="1" s="1"/>
  <c r="I3170" i="1" s="1"/>
  <c r="I3171" i="1" s="1"/>
  <c r="I3172" i="1" s="1"/>
  <c r="I3173" i="1" s="1"/>
  <c r="I3174" i="1" s="1"/>
  <c r="I3175" i="1" s="1"/>
  <c r="I3176" i="1" s="1"/>
  <c r="I3177" i="1" s="1"/>
  <c r="I3178" i="1" s="1"/>
  <c r="I3179" i="1" s="1"/>
  <c r="I3180" i="1" s="1"/>
  <c r="I3181" i="1" s="1"/>
  <c r="I3182" i="1" s="1"/>
  <c r="I3183" i="1" s="1"/>
  <c r="I3184" i="1" s="1"/>
  <c r="I3185" i="1" s="1"/>
  <c r="I3186" i="1" s="1"/>
  <c r="I3187" i="1" s="1"/>
  <c r="I3188" i="1" s="1"/>
  <c r="I3189" i="1" s="1"/>
  <c r="I3190" i="1" s="1"/>
  <c r="I3191" i="1" s="1"/>
  <c r="I3192" i="1" s="1"/>
  <c r="I3193" i="1" s="1"/>
  <c r="I3194" i="1" s="1"/>
  <c r="I3195" i="1" s="1"/>
  <c r="I3196" i="1" s="1"/>
  <c r="I3197" i="1" s="1"/>
  <c r="I3198" i="1" s="1"/>
  <c r="I3199" i="1" s="1"/>
  <c r="I3200" i="1" s="1"/>
  <c r="I3201" i="1" s="1"/>
  <c r="I3202" i="1" s="1"/>
  <c r="I3203" i="1" s="1"/>
  <c r="I3204" i="1" s="1"/>
  <c r="I3205" i="1" s="1"/>
  <c r="I3206" i="1" s="1"/>
  <c r="I3207" i="1" s="1"/>
  <c r="I3208" i="1" s="1"/>
  <c r="I3209" i="1" s="1"/>
  <c r="I3210" i="1" s="1"/>
  <c r="I3211" i="1" s="1"/>
  <c r="I3212" i="1" s="1"/>
  <c r="I3213" i="1" s="1"/>
  <c r="I3214" i="1" s="1"/>
  <c r="I3215" i="1" s="1"/>
  <c r="I3216" i="1" s="1"/>
  <c r="I3217" i="1" s="1"/>
  <c r="I3218" i="1" s="1"/>
  <c r="I3219" i="1" s="1"/>
  <c r="I3220" i="1" s="1"/>
  <c r="I3221" i="1" s="1"/>
  <c r="I3222" i="1" s="1"/>
  <c r="I3223" i="1" s="1"/>
  <c r="I3224" i="1" s="1"/>
  <c r="I3225" i="1" s="1"/>
  <c r="I3226" i="1" s="1"/>
  <c r="I3227" i="1" s="1"/>
  <c r="I3228" i="1" s="1"/>
  <c r="I3229" i="1" s="1"/>
  <c r="I3230" i="1" s="1"/>
  <c r="I3231" i="1" s="1"/>
  <c r="I3232" i="1" s="1"/>
  <c r="I3233" i="1" s="1"/>
  <c r="I3234" i="1" s="1"/>
  <c r="I3235" i="1" s="1"/>
  <c r="I3236" i="1" s="1"/>
  <c r="I3237" i="1" s="1"/>
  <c r="I3238" i="1" s="1"/>
  <c r="I3239" i="1" s="1"/>
  <c r="I3240" i="1" s="1"/>
  <c r="I3241" i="1" s="1"/>
  <c r="I3242" i="1" s="1"/>
  <c r="I3243" i="1" s="1"/>
  <c r="I3244" i="1" s="1"/>
  <c r="I3245" i="1" s="1"/>
  <c r="I3246" i="1" s="1"/>
  <c r="I3247" i="1" s="1"/>
  <c r="I3248" i="1" s="1"/>
  <c r="I3249" i="1" s="1"/>
  <c r="I3250" i="1" s="1"/>
  <c r="I3251" i="1" s="1"/>
  <c r="I3252" i="1" s="1"/>
  <c r="I3253" i="1" s="1"/>
  <c r="I3254" i="1" s="1"/>
  <c r="I3255" i="1" s="1"/>
  <c r="I3256" i="1" s="1"/>
  <c r="I3257" i="1" s="1"/>
  <c r="I3258" i="1" s="1"/>
  <c r="I3259" i="1" s="1"/>
  <c r="I3260" i="1" s="1"/>
  <c r="I3261" i="1" s="1"/>
  <c r="I3262" i="1" s="1"/>
  <c r="I3263" i="1" s="1"/>
  <c r="I3264" i="1" s="1"/>
  <c r="I3265" i="1" s="1"/>
  <c r="I3266" i="1" s="1"/>
  <c r="I3267" i="1" s="1"/>
  <c r="I3268" i="1" s="1"/>
  <c r="I3269" i="1" s="1"/>
  <c r="I3270" i="1" s="1"/>
  <c r="I3271" i="1" s="1"/>
  <c r="I3272" i="1" s="1"/>
  <c r="I3273" i="1" s="1"/>
  <c r="I3274" i="1" s="1"/>
  <c r="I3275" i="1" s="1"/>
  <c r="I3276" i="1" s="1"/>
  <c r="I3277" i="1" s="1"/>
  <c r="I3278" i="1" s="1"/>
  <c r="I3279" i="1" s="1"/>
  <c r="I3280" i="1" s="1"/>
  <c r="I3281" i="1" s="1"/>
  <c r="I3282" i="1" s="1"/>
  <c r="I3283" i="1" s="1"/>
  <c r="I3284" i="1" s="1"/>
  <c r="I3285" i="1" s="1"/>
  <c r="I3286" i="1" s="1"/>
  <c r="I3287" i="1" s="1"/>
  <c r="I3288" i="1" s="1"/>
  <c r="I3289" i="1" s="1"/>
  <c r="I3290" i="1" s="1"/>
  <c r="I3291" i="1" s="1"/>
  <c r="I3292" i="1" s="1"/>
  <c r="I3293" i="1" s="1"/>
  <c r="I3294" i="1" s="1"/>
  <c r="I3295" i="1" s="1"/>
  <c r="I3296" i="1" s="1"/>
  <c r="I3297" i="1" s="1"/>
  <c r="I3298" i="1" s="1"/>
  <c r="I3299" i="1" s="1"/>
  <c r="I3300" i="1" s="1"/>
  <c r="I3301" i="1" s="1"/>
  <c r="I3302" i="1" s="1"/>
  <c r="I3303" i="1" s="1"/>
  <c r="I3304" i="1" s="1"/>
  <c r="I3305" i="1" s="1"/>
  <c r="I3306" i="1" s="1"/>
  <c r="I3307" i="1" s="1"/>
  <c r="I3308" i="1" s="1"/>
  <c r="I3309" i="1" s="1"/>
  <c r="I3310" i="1" s="1"/>
  <c r="I3311" i="1" s="1"/>
  <c r="I3312" i="1" s="1"/>
  <c r="I3313" i="1" s="1"/>
  <c r="I3314" i="1" s="1"/>
  <c r="I3315" i="1" s="1"/>
  <c r="I3316" i="1" s="1"/>
  <c r="I3317" i="1" s="1"/>
  <c r="I3318" i="1" s="1"/>
  <c r="I3319" i="1" s="1"/>
  <c r="I3320" i="1" s="1"/>
  <c r="I3321" i="1" s="1"/>
  <c r="I3322" i="1" s="1"/>
  <c r="I3323" i="1" s="1"/>
  <c r="I3324" i="1" s="1"/>
  <c r="I3325" i="1" s="1"/>
  <c r="I3326" i="1" s="1"/>
  <c r="I3327" i="1" s="1"/>
  <c r="I3328" i="1" s="1"/>
  <c r="I3329" i="1" s="1"/>
  <c r="I3330" i="1" s="1"/>
  <c r="I3331" i="1" s="1"/>
  <c r="I3332" i="1" s="1"/>
  <c r="I3333" i="1" s="1"/>
  <c r="I3334" i="1" s="1"/>
  <c r="I3335" i="1" s="1"/>
  <c r="I3336" i="1" s="1"/>
  <c r="I3337" i="1" s="1"/>
  <c r="I3338" i="1" s="1"/>
  <c r="I3339" i="1" s="1"/>
  <c r="I3340" i="1" s="1"/>
  <c r="I3341" i="1" s="1"/>
  <c r="I3342" i="1" s="1"/>
  <c r="I3343" i="1" s="1"/>
  <c r="I3344" i="1" s="1"/>
  <c r="I3345" i="1" s="1"/>
  <c r="I3346" i="1" s="1"/>
  <c r="I3347" i="1" s="1"/>
  <c r="I3348" i="1" s="1"/>
  <c r="I3349" i="1" s="1"/>
  <c r="I3350" i="1" s="1"/>
  <c r="I3351" i="1" s="1"/>
  <c r="I3352" i="1" s="1"/>
  <c r="I3353" i="1" s="1"/>
  <c r="I3354" i="1" s="1"/>
  <c r="I3355" i="1" s="1"/>
  <c r="I3356" i="1" s="1"/>
  <c r="I3357" i="1" s="1"/>
  <c r="I3358" i="1" s="1"/>
  <c r="I3359" i="1" s="1"/>
  <c r="I3360" i="1" s="1"/>
  <c r="I3361" i="1" s="1"/>
  <c r="I3362" i="1" s="1"/>
  <c r="I3363" i="1" s="1"/>
  <c r="I3364" i="1" s="1"/>
  <c r="I3365" i="1" s="1"/>
  <c r="I3366" i="1" s="1"/>
  <c r="I3367" i="1" s="1"/>
  <c r="I3368" i="1" s="1"/>
  <c r="I3369" i="1" s="1"/>
  <c r="I3370" i="1" s="1"/>
  <c r="I3371" i="1" s="1"/>
  <c r="I3372" i="1" s="1"/>
  <c r="I3373" i="1" s="1"/>
  <c r="I3374" i="1" s="1"/>
  <c r="I3375" i="1" s="1"/>
  <c r="I3376" i="1" s="1"/>
  <c r="I3377" i="1" s="1"/>
  <c r="I3378" i="1" s="1"/>
  <c r="I3379" i="1" s="1"/>
  <c r="I3380" i="1" s="1"/>
  <c r="I3381" i="1" s="1"/>
  <c r="I3382" i="1" s="1"/>
  <c r="I3383" i="1" s="1"/>
  <c r="I3384" i="1" s="1"/>
  <c r="I3385" i="1" s="1"/>
  <c r="I3386" i="1" s="1"/>
  <c r="I3387" i="1" s="1"/>
  <c r="I3388" i="1" s="1"/>
  <c r="I3389" i="1" s="1"/>
  <c r="I3390" i="1" s="1"/>
  <c r="I3391" i="1" s="1"/>
  <c r="I3392" i="1" s="1"/>
  <c r="I3393" i="1" s="1"/>
  <c r="I3394" i="1" s="1"/>
  <c r="I3395" i="1" s="1"/>
  <c r="I3396" i="1" s="1"/>
  <c r="I3397" i="1" s="1"/>
  <c r="I3398" i="1" s="1"/>
  <c r="I3399" i="1" s="1"/>
  <c r="I3400" i="1" s="1"/>
  <c r="I3401" i="1" s="1"/>
  <c r="I3402" i="1" s="1"/>
  <c r="I3403" i="1" s="1"/>
  <c r="I3404" i="1" s="1"/>
  <c r="I3405" i="1" s="1"/>
  <c r="I3406" i="1" s="1"/>
  <c r="I3407" i="1" s="1"/>
  <c r="I3408" i="1" s="1"/>
  <c r="I3409" i="1" s="1"/>
  <c r="I3410" i="1" s="1"/>
  <c r="I3411" i="1" s="1"/>
  <c r="I3412" i="1" s="1"/>
  <c r="I3413" i="1" s="1"/>
  <c r="I3414" i="1" s="1"/>
  <c r="I3415" i="1" s="1"/>
  <c r="I3416" i="1" s="1"/>
  <c r="I3417" i="1" s="1"/>
  <c r="I3418" i="1" s="1"/>
  <c r="I3419" i="1" s="1"/>
  <c r="I3420" i="1" s="1"/>
  <c r="I3421" i="1" s="1"/>
  <c r="I3422" i="1" s="1"/>
  <c r="I3423" i="1" s="1"/>
  <c r="I3424" i="1" s="1"/>
  <c r="I3425" i="1" s="1"/>
  <c r="I3426" i="1" s="1"/>
  <c r="I3427" i="1" s="1"/>
  <c r="I3428" i="1" s="1"/>
  <c r="I3429" i="1" s="1"/>
  <c r="I3430" i="1" s="1"/>
  <c r="I3431" i="1" s="1"/>
  <c r="I3432" i="1" s="1"/>
  <c r="I3433" i="1" s="1"/>
  <c r="I3434" i="1" s="1"/>
  <c r="I3435" i="1" s="1"/>
  <c r="I3436" i="1" s="1"/>
  <c r="I3437" i="1" s="1"/>
  <c r="I3438" i="1" s="1"/>
  <c r="I3439" i="1" s="1"/>
  <c r="I3440" i="1" s="1"/>
  <c r="I3441" i="1" s="1"/>
  <c r="I3442" i="1" s="1"/>
  <c r="I3443" i="1" s="1"/>
  <c r="I3444" i="1" s="1"/>
  <c r="I3445" i="1" s="1"/>
  <c r="I3446" i="1" s="1"/>
  <c r="I3447" i="1" s="1"/>
  <c r="I3448" i="1" s="1"/>
  <c r="I3449" i="1" s="1"/>
  <c r="I3450" i="1" s="1"/>
  <c r="I3451" i="1" s="1"/>
  <c r="I3452" i="1" s="1"/>
  <c r="I3453" i="1" s="1"/>
  <c r="I3454" i="1" s="1"/>
  <c r="I3455" i="1" s="1"/>
  <c r="I3456" i="1" s="1"/>
  <c r="I3457" i="1" s="1"/>
  <c r="I3458" i="1" s="1"/>
  <c r="I3459" i="1" s="1"/>
  <c r="I3460" i="1" s="1"/>
  <c r="I3461" i="1" s="1"/>
  <c r="I3462" i="1" s="1"/>
  <c r="I3463" i="1" s="1"/>
  <c r="I3464" i="1" s="1"/>
  <c r="I3465" i="1" s="1"/>
  <c r="I3466" i="1" s="1"/>
  <c r="I3467" i="1" s="1"/>
  <c r="I3468" i="1" s="1"/>
  <c r="I3469" i="1" s="1"/>
  <c r="I3470" i="1" s="1"/>
  <c r="I3471" i="1" s="1"/>
  <c r="I3472" i="1" s="1"/>
  <c r="I3473" i="1" s="1"/>
  <c r="I3474" i="1" s="1"/>
  <c r="I3475" i="1" s="1"/>
  <c r="I3476" i="1" s="1"/>
  <c r="I3477" i="1" s="1"/>
  <c r="I3478" i="1" s="1"/>
  <c r="I3479" i="1" s="1"/>
  <c r="I3480" i="1" s="1"/>
  <c r="I3481" i="1" s="1"/>
  <c r="I3482" i="1" s="1"/>
  <c r="I3483" i="1" s="1"/>
  <c r="I3484" i="1" s="1"/>
  <c r="I3485" i="1" s="1"/>
  <c r="I3486" i="1" s="1"/>
  <c r="I3487" i="1" s="1"/>
  <c r="I3488" i="1" s="1"/>
  <c r="I3489" i="1" s="1"/>
  <c r="I3490" i="1" s="1"/>
  <c r="I3491" i="1" s="1"/>
  <c r="I3492" i="1" s="1"/>
  <c r="I3493" i="1" s="1"/>
  <c r="I3494" i="1" s="1"/>
  <c r="I3495" i="1" s="1"/>
  <c r="I3496" i="1" s="1"/>
  <c r="I3497" i="1" s="1"/>
  <c r="I3498" i="1" s="1"/>
  <c r="I3499" i="1" s="1"/>
  <c r="I3500" i="1" s="1"/>
  <c r="I3501" i="1" s="1"/>
  <c r="I3502" i="1" s="1"/>
  <c r="I3503" i="1" s="1"/>
  <c r="I3504" i="1" s="1"/>
  <c r="I3505" i="1" s="1"/>
  <c r="I3506" i="1" s="1"/>
  <c r="I3507" i="1" s="1"/>
  <c r="I3508" i="1" s="1"/>
  <c r="I3509" i="1" s="1"/>
  <c r="I3510" i="1" s="1"/>
  <c r="I3511" i="1" s="1"/>
  <c r="I3512" i="1" s="1"/>
  <c r="I3513" i="1" s="1"/>
  <c r="I3514" i="1" s="1"/>
  <c r="I3515" i="1" s="1"/>
  <c r="I3516" i="1" s="1"/>
  <c r="I3517" i="1" s="1"/>
  <c r="I3518" i="1" s="1"/>
  <c r="I3519" i="1" s="1"/>
  <c r="I3520" i="1" s="1"/>
  <c r="I3521" i="1" s="1"/>
  <c r="I3522" i="1" s="1"/>
  <c r="I3523" i="1" s="1"/>
  <c r="I3524" i="1" s="1"/>
  <c r="I3525" i="1" s="1"/>
  <c r="I3526" i="1" s="1"/>
  <c r="I3527" i="1" s="1"/>
  <c r="I3528" i="1" s="1"/>
  <c r="I3529" i="1" s="1"/>
  <c r="I3530" i="1" s="1"/>
  <c r="I3531" i="1" s="1"/>
  <c r="I3532" i="1" s="1"/>
  <c r="I3533" i="1" s="1"/>
  <c r="I3534" i="1" s="1"/>
  <c r="I3535" i="1" s="1"/>
  <c r="I3536" i="1" s="1"/>
  <c r="I3537" i="1" s="1"/>
  <c r="I3538" i="1" s="1"/>
  <c r="I3539" i="1" s="1"/>
  <c r="I3540" i="1" s="1"/>
  <c r="I3541" i="1" s="1"/>
  <c r="I3542" i="1" s="1"/>
  <c r="I3543" i="1" s="1"/>
  <c r="I3544" i="1" s="1"/>
  <c r="I3545" i="1" s="1"/>
  <c r="I3546" i="1" s="1"/>
  <c r="I3547" i="1" s="1"/>
  <c r="I3548" i="1" s="1"/>
  <c r="I3549" i="1" s="1"/>
  <c r="I3550" i="1" s="1"/>
  <c r="I3551" i="1" s="1"/>
  <c r="I3552" i="1" s="1"/>
  <c r="I3553" i="1" s="1"/>
  <c r="I3554" i="1" s="1"/>
  <c r="I3555" i="1" s="1"/>
  <c r="I3556" i="1" s="1"/>
  <c r="I3557" i="1" s="1"/>
  <c r="I3558" i="1" s="1"/>
  <c r="I3559" i="1" s="1"/>
  <c r="I3560" i="1" s="1"/>
  <c r="I3561" i="1" s="1"/>
  <c r="I3562" i="1" s="1"/>
  <c r="I3563" i="1" s="1"/>
  <c r="I3564" i="1" s="1"/>
  <c r="I3565" i="1" s="1"/>
  <c r="I3566" i="1" s="1"/>
  <c r="I3567" i="1" s="1"/>
  <c r="I3568" i="1" s="1"/>
  <c r="I3569" i="1" s="1"/>
  <c r="I3570" i="1" s="1"/>
  <c r="I3571" i="1" s="1"/>
  <c r="I3572" i="1" s="1"/>
  <c r="I3573" i="1" s="1"/>
  <c r="I3574" i="1" s="1"/>
  <c r="I3575" i="1" s="1"/>
  <c r="I3576" i="1" s="1"/>
  <c r="I3577" i="1" s="1"/>
  <c r="I3578" i="1" s="1"/>
  <c r="I3579" i="1" s="1"/>
  <c r="I3580" i="1" s="1"/>
  <c r="I3581" i="1" s="1"/>
  <c r="I3582" i="1" s="1"/>
  <c r="I3583" i="1" s="1"/>
  <c r="I3584" i="1" s="1"/>
  <c r="I3585" i="1" s="1"/>
  <c r="I3586" i="1" s="1"/>
  <c r="I3587" i="1" s="1"/>
  <c r="I3588" i="1" s="1"/>
  <c r="I3589" i="1" s="1"/>
  <c r="I3590" i="1" s="1"/>
  <c r="I3591" i="1" s="1"/>
  <c r="I3592" i="1" s="1"/>
  <c r="I3593" i="1" s="1"/>
  <c r="I3594" i="1" s="1"/>
  <c r="I3595" i="1" s="1"/>
  <c r="I3596" i="1" s="1"/>
  <c r="I3597" i="1" s="1"/>
  <c r="I3598" i="1" s="1"/>
  <c r="I3599" i="1" s="1"/>
  <c r="I3600" i="1" s="1"/>
  <c r="I3601" i="1" s="1"/>
  <c r="I3602" i="1" s="1"/>
  <c r="I3603" i="1" s="1"/>
  <c r="I3604" i="1" s="1"/>
  <c r="I3605" i="1" s="1"/>
  <c r="I3606" i="1" s="1"/>
  <c r="I3607" i="1" s="1"/>
  <c r="I3608" i="1" s="1"/>
  <c r="I3609" i="1" s="1"/>
  <c r="I3610" i="1" s="1"/>
  <c r="I3611" i="1" s="1"/>
  <c r="I3612" i="1" s="1"/>
  <c r="I3613" i="1" s="1"/>
  <c r="I3614" i="1" s="1"/>
  <c r="I3615" i="1" s="1"/>
  <c r="I3616" i="1" s="1"/>
  <c r="I3617" i="1" s="1"/>
  <c r="I3618" i="1" s="1"/>
  <c r="I3619" i="1" s="1"/>
  <c r="I3620" i="1" s="1"/>
  <c r="I3621" i="1" s="1"/>
  <c r="I3622" i="1" s="1"/>
  <c r="I3623" i="1" s="1"/>
  <c r="I3624" i="1" s="1"/>
  <c r="I3625" i="1" s="1"/>
  <c r="I3626" i="1" s="1"/>
  <c r="I3627" i="1" s="1"/>
  <c r="I3628" i="1" s="1"/>
  <c r="I3629" i="1" s="1"/>
  <c r="I3630" i="1" s="1"/>
  <c r="I3631" i="1" s="1"/>
  <c r="I3632" i="1" s="1"/>
  <c r="I3633" i="1" s="1"/>
  <c r="I3634" i="1" s="1"/>
  <c r="I3635" i="1" s="1"/>
  <c r="I3636" i="1" s="1"/>
  <c r="I3637" i="1" s="1"/>
  <c r="I3638" i="1" s="1"/>
  <c r="I3639" i="1" s="1"/>
  <c r="I3640" i="1" s="1"/>
  <c r="I3641" i="1" s="1"/>
  <c r="I3642" i="1" s="1"/>
  <c r="I3643" i="1" s="1"/>
  <c r="I3644" i="1" s="1"/>
  <c r="I3645" i="1" s="1"/>
  <c r="I3646" i="1" s="1"/>
  <c r="I3647" i="1" s="1"/>
  <c r="I3648" i="1" s="1"/>
  <c r="I3649" i="1" s="1"/>
  <c r="I3650" i="1" s="1"/>
  <c r="I3651" i="1" s="1"/>
  <c r="I3652" i="1" s="1"/>
  <c r="I3653" i="1" s="1"/>
  <c r="I3654" i="1" s="1"/>
  <c r="I3655" i="1" s="1"/>
  <c r="I3656" i="1" s="1"/>
  <c r="I3657" i="1" s="1"/>
  <c r="I3658" i="1" s="1"/>
  <c r="I3659" i="1" s="1"/>
  <c r="I3660" i="1" s="1"/>
  <c r="I3661" i="1" s="1"/>
  <c r="I3662" i="1" s="1"/>
  <c r="I3663" i="1" s="1"/>
  <c r="I3664" i="1" s="1"/>
  <c r="I3665" i="1" s="1"/>
  <c r="I3666" i="1" s="1"/>
  <c r="I3667" i="1" s="1"/>
  <c r="I3668" i="1" s="1"/>
  <c r="I3669" i="1" s="1"/>
  <c r="I3670" i="1" s="1"/>
  <c r="I3671" i="1" s="1"/>
  <c r="I3672" i="1" s="1"/>
  <c r="I3673" i="1" s="1"/>
  <c r="I3674" i="1" s="1"/>
  <c r="I3675" i="1" s="1"/>
  <c r="I3676" i="1" s="1"/>
  <c r="I3677" i="1" s="1"/>
  <c r="I3678" i="1" s="1"/>
  <c r="I3679" i="1" s="1"/>
  <c r="I3680" i="1" s="1"/>
  <c r="I3681" i="1" s="1"/>
  <c r="I3682" i="1" s="1"/>
  <c r="I3683" i="1" s="1"/>
  <c r="I3684" i="1" s="1"/>
  <c r="I3685" i="1" s="1"/>
  <c r="I3686" i="1" s="1"/>
  <c r="I3687" i="1" s="1"/>
  <c r="I3688" i="1" s="1"/>
  <c r="I3689" i="1" s="1"/>
  <c r="I3690" i="1" s="1"/>
  <c r="I3691" i="1" s="1"/>
  <c r="I3692" i="1" s="1"/>
  <c r="I3693" i="1" s="1"/>
  <c r="I3694" i="1" s="1"/>
  <c r="I3695" i="1" s="1"/>
  <c r="I3696" i="1" s="1"/>
  <c r="I3697" i="1" s="1"/>
  <c r="I3698" i="1" s="1"/>
  <c r="I3699" i="1" s="1"/>
  <c r="I3700" i="1" s="1"/>
  <c r="I3701" i="1" s="1"/>
  <c r="I3702" i="1" s="1"/>
  <c r="I3703" i="1" s="1"/>
  <c r="I3704" i="1" s="1"/>
  <c r="I3705" i="1" s="1"/>
  <c r="I3706" i="1" s="1"/>
  <c r="I3707" i="1" s="1"/>
  <c r="I3708" i="1" s="1"/>
  <c r="I3709" i="1" s="1"/>
  <c r="I3710" i="1" s="1"/>
  <c r="I3711" i="1" s="1"/>
  <c r="I3712" i="1" s="1"/>
  <c r="I3713" i="1" s="1"/>
  <c r="I3714" i="1" s="1"/>
  <c r="I3715" i="1" s="1"/>
  <c r="I3716" i="1" s="1"/>
  <c r="I3717" i="1" s="1"/>
  <c r="I3718" i="1" s="1"/>
  <c r="I3719" i="1" s="1"/>
  <c r="I3720" i="1" s="1"/>
  <c r="I3721" i="1" s="1"/>
  <c r="I3722" i="1" s="1"/>
  <c r="I3723" i="1" s="1"/>
  <c r="I3724" i="1" s="1"/>
  <c r="I3725" i="1" s="1"/>
  <c r="I3726" i="1" s="1"/>
  <c r="I3727" i="1" s="1"/>
  <c r="I3728" i="1" s="1"/>
  <c r="I3729" i="1" s="1"/>
  <c r="I3730" i="1" s="1"/>
  <c r="I3731" i="1" s="1"/>
  <c r="I3732" i="1" s="1"/>
  <c r="I3733" i="1" s="1"/>
  <c r="I3734" i="1" s="1"/>
  <c r="I3735" i="1" s="1"/>
  <c r="I3736" i="1" s="1"/>
  <c r="I3737" i="1" s="1"/>
  <c r="I3738" i="1" s="1"/>
  <c r="I3739" i="1" s="1"/>
  <c r="I3740" i="1" s="1"/>
  <c r="I3741" i="1" s="1"/>
  <c r="I3742" i="1" s="1"/>
  <c r="I3743" i="1" s="1"/>
  <c r="I3744" i="1" s="1"/>
  <c r="I3745" i="1" s="1"/>
  <c r="I3746" i="1" s="1"/>
  <c r="I3747" i="1" s="1"/>
  <c r="I3748" i="1" s="1"/>
  <c r="I3749" i="1" s="1"/>
  <c r="I3750" i="1" s="1"/>
  <c r="I3751" i="1" s="1"/>
  <c r="I3752" i="1" s="1"/>
  <c r="I3753" i="1" s="1"/>
  <c r="I3754" i="1" s="1"/>
  <c r="I3755" i="1" s="1"/>
  <c r="I3756" i="1" s="1"/>
  <c r="I3757" i="1" s="1"/>
  <c r="I3758" i="1" s="1"/>
  <c r="I3759" i="1" s="1"/>
  <c r="I3760" i="1" s="1"/>
  <c r="I3761" i="1" s="1"/>
  <c r="I3762" i="1" s="1"/>
  <c r="I3763" i="1" s="1"/>
  <c r="I3764" i="1" s="1"/>
  <c r="I3765" i="1" s="1"/>
  <c r="I3766" i="1" s="1"/>
  <c r="I3767" i="1" s="1"/>
  <c r="I3768" i="1" s="1"/>
  <c r="I3769" i="1" s="1"/>
  <c r="I3770" i="1" s="1"/>
  <c r="I3771" i="1" s="1"/>
  <c r="I3772" i="1" s="1"/>
  <c r="I3773" i="1" s="1"/>
  <c r="I3774" i="1" s="1"/>
  <c r="I3775" i="1" s="1"/>
  <c r="I3776" i="1" s="1"/>
  <c r="I3777" i="1" s="1"/>
  <c r="I3778" i="1" s="1"/>
  <c r="I3779" i="1" s="1"/>
  <c r="I3780" i="1" s="1"/>
  <c r="I3781" i="1" s="1"/>
  <c r="I3782" i="1" s="1"/>
  <c r="I3783" i="1" s="1"/>
  <c r="I3784" i="1" s="1"/>
  <c r="I3785" i="1" s="1"/>
  <c r="I3786" i="1" s="1"/>
  <c r="I3787" i="1" s="1"/>
  <c r="I3788" i="1" s="1"/>
  <c r="I3789" i="1" s="1"/>
  <c r="I3790" i="1" s="1"/>
  <c r="I3791" i="1" s="1"/>
  <c r="I3792" i="1" s="1"/>
  <c r="I3793" i="1" s="1"/>
  <c r="I3794" i="1" s="1"/>
  <c r="I3795" i="1" s="1"/>
  <c r="I3796" i="1" s="1"/>
  <c r="I3797" i="1" s="1"/>
  <c r="I3798" i="1" s="1"/>
  <c r="I3799" i="1" s="1"/>
  <c r="I3800" i="1" s="1"/>
  <c r="I3801" i="1" s="1"/>
  <c r="I3802" i="1" s="1"/>
  <c r="I3803" i="1" s="1"/>
  <c r="I3804" i="1" s="1"/>
  <c r="I3805" i="1" s="1"/>
  <c r="I3806" i="1" s="1"/>
  <c r="I3807" i="1" s="1"/>
  <c r="I3808" i="1" s="1"/>
  <c r="I3809" i="1" s="1"/>
  <c r="I3810" i="1" s="1"/>
  <c r="I3811" i="1" s="1"/>
  <c r="I3812" i="1" s="1"/>
  <c r="I3813" i="1" s="1"/>
  <c r="I3814" i="1" s="1"/>
  <c r="I3815" i="1" s="1"/>
  <c r="I3816" i="1" s="1"/>
  <c r="I3817" i="1" s="1"/>
  <c r="I3818" i="1" s="1"/>
  <c r="I3819" i="1" s="1"/>
  <c r="I3820" i="1" s="1"/>
  <c r="I3821" i="1" s="1"/>
  <c r="I3822" i="1" s="1"/>
  <c r="I3823" i="1" s="1"/>
  <c r="I3824" i="1" s="1"/>
  <c r="I3825" i="1" s="1"/>
  <c r="I3826" i="1" s="1"/>
  <c r="I3827" i="1" s="1"/>
  <c r="I3828" i="1" s="1"/>
  <c r="I3829" i="1" s="1"/>
  <c r="I3830" i="1" s="1"/>
  <c r="I3831" i="1" s="1"/>
  <c r="I3832" i="1" s="1"/>
  <c r="I3833" i="1" s="1"/>
  <c r="I3834" i="1" s="1"/>
  <c r="I3835" i="1" s="1"/>
  <c r="I3836" i="1" s="1"/>
  <c r="I3837" i="1" s="1"/>
  <c r="I3838" i="1" s="1"/>
  <c r="I3839" i="1" s="1"/>
  <c r="I3840" i="1" s="1"/>
  <c r="I3841" i="1" s="1"/>
  <c r="I3842" i="1" s="1"/>
  <c r="I3843" i="1" s="1"/>
  <c r="I3844" i="1" s="1"/>
  <c r="I3845" i="1" s="1"/>
  <c r="I3846" i="1" s="1"/>
  <c r="I3847" i="1" s="1"/>
  <c r="I3848" i="1" s="1"/>
  <c r="I3849" i="1" s="1"/>
  <c r="I3850" i="1" s="1"/>
  <c r="I3851" i="1" s="1"/>
  <c r="I3852" i="1" s="1"/>
  <c r="I3853" i="1" s="1"/>
  <c r="I3854" i="1" s="1"/>
  <c r="I3855" i="1" s="1"/>
  <c r="I3856" i="1" s="1"/>
  <c r="I3857" i="1" s="1"/>
  <c r="I3858" i="1" s="1"/>
  <c r="I3859" i="1" s="1"/>
  <c r="I3860" i="1" s="1"/>
  <c r="I3861" i="1" s="1"/>
  <c r="I3862" i="1" s="1"/>
  <c r="I3863" i="1" s="1"/>
  <c r="I3864" i="1" s="1"/>
  <c r="I3865" i="1" s="1"/>
  <c r="I3866" i="1" s="1"/>
  <c r="I3867" i="1" s="1"/>
  <c r="I3868" i="1" s="1"/>
  <c r="I3869" i="1" s="1"/>
  <c r="I3870" i="1" s="1"/>
  <c r="I3871" i="1" s="1"/>
  <c r="I3872" i="1" s="1"/>
  <c r="I3873" i="1" s="1"/>
  <c r="I3874" i="1" s="1"/>
  <c r="I3875" i="1" s="1"/>
  <c r="I3876" i="1" s="1"/>
  <c r="I3877" i="1" s="1"/>
  <c r="I3878" i="1" s="1"/>
  <c r="I3879" i="1" s="1"/>
  <c r="I3880" i="1" s="1"/>
  <c r="I3881" i="1" s="1"/>
  <c r="I3882" i="1" s="1"/>
  <c r="I3883" i="1" s="1"/>
  <c r="I3884" i="1" s="1"/>
  <c r="I3885" i="1" s="1"/>
  <c r="I3886" i="1" s="1"/>
  <c r="I3887" i="1" s="1"/>
  <c r="I3888" i="1" s="1"/>
  <c r="I3889" i="1" s="1"/>
  <c r="I3890" i="1" s="1"/>
  <c r="I3891" i="1" s="1"/>
  <c r="I3892" i="1" s="1"/>
  <c r="I3893" i="1" s="1"/>
  <c r="I3894" i="1" s="1"/>
  <c r="I3895" i="1" s="1"/>
  <c r="I3896" i="1" s="1"/>
  <c r="I3897" i="1" s="1"/>
  <c r="I3898" i="1" s="1"/>
  <c r="I3899" i="1" s="1"/>
  <c r="I3900" i="1" s="1"/>
  <c r="I3901" i="1" s="1"/>
  <c r="I3902" i="1" s="1"/>
  <c r="I3903" i="1" s="1"/>
  <c r="I3904" i="1" s="1"/>
  <c r="I3905" i="1" s="1"/>
  <c r="I3906" i="1" s="1"/>
  <c r="I3907" i="1" s="1"/>
  <c r="I3908" i="1" s="1"/>
  <c r="I3909" i="1" s="1"/>
  <c r="I3910" i="1" s="1"/>
  <c r="I3911" i="1" s="1"/>
  <c r="I3912" i="1" s="1"/>
  <c r="I3913" i="1" s="1"/>
  <c r="I3914" i="1" s="1"/>
  <c r="I3915" i="1" s="1"/>
  <c r="I3916" i="1" s="1"/>
  <c r="I3917" i="1" s="1"/>
  <c r="I3918" i="1" s="1"/>
  <c r="I3919" i="1" s="1"/>
  <c r="I3920" i="1" s="1"/>
  <c r="I3921" i="1" s="1"/>
  <c r="I3922" i="1" s="1"/>
  <c r="I3923" i="1" s="1"/>
  <c r="I3924" i="1" s="1"/>
  <c r="I3925" i="1" s="1"/>
  <c r="I3926" i="1" s="1"/>
  <c r="I3927" i="1" s="1"/>
  <c r="I3928" i="1" s="1"/>
  <c r="I3929" i="1" s="1"/>
  <c r="I3930" i="1" s="1"/>
  <c r="I3931" i="1" s="1"/>
  <c r="I3932" i="1" s="1"/>
  <c r="I3933" i="1" s="1"/>
  <c r="I3934" i="1" s="1"/>
  <c r="I3935" i="1" s="1"/>
  <c r="I3936" i="1" s="1"/>
  <c r="I3937" i="1" s="1"/>
  <c r="I3938" i="1" s="1"/>
  <c r="I3939" i="1" s="1"/>
  <c r="I3940" i="1" s="1"/>
  <c r="I3941" i="1" s="1"/>
  <c r="I3942" i="1" s="1"/>
  <c r="I3943" i="1" s="1"/>
  <c r="I3944" i="1" s="1"/>
  <c r="I3945" i="1" s="1"/>
  <c r="I3946" i="1" s="1"/>
  <c r="I3947" i="1" s="1"/>
  <c r="I3948" i="1" s="1"/>
  <c r="I3949" i="1" s="1"/>
  <c r="I3950" i="1" s="1"/>
  <c r="I3951" i="1" s="1"/>
  <c r="I3952" i="1" s="1"/>
  <c r="I3953" i="1" s="1"/>
  <c r="I3954" i="1" s="1"/>
  <c r="I3955" i="1" s="1"/>
  <c r="I3956" i="1" s="1"/>
  <c r="I3957" i="1" s="1"/>
  <c r="I3958" i="1" s="1"/>
  <c r="I3959" i="1" s="1"/>
  <c r="I3960" i="1" s="1"/>
  <c r="I3961" i="1" s="1"/>
  <c r="I3962" i="1" s="1"/>
  <c r="I3963" i="1" s="1"/>
  <c r="I3964" i="1" s="1"/>
  <c r="I3965" i="1" s="1"/>
  <c r="I3966" i="1" s="1"/>
  <c r="I3967" i="1" s="1"/>
  <c r="I3968" i="1" s="1"/>
  <c r="I3969" i="1" s="1"/>
  <c r="I3970" i="1" s="1"/>
  <c r="I3971" i="1" s="1"/>
  <c r="I3972" i="1" s="1"/>
  <c r="I3973" i="1" s="1"/>
  <c r="I3974" i="1" s="1"/>
  <c r="I3975" i="1" s="1"/>
  <c r="I3976" i="1" s="1"/>
  <c r="I3977" i="1" s="1"/>
  <c r="I3978" i="1" s="1"/>
  <c r="I3979" i="1" s="1"/>
  <c r="I3980" i="1" s="1"/>
  <c r="I3981" i="1" s="1"/>
  <c r="I3982" i="1" s="1"/>
  <c r="I3983" i="1" s="1"/>
  <c r="I3984" i="1" s="1"/>
  <c r="I3985" i="1" s="1"/>
  <c r="I3986" i="1" s="1"/>
  <c r="I3987" i="1" s="1"/>
  <c r="I3988" i="1" s="1"/>
  <c r="I3989" i="1" s="1"/>
  <c r="I3990" i="1" s="1"/>
  <c r="I3991" i="1" s="1"/>
  <c r="I3992" i="1" s="1"/>
  <c r="I3993" i="1" s="1"/>
  <c r="I3994" i="1" s="1"/>
  <c r="I3995" i="1" s="1"/>
  <c r="I3996" i="1" s="1"/>
  <c r="I3997" i="1" s="1"/>
  <c r="I3998" i="1" s="1"/>
  <c r="I3999" i="1" s="1"/>
  <c r="I4000" i="1" s="1"/>
  <c r="I4001" i="1" s="1"/>
  <c r="I4002" i="1" s="1"/>
  <c r="I4003" i="1" s="1"/>
  <c r="I4004" i="1" s="1"/>
  <c r="I4005" i="1" s="1"/>
  <c r="I4006" i="1" s="1"/>
  <c r="I4007" i="1" s="1"/>
  <c r="I4008" i="1" s="1"/>
  <c r="I4009" i="1" s="1"/>
  <c r="I4010" i="1" s="1"/>
  <c r="I4011" i="1" s="1"/>
  <c r="I4012" i="1" s="1"/>
  <c r="I4013" i="1" s="1"/>
  <c r="I4014" i="1" s="1"/>
  <c r="I4015" i="1" s="1"/>
  <c r="I4016" i="1" s="1"/>
  <c r="I4017" i="1" s="1"/>
  <c r="I4018" i="1" s="1"/>
  <c r="I4019" i="1" s="1"/>
  <c r="I4020" i="1" s="1"/>
  <c r="I4021" i="1" s="1"/>
  <c r="I4022" i="1" s="1"/>
  <c r="I4023" i="1" s="1"/>
  <c r="I4024" i="1" s="1"/>
  <c r="I4025" i="1" s="1"/>
  <c r="I4026" i="1" s="1"/>
  <c r="I4027" i="1" s="1"/>
  <c r="I4028" i="1" s="1"/>
  <c r="I4029" i="1" s="1"/>
  <c r="I4030" i="1" s="1"/>
  <c r="I4031" i="1" s="1"/>
  <c r="I4032" i="1" s="1"/>
  <c r="I4033" i="1" s="1"/>
  <c r="I4034" i="1" s="1"/>
  <c r="I4035" i="1" s="1"/>
  <c r="I4036" i="1" s="1"/>
  <c r="I4037" i="1" s="1"/>
  <c r="I4038" i="1" s="1"/>
  <c r="I4039" i="1" s="1"/>
  <c r="I4040" i="1" s="1"/>
  <c r="I4041" i="1" s="1"/>
  <c r="I4042" i="1" s="1"/>
  <c r="I4043" i="1" s="1"/>
  <c r="I4044" i="1" s="1"/>
  <c r="I4045" i="1" s="1"/>
  <c r="I4046" i="1" s="1"/>
  <c r="I4047" i="1" s="1"/>
  <c r="I4048" i="1" s="1"/>
  <c r="I4049" i="1" s="1"/>
  <c r="I4050" i="1" s="1"/>
  <c r="I4051" i="1" s="1"/>
  <c r="I4052" i="1" s="1"/>
  <c r="I4053" i="1" s="1"/>
  <c r="I4054" i="1" s="1"/>
  <c r="I4055" i="1" s="1"/>
  <c r="I4056" i="1" s="1"/>
  <c r="I4057" i="1" s="1"/>
  <c r="I4058" i="1" s="1"/>
  <c r="I4059" i="1" s="1"/>
  <c r="I4060" i="1" s="1"/>
  <c r="I4061" i="1" s="1"/>
  <c r="I4062" i="1" s="1"/>
  <c r="I4063" i="1" s="1"/>
  <c r="I4064" i="1" s="1"/>
  <c r="I4065" i="1" s="1"/>
  <c r="I4066" i="1" s="1"/>
  <c r="I4067" i="1" s="1"/>
  <c r="I4068" i="1" s="1"/>
  <c r="I4069" i="1" s="1"/>
  <c r="I4070" i="1" s="1"/>
  <c r="I4071" i="1" s="1"/>
  <c r="I4072" i="1" s="1"/>
  <c r="I4073" i="1" s="1"/>
  <c r="I4074" i="1" s="1"/>
  <c r="I4075" i="1" s="1"/>
  <c r="I4076" i="1" s="1"/>
  <c r="I4077" i="1" s="1"/>
  <c r="I4078" i="1" s="1"/>
  <c r="I4079" i="1" s="1"/>
  <c r="I4080" i="1" s="1"/>
  <c r="I4081" i="1" s="1"/>
  <c r="I4082" i="1" s="1"/>
  <c r="I4083" i="1" s="1"/>
  <c r="I4084" i="1" s="1"/>
  <c r="I4085" i="1" s="1"/>
  <c r="I4086" i="1" s="1"/>
  <c r="I4087" i="1" s="1"/>
  <c r="I4088" i="1" s="1"/>
  <c r="I4089" i="1" s="1"/>
  <c r="I4090" i="1" s="1"/>
  <c r="I4091" i="1" s="1"/>
  <c r="I4092" i="1" s="1"/>
  <c r="I4093" i="1" s="1"/>
  <c r="I4094" i="1" s="1"/>
  <c r="I4095" i="1" s="1"/>
  <c r="I4096" i="1" s="1"/>
  <c r="I4097" i="1" s="1"/>
  <c r="I4098" i="1" s="1"/>
  <c r="I4099" i="1" s="1"/>
  <c r="I4100" i="1" s="1"/>
  <c r="I4101" i="1" s="1"/>
  <c r="I4102" i="1" s="1"/>
  <c r="I4103" i="1" s="1"/>
  <c r="I4104" i="1" s="1"/>
  <c r="I4105" i="1" s="1"/>
  <c r="I4106" i="1" s="1"/>
  <c r="I4107" i="1" s="1"/>
  <c r="I4108" i="1" s="1"/>
  <c r="I4109" i="1" s="1"/>
  <c r="I4110" i="1" s="1"/>
  <c r="I4111" i="1" s="1"/>
  <c r="I4112" i="1" s="1"/>
  <c r="I4113" i="1" s="1"/>
  <c r="I4114" i="1" s="1"/>
  <c r="I4115" i="1" s="1"/>
  <c r="I4116" i="1" s="1"/>
  <c r="I4117" i="1" s="1"/>
  <c r="I4118" i="1" s="1"/>
  <c r="I4119" i="1" s="1"/>
  <c r="I4120" i="1" s="1"/>
  <c r="I4121" i="1" s="1"/>
  <c r="I4122" i="1" s="1"/>
  <c r="I4123" i="1" s="1"/>
  <c r="I4124" i="1" s="1"/>
  <c r="I4125" i="1" s="1"/>
  <c r="I4126" i="1" s="1"/>
  <c r="I4127" i="1" s="1"/>
  <c r="I4128" i="1" s="1"/>
  <c r="I4129" i="1" s="1"/>
  <c r="I4130" i="1" s="1"/>
  <c r="I4131" i="1" s="1"/>
  <c r="I4132" i="1" s="1"/>
  <c r="I4133" i="1" s="1"/>
  <c r="I4134" i="1" s="1"/>
  <c r="I4135" i="1" s="1"/>
  <c r="I4136" i="1" s="1"/>
  <c r="I4137" i="1" s="1"/>
  <c r="I4138" i="1" s="1"/>
  <c r="I4139" i="1" s="1"/>
  <c r="I4140" i="1" s="1"/>
  <c r="I4141" i="1" s="1"/>
  <c r="I4142" i="1" s="1"/>
  <c r="I4143" i="1" s="1"/>
  <c r="I4144" i="1" s="1"/>
  <c r="I4145" i="1" s="1"/>
  <c r="I4146" i="1" s="1"/>
  <c r="I4147" i="1" s="1"/>
  <c r="I4148" i="1" s="1"/>
  <c r="I4149" i="1" s="1"/>
  <c r="I4150" i="1" s="1"/>
  <c r="I4151" i="1" s="1"/>
  <c r="I4152" i="1" s="1"/>
  <c r="I4153" i="1" s="1"/>
  <c r="I4154" i="1" s="1"/>
  <c r="I4155" i="1" s="1"/>
  <c r="I4156" i="1" s="1"/>
  <c r="I4157" i="1" s="1"/>
  <c r="I4158" i="1" s="1"/>
  <c r="I4159" i="1" s="1"/>
  <c r="I4160" i="1" s="1"/>
  <c r="I4161" i="1" s="1"/>
  <c r="I4162" i="1" s="1"/>
  <c r="I4163" i="1" s="1"/>
  <c r="I4164" i="1" s="1"/>
  <c r="I4165" i="1" s="1"/>
  <c r="I4166" i="1" s="1"/>
  <c r="I4167" i="1" s="1"/>
  <c r="I4168" i="1" s="1"/>
  <c r="I4169" i="1" s="1"/>
  <c r="I4170" i="1" s="1"/>
  <c r="I4171" i="1" s="1"/>
  <c r="I4172" i="1" s="1"/>
  <c r="I4173" i="1" s="1"/>
  <c r="I4174" i="1" s="1"/>
  <c r="I4175" i="1" s="1"/>
  <c r="I4176" i="1" s="1"/>
  <c r="I4177" i="1" s="1"/>
  <c r="I4178" i="1" s="1"/>
  <c r="I4179" i="1" s="1"/>
  <c r="I4180" i="1" s="1"/>
  <c r="I4181" i="1" s="1"/>
  <c r="I4182" i="1" s="1"/>
  <c r="I4183" i="1" s="1"/>
  <c r="I4184" i="1" s="1"/>
  <c r="I4185" i="1" s="1"/>
  <c r="I4186" i="1" s="1"/>
  <c r="I4187" i="1" s="1"/>
  <c r="I4188" i="1" s="1"/>
  <c r="I4189" i="1" s="1"/>
  <c r="I4190" i="1" s="1"/>
  <c r="I4191" i="1" s="1"/>
  <c r="I4192" i="1" s="1"/>
  <c r="I4193" i="1" s="1"/>
  <c r="I4194" i="1" s="1"/>
  <c r="I4195" i="1" s="1"/>
  <c r="I4196" i="1" s="1"/>
  <c r="I4197" i="1" s="1"/>
  <c r="I4198" i="1" s="1"/>
  <c r="I4199" i="1" s="1"/>
  <c r="I4200" i="1" s="1"/>
  <c r="I4201" i="1" s="1"/>
  <c r="I4202" i="1" s="1"/>
  <c r="I4203" i="1" s="1"/>
  <c r="I4204" i="1" s="1"/>
  <c r="I4205" i="1" s="1"/>
  <c r="I4206" i="1" s="1"/>
  <c r="I4207" i="1" s="1"/>
  <c r="I4208" i="1" s="1"/>
  <c r="I4209" i="1" s="1"/>
  <c r="I4210" i="1" s="1"/>
  <c r="I4211" i="1" s="1"/>
  <c r="I4212" i="1" s="1"/>
  <c r="I4213" i="1" s="1"/>
  <c r="I4214" i="1" s="1"/>
  <c r="I4215" i="1" s="1"/>
  <c r="I4216" i="1" s="1"/>
  <c r="I4217" i="1" s="1"/>
  <c r="I4218" i="1" s="1"/>
  <c r="I4219" i="1" s="1"/>
  <c r="I4220" i="1" s="1"/>
  <c r="I4221" i="1" s="1"/>
  <c r="I4222" i="1" s="1"/>
  <c r="I4223" i="1" s="1"/>
  <c r="I4224" i="1" s="1"/>
  <c r="I4225" i="1" s="1"/>
  <c r="I4226" i="1" s="1"/>
  <c r="I4227" i="1" s="1"/>
  <c r="I4228" i="1" s="1"/>
  <c r="I4229" i="1" s="1"/>
  <c r="I4230" i="1" s="1"/>
  <c r="I4231" i="1" s="1"/>
  <c r="I4232" i="1" s="1"/>
  <c r="I4233" i="1" s="1"/>
  <c r="I4234" i="1" s="1"/>
  <c r="I4235" i="1" s="1"/>
  <c r="I4236" i="1" s="1"/>
  <c r="I4237" i="1" s="1"/>
  <c r="I4238" i="1" s="1"/>
  <c r="I4239" i="1" s="1"/>
  <c r="I4240" i="1" s="1"/>
  <c r="I4241" i="1" s="1"/>
  <c r="I4242" i="1" s="1"/>
  <c r="I4243" i="1" s="1"/>
  <c r="I4244" i="1" s="1"/>
  <c r="I4245" i="1" s="1"/>
  <c r="I4246" i="1" s="1"/>
  <c r="I4247" i="1" s="1"/>
  <c r="I4248" i="1" s="1"/>
  <c r="I4249" i="1" s="1"/>
  <c r="I4250" i="1" s="1"/>
  <c r="I4251" i="1" s="1"/>
  <c r="I4252" i="1" s="1"/>
  <c r="I4253" i="1" s="1"/>
  <c r="I4254" i="1" s="1"/>
  <c r="I4255" i="1" s="1"/>
  <c r="I4256" i="1" s="1"/>
  <c r="I4257" i="1" s="1"/>
  <c r="I4258" i="1" s="1"/>
  <c r="I4259" i="1" s="1"/>
  <c r="I4260" i="1" s="1"/>
  <c r="I4261" i="1" s="1"/>
  <c r="I4262" i="1" s="1"/>
  <c r="I4263" i="1" s="1"/>
  <c r="I4264" i="1" s="1"/>
  <c r="I4265" i="1" s="1"/>
  <c r="I4266" i="1" s="1"/>
  <c r="I4267" i="1" s="1"/>
  <c r="I4268" i="1" s="1"/>
  <c r="I4269" i="1" s="1"/>
  <c r="I4270" i="1" s="1"/>
  <c r="I4271" i="1" s="1"/>
  <c r="I4272" i="1" s="1"/>
  <c r="I4273" i="1" s="1"/>
  <c r="I4274" i="1" s="1"/>
  <c r="I4275" i="1" s="1"/>
  <c r="I4276" i="1" s="1"/>
  <c r="I4277" i="1" s="1"/>
  <c r="I4278" i="1" s="1"/>
  <c r="I4279" i="1" s="1"/>
  <c r="I4280" i="1" s="1"/>
  <c r="I4281" i="1" s="1"/>
  <c r="I4282" i="1" s="1"/>
  <c r="I4283" i="1" s="1"/>
  <c r="I4284" i="1" s="1"/>
  <c r="I4285" i="1" s="1"/>
  <c r="I4286" i="1" s="1"/>
  <c r="I4287" i="1" s="1"/>
  <c r="I4288" i="1" s="1"/>
  <c r="I4289" i="1" s="1"/>
  <c r="I4290" i="1" s="1"/>
  <c r="I4291" i="1" s="1"/>
  <c r="I4292" i="1" s="1"/>
  <c r="I4293" i="1" s="1"/>
  <c r="I4294" i="1" s="1"/>
  <c r="I4295" i="1" s="1"/>
  <c r="I4296" i="1" s="1"/>
  <c r="I4297" i="1" s="1"/>
  <c r="I4298" i="1" s="1"/>
  <c r="I4299" i="1" s="1"/>
  <c r="I4300" i="1" s="1"/>
  <c r="I4301" i="1" s="1"/>
  <c r="I4302" i="1" s="1"/>
  <c r="I4303" i="1" s="1"/>
  <c r="I4304" i="1" s="1"/>
  <c r="I4305" i="1" s="1"/>
  <c r="I4306" i="1" s="1"/>
  <c r="I4307" i="1" s="1"/>
  <c r="I4308" i="1" s="1"/>
  <c r="I4309" i="1" s="1"/>
  <c r="I4310" i="1" s="1"/>
  <c r="I4311" i="1" s="1"/>
  <c r="I4312" i="1" s="1"/>
  <c r="I4313" i="1" s="1"/>
  <c r="I4314" i="1" s="1"/>
  <c r="I4315" i="1" s="1"/>
  <c r="I4316" i="1" s="1"/>
  <c r="I4317" i="1" s="1"/>
  <c r="I4318" i="1" s="1"/>
  <c r="I4319" i="1" s="1"/>
  <c r="I4320" i="1" s="1"/>
  <c r="I4321" i="1" s="1"/>
  <c r="I4322" i="1" s="1"/>
  <c r="I4323" i="1" s="1"/>
  <c r="I4324" i="1" s="1"/>
  <c r="I4325" i="1" s="1"/>
  <c r="I4326" i="1" s="1"/>
  <c r="I4327" i="1" s="1"/>
  <c r="I4328" i="1" s="1"/>
  <c r="I4329" i="1" s="1"/>
  <c r="I4330" i="1" s="1"/>
  <c r="I4331" i="1" s="1"/>
  <c r="I4332" i="1" s="1"/>
  <c r="I4333" i="1" s="1"/>
  <c r="I4334" i="1" s="1"/>
  <c r="I4335" i="1" s="1"/>
  <c r="I4336" i="1" s="1"/>
  <c r="I4337" i="1" s="1"/>
  <c r="I4338" i="1" s="1"/>
  <c r="I4339" i="1" s="1"/>
  <c r="I4340" i="1" s="1"/>
  <c r="I4341" i="1" s="1"/>
  <c r="I4342" i="1" s="1"/>
  <c r="I4343" i="1" s="1"/>
  <c r="I4344" i="1" s="1"/>
  <c r="I4345" i="1" s="1"/>
  <c r="I4346" i="1" s="1"/>
  <c r="I4347" i="1" s="1"/>
  <c r="I4348" i="1" s="1"/>
  <c r="I4349" i="1" s="1"/>
  <c r="I4350" i="1" s="1"/>
  <c r="I4351" i="1" s="1"/>
  <c r="I4352" i="1" s="1"/>
  <c r="I4353" i="1" s="1"/>
  <c r="I4354" i="1" s="1"/>
  <c r="I4355" i="1" s="1"/>
  <c r="I4356" i="1" s="1"/>
  <c r="I4357" i="1" s="1"/>
  <c r="I4358" i="1" s="1"/>
  <c r="I4359" i="1" s="1"/>
  <c r="I4360" i="1" s="1"/>
  <c r="I4361" i="1" s="1"/>
  <c r="I4362" i="1" s="1"/>
  <c r="I4363" i="1" s="1"/>
  <c r="I4364" i="1" s="1"/>
  <c r="I4365" i="1" s="1"/>
  <c r="I4366" i="1" s="1"/>
  <c r="I4367" i="1" s="1"/>
  <c r="I4368" i="1" s="1"/>
  <c r="I4369" i="1" s="1"/>
  <c r="I4370" i="1" s="1"/>
  <c r="I4371" i="1" s="1"/>
  <c r="I4372" i="1" s="1"/>
  <c r="I4373" i="1" s="1"/>
  <c r="I4374" i="1" s="1"/>
  <c r="I4375" i="1" s="1"/>
  <c r="I4376" i="1" s="1"/>
  <c r="I4377" i="1" s="1"/>
  <c r="I4378" i="1" s="1"/>
  <c r="I4379" i="1" s="1"/>
  <c r="I4380" i="1" s="1"/>
  <c r="I4381" i="1" s="1"/>
  <c r="I4382" i="1" s="1"/>
  <c r="I4383" i="1" s="1"/>
  <c r="I4384" i="1" s="1"/>
  <c r="I4385" i="1" s="1"/>
  <c r="I4386" i="1" s="1"/>
  <c r="I4387" i="1" s="1"/>
  <c r="I4388" i="1" s="1"/>
  <c r="I4389" i="1" s="1"/>
  <c r="I4390" i="1" s="1"/>
  <c r="I4391" i="1" s="1"/>
  <c r="I4392" i="1" s="1"/>
  <c r="I4393" i="1" s="1"/>
  <c r="I4394" i="1" s="1"/>
  <c r="I4395" i="1" s="1"/>
  <c r="I4396" i="1" s="1"/>
  <c r="I4397" i="1" s="1"/>
  <c r="I4398" i="1" s="1"/>
  <c r="I4399" i="1" s="1"/>
  <c r="I4400" i="1" s="1"/>
  <c r="I4401" i="1" s="1"/>
  <c r="I4402" i="1" s="1"/>
  <c r="I4403" i="1" s="1"/>
  <c r="I4404" i="1" s="1"/>
  <c r="I4405" i="1" s="1"/>
  <c r="I4406" i="1" s="1"/>
  <c r="I4407" i="1" s="1"/>
  <c r="I4408" i="1" s="1"/>
  <c r="I4409" i="1" s="1"/>
  <c r="I4410" i="1" s="1"/>
  <c r="I4411" i="1" s="1"/>
  <c r="I4412" i="1" s="1"/>
  <c r="I4413" i="1" s="1"/>
  <c r="I4414" i="1" s="1"/>
  <c r="I4415" i="1" s="1"/>
  <c r="I4416" i="1" s="1"/>
  <c r="I4417" i="1" s="1"/>
  <c r="I4418" i="1" s="1"/>
  <c r="I4419" i="1" s="1"/>
  <c r="I4420" i="1" s="1"/>
  <c r="I4421" i="1" s="1"/>
  <c r="I4422" i="1" s="1"/>
  <c r="I4423" i="1" s="1"/>
  <c r="I4424" i="1" s="1"/>
  <c r="I4425" i="1" s="1"/>
  <c r="I4426" i="1" s="1"/>
  <c r="I4427" i="1" s="1"/>
  <c r="I4428" i="1" s="1"/>
  <c r="I4429" i="1" s="1"/>
  <c r="I4430" i="1" s="1"/>
  <c r="I4431" i="1" s="1"/>
  <c r="I4432" i="1" s="1"/>
  <c r="I4433" i="1" s="1"/>
  <c r="I4434" i="1" s="1"/>
  <c r="I4435" i="1" s="1"/>
  <c r="I4436" i="1" s="1"/>
  <c r="I4437" i="1" s="1"/>
  <c r="I4438" i="1" s="1"/>
  <c r="I4439" i="1" s="1"/>
  <c r="I4440" i="1" s="1"/>
  <c r="I4441" i="1" s="1"/>
  <c r="I4442" i="1" s="1"/>
  <c r="I4443" i="1" s="1"/>
  <c r="I4444" i="1" s="1"/>
  <c r="I4445" i="1" s="1"/>
  <c r="I4446" i="1" s="1"/>
  <c r="I4447" i="1" s="1"/>
  <c r="I4448" i="1" s="1"/>
  <c r="I4449" i="1" s="1"/>
  <c r="I4450" i="1" s="1"/>
  <c r="I4451" i="1" s="1"/>
  <c r="I4452" i="1" s="1"/>
  <c r="I4453" i="1" s="1"/>
  <c r="I4454" i="1" s="1"/>
  <c r="I4455" i="1" s="1"/>
  <c r="I4456" i="1" s="1"/>
  <c r="I4457" i="1" s="1"/>
  <c r="I4458" i="1" s="1"/>
  <c r="I4459" i="1" s="1"/>
  <c r="I4460" i="1" s="1"/>
  <c r="I4461" i="1" s="1"/>
  <c r="I4462" i="1" s="1"/>
  <c r="I4463" i="1" s="1"/>
  <c r="I4464" i="1" s="1"/>
  <c r="I4465" i="1" s="1"/>
  <c r="I4466" i="1" s="1"/>
  <c r="I4467" i="1" s="1"/>
  <c r="I4468" i="1" s="1"/>
  <c r="I4469" i="1" s="1"/>
  <c r="I4470" i="1" s="1"/>
  <c r="I4471" i="1" s="1"/>
  <c r="I4472" i="1" s="1"/>
  <c r="I4473" i="1" s="1"/>
  <c r="I4474" i="1" s="1"/>
  <c r="I4475" i="1" s="1"/>
  <c r="I4476" i="1" s="1"/>
  <c r="I4477" i="1" s="1"/>
  <c r="I4478" i="1" s="1"/>
  <c r="I4479" i="1" s="1"/>
  <c r="I4480" i="1" s="1"/>
  <c r="I4481" i="1" s="1"/>
  <c r="I4482" i="1" s="1"/>
  <c r="I4483" i="1" s="1"/>
  <c r="I4484" i="1" s="1"/>
  <c r="I4485" i="1" s="1"/>
  <c r="I4486" i="1" s="1"/>
  <c r="I4487" i="1" s="1"/>
  <c r="I4488" i="1" s="1"/>
  <c r="I4489" i="1" s="1"/>
  <c r="I4490" i="1" s="1"/>
  <c r="I4491" i="1" s="1"/>
  <c r="I4492" i="1" s="1"/>
  <c r="I4493" i="1" s="1"/>
  <c r="I4494" i="1" s="1"/>
  <c r="I4495" i="1" s="1"/>
  <c r="I4496" i="1" s="1"/>
  <c r="I4497" i="1" s="1"/>
  <c r="I4498" i="1" s="1"/>
  <c r="I4499" i="1" s="1"/>
  <c r="I4500" i="1" s="1"/>
  <c r="I4501" i="1" s="1"/>
  <c r="I4502" i="1" s="1"/>
  <c r="I4503" i="1" s="1"/>
  <c r="I4504" i="1" s="1"/>
  <c r="I4505" i="1" s="1"/>
  <c r="I4506" i="1" s="1"/>
  <c r="I4507" i="1" s="1"/>
  <c r="I4508" i="1" s="1"/>
  <c r="I4509" i="1" s="1"/>
  <c r="I4510" i="1" s="1"/>
  <c r="I4511" i="1" s="1"/>
  <c r="I4512" i="1" s="1"/>
  <c r="I4513" i="1" s="1"/>
  <c r="I4514" i="1" s="1"/>
  <c r="I4515" i="1" s="1"/>
  <c r="I4516" i="1" s="1"/>
  <c r="I4517" i="1" s="1"/>
  <c r="I4518" i="1" s="1"/>
  <c r="I4519" i="1" s="1"/>
  <c r="I4520" i="1" s="1"/>
  <c r="I4521" i="1" s="1"/>
  <c r="I4522" i="1" s="1"/>
  <c r="I4523" i="1" s="1"/>
  <c r="I4524" i="1" s="1"/>
  <c r="I4525" i="1" s="1"/>
  <c r="I4526" i="1" s="1"/>
  <c r="I4527" i="1" s="1"/>
  <c r="I4528" i="1" s="1"/>
  <c r="I4529" i="1" s="1"/>
  <c r="I4530" i="1" s="1"/>
  <c r="I4531" i="1" s="1"/>
  <c r="I4532" i="1" s="1"/>
  <c r="I4533" i="1" s="1"/>
  <c r="I4534" i="1" s="1"/>
  <c r="I4535" i="1" s="1"/>
  <c r="I4536" i="1" s="1"/>
  <c r="I4537" i="1" s="1"/>
  <c r="I4538" i="1" s="1"/>
  <c r="I4539" i="1" s="1"/>
  <c r="I4540" i="1" s="1"/>
  <c r="I4541" i="1" s="1"/>
  <c r="I4542" i="1" s="1"/>
  <c r="I4543" i="1" s="1"/>
  <c r="I4544" i="1" s="1"/>
  <c r="I4545" i="1" s="1"/>
  <c r="I4546" i="1" s="1"/>
  <c r="I4547" i="1" s="1"/>
  <c r="I4548" i="1" s="1"/>
  <c r="I4549" i="1" s="1"/>
  <c r="I4550" i="1" s="1"/>
  <c r="I4551" i="1" s="1"/>
  <c r="I4552" i="1" s="1"/>
  <c r="I4553" i="1" s="1"/>
  <c r="I4554" i="1" s="1"/>
  <c r="I4555" i="1" s="1"/>
  <c r="I4556" i="1" s="1"/>
  <c r="I4557" i="1" s="1"/>
  <c r="I4558" i="1" s="1"/>
  <c r="I4559" i="1" s="1"/>
  <c r="I4560" i="1" s="1"/>
  <c r="I4561" i="1" s="1"/>
  <c r="I4562" i="1" s="1"/>
  <c r="I4563" i="1" s="1"/>
  <c r="I4564" i="1" s="1"/>
  <c r="I4565" i="1" s="1"/>
  <c r="I4566" i="1" s="1"/>
  <c r="I4567" i="1" s="1"/>
  <c r="I4568" i="1" s="1"/>
  <c r="I4569" i="1" s="1"/>
  <c r="I4570" i="1" s="1"/>
  <c r="I4571" i="1" s="1"/>
  <c r="I4572" i="1" s="1"/>
  <c r="I4573" i="1" s="1"/>
  <c r="I4574" i="1" s="1"/>
  <c r="I4575" i="1" s="1"/>
  <c r="I4576" i="1" s="1"/>
  <c r="I4577" i="1" s="1"/>
  <c r="I4578" i="1" s="1"/>
  <c r="I4579" i="1" s="1"/>
  <c r="I4580" i="1" s="1"/>
  <c r="I4581" i="1" s="1"/>
  <c r="I4582" i="1" s="1"/>
  <c r="I4583" i="1" s="1"/>
  <c r="I4584" i="1" s="1"/>
  <c r="I4585" i="1" s="1"/>
  <c r="I4586" i="1" s="1"/>
  <c r="I4587" i="1" s="1"/>
  <c r="I4588" i="1" s="1"/>
  <c r="I4589" i="1" s="1"/>
  <c r="I4590" i="1" s="1"/>
  <c r="I4591" i="1" s="1"/>
  <c r="I4592" i="1" s="1"/>
  <c r="I4593" i="1" s="1"/>
  <c r="I4594" i="1" s="1"/>
  <c r="I4595" i="1" s="1"/>
  <c r="I4596" i="1" s="1"/>
  <c r="I4597" i="1" s="1"/>
  <c r="I4598" i="1" s="1"/>
  <c r="I4599" i="1" s="1"/>
  <c r="I4600" i="1" s="1"/>
  <c r="I4601" i="1" s="1"/>
  <c r="I4602" i="1" s="1"/>
  <c r="I4603" i="1" s="1"/>
  <c r="I4604" i="1" s="1"/>
  <c r="I4605" i="1" s="1"/>
  <c r="I4606" i="1" s="1"/>
  <c r="I4607" i="1" s="1"/>
  <c r="I4608" i="1" s="1"/>
  <c r="I4609" i="1" s="1"/>
  <c r="I4610" i="1" s="1"/>
  <c r="I4611" i="1" s="1"/>
  <c r="I4612" i="1" s="1"/>
  <c r="I4613" i="1" s="1"/>
  <c r="I4614" i="1" s="1"/>
  <c r="I4615" i="1" s="1"/>
  <c r="I4616" i="1" s="1"/>
  <c r="I4617" i="1" s="1"/>
  <c r="I4618" i="1" s="1"/>
  <c r="I4619" i="1" s="1"/>
  <c r="I4620" i="1" s="1"/>
  <c r="I4621" i="1" s="1"/>
  <c r="I4622" i="1" s="1"/>
  <c r="I4623" i="1" s="1"/>
  <c r="I4624" i="1" s="1"/>
  <c r="I4625" i="1" s="1"/>
  <c r="I4626" i="1" s="1"/>
  <c r="I4627" i="1" s="1"/>
  <c r="I4628" i="1" s="1"/>
  <c r="I4629" i="1" s="1"/>
  <c r="I4630" i="1" s="1"/>
  <c r="I4631" i="1" s="1"/>
  <c r="I4632" i="1" s="1"/>
  <c r="I4633" i="1" s="1"/>
  <c r="I4634" i="1" s="1"/>
  <c r="I4635" i="1" s="1"/>
  <c r="I4636" i="1" s="1"/>
  <c r="I4637" i="1" s="1"/>
  <c r="I4638" i="1" s="1"/>
  <c r="I4639" i="1" s="1"/>
  <c r="I4640" i="1" s="1"/>
  <c r="I4641" i="1" s="1"/>
  <c r="I4642" i="1" s="1"/>
  <c r="I4643" i="1" s="1"/>
  <c r="I4644" i="1" s="1"/>
  <c r="I4645" i="1" s="1"/>
  <c r="I4646" i="1" s="1"/>
  <c r="I4647" i="1" s="1"/>
  <c r="I4648" i="1" s="1"/>
  <c r="I4649" i="1" s="1"/>
  <c r="I4650" i="1" s="1"/>
  <c r="I4651" i="1" s="1"/>
  <c r="I4652" i="1" s="1"/>
  <c r="I4653" i="1" s="1"/>
  <c r="I4654" i="1" s="1"/>
  <c r="I4655" i="1" s="1"/>
  <c r="I4656" i="1" s="1"/>
  <c r="I4657" i="1" s="1"/>
  <c r="I4658" i="1" s="1"/>
  <c r="I4659" i="1" s="1"/>
  <c r="I4660" i="1" s="1"/>
  <c r="I4661" i="1" s="1"/>
  <c r="I4662" i="1" s="1"/>
  <c r="I4663" i="1" s="1"/>
  <c r="I4664" i="1" s="1"/>
  <c r="I4665" i="1" s="1"/>
  <c r="I4666" i="1" s="1"/>
  <c r="I4667" i="1" s="1"/>
  <c r="I4668" i="1" s="1"/>
  <c r="I4669" i="1" s="1"/>
  <c r="I4670" i="1" s="1"/>
  <c r="I4671" i="1" s="1"/>
  <c r="I4672" i="1" s="1"/>
  <c r="I4673" i="1" s="1"/>
  <c r="I4674" i="1" s="1"/>
  <c r="I4675" i="1" s="1"/>
  <c r="I4676" i="1" s="1"/>
  <c r="I4677" i="1" s="1"/>
  <c r="I4678" i="1" s="1"/>
  <c r="I4679" i="1" s="1"/>
  <c r="I4680" i="1" s="1"/>
  <c r="I4681" i="1" s="1"/>
  <c r="I4682" i="1" s="1"/>
  <c r="I4683" i="1" s="1"/>
  <c r="I4684" i="1" s="1"/>
  <c r="I4685" i="1" s="1"/>
  <c r="I4686" i="1" s="1"/>
  <c r="I4687" i="1" s="1"/>
  <c r="I4688" i="1" s="1"/>
  <c r="I4689" i="1" s="1"/>
  <c r="I4690" i="1" s="1"/>
  <c r="I4691" i="1" s="1"/>
  <c r="I4692" i="1" s="1"/>
  <c r="I4693" i="1" s="1"/>
  <c r="I4694" i="1" s="1"/>
  <c r="I4695" i="1" s="1"/>
  <c r="I4696" i="1" s="1"/>
  <c r="I4697" i="1" s="1"/>
  <c r="I4698" i="1" s="1"/>
  <c r="I4699" i="1" s="1"/>
  <c r="I4700" i="1" s="1"/>
  <c r="I4701" i="1" s="1"/>
  <c r="I4702" i="1" s="1"/>
  <c r="I4703" i="1" s="1"/>
  <c r="I4704" i="1" s="1"/>
  <c r="I4705" i="1" s="1"/>
  <c r="I4706" i="1" s="1"/>
  <c r="I4707" i="1" s="1"/>
  <c r="I4708" i="1" s="1"/>
  <c r="I4709" i="1" s="1"/>
  <c r="I4710" i="1" s="1"/>
  <c r="I4711" i="1" s="1"/>
  <c r="I4712" i="1" s="1"/>
  <c r="I4713" i="1" s="1"/>
  <c r="I4714" i="1" s="1"/>
  <c r="I4715" i="1" s="1"/>
  <c r="I4716" i="1" s="1"/>
  <c r="I4717" i="1" s="1"/>
  <c r="I4718" i="1" s="1"/>
  <c r="I4719" i="1" s="1"/>
  <c r="I4720" i="1" s="1"/>
  <c r="I4721" i="1" s="1"/>
  <c r="I4722" i="1" s="1"/>
  <c r="I4723" i="1" s="1"/>
  <c r="I4724" i="1" s="1"/>
  <c r="I4725" i="1" s="1"/>
  <c r="I4726" i="1" s="1"/>
  <c r="I4727" i="1" s="1"/>
  <c r="I4728" i="1" s="1"/>
  <c r="I4729" i="1" s="1"/>
  <c r="I4730" i="1" s="1"/>
  <c r="I4731" i="1" s="1"/>
  <c r="I4732" i="1" s="1"/>
  <c r="I4733" i="1" s="1"/>
  <c r="I4734" i="1" s="1"/>
  <c r="I4735" i="1" s="1"/>
  <c r="I4736" i="1" s="1"/>
  <c r="I4737" i="1" s="1"/>
  <c r="I4738" i="1" s="1"/>
  <c r="I4739" i="1" s="1"/>
  <c r="I4740" i="1" s="1"/>
  <c r="I4741" i="1" s="1"/>
  <c r="I4742" i="1" s="1"/>
  <c r="I4743" i="1" s="1"/>
  <c r="I4744" i="1" s="1"/>
  <c r="I4745" i="1" s="1"/>
  <c r="I4746" i="1" s="1"/>
  <c r="I4747" i="1" s="1"/>
  <c r="I4748" i="1" s="1"/>
  <c r="I4749" i="1" s="1"/>
  <c r="I4750" i="1" s="1"/>
  <c r="I4751" i="1" s="1"/>
  <c r="I4752" i="1" s="1"/>
  <c r="I4753" i="1" s="1"/>
  <c r="I4754" i="1" s="1"/>
  <c r="I4755" i="1" s="1"/>
  <c r="I4756" i="1" s="1"/>
  <c r="I4757" i="1" s="1"/>
  <c r="I4758" i="1" s="1"/>
  <c r="I4759" i="1" s="1"/>
  <c r="I4760" i="1" s="1"/>
  <c r="I4761" i="1" s="1"/>
  <c r="I4762" i="1" s="1"/>
  <c r="I4763" i="1" s="1"/>
  <c r="I4764" i="1" s="1"/>
  <c r="I4765" i="1" s="1"/>
  <c r="I4766" i="1" s="1"/>
  <c r="I4767" i="1" s="1"/>
  <c r="I4768" i="1" s="1"/>
  <c r="I4769" i="1" s="1"/>
  <c r="I4770" i="1" s="1"/>
  <c r="I4771" i="1" s="1"/>
  <c r="I4772" i="1" s="1"/>
  <c r="I4773" i="1" s="1"/>
  <c r="I4774" i="1" s="1"/>
  <c r="I4775" i="1" s="1"/>
  <c r="I4776" i="1" s="1"/>
  <c r="I4777" i="1" s="1"/>
  <c r="I4778" i="1" s="1"/>
  <c r="I4779" i="1" s="1"/>
  <c r="I4780" i="1" s="1"/>
  <c r="I4781" i="1" s="1"/>
  <c r="I4782" i="1" s="1"/>
  <c r="I4783" i="1" s="1"/>
  <c r="I4784" i="1" s="1"/>
  <c r="I4785" i="1" s="1"/>
  <c r="I4786" i="1" s="1"/>
  <c r="I4787" i="1" s="1"/>
  <c r="I4788" i="1" s="1"/>
  <c r="I4789" i="1" s="1"/>
  <c r="I4790" i="1" s="1"/>
  <c r="I4791" i="1" s="1"/>
  <c r="I4792" i="1" s="1"/>
  <c r="I4793" i="1" s="1"/>
  <c r="I4794" i="1" s="1"/>
  <c r="I4795" i="1" s="1"/>
  <c r="I4796" i="1" s="1"/>
  <c r="I4797" i="1" s="1"/>
  <c r="I4798" i="1" s="1"/>
  <c r="I4799" i="1" s="1"/>
  <c r="I4800" i="1" s="1"/>
  <c r="I4801" i="1" s="1"/>
  <c r="I4802" i="1" s="1"/>
  <c r="I4803" i="1" s="1"/>
  <c r="I4804" i="1" s="1"/>
  <c r="I4805" i="1" s="1"/>
  <c r="I4806" i="1" s="1"/>
  <c r="I4807" i="1" s="1"/>
  <c r="I4808" i="1" s="1"/>
  <c r="I4809" i="1" s="1"/>
  <c r="I4810" i="1" s="1"/>
  <c r="I4811" i="1" s="1"/>
  <c r="I4812" i="1" s="1"/>
  <c r="I4813" i="1" s="1"/>
  <c r="I4814" i="1" s="1"/>
  <c r="I4815" i="1" s="1"/>
  <c r="I4816" i="1" s="1"/>
  <c r="I4817" i="1" s="1"/>
  <c r="I4818" i="1" s="1"/>
  <c r="I4819" i="1" s="1"/>
  <c r="I4820" i="1" s="1"/>
  <c r="I4821" i="1" s="1"/>
  <c r="I4822" i="1" s="1"/>
  <c r="I4823" i="1" s="1"/>
  <c r="I4824" i="1" s="1"/>
  <c r="I4825" i="1" s="1"/>
  <c r="I4826" i="1" s="1"/>
  <c r="I4827" i="1" s="1"/>
  <c r="I4828" i="1" s="1"/>
  <c r="I4829" i="1" s="1"/>
  <c r="I4830" i="1" s="1"/>
  <c r="I4831" i="1" s="1"/>
  <c r="I4832" i="1" s="1"/>
  <c r="I4833" i="1" s="1"/>
  <c r="I4834" i="1" s="1"/>
  <c r="I4835" i="1" s="1"/>
  <c r="I4836" i="1" s="1"/>
  <c r="I4837" i="1" s="1"/>
  <c r="I4838" i="1" s="1"/>
  <c r="I4839" i="1" s="1"/>
  <c r="I4840" i="1" s="1"/>
  <c r="I4841" i="1" s="1"/>
  <c r="I4842" i="1" s="1"/>
  <c r="I4843" i="1" s="1"/>
  <c r="I4844" i="1" s="1"/>
  <c r="I4845" i="1" s="1"/>
  <c r="I4846" i="1" s="1"/>
  <c r="I4847" i="1" s="1"/>
  <c r="I4848" i="1" s="1"/>
  <c r="I4849" i="1" s="1"/>
  <c r="I4850" i="1" s="1"/>
  <c r="I4851" i="1" s="1"/>
  <c r="I4852" i="1" s="1"/>
  <c r="I4853" i="1" s="1"/>
  <c r="I4854" i="1" s="1"/>
  <c r="I4855" i="1" s="1"/>
  <c r="I4856" i="1" s="1"/>
  <c r="I4857" i="1" s="1"/>
  <c r="I4858" i="1" s="1"/>
  <c r="I4859" i="1" s="1"/>
  <c r="I4860" i="1" s="1"/>
  <c r="I4861" i="1" s="1"/>
  <c r="I4862" i="1" s="1"/>
  <c r="I4863" i="1" s="1"/>
  <c r="I4864" i="1" s="1"/>
  <c r="I4865" i="1" s="1"/>
  <c r="I4866" i="1" s="1"/>
  <c r="I4867" i="1" s="1"/>
  <c r="I4868" i="1" s="1"/>
  <c r="I4869" i="1" s="1"/>
  <c r="I4870" i="1" s="1"/>
  <c r="I4871" i="1" s="1"/>
  <c r="I4872" i="1" s="1"/>
  <c r="I4873" i="1" s="1"/>
  <c r="I4874" i="1" s="1"/>
  <c r="I4875" i="1" s="1"/>
  <c r="I4876" i="1" s="1"/>
  <c r="I4877" i="1" s="1"/>
  <c r="I4878" i="1" s="1"/>
  <c r="I4879" i="1" s="1"/>
  <c r="I4880" i="1" s="1"/>
  <c r="I4881" i="1" s="1"/>
  <c r="I4882" i="1" s="1"/>
  <c r="I4883" i="1" s="1"/>
  <c r="I4884" i="1" s="1"/>
  <c r="I4885" i="1" s="1"/>
  <c r="I4886" i="1" s="1"/>
  <c r="I4887" i="1" s="1"/>
  <c r="I4888" i="1" s="1"/>
  <c r="I4889" i="1" s="1"/>
  <c r="I4890" i="1" s="1"/>
  <c r="I4891" i="1" s="1"/>
  <c r="I4892" i="1" s="1"/>
  <c r="I4893" i="1" s="1"/>
  <c r="I4894" i="1" s="1"/>
  <c r="I4895" i="1" s="1"/>
  <c r="I4896" i="1" s="1"/>
  <c r="I4897" i="1" s="1"/>
  <c r="I4898" i="1" s="1"/>
  <c r="I4899" i="1" s="1"/>
  <c r="I4900" i="1" s="1"/>
  <c r="I4901" i="1" s="1"/>
  <c r="I4902" i="1" s="1"/>
  <c r="I4903" i="1" s="1"/>
  <c r="I4904" i="1" s="1"/>
  <c r="I4905" i="1" s="1"/>
  <c r="I4906" i="1" s="1"/>
  <c r="I4907" i="1" s="1"/>
  <c r="I4908" i="1" s="1"/>
  <c r="I4909" i="1" s="1"/>
  <c r="I4910" i="1" s="1"/>
  <c r="I4911" i="1" s="1"/>
  <c r="I4912" i="1" s="1"/>
  <c r="I4913" i="1" s="1"/>
  <c r="I4914" i="1" s="1"/>
  <c r="I4915" i="1" s="1"/>
  <c r="I4916" i="1" s="1"/>
  <c r="I4917" i="1" s="1"/>
  <c r="I4918" i="1" s="1"/>
  <c r="I4919" i="1" s="1"/>
  <c r="I4920" i="1" s="1"/>
  <c r="I4921" i="1" s="1"/>
  <c r="I4922" i="1" s="1"/>
  <c r="I4923" i="1" s="1"/>
  <c r="I4924" i="1" s="1"/>
  <c r="I4925" i="1" s="1"/>
  <c r="I4926" i="1" s="1"/>
  <c r="I4927" i="1" s="1"/>
  <c r="I4928" i="1" s="1"/>
  <c r="I4929" i="1" s="1"/>
  <c r="I4930" i="1" s="1"/>
  <c r="I4931" i="1" s="1"/>
  <c r="I4932" i="1" s="1"/>
  <c r="I4933" i="1" s="1"/>
  <c r="I4934" i="1" s="1"/>
  <c r="I4935" i="1" s="1"/>
  <c r="I4936" i="1" s="1"/>
  <c r="I4937" i="1" s="1"/>
  <c r="I4938" i="1" s="1"/>
  <c r="I4939" i="1" s="1"/>
  <c r="I4940" i="1" s="1"/>
  <c r="I4941" i="1" s="1"/>
  <c r="I4942" i="1" s="1"/>
  <c r="I4943" i="1" s="1"/>
  <c r="I4944" i="1" s="1"/>
  <c r="I4945" i="1" s="1"/>
  <c r="I4946" i="1" s="1"/>
  <c r="I4947" i="1" s="1"/>
  <c r="I4948" i="1" s="1"/>
  <c r="I4949" i="1" s="1"/>
  <c r="I4950" i="1" s="1"/>
  <c r="I4951" i="1" s="1"/>
  <c r="I4952" i="1" s="1"/>
  <c r="I4953" i="1" s="1"/>
  <c r="I4954" i="1" s="1"/>
  <c r="I4955" i="1" s="1"/>
  <c r="I4956" i="1" s="1"/>
  <c r="I4957" i="1" s="1"/>
  <c r="I4958" i="1" s="1"/>
  <c r="I4959" i="1" s="1"/>
  <c r="I4960" i="1" s="1"/>
  <c r="I4961" i="1" s="1"/>
  <c r="I4962" i="1" s="1"/>
  <c r="I4963" i="1" s="1"/>
  <c r="I4964" i="1" s="1"/>
  <c r="I4965" i="1" s="1"/>
  <c r="I4966" i="1" s="1"/>
  <c r="I4967" i="1" s="1"/>
  <c r="I4968" i="1" s="1"/>
  <c r="I4969" i="1" s="1"/>
  <c r="I4970" i="1" s="1"/>
  <c r="I4971" i="1" s="1"/>
  <c r="I4972" i="1" s="1"/>
  <c r="I4973" i="1" s="1"/>
  <c r="I4974" i="1" s="1"/>
  <c r="I4975" i="1" s="1"/>
  <c r="I4976" i="1" s="1"/>
  <c r="I4977" i="1" s="1"/>
  <c r="I4978" i="1" s="1"/>
  <c r="I4979" i="1" s="1"/>
  <c r="I4980" i="1" s="1"/>
  <c r="I4981" i="1" s="1"/>
  <c r="I4982" i="1" s="1"/>
  <c r="I4983" i="1" s="1"/>
  <c r="I4984" i="1" s="1"/>
  <c r="I4985" i="1" s="1"/>
  <c r="I4986" i="1" s="1"/>
  <c r="I4987" i="1" s="1"/>
  <c r="I4988" i="1" s="1"/>
  <c r="I4989" i="1" s="1"/>
  <c r="I4990" i="1" s="1"/>
  <c r="I4991" i="1" s="1"/>
  <c r="I4992" i="1" s="1"/>
  <c r="I4993" i="1" s="1"/>
  <c r="I4994" i="1" s="1"/>
  <c r="I4995" i="1" s="1"/>
  <c r="I4996" i="1" s="1"/>
  <c r="I4997" i="1" s="1"/>
  <c r="I4998" i="1" s="1"/>
  <c r="I4999" i="1" s="1"/>
  <c r="I5000" i="1" s="1"/>
  <c r="I5001" i="1" s="1"/>
  <c r="I5002" i="1" s="1"/>
  <c r="I5003" i="1" s="1"/>
  <c r="I5004" i="1" s="1"/>
  <c r="I5005" i="1" s="1"/>
  <c r="I5006" i="1" s="1"/>
  <c r="I5007" i="1" s="1"/>
  <c r="I5008" i="1" s="1"/>
  <c r="I5009" i="1" s="1"/>
  <c r="I5010" i="1" s="1"/>
  <c r="I5011" i="1" s="1"/>
  <c r="I5012" i="1" s="1"/>
  <c r="I5013" i="1" s="1"/>
  <c r="I5014" i="1" s="1"/>
  <c r="I5015" i="1" s="1"/>
  <c r="I5016" i="1" s="1"/>
  <c r="I5017" i="1" s="1"/>
  <c r="I5018" i="1" s="1"/>
  <c r="I5019" i="1" s="1"/>
  <c r="I5020" i="1" s="1"/>
  <c r="I5021" i="1" s="1"/>
  <c r="I5022" i="1" s="1"/>
  <c r="I5023" i="1" s="1"/>
  <c r="I5024" i="1" s="1"/>
  <c r="I5025" i="1" s="1"/>
  <c r="I5026" i="1" s="1"/>
  <c r="I5027" i="1" s="1"/>
  <c r="I5028" i="1" s="1"/>
  <c r="I5029" i="1" s="1"/>
  <c r="I5030" i="1" s="1"/>
  <c r="I5031" i="1" s="1"/>
  <c r="I5032" i="1" s="1"/>
  <c r="I5033" i="1" s="1"/>
  <c r="I5034" i="1" s="1"/>
  <c r="I5035" i="1" s="1"/>
  <c r="I5036" i="1" s="1"/>
  <c r="I5037" i="1" s="1"/>
  <c r="I5038" i="1" s="1"/>
  <c r="I5039" i="1" s="1"/>
  <c r="I5040" i="1" s="1"/>
  <c r="I5041" i="1" s="1"/>
  <c r="I5042" i="1" s="1"/>
  <c r="I5043" i="1" s="1"/>
  <c r="I5044" i="1" s="1"/>
  <c r="I5045" i="1" s="1"/>
  <c r="I5046" i="1" s="1"/>
  <c r="I5047" i="1" s="1"/>
  <c r="I5048" i="1" s="1"/>
  <c r="I5049" i="1" s="1"/>
  <c r="I5050" i="1" s="1"/>
  <c r="I5051" i="1" s="1"/>
  <c r="I5052" i="1" s="1"/>
  <c r="I5053" i="1" s="1"/>
  <c r="I5054" i="1" s="1"/>
  <c r="I5055" i="1" s="1"/>
  <c r="I5056" i="1" s="1"/>
  <c r="I5057" i="1" s="1"/>
  <c r="I5058" i="1" s="1"/>
  <c r="I5059" i="1" s="1"/>
  <c r="I5060" i="1" s="1"/>
  <c r="I5061" i="1" s="1"/>
  <c r="I5062" i="1" s="1"/>
  <c r="I5063" i="1" s="1"/>
  <c r="I5064" i="1" s="1"/>
  <c r="I5065" i="1" s="1"/>
  <c r="I5066" i="1" s="1"/>
  <c r="I5067" i="1" s="1"/>
  <c r="I5068" i="1" s="1"/>
  <c r="I5069" i="1" s="1"/>
  <c r="I5070" i="1" s="1"/>
  <c r="I5071" i="1" s="1"/>
  <c r="I5072" i="1" s="1"/>
  <c r="I5073" i="1" s="1"/>
  <c r="I5074" i="1" s="1"/>
  <c r="I5075" i="1" s="1"/>
  <c r="I5076" i="1" s="1"/>
  <c r="I5077" i="1" s="1"/>
  <c r="I5078" i="1" s="1"/>
  <c r="I5079" i="1" s="1"/>
  <c r="I5080" i="1" s="1"/>
  <c r="I5081" i="1" s="1"/>
  <c r="I5082" i="1" s="1"/>
  <c r="I5083" i="1" s="1"/>
  <c r="I5084" i="1" s="1"/>
  <c r="I5085" i="1" s="1"/>
  <c r="I5086" i="1" s="1"/>
  <c r="I5087" i="1" s="1"/>
  <c r="I5088" i="1" s="1"/>
  <c r="I5089" i="1" s="1"/>
  <c r="I5090" i="1" s="1"/>
  <c r="I5091" i="1" s="1"/>
  <c r="I5092" i="1" s="1"/>
  <c r="I5093" i="1" s="1"/>
  <c r="I5094" i="1" s="1"/>
  <c r="I5095" i="1" s="1"/>
  <c r="I5096" i="1" s="1"/>
  <c r="I5097" i="1" s="1"/>
  <c r="I5098" i="1" s="1"/>
  <c r="I5099" i="1" s="1"/>
  <c r="I5100" i="1" s="1"/>
  <c r="I5101" i="1" s="1"/>
  <c r="I5102" i="1" s="1"/>
  <c r="I5103" i="1" s="1"/>
  <c r="I5104" i="1" s="1"/>
  <c r="I5105" i="1" s="1"/>
  <c r="I5106" i="1" s="1"/>
  <c r="I5107" i="1" s="1"/>
  <c r="I5108" i="1" s="1"/>
  <c r="I5109" i="1" s="1"/>
  <c r="I5110" i="1" s="1"/>
  <c r="I5111" i="1" s="1"/>
  <c r="I5112" i="1" s="1"/>
  <c r="I5113" i="1" s="1"/>
  <c r="I5114" i="1" s="1"/>
  <c r="I5115" i="1" s="1"/>
  <c r="I5116" i="1" s="1"/>
  <c r="I5117" i="1" s="1"/>
  <c r="I5118" i="1" s="1"/>
  <c r="I5119" i="1" s="1"/>
  <c r="I5120" i="1" s="1"/>
  <c r="I5121" i="1" s="1"/>
  <c r="I5122" i="1" s="1"/>
  <c r="I5123" i="1" s="1"/>
  <c r="I5124" i="1" s="1"/>
  <c r="I5125" i="1" s="1"/>
  <c r="I5126" i="1" s="1"/>
  <c r="I5127" i="1" s="1"/>
  <c r="I5128" i="1" s="1"/>
  <c r="I5129" i="1" s="1"/>
  <c r="I5130" i="1" s="1"/>
  <c r="I5131" i="1" s="1"/>
  <c r="I5132" i="1" s="1"/>
  <c r="I5133" i="1" s="1"/>
  <c r="I5134" i="1" s="1"/>
  <c r="I5135" i="1" s="1"/>
  <c r="I5136" i="1" s="1"/>
  <c r="I5137" i="1" s="1"/>
  <c r="I5138" i="1" s="1"/>
  <c r="I5139" i="1" s="1"/>
  <c r="I5140" i="1" s="1"/>
  <c r="I5141" i="1" s="1"/>
  <c r="I5142" i="1" s="1"/>
  <c r="I5143" i="1" s="1"/>
  <c r="I5144" i="1" s="1"/>
  <c r="I5145" i="1" s="1"/>
  <c r="I5146" i="1" s="1"/>
  <c r="I5147" i="1" s="1"/>
  <c r="I5148" i="1" s="1"/>
  <c r="I5149" i="1" s="1"/>
  <c r="I5150" i="1" s="1"/>
  <c r="I5151" i="1" s="1"/>
  <c r="I5152" i="1" s="1"/>
  <c r="I5153" i="1" s="1"/>
  <c r="I5154" i="1" s="1"/>
  <c r="I5155" i="1" s="1"/>
  <c r="I5156" i="1" s="1"/>
  <c r="I5157" i="1" s="1"/>
  <c r="I5158" i="1" s="1"/>
  <c r="I5159" i="1" s="1"/>
  <c r="I5160" i="1" s="1"/>
  <c r="I5161" i="1" s="1"/>
  <c r="I5162" i="1" s="1"/>
  <c r="I5163" i="1" s="1"/>
  <c r="I5164" i="1" s="1"/>
  <c r="I5165" i="1" s="1"/>
  <c r="I5166" i="1" s="1"/>
  <c r="I5167" i="1" s="1"/>
  <c r="I5168" i="1" s="1"/>
  <c r="I5169" i="1" s="1"/>
  <c r="I5170" i="1" s="1"/>
  <c r="I5171" i="1" s="1"/>
  <c r="I5172" i="1" s="1"/>
  <c r="I5173" i="1" s="1"/>
  <c r="I5174" i="1" s="1"/>
  <c r="I5175" i="1" s="1"/>
  <c r="I5176" i="1" s="1"/>
  <c r="I5177" i="1" s="1"/>
  <c r="I5178" i="1" s="1"/>
  <c r="I5179" i="1" s="1"/>
  <c r="I5180" i="1" s="1"/>
  <c r="I5181" i="1" s="1"/>
  <c r="I5182" i="1" s="1"/>
  <c r="I5183" i="1" s="1"/>
  <c r="I5184" i="1" s="1"/>
  <c r="I5185" i="1" s="1"/>
  <c r="I5186" i="1" s="1"/>
  <c r="I5187" i="1" s="1"/>
  <c r="I5188" i="1" s="1"/>
  <c r="I5189" i="1" s="1"/>
  <c r="I5190" i="1" s="1"/>
  <c r="I5191" i="1" s="1"/>
  <c r="I5192" i="1" s="1"/>
  <c r="I5193" i="1" s="1"/>
  <c r="I5194" i="1" s="1"/>
  <c r="I5195" i="1" s="1"/>
  <c r="I5196" i="1" s="1"/>
  <c r="I5197" i="1" s="1"/>
  <c r="I5198" i="1" s="1"/>
  <c r="I5199" i="1" s="1"/>
  <c r="I5200" i="1" s="1"/>
  <c r="I5201" i="1" s="1"/>
  <c r="I5202" i="1" s="1"/>
  <c r="I5203" i="1" s="1"/>
  <c r="I5204" i="1" s="1"/>
  <c r="I5205" i="1" s="1"/>
  <c r="I5206" i="1" s="1"/>
  <c r="I5207" i="1" s="1"/>
  <c r="I5208" i="1" s="1"/>
  <c r="I5209" i="1" s="1"/>
  <c r="I5210" i="1" s="1"/>
  <c r="I5211" i="1" s="1"/>
  <c r="I5212" i="1" s="1"/>
  <c r="I5213" i="1" s="1"/>
  <c r="I5214" i="1" s="1"/>
  <c r="I5215" i="1" s="1"/>
  <c r="I5216" i="1" s="1"/>
  <c r="I5217" i="1" s="1"/>
  <c r="I5218" i="1" s="1"/>
  <c r="I5219" i="1" s="1"/>
  <c r="I5220" i="1" s="1"/>
  <c r="I5221" i="1" s="1"/>
  <c r="I5222" i="1" s="1"/>
  <c r="I5223" i="1" s="1"/>
  <c r="I5224" i="1" s="1"/>
  <c r="I5225" i="1" s="1"/>
  <c r="I5226" i="1" s="1"/>
  <c r="I5227" i="1" s="1"/>
  <c r="I5228" i="1" s="1"/>
  <c r="I5229" i="1" s="1"/>
  <c r="I5230" i="1" s="1"/>
  <c r="I5231" i="1" s="1"/>
  <c r="I5232" i="1" s="1"/>
  <c r="I5233" i="1" s="1"/>
  <c r="I5234" i="1" s="1"/>
  <c r="I5235" i="1" s="1"/>
  <c r="I5236" i="1" s="1"/>
  <c r="I5237" i="1" s="1"/>
  <c r="I5238" i="1" s="1"/>
  <c r="I5239" i="1" s="1"/>
  <c r="I5240" i="1" s="1"/>
  <c r="I5241" i="1" s="1"/>
  <c r="I5242" i="1" s="1"/>
  <c r="I5243" i="1" s="1"/>
  <c r="I5244" i="1" s="1"/>
  <c r="I5245" i="1" s="1"/>
  <c r="I5246" i="1" s="1"/>
  <c r="I5247" i="1" s="1"/>
  <c r="I5248" i="1" s="1"/>
  <c r="I5249" i="1" s="1"/>
  <c r="I5250" i="1" s="1"/>
  <c r="I5251" i="1" s="1"/>
  <c r="I5252" i="1" s="1"/>
  <c r="I5253" i="1" s="1"/>
  <c r="I5254" i="1" s="1"/>
  <c r="I5255" i="1" s="1"/>
  <c r="I5256" i="1" s="1"/>
  <c r="I5257" i="1" s="1"/>
  <c r="I5258" i="1" s="1"/>
  <c r="I5259" i="1" s="1"/>
  <c r="I5260" i="1" s="1"/>
  <c r="I5261" i="1" s="1"/>
  <c r="I5262" i="1" s="1"/>
  <c r="I5263" i="1" s="1"/>
  <c r="I5264" i="1" s="1"/>
  <c r="I5265" i="1" s="1"/>
  <c r="I5266" i="1" s="1"/>
  <c r="I5267" i="1" s="1"/>
  <c r="I5268" i="1" s="1"/>
  <c r="I5269" i="1" s="1"/>
  <c r="I5270" i="1" s="1"/>
  <c r="I5271" i="1" s="1"/>
  <c r="I5272" i="1" s="1"/>
  <c r="I5273" i="1" s="1"/>
  <c r="I5274" i="1" s="1"/>
  <c r="I5275" i="1" s="1"/>
  <c r="I5276" i="1" s="1"/>
  <c r="I5277" i="1" s="1"/>
  <c r="I5278" i="1" s="1"/>
  <c r="I5279" i="1" s="1"/>
  <c r="I5280" i="1" s="1"/>
  <c r="I5281" i="1" s="1"/>
  <c r="I5282" i="1" s="1"/>
  <c r="I5283" i="1" s="1"/>
  <c r="I5284" i="1" s="1"/>
  <c r="I5285" i="1" s="1"/>
  <c r="I5286" i="1" s="1"/>
  <c r="I5287" i="1" s="1"/>
  <c r="I5288" i="1" s="1"/>
  <c r="I5289" i="1" s="1"/>
  <c r="I5290" i="1" s="1"/>
  <c r="I5291" i="1" s="1"/>
  <c r="I5292" i="1" s="1"/>
  <c r="I5293" i="1" s="1"/>
  <c r="I5294" i="1" s="1"/>
  <c r="I5295" i="1" s="1"/>
  <c r="I5296" i="1" s="1"/>
  <c r="I5297" i="1" s="1"/>
  <c r="I5298" i="1" s="1"/>
  <c r="I5299" i="1" s="1"/>
  <c r="I5300" i="1" s="1"/>
  <c r="I5301" i="1" s="1"/>
  <c r="I5302" i="1" s="1"/>
  <c r="I5303" i="1" s="1"/>
  <c r="I5304" i="1" s="1"/>
  <c r="I5305" i="1" s="1"/>
  <c r="I5306" i="1" s="1"/>
  <c r="I5307" i="1" s="1"/>
  <c r="I5308" i="1" s="1"/>
  <c r="I5309" i="1" s="1"/>
  <c r="I5310" i="1" s="1"/>
  <c r="I5311" i="1" s="1"/>
  <c r="I5312" i="1" s="1"/>
  <c r="I5313" i="1" s="1"/>
  <c r="I5314" i="1" s="1"/>
  <c r="I5315" i="1" s="1"/>
  <c r="I5316" i="1" s="1"/>
  <c r="I5317" i="1" s="1"/>
  <c r="I5318" i="1" s="1"/>
  <c r="I5319" i="1" s="1"/>
  <c r="I5320" i="1" s="1"/>
  <c r="I5321" i="1" s="1"/>
  <c r="I5322" i="1" s="1"/>
  <c r="I5323" i="1" s="1"/>
  <c r="I5324" i="1" s="1"/>
  <c r="I5325" i="1" s="1"/>
  <c r="I5326" i="1" s="1"/>
  <c r="I5327" i="1" s="1"/>
  <c r="I5328" i="1" s="1"/>
  <c r="I5329" i="1" s="1"/>
  <c r="I5330" i="1" s="1"/>
  <c r="I5331" i="1" s="1"/>
  <c r="I5332" i="1" s="1"/>
  <c r="I5333" i="1" s="1"/>
  <c r="I5334" i="1" s="1"/>
  <c r="I5335" i="1" s="1"/>
  <c r="I5336" i="1" s="1"/>
  <c r="I5337" i="1" s="1"/>
  <c r="I5338" i="1" s="1"/>
  <c r="I5339" i="1" s="1"/>
  <c r="I5340" i="1" s="1"/>
  <c r="I5341" i="1" s="1"/>
  <c r="I5342" i="1" s="1"/>
  <c r="I5343" i="1" s="1"/>
  <c r="I5344" i="1" s="1"/>
  <c r="I5345" i="1" s="1"/>
  <c r="I5346" i="1" s="1"/>
  <c r="I5347" i="1" s="1"/>
  <c r="I5348" i="1" s="1"/>
  <c r="I5349" i="1" s="1"/>
  <c r="I5350" i="1" s="1"/>
  <c r="I5351" i="1" s="1"/>
  <c r="I5352" i="1" s="1"/>
  <c r="I5353" i="1" s="1"/>
  <c r="I5354" i="1" s="1"/>
  <c r="I5355" i="1" s="1"/>
  <c r="I5356" i="1" s="1"/>
  <c r="I5357" i="1" s="1"/>
  <c r="I5358" i="1" s="1"/>
  <c r="I5359" i="1" s="1"/>
  <c r="I5360" i="1" s="1"/>
  <c r="I5361" i="1" s="1"/>
  <c r="I5362" i="1" s="1"/>
  <c r="I5363" i="1" s="1"/>
  <c r="I5364" i="1" s="1"/>
  <c r="I5365" i="1" s="1"/>
  <c r="I5366" i="1" s="1"/>
  <c r="I5367" i="1" s="1"/>
  <c r="I5368" i="1" s="1"/>
  <c r="I5369" i="1" s="1"/>
  <c r="I5370" i="1" s="1"/>
  <c r="I5371" i="1" s="1"/>
  <c r="I5372" i="1" s="1"/>
  <c r="I5373" i="1" s="1"/>
  <c r="I5374" i="1" s="1"/>
  <c r="I5375" i="1" s="1"/>
  <c r="I5376" i="1" s="1"/>
  <c r="I5377" i="1" s="1"/>
  <c r="I5378" i="1" s="1"/>
  <c r="I5379" i="1" s="1"/>
  <c r="I5380" i="1" s="1"/>
  <c r="I5381" i="1" s="1"/>
  <c r="I5382" i="1" s="1"/>
  <c r="I5383" i="1" s="1"/>
  <c r="I5384" i="1" s="1"/>
  <c r="I5385" i="1" s="1"/>
  <c r="I5386" i="1" s="1"/>
  <c r="I5387" i="1" s="1"/>
  <c r="I5388" i="1" s="1"/>
  <c r="I5389" i="1" s="1"/>
  <c r="I5390" i="1" s="1"/>
  <c r="I5391" i="1" s="1"/>
  <c r="I5392" i="1" s="1"/>
  <c r="I5393" i="1" s="1"/>
  <c r="I5394" i="1" s="1"/>
  <c r="I5395" i="1" s="1"/>
  <c r="I5396" i="1" s="1"/>
  <c r="I5397" i="1" s="1"/>
  <c r="I5398" i="1" s="1"/>
  <c r="I5399" i="1" s="1"/>
  <c r="I5400" i="1" s="1"/>
  <c r="I5401" i="1" s="1"/>
  <c r="I5402" i="1" s="1"/>
  <c r="I5403" i="1" s="1"/>
  <c r="I5404" i="1" s="1"/>
  <c r="I5405" i="1" s="1"/>
  <c r="I5406" i="1" s="1"/>
  <c r="I5407" i="1" s="1"/>
  <c r="I5408" i="1" s="1"/>
  <c r="I5409" i="1" s="1"/>
  <c r="I5410" i="1" s="1"/>
  <c r="I5411" i="1" s="1"/>
  <c r="I5412" i="1" s="1"/>
  <c r="I5413" i="1" s="1"/>
  <c r="I5414" i="1" s="1"/>
  <c r="I5415" i="1" s="1"/>
  <c r="I5416" i="1" s="1"/>
  <c r="I5417" i="1" s="1"/>
  <c r="I5418" i="1" s="1"/>
  <c r="I5419" i="1" s="1"/>
  <c r="I5420" i="1" s="1"/>
  <c r="I5421" i="1" s="1"/>
  <c r="I5422" i="1" s="1"/>
  <c r="I5423" i="1" s="1"/>
  <c r="I5424" i="1" s="1"/>
  <c r="I5425" i="1" s="1"/>
  <c r="I5426" i="1" s="1"/>
  <c r="I5427" i="1" s="1"/>
  <c r="I5428" i="1" s="1"/>
  <c r="I5429" i="1" s="1"/>
  <c r="I5430" i="1" s="1"/>
  <c r="I5431" i="1" s="1"/>
  <c r="I5432" i="1" s="1"/>
  <c r="I5433" i="1" s="1"/>
  <c r="I5434" i="1" s="1"/>
  <c r="I5435" i="1" s="1"/>
  <c r="I5436" i="1" s="1"/>
  <c r="I5437" i="1" s="1"/>
  <c r="I5438" i="1" s="1"/>
  <c r="I5439" i="1" s="1"/>
  <c r="I5440" i="1" s="1"/>
  <c r="I5441" i="1" s="1"/>
  <c r="I5442" i="1" s="1"/>
  <c r="I5443" i="1" s="1"/>
  <c r="I5444" i="1" s="1"/>
  <c r="I5445" i="1" s="1"/>
  <c r="I5446" i="1" s="1"/>
  <c r="I5447" i="1" s="1"/>
  <c r="I5448" i="1" s="1"/>
  <c r="I5449" i="1" s="1"/>
  <c r="I5450" i="1" s="1"/>
  <c r="I5451" i="1" s="1"/>
  <c r="I5452" i="1" s="1"/>
  <c r="I5453" i="1" s="1"/>
  <c r="I5454" i="1" s="1"/>
  <c r="I5455" i="1" s="1"/>
  <c r="I5456" i="1" s="1"/>
  <c r="I5457" i="1" s="1"/>
  <c r="I5458" i="1" s="1"/>
  <c r="I5459" i="1" s="1"/>
  <c r="I5460" i="1" s="1"/>
  <c r="I5461" i="1" s="1"/>
  <c r="I5462" i="1" s="1"/>
  <c r="I5463" i="1" s="1"/>
  <c r="I5464" i="1" s="1"/>
  <c r="I5465" i="1" s="1"/>
  <c r="I5466" i="1" s="1"/>
  <c r="I5467" i="1" s="1"/>
  <c r="I5468" i="1" s="1"/>
  <c r="I5469" i="1" s="1"/>
  <c r="I5470" i="1" s="1"/>
  <c r="I5471" i="1" s="1"/>
  <c r="I5472" i="1" s="1"/>
  <c r="I5473" i="1" s="1"/>
  <c r="I5474" i="1" s="1"/>
  <c r="I5475" i="1" s="1"/>
  <c r="I5476" i="1" s="1"/>
  <c r="I5477" i="1" s="1"/>
  <c r="I5478" i="1" s="1"/>
  <c r="I5479" i="1" s="1"/>
  <c r="I5480" i="1" s="1"/>
  <c r="I5481" i="1" s="1"/>
  <c r="I5482" i="1" s="1"/>
  <c r="I5483" i="1" s="1"/>
  <c r="I5484" i="1" s="1"/>
  <c r="I5485" i="1" s="1"/>
  <c r="I5486" i="1" s="1"/>
  <c r="I5487" i="1" s="1"/>
  <c r="I5488" i="1" s="1"/>
  <c r="I5489" i="1" s="1"/>
  <c r="I5490" i="1" s="1"/>
  <c r="I5491" i="1" s="1"/>
  <c r="I5492" i="1" s="1"/>
  <c r="I5493" i="1" s="1"/>
  <c r="I5494" i="1" s="1"/>
  <c r="I5495" i="1" s="1"/>
  <c r="I5496" i="1" s="1"/>
  <c r="I5497" i="1" s="1"/>
  <c r="I5498" i="1" s="1"/>
  <c r="I5499" i="1" s="1"/>
  <c r="I5500" i="1" s="1"/>
  <c r="I5501" i="1" s="1"/>
  <c r="I5502" i="1" s="1"/>
  <c r="I5503" i="1" s="1"/>
  <c r="I5504" i="1" s="1"/>
  <c r="I5505" i="1" s="1"/>
  <c r="I5506" i="1" s="1"/>
  <c r="I5507" i="1" s="1"/>
  <c r="I5508" i="1" s="1"/>
  <c r="I5509" i="1" s="1"/>
  <c r="I5510" i="1" s="1"/>
  <c r="I5511" i="1" s="1"/>
  <c r="I5512" i="1" s="1"/>
  <c r="I5513" i="1" s="1"/>
  <c r="I5514" i="1" s="1"/>
  <c r="I5515" i="1" s="1"/>
  <c r="I5516" i="1" s="1"/>
  <c r="I5517" i="1" s="1"/>
  <c r="I5518" i="1" s="1"/>
  <c r="I5519" i="1" s="1"/>
  <c r="I5520" i="1" s="1"/>
  <c r="I5521" i="1" s="1"/>
  <c r="I5522" i="1" s="1"/>
  <c r="I5523" i="1" s="1"/>
  <c r="I5524" i="1" s="1"/>
  <c r="I5525" i="1" s="1"/>
  <c r="I5526" i="1" s="1"/>
  <c r="I5527" i="1" s="1"/>
  <c r="I5528" i="1" s="1"/>
  <c r="I5529" i="1" s="1"/>
  <c r="I5530" i="1" s="1"/>
  <c r="I5531" i="1" s="1"/>
  <c r="I5532" i="1" s="1"/>
  <c r="I5533" i="1" s="1"/>
  <c r="I5534" i="1" s="1"/>
  <c r="I5535" i="1" s="1"/>
  <c r="I5536" i="1" s="1"/>
  <c r="I5537" i="1" s="1"/>
  <c r="I5538" i="1" s="1"/>
  <c r="I5539" i="1" s="1"/>
  <c r="I5540" i="1" s="1"/>
  <c r="I5541" i="1" s="1"/>
  <c r="I5542" i="1" s="1"/>
  <c r="I5543" i="1" s="1"/>
  <c r="I5544" i="1" s="1"/>
  <c r="I5545" i="1" s="1"/>
  <c r="I5546" i="1" s="1"/>
  <c r="I5547" i="1" s="1"/>
  <c r="I5548" i="1" s="1"/>
  <c r="I5549" i="1" s="1"/>
  <c r="I5550" i="1" s="1"/>
  <c r="I5551" i="1" s="1"/>
  <c r="I5552" i="1" s="1"/>
  <c r="I5553" i="1" s="1"/>
  <c r="I5554" i="1" s="1"/>
  <c r="I5555" i="1" s="1"/>
  <c r="I5556" i="1" s="1"/>
  <c r="I5557" i="1" s="1"/>
  <c r="I5558" i="1" s="1"/>
  <c r="I5559" i="1" s="1"/>
  <c r="I5560" i="1" s="1"/>
  <c r="I5561" i="1" s="1"/>
  <c r="I5562" i="1" s="1"/>
  <c r="I5563" i="1" s="1"/>
  <c r="I5564" i="1" s="1"/>
  <c r="I5565" i="1" s="1"/>
  <c r="I5566" i="1" s="1"/>
  <c r="I5567" i="1" s="1"/>
  <c r="I5568" i="1" s="1"/>
  <c r="I5569" i="1" s="1"/>
  <c r="I5570" i="1" s="1"/>
  <c r="I5571" i="1" s="1"/>
  <c r="I5572" i="1" s="1"/>
  <c r="I5573" i="1" s="1"/>
  <c r="I5574" i="1" s="1"/>
  <c r="I5575" i="1" s="1"/>
  <c r="I5576" i="1" s="1"/>
  <c r="I5577" i="1" s="1"/>
  <c r="I5578" i="1" s="1"/>
  <c r="I5579" i="1" s="1"/>
  <c r="I5580" i="1" s="1"/>
  <c r="I5581" i="1" s="1"/>
  <c r="I5582" i="1" s="1"/>
  <c r="I5583" i="1" s="1"/>
  <c r="I5584" i="1" s="1"/>
  <c r="I5585" i="1" s="1"/>
  <c r="I5586" i="1" s="1"/>
  <c r="I5587" i="1" s="1"/>
  <c r="I5588" i="1" s="1"/>
  <c r="I5589" i="1" s="1"/>
  <c r="I5590" i="1" s="1"/>
  <c r="I5591" i="1" s="1"/>
  <c r="I5592" i="1" s="1"/>
  <c r="I5593" i="1" s="1"/>
  <c r="I5594" i="1" s="1"/>
  <c r="I5595" i="1" s="1"/>
  <c r="I5596" i="1" s="1"/>
  <c r="I5597" i="1" s="1"/>
  <c r="I5598" i="1" s="1"/>
  <c r="I5599" i="1" s="1"/>
  <c r="I5600" i="1" s="1"/>
  <c r="I5601" i="1" s="1"/>
  <c r="I5602" i="1" s="1"/>
  <c r="I5603" i="1" s="1"/>
  <c r="I5604" i="1" s="1"/>
  <c r="I5605" i="1" s="1"/>
  <c r="I5606" i="1" s="1"/>
  <c r="I5607" i="1" s="1"/>
  <c r="I5608" i="1" s="1"/>
  <c r="I5609" i="1" s="1"/>
  <c r="I5610" i="1" s="1"/>
  <c r="I5611" i="1" s="1"/>
  <c r="I5612" i="1" s="1"/>
  <c r="I5613" i="1" s="1"/>
  <c r="I5614" i="1" s="1"/>
  <c r="I5615" i="1" s="1"/>
  <c r="I5616" i="1" s="1"/>
  <c r="I5617" i="1" s="1"/>
  <c r="I5618" i="1" s="1"/>
  <c r="I5619" i="1" s="1"/>
  <c r="I5620" i="1" s="1"/>
  <c r="I5621" i="1" s="1"/>
  <c r="I5622" i="1" s="1"/>
  <c r="I5623" i="1" s="1"/>
  <c r="I5624" i="1" s="1"/>
  <c r="I5625" i="1" s="1"/>
  <c r="I5626" i="1" s="1"/>
  <c r="I5627" i="1" s="1"/>
  <c r="I5628" i="1" s="1"/>
  <c r="I5629" i="1" s="1"/>
  <c r="I5630" i="1" s="1"/>
  <c r="I5631" i="1" s="1"/>
  <c r="I5632" i="1" s="1"/>
  <c r="I5633" i="1" s="1"/>
  <c r="I5634" i="1" s="1"/>
  <c r="I5635" i="1" s="1"/>
  <c r="I5636" i="1" s="1"/>
  <c r="I5637" i="1" s="1"/>
  <c r="I5638" i="1" s="1"/>
  <c r="I5639" i="1" s="1"/>
  <c r="I5640" i="1" s="1"/>
  <c r="I5641" i="1" s="1"/>
  <c r="I5642" i="1" s="1"/>
  <c r="I5643" i="1" s="1"/>
  <c r="I5644" i="1" s="1"/>
  <c r="I5645" i="1" s="1"/>
  <c r="I5646" i="1" s="1"/>
  <c r="I5647" i="1" s="1"/>
  <c r="I5648" i="1" s="1"/>
  <c r="I5649" i="1" s="1"/>
  <c r="I5650" i="1" s="1"/>
  <c r="I5651" i="1" s="1"/>
  <c r="I5652" i="1" s="1"/>
  <c r="I5653" i="1" s="1"/>
  <c r="I5654" i="1" s="1"/>
  <c r="I5655" i="1" s="1"/>
  <c r="I5656" i="1" s="1"/>
  <c r="I5657" i="1" s="1"/>
  <c r="I5658" i="1" s="1"/>
  <c r="I5659" i="1" s="1"/>
  <c r="I5660" i="1" s="1"/>
  <c r="I5661" i="1" s="1"/>
  <c r="I5662" i="1" s="1"/>
  <c r="I5663" i="1" s="1"/>
  <c r="I5664" i="1" s="1"/>
  <c r="I5665" i="1" s="1"/>
  <c r="I5666" i="1" s="1"/>
  <c r="I5667" i="1" s="1"/>
  <c r="I5668" i="1" s="1"/>
  <c r="I5669" i="1" s="1"/>
  <c r="I5670" i="1" s="1"/>
  <c r="I5671" i="1" s="1"/>
  <c r="I5672" i="1" s="1"/>
  <c r="I5673" i="1" s="1"/>
  <c r="I5674" i="1" s="1"/>
  <c r="I5675" i="1" s="1"/>
  <c r="I5676" i="1" s="1"/>
  <c r="I5677" i="1" s="1"/>
  <c r="I5678" i="1" s="1"/>
  <c r="I5679" i="1" s="1"/>
  <c r="I5680" i="1" s="1"/>
  <c r="I5681" i="1" s="1"/>
  <c r="I5682" i="1" s="1"/>
  <c r="I5683" i="1" s="1"/>
  <c r="I5684" i="1" s="1"/>
  <c r="I5685" i="1" s="1"/>
  <c r="I5686" i="1" s="1"/>
  <c r="I5687" i="1" s="1"/>
  <c r="I5688" i="1" s="1"/>
  <c r="I5689" i="1" s="1"/>
  <c r="I5690" i="1" s="1"/>
  <c r="I5691" i="1" s="1"/>
  <c r="I5692" i="1" s="1"/>
  <c r="I5693" i="1" s="1"/>
  <c r="I5694" i="1" s="1"/>
  <c r="I5695" i="1" s="1"/>
  <c r="I5696" i="1" s="1"/>
  <c r="I5697" i="1" s="1"/>
  <c r="I5698" i="1" s="1"/>
  <c r="I5699" i="1" s="1"/>
  <c r="I5700" i="1" s="1"/>
  <c r="I5701" i="1" s="1"/>
  <c r="I5702" i="1" s="1"/>
  <c r="I5703" i="1" s="1"/>
  <c r="I5704" i="1" s="1"/>
  <c r="I5705" i="1" s="1"/>
  <c r="I5706" i="1" s="1"/>
  <c r="I5707" i="1" s="1"/>
  <c r="I5708" i="1" s="1"/>
  <c r="I5709" i="1" s="1"/>
  <c r="I5710" i="1" s="1"/>
  <c r="I5711" i="1" s="1"/>
  <c r="I5712" i="1" s="1"/>
  <c r="I5713" i="1" s="1"/>
  <c r="I5714" i="1" s="1"/>
  <c r="I5715" i="1" s="1"/>
  <c r="I5716" i="1" s="1"/>
  <c r="I5717" i="1" s="1"/>
  <c r="I5718" i="1" s="1"/>
  <c r="I5719" i="1" s="1"/>
  <c r="I5720" i="1" s="1"/>
  <c r="I5721" i="1" s="1"/>
  <c r="I5722" i="1" s="1"/>
  <c r="I5723" i="1" s="1"/>
  <c r="I5724" i="1" s="1"/>
  <c r="I5725" i="1" s="1"/>
  <c r="I5726" i="1" s="1"/>
  <c r="I5727" i="1" s="1"/>
  <c r="I5728" i="1" s="1"/>
  <c r="I5729" i="1" s="1"/>
  <c r="I5730" i="1" s="1"/>
  <c r="I5731" i="1" s="1"/>
  <c r="I5732" i="1" s="1"/>
  <c r="I5733" i="1" s="1"/>
  <c r="I5734" i="1" s="1"/>
  <c r="I5735" i="1" s="1"/>
  <c r="I5736" i="1" s="1"/>
  <c r="I5737" i="1" s="1"/>
  <c r="I5738" i="1" s="1"/>
  <c r="I5739" i="1" s="1"/>
  <c r="I5740" i="1" s="1"/>
  <c r="I5741" i="1" s="1"/>
  <c r="I5742" i="1" s="1"/>
  <c r="I5743" i="1" s="1"/>
  <c r="I5744" i="1" s="1"/>
  <c r="I5745" i="1" s="1"/>
  <c r="I5746" i="1" s="1"/>
  <c r="I5747" i="1" s="1"/>
  <c r="I5748" i="1" s="1"/>
  <c r="I5749" i="1" s="1"/>
  <c r="I5750" i="1" s="1"/>
  <c r="I5751" i="1" s="1"/>
  <c r="I5752" i="1" s="1"/>
  <c r="I5753" i="1" s="1"/>
  <c r="I5754" i="1" s="1"/>
  <c r="I5755" i="1" s="1"/>
  <c r="I5756" i="1" s="1"/>
  <c r="I5757" i="1" s="1"/>
  <c r="I5758" i="1" s="1"/>
  <c r="I5759" i="1" s="1"/>
  <c r="I5760" i="1" s="1"/>
  <c r="I5761" i="1" s="1"/>
  <c r="I5762" i="1" s="1"/>
  <c r="I5763" i="1" s="1"/>
  <c r="I5764" i="1" s="1"/>
  <c r="I5765" i="1" s="1"/>
  <c r="I5766" i="1" s="1"/>
  <c r="I5767" i="1" s="1"/>
  <c r="I5768" i="1" s="1"/>
  <c r="I5769" i="1" s="1"/>
  <c r="I5770" i="1" s="1"/>
  <c r="I5771" i="1" s="1"/>
  <c r="I5772" i="1" s="1"/>
  <c r="I5773" i="1" s="1"/>
  <c r="I5774" i="1" s="1"/>
  <c r="I5775" i="1" s="1"/>
  <c r="I5776" i="1" s="1"/>
  <c r="I5777" i="1" s="1"/>
  <c r="I5778" i="1" s="1"/>
  <c r="I5779" i="1" s="1"/>
  <c r="I5780" i="1" s="1"/>
  <c r="I5781" i="1" s="1"/>
  <c r="I5782" i="1" s="1"/>
  <c r="I5783" i="1" s="1"/>
  <c r="I5784" i="1" s="1"/>
  <c r="I5785" i="1" s="1"/>
  <c r="I5786" i="1" s="1"/>
  <c r="I5787" i="1" s="1"/>
  <c r="I5788" i="1" s="1"/>
  <c r="I5789" i="1" s="1"/>
  <c r="I5790" i="1" s="1"/>
  <c r="I5791" i="1" s="1"/>
  <c r="I5792" i="1" s="1"/>
  <c r="I5793" i="1" s="1"/>
  <c r="I5794" i="1" s="1"/>
  <c r="I5795" i="1" s="1"/>
  <c r="I5796" i="1" s="1"/>
  <c r="I5797" i="1" s="1"/>
  <c r="I5798" i="1" s="1"/>
  <c r="I5799" i="1" s="1"/>
  <c r="I5800" i="1" s="1"/>
  <c r="I5801" i="1" s="1"/>
  <c r="I5802" i="1" s="1"/>
  <c r="I5803" i="1" s="1"/>
  <c r="I5804" i="1" s="1"/>
  <c r="I5805" i="1" s="1"/>
  <c r="I5806" i="1" s="1"/>
  <c r="I5807" i="1" s="1"/>
  <c r="I5808" i="1" s="1"/>
  <c r="I5809" i="1" s="1"/>
  <c r="I5810" i="1" s="1"/>
  <c r="I5811" i="1" s="1"/>
  <c r="I5812" i="1" s="1"/>
  <c r="I5813" i="1" s="1"/>
  <c r="I5814" i="1" s="1"/>
  <c r="I5815" i="1" s="1"/>
  <c r="I5816" i="1" s="1"/>
  <c r="I5817" i="1" s="1"/>
  <c r="I5818" i="1" s="1"/>
  <c r="I5819" i="1" s="1"/>
  <c r="I5820" i="1" s="1"/>
  <c r="I5821" i="1" s="1"/>
  <c r="I5822" i="1" s="1"/>
  <c r="I5823" i="1" s="1"/>
  <c r="I5824" i="1" s="1"/>
  <c r="I5825" i="1" s="1"/>
  <c r="I5826" i="1" s="1"/>
  <c r="I5827" i="1" s="1"/>
  <c r="I5828" i="1" s="1"/>
  <c r="I5829" i="1" s="1"/>
  <c r="I5830" i="1" s="1"/>
  <c r="I5831" i="1" s="1"/>
  <c r="I5832" i="1" s="1"/>
  <c r="I5833" i="1" s="1"/>
  <c r="I5834" i="1" s="1"/>
  <c r="I5835" i="1" s="1"/>
  <c r="I5836" i="1" s="1"/>
  <c r="I5837" i="1" s="1"/>
  <c r="I5838" i="1" s="1"/>
  <c r="I5839" i="1" s="1"/>
  <c r="I5840" i="1" s="1"/>
  <c r="I5841" i="1" s="1"/>
  <c r="I5842" i="1" s="1"/>
  <c r="I5843" i="1" s="1"/>
  <c r="I5844" i="1" s="1"/>
  <c r="I5845" i="1" s="1"/>
  <c r="I5846" i="1" s="1"/>
  <c r="I5847" i="1" s="1"/>
  <c r="I5848" i="1" s="1"/>
  <c r="I5849" i="1" s="1"/>
  <c r="I5850" i="1" s="1"/>
  <c r="I5851" i="1" s="1"/>
  <c r="I5852" i="1" s="1"/>
  <c r="I5853" i="1" s="1"/>
  <c r="I5854" i="1" s="1"/>
  <c r="I5855" i="1" s="1"/>
  <c r="I5856" i="1" s="1"/>
  <c r="I5857" i="1" s="1"/>
  <c r="I5858" i="1" s="1"/>
  <c r="I5859" i="1" s="1"/>
  <c r="I5860" i="1" s="1"/>
  <c r="I5861" i="1" s="1"/>
  <c r="I5862" i="1" s="1"/>
  <c r="I5863" i="1" s="1"/>
  <c r="I5864" i="1" s="1"/>
  <c r="I5865" i="1" s="1"/>
  <c r="I5866" i="1" s="1"/>
  <c r="I5867" i="1" s="1"/>
  <c r="I5868" i="1" s="1"/>
  <c r="I5869" i="1" s="1"/>
  <c r="I5870" i="1" s="1"/>
  <c r="I5871" i="1" s="1"/>
  <c r="I5872" i="1" s="1"/>
  <c r="I5873" i="1" s="1"/>
  <c r="I5874" i="1" s="1"/>
  <c r="I5875" i="1" s="1"/>
  <c r="I5876" i="1" s="1"/>
  <c r="I5877" i="1" s="1"/>
  <c r="I5878" i="1" s="1"/>
  <c r="I5879" i="1" s="1"/>
  <c r="I5880" i="1" s="1"/>
  <c r="I5881" i="1" s="1"/>
  <c r="I5882" i="1" s="1"/>
  <c r="I5883" i="1" s="1"/>
  <c r="I5884" i="1" s="1"/>
  <c r="I5885" i="1" s="1"/>
  <c r="I5886" i="1" s="1"/>
  <c r="I5887" i="1" s="1"/>
  <c r="I5888" i="1" s="1"/>
  <c r="I5889" i="1" s="1"/>
  <c r="I5890" i="1" s="1"/>
  <c r="I5891" i="1" s="1"/>
  <c r="I5892" i="1" s="1"/>
  <c r="I5893" i="1" s="1"/>
  <c r="I5894" i="1" s="1"/>
  <c r="I5895" i="1" s="1"/>
  <c r="I5896" i="1" s="1"/>
  <c r="I5897" i="1" s="1"/>
  <c r="I5898" i="1" s="1"/>
  <c r="I5899" i="1" s="1"/>
  <c r="I5900" i="1" s="1"/>
  <c r="I5901" i="1" s="1"/>
  <c r="I5902" i="1" s="1"/>
  <c r="I5903" i="1" s="1"/>
  <c r="I5904" i="1" s="1"/>
  <c r="I5905" i="1" s="1"/>
  <c r="I5906" i="1" s="1"/>
  <c r="I5907" i="1" s="1"/>
  <c r="I5908" i="1" s="1"/>
  <c r="I5909" i="1" s="1"/>
  <c r="I5910" i="1" s="1"/>
  <c r="I5911" i="1" s="1"/>
  <c r="I5912" i="1" s="1"/>
  <c r="I5913" i="1" s="1"/>
  <c r="I5914" i="1" s="1"/>
  <c r="I5915" i="1" s="1"/>
  <c r="I5916" i="1" s="1"/>
  <c r="I5917" i="1" s="1"/>
  <c r="I5918" i="1" s="1"/>
  <c r="I5919" i="1" s="1"/>
  <c r="I5920" i="1" s="1"/>
  <c r="I5921" i="1" s="1"/>
  <c r="I5922" i="1" s="1"/>
  <c r="I5923" i="1" s="1"/>
  <c r="I5924" i="1" s="1"/>
  <c r="I5925" i="1" s="1"/>
  <c r="I5926" i="1" s="1"/>
  <c r="I5927" i="1" s="1"/>
  <c r="I5928" i="1" s="1"/>
  <c r="I5929" i="1" s="1"/>
  <c r="I5930" i="1" s="1"/>
  <c r="I5931" i="1" s="1"/>
  <c r="I5932" i="1" s="1"/>
  <c r="I5933" i="1" s="1"/>
  <c r="I5934" i="1" s="1"/>
  <c r="I5935" i="1" s="1"/>
  <c r="I5936" i="1" s="1"/>
  <c r="I5937" i="1" s="1"/>
  <c r="I5938" i="1" s="1"/>
  <c r="I5939" i="1" s="1"/>
  <c r="I5940" i="1" s="1"/>
  <c r="I5941" i="1" s="1"/>
  <c r="I5942" i="1" s="1"/>
  <c r="I5943" i="1" s="1"/>
  <c r="I5944" i="1" s="1"/>
  <c r="I5945" i="1" s="1"/>
  <c r="I5946" i="1" s="1"/>
  <c r="I5947" i="1" s="1"/>
  <c r="I5948" i="1" s="1"/>
  <c r="I5949" i="1" s="1"/>
  <c r="I5950" i="1" s="1"/>
  <c r="I5951" i="1" s="1"/>
  <c r="I5952" i="1" s="1"/>
  <c r="I5953" i="1" s="1"/>
  <c r="I5954" i="1" s="1"/>
  <c r="I5955" i="1" s="1"/>
  <c r="I5956" i="1" s="1"/>
  <c r="I5957" i="1" s="1"/>
  <c r="I5958" i="1" s="1"/>
  <c r="I5959" i="1" s="1"/>
  <c r="I5960" i="1" s="1"/>
  <c r="I5961" i="1" s="1"/>
  <c r="I5962" i="1" s="1"/>
  <c r="I5963" i="1" s="1"/>
  <c r="I5964" i="1" s="1"/>
  <c r="I5965" i="1" s="1"/>
  <c r="I5966" i="1" s="1"/>
  <c r="I5967" i="1" s="1"/>
  <c r="I5968" i="1" s="1"/>
  <c r="I5969" i="1" s="1"/>
  <c r="I5970" i="1" s="1"/>
  <c r="I5971" i="1" s="1"/>
  <c r="I5972" i="1" s="1"/>
  <c r="I5973" i="1" s="1"/>
  <c r="I5974" i="1" s="1"/>
  <c r="I5975" i="1" s="1"/>
  <c r="I5976" i="1" s="1"/>
  <c r="I5977" i="1" s="1"/>
  <c r="I5978" i="1" s="1"/>
  <c r="I5979" i="1" s="1"/>
  <c r="I5980" i="1" s="1"/>
  <c r="I5981" i="1" s="1"/>
  <c r="I5982" i="1" s="1"/>
  <c r="I5983" i="1" s="1"/>
  <c r="I5984" i="1" s="1"/>
  <c r="I5985" i="1" s="1"/>
  <c r="I5986" i="1" s="1"/>
  <c r="I5987" i="1" s="1"/>
  <c r="I5988" i="1" s="1"/>
  <c r="I5989" i="1" s="1"/>
  <c r="I5990" i="1" s="1"/>
  <c r="I5991" i="1" s="1"/>
  <c r="I5992" i="1" s="1"/>
  <c r="I5993" i="1" s="1"/>
  <c r="I5994" i="1" s="1"/>
  <c r="I5995" i="1" s="1"/>
  <c r="I5996" i="1" s="1"/>
  <c r="I5997" i="1" s="1"/>
  <c r="I5998" i="1" s="1"/>
  <c r="I5999" i="1" s="1"/>
  <c r="I6000" i="1" s="1"/>
  <c r="I6001" i="1" s="1"/>
  <c r="I6002" i="1" s="1"/>
  <c r="I6003" i="1" s="1"/>
  <c r="I6004" i="1" s="1"/>
  <c r="I6005" i="1" s="1"/>
  <c r="I6006" i="1" s="1"/>
  <c r="I6007" i="1" s="1"/>
  <c r="I6008" i="1" s="1"/>
  <c r="I6009" i="1" s="1"/>
  <c r="I6010" i="1" s="1"/>
  <c r="I6011" i="1" s="1"/>
  <c r="I6012" i="1" s="1"/>
  <c r="I6013" i="1" s="1"/>
  <c r="I6014" i="1" s="1"/>
  <c r="I6015" i="1" s="1"/>
  <c r="I6016" i="1" s="1"/>
  <c r="I6017" i="1" s="1"/>
  <c r="I6018" i="1" s="1"/>
  <c r="I6019" i="1" s="1"/>
  <c r="I6020" i="1" s="1"/>
  <c r="I6021" i="1" s="1"/>
  <c r="I6022" i="1" s="1"/>
  <c r="I6023" i="1" s="1"/>
  <c r="I6024" i="1" s="1"/>
  <c r="I6025" i="1" s="1"/>
  <c r="I6026" i="1" s="1"/>
  <c r="I6027" i="1" s="1"/>
  <c r="I6028" i="1" s="1"/>
  <c r="I6029" i="1" s="1"/>
  <c r="I6030" i="1" s="1"/>
  <c r="I6031" i="1" s="1"/>
  <c r="I6032" i="1" s="1"/>
  <c r="I6033" i="1" s="1"/>
  <c r="I6034" i="1" s="1"/>
  <c r="I6035" i="1" s="1"/>
  <c r="I6036" i="1" s="1"/>
  <c r="I6037" i="1" s="1"/>
  <c r="I6038" i="1" s="1"/>
  <c r="I6039" i="1" s="1"/>
  <c r="I6040" i="1" s="1"/>
  <c r="I6041" i="1" s="1"/>
  <c r="I6042" i="1" s="1"/>
  <c r="I6043" i="1" s="1"/>
  <c r="I6044" i="1" s="1"/>
  <c r="I6045" i="1" s="1"/>
  <c r="I6046" i="1" s="1"/>
  <c r="I6047" i="1" s="1"/>
  <c r="I6048" i="1" s="1"/>
  <c r="I6049" i="1" s="1"/>
  <c r="I6050" i="1" s="1"/>
  <c r="I6051" i="1" s="1"/>
  <c r="I6052" i="1" s="1"/>
  <c r="I6053" i="1" s="1"/>
  <c r="I6054" i="1" s="1"/>
  <c r="I6055" i="1" s="1"/>
  <c r="I6056" i="1" s="1"/>
  <c r="I6057" i="1" s="1"/>
  <c r="I6058" i="1" s="1"/>
  <c r="I6059" i="1" s="1"/>
  <c r="I6060" i="1" s="1"/>
  <c r="I6061" i="1" s="1"/>
  <c r="I6062" i="1" s="1"/>
  <c r="I6063" i="1" s="1"/>
  <c r="I6064" i="1" s="1"/>
  <c r="I6065" i="1" s="1"/>
  <c r="I6066" i="1" s="1"/>
  <c r="I6067" i="1" s="1"/>
  <c r="I6068" i="1" s="1"/>
  <c r="I6069" i="1" s="1"/>
  <c r="I6070" i="1" s="1"/>
  <c r="I6071" i="1" s="1"/>
  <c r="I6072" i="1" s="1"/>
  <c r="I6073" i="1" s="1"/>
  <c r="I6074" i="1" s="1"/>
  <c r="I6075" i="1" s="1"/>
  <c r="I6076" i="1" s="1"/>
  <c r="I6077" i="1" s="1"/>
  <c r="I6078" i="1" s="1"/>
  <c r="I6079" i="1" s="1"/>
  <c r="I6080" i="1" s="1"/>
  <c r="I6081" i="1" s="1"/>
  <c r="I6082" i="1" s="1"/>
  <c r="I6083" i="1" s="1"/>
  <c r="I6084" i="1" s="1"/>
  <c r="I6085" i="1" s="1"/>
  <c r="I6086" i="1" s="1"/>
  <c r="I6087" i="1" s="1"/>
  <c r="I6088" i="1" s="1"/>
  <c r="I6089" i="1" s="1"/>
  <c r="I6090" i="1" s="1"/>
  <c r="I6091" i="1" s="1"/>
  <c r="I6092" i="1" s="1"/>
  <c r="I6093" i="1" s="1"/>
  <c r="I6094" i="1" s="1"/>
  <c r="I6095" i="1" s="1"/>
  <c r="I6096" i="1" s="1"/>
  <c r="I6097" i="1" s="1"/>
  <c r="I6098" i="1" s="1"/>
  <c r="I6099" i="1" s="1"/>
  <c r="I6100" i="1" s="1"/>
  <c r="I6101" i="1" s="1"/>
  <c r="I6102" i="1" s="1"/>
  <c r="I6103" i="1" s="1"/>
  <c r="I6104" i="1" s="1"/>
  <c r="I6105" i="1" s="1"/>
  <c r="I6106" i="1" s="1"/>
  <c r="I6107" i="1" s="1"/>
  <c r="I6108" i="1" s="1"/>
  <c r="I6109" i="1" s="1"/>
  <c r="I6110" i="1" s="1"/>
  <c r="I6111" i="1" s="1"/>
  <c r="I6112" i="1" s="1"/>
  <c r="I6113" i="1" s="1"/>
  <c r="I6114" i="1" s="1"/>
  <c r="I6115" i="1" s="1"/>
  <c r="I6116" i="1" s="1"/>
  <c r="I6117" i="1" s="1"/>
  <c r="I6118" i="1" s="1"/>
  <c r="I6119" i="1" s="1"/>
  <c r="I6120" i="1" s="1"/>
  <c r="I6121" i="1" s="1"/>
  <c r="I6122" i="1" s="1"/>
  <c r="I6123" i="1" s="1"/>
  <c r="I6124" i="1" s="1"/>
  <c r="I6125" i="1" s="1"/>
  <c r="I6126" i="1" s="1"/>
  <c r="I6127" i="1" s="1"/>
  <c r="I6128" i="1" s="1"/>
  <c r="I6129" i="1" s="1"/>
  <c r="I6130" i="1" s="1"/>
  <c r="I6131" i="1" s="1"/>
  <c r="I6132" i="1" s="1"/>
  <c r="I6133" i="1" s="1"/>
  <c r="I6134" i="1" s="1"/>
  <c r="I6135" i="1" s="1"/>
  <c r="I6136" i="1" s="1"/>
  <c r="I6137" i="1" s="1"/>
  <c r="I6138" i="1" s="1"/>
  <c r="I6139" i="1" s="1"/>
  <c r="I6140" i="1" s="1"/>
  <c r="I6141" i="1" s="1"/>
  <c r="I6142" i="1" s="1"/>
  <c r="I6143" i="1" s="1"/>
  <c r="I6144" i="1" s="1"/>
  <c r="I6145" i="1" s="1"/>
  <c r="I6146" i="1" s="1"/>
  <c r="I6147" i="1" s="1"/>
  <c r="I6148" i="1" s="1"/>
  <c r="I6149" i="1" s="1"/>
  <c r="I6150" i="1" s="1"/>
  <c r="I6151" i="1" s="1"/>
  <c r="I6152" i="1" s="1"/>
  <c r="I6153" i="1" s="1"/>
  <c r="I6154" i="1" s="1"/>
  <c r="I6155" i="1" s="1"/>
  <c r="I6156" i="1" s="1"/>
  <c r="I6157" i="1" s="1"/>
  <c r="I6158" i="1" s="1"/>
  <c r="I6159" i="1" s="1"/>
  <c r="I6160" i="1" s="1"/>
  <c r="I6161" i="1" s="1"/>
  <c r="I6162" i="1" s="1"/>
  <c r="I6163" i="1" s="1"/>
  <c r="I6164" i="1" s="1"/>
  <c r="I6165" i="1" s="1"/>
  <c r="I6166" i="1" s="1"/>
  <c r="I6167" i="1" s="1"/>
  <c r="I6168" i="1" s="1"/>
  <c r="I6169" i="1" s="1"/>
  <c r="I6170" i="1" s="1"/>
  <c r="I6171" i="1" s="1"/>
  <c r="I6172" i="1" s="1"/>
  <c r="I6173" i="1" s="1"/>
  <c r="I6174" i="1" s="1"/>
  <c r="I6175" i="1" s="1"/>
  <c r="I6176" i="1" s="1"/>
  <c r="I6177" i="1" s="1"/>
  <c r="I6178" i="1" s="1"/>
  <c r="I6179" i="1" s="1"/>
  <c r="I6180" i="1" s="1"/>
  <c r="I6181" i="1" s="1"/>
  <c r="I6182" i="1" s="1"/>
  <c r="I6183" i="1" s="1"/>
  <c r="I6184" i="1" s="1"/>
  <c r="I6185" i="1" s="1"/>
  <c r="I6186" i="1" s="1"/>
  <c r="I6187" i="1" s="1"/>
  <c r="I6188" i="1" s="1"/>
  <c r="I6189" i="1" s="1"/>
  <c r="I6190" i="1" s="1"/>
  <c r="I6191" i="1" s="1"/>
  <c r="I6192" i="1" s="1"/>
  <c r="I6193" i="1" s="1"/>
  <c r="I6194" i="1" s="1"/>
  <c r="I6195" i="1" s="1"/>
  <c r="I6196" i="1" s="1"/>
  <c r="I6197" i="1" s="1"/>
  <c r="I6198" i="1" s="1"/>
  <c r="I6199" i="1" s="1"/>
  <c r="I6200" i="1" s="1"/>
  <c r="I6201" i="1" s="1"/>
  <c r="I6202" i="1" s="1"/>
  <c r="I6203" i="1" s="1"/>
  <c r="I6204" i="1" s="1"/>
  <c r="I6205" i="1" s="1"/>
  <c r="I6206" i="1" s="1"/>
  <c r="I6207" i="1" s="1"/>
  <c r="I6208" i="1" s="1"/>
  <c r="I6209" i="1" s="1"/>
  <c r="I6210" i="1" s="1"/>
  <c r="I6211" i="1" s="1"/>
  <c r="I6212" i="1" s="1"/>
  <c r="I6213" i="1" s="1"/>
  <c r="I6214" i="1" s="1"/>
  <c r="I6215" i="1" s="1"/>
  <c r="I6216" i="1" s="1"/>
  <c r="I6217" i="1" s="1"/>
  <c r="I6218" i="1" s="1"/>
  <c r="I6219" i="1" s="1"/>
  <c r="I6220" i="1" s="1"/>
  <c r="I6221" i="1" s="1"/>
  <c r="I6222" i="1" s="1"/>
  <c r="I6223" i="1" s="1"/>
  <c r="I6224" i="1" s="1"/>
  <c r="I6225" i="1" s="1"/>
  <c r="I6226" i="1" s="1"/>
  <c r="I6227" i="1" s="1"/>
  <c r="I6228" i="1" s="1"/>
  <c r="I6229" i="1" s="1"/>
  <c r="I6230" i="1" s="1"/>
  <c r="I6231" i="1" s="1"/>
  <c r="I6232" i="1" s="1"/>
  <c r="I6233" i="1" s="1"/>
  <c r="I6234" i="1" s="1"/>
  <c r="I6235" i="1" s="1"/>
  <c r="I6236" i="1" s="1"/>
  <c r="I6237" i="1" s="1"/>
  <c r="I6238" i="1" s="1"/>
  <c r="I6239" i="1" s="1"/>
  <c r="I6240" i="1" s="1"/>
  <c r="I6241" i="1" s="1"/>
  <c r="I6242" i="1" s="1"/>
  <c r="I6243" i="1" s="1"/>
  <c r="I6244" i="1" s="1"/>
  <c r="I6245" i="1" s="1"/>
  <c r="I6246" i="1" s="1"/>
  <c r="I6247" i="1" s="1"/>
  <c r="I6248" i="1" s="1"/>
  <c r="I6249" i="1" s="1"/>
  <c r="I6250" i="1" s="1"/>
  <c r="I6251" i="1" s="1"/>
  <c r="I6252" i="1" s="1"/>
  <c r="I6253" i="1" s="1"/>
  <c r="I6254" i="1" s="1"/>
  <c r="I6255" i="1" s="1"/>
  <c r="I6256" i="1" s="1"/>
  <c r="I6257" i="1" s="1"/>
  <c r="I6258" i="1" s="1"/>
  <c r="I6259" i="1" s="1"/>
  <c r="I6260" i="1" s="1"/>
  <c r="I6261" i="1" s="1"/>
  <c r="I6262" i="1" s="1"/>
  <c r="I6263" i="1" s="1"/>
  <c r="I6264" i="1" s="1"/>
  <c r="I6265" i="1" s="1"/>
  <c r="I6266" i="1" s="1"/>
  <c r="I6267" i="1" s="1"/>
  <c r="I6268" i="1" s="1"/>
  <c r="I6269" i="1" s="1"/>
  <c r="I6270" i="1" s="1"/>
  <c r="I6271" i="1" s="1"/>
  <c r="I6272" i="1" s="1"/>
  <c r="I6273" i="1" s="1"/>
  <c r="I6274" i="1" s="1"/>
  <c r="I6275" i="1" s="1"/>
  <c r="I6276" i="1" s="1"/>
  <c r="I6277" i="1" s="1"/>
  <c r="I6278" i="1" s="1"/>
  <c r="I6279" i="1" s="1"/>
  <c r="I6280" i="1" s="1"/>
  <c r="I6281" i="1" s="1"/>
  <c r="I6282" i="1" s="1"/>
  <c r="I6283" i="1" s="1"/>
  <c r="I6284" i="1" s="1"/>
  <c r="I6285" i="1" s="1"/>
  <c r="I6286" i="1" s="1"/>
  <c r="I6287" i="1" s="1"/>
  <c r="I6288" i="1" s="1"/>
  <c r="I6289" i="1" s="1"/>
  <c r="I6290" i="1" s="1"/>
  <c r="I6291" i="1" s="1"/>
  <c r="I6292" i="1" s="1"/>
  <c r="I6293" i="1" s="1"/>
  <c r="I6294" i="1" s="1"/>
  <c r="I6295" i="1" s="1"/>
  <c r="I6296" i="1" s="1"/>
  <c r="I6297" i="1" s="1"/>
  <c r="I6298" i="1" s="1"/>
  <c r="I6299" i="1" s="1"/>
  <c r="I6300" i="1" s="1"/>
  <c r="I6301" i="1" s="1"/>
  <c r="I6302" i="1" s="1"/>
  <c r="I6303" i="1" s="1"/>
  <c r="I6304" i="1" s="1"/>
  <c r="I6305" i="1" s="1"/>
  <c r="I6306" i="1" s="1"/>
  <c r="I6307" i="1" s="1"/>
  <c r="I6308" i="1" s="1"/>
  <c r="I6309" i="1" s="1"/>
  <c r="I6310" i="1" s="1"/>
  <c r="I6311" i="1" s="1"/>
  <c r="I6312" i="1" s="1"/>
  <c r="I6313" i="1" s="1"/>
  <c r="I6314" i="1" s="1"/>
  <c r="I6315" i="1" s="1"/>
  <c r="I6316" i="1" s="1"/>
  <c r="I6317" i="1" s="1"/>
  <c r="I6318" i="1" s="1"/>
  <c r="I6319" i="1" s="1"/>
  <c r="I6320" i="1" s="1"/>
  <c r="I6321" i="1" s="1"/>
  <c r="I6322" i="1" s="1"/>
  <c r="I6323" i="1" s="1"/>
  <c r="I6324" i="1" s="1"/>
  <c r="I6325" i="1" s="1"/>
  <c r="I6326" i="1" s="1"/>
  <c r="I6327" i="1" s="1"/>
  <c r="I6328" i="1" s="1"/>
  <c r="I6329" i="1" s="1"/>
  <c r="I6330" i="1" s="1"/>
  <c r="I6331" i="1" s="1"/>
  <c r="I6332" i="1" s="1"/>
  <c r="I6333" i="1" s="1"/>
  <c r="I6334" i="1" s="1"/>
  <c r="I6335" i="1" s="1"/>
  <c r="I6336" i="1" s="1"/>
  <c r="I6337" i="1" s="1"/>
  <c r="I6338" i="1" s="1"/>
  <c r="I6339" i="1" s="1"/>
  <c r="I6340" i="1" s="1"/>
  <c r="I6341" i="1" s="1"/>
  <c r="I6342" i="1" s="1"/>
  <c r="I6343" i="1" s="1"/>
  <c r="I6344" i="1" s="1"/>
  <c r="I6345" i="1" s="1"/>
  <c r="I6346" i="1" s="1"/>
  <c r="I6347" i="1" s="1"/>
  <c r="I6348" i="1" s="1"/>
  <c r="I6349" i="1" s="1"/>
  <c r="I6350" i="1" s="1"/>
  <c r="I6351" i="1" s="1"/>
  <c r="I6352" i="1" s="1"/>
  <c r="I6353" i="1" s="1"/>
  <c r="I6354" i="1" s="1"/>
  <c r="I6355" i="1" s="1"/>
  <c r="I6356" i="1" s="1"/>
  <c r="I6357" i="1" s="1"/>
  <c r="I6358" i="1" s="1"/>
  <c r="I6359" i="1" s="1"/>
  <c r="I6360" i="1" s="1"/>
  <c r="I6361" i="1" s="1"/>
  <c r="I6362" i="1" s="1"/>
  <c r="I6363" i="1" s="1"/>
  <c r="I6364" i="1" s="1"/>
  <c r="I6365" i="1" s="1"/>
  <c r="I6366" i="1" s="1"/>
  <c r="I6367" i="1" s="1"/>
  <c r="I6368" i="1" s="1"/>
  <c r="I6369" i="1" s="1"/>
  <c r="I6370" i="1" s="1"/>
  <c r="I6371" i="1" s="1"/>
  <c r="I6372" i="1" s="1"/>
  <c r="I6373" i="1" s="1"/>
  <c r="I6374" i="1" s="1"/>
  <c r="I6375" i="1" s="1"/>
  <c r="I6376" i="1" s="1"/>
  <c r="I6377" i="1" s="1"/>
  <c r="I6378" i="1" s="1"/>
  <c r="I6379" i="1" s="1"/>
  <c r="I6380" i="1" s="1"/>
  <c r="I6381" i="1" s="1"/>
  <c r="I6382" i="1" s="1"/>
  <c r="I6383" i="1" s="1"/>
  <c r="I6384" i="1" s="1"/>
  <c r="I6385" i="1" s="1"/>
  <c r="I6386" i="1" s="1"/>
  <c r="I6387" i="1" s="1"/>
  <c r="I6388" i="1" s="1"/>
  <c r="I6389" i="1" s="1"/>
  <c r="I6390" i="1" s="1"/>
  <c r="I6391" i="1" s="1"/>
  <c r="I6392" i="1" s="1"/>
  <c r="I6393" i="1" s="1"/>
  <c r="I6394" i="1" s="1"/>
  <c r="I6395" i="1" s="1"/>
  <c r="I6396" i="1" s="1"/>
  <c r="I6397" i="1" s="1"/>
  <c r="I6398" i="1" s="1"/>
  <c r="I6399" i="1" s="1"/>
  <c r="I6400" i="1" s="1"/>
  <c r="I6401" i="1" s="1"/>
  <c r="I6402" i="1" s="1"/>
  <c r="I6403" i="1" s="1"/>
  <c r="I6404" i="1" s="1"/>
  <c r="I6405" i="1" s="1"/>
  <c r="I6406" i="1" s="1"/>
  <c r="I6407" i="1" s="1"/>
  <c r="I6408" i="1" s="1"/>
  <c r="I6409" i="1" s="1"/>
  <c r="I6410" i="1" s="1"/>
  <c r="I6411" i="1" s="1"/>
  <c r="I6412" i="1" s="1"/>
  <c r="I6413" i="1" s="1"/>
  <c r="I6414" i="1" s="1"/>
  <c r="I6415" i="1" s="1"/>
  <c r="I6416" i="1" s="1"/>
  <c r="I6417" i="1" s="1"/>
  <c r="I6418" i="1" s="1"/>
  <c r="I6419" i="1" s="1"/>
  <c r="I6420" i="1" s="1"/>
  <c r="I6421" i="1" s="1"/>
  <c r="I6422" i="1" s="1"/>
  <c r="I6423" i="1" s="1"/>
  <c r="I6424" i="1" s="1"/>
  <c r="I6425" i="1" s="1"/>
  <c r="I6426" i="1" s="1"/>
  <c r="I6427" i="1" s="1"/>
  <c r="I6428" i="1" s="1"/>
  <c r="I6429" i="1" s="1"/>
  <c r="I6430" i="1" s="1"/>
  <c r="I6431" i="1" s="1"/>
  <c r="I6432" i="1" s="1"/>
  <c r="I6433" i="1" s="1"/>
  <c r="I6434" i="1" s="1"/>
  <c r="I6435" i="1" s="1"/>
  <c r="I6436" i="1" s="1"/>
  <c r="I6437" i="1" s="1"/>
  <c r="I6438" i="1" s="1"/>
  <c r="I6439" i="1" s="1"/>
  <c r="I6440" i="1" s="1"/>
  <c r="I6441" i="1" s="1"/>
  <c r="I6442" i="1" s="1"/>
  <c r="I6443" i="1" s="1"/>
  <c r="I6444" i="1" s="1"/>
  <c r="I6445" i="1" s="1"/>
  <c r="I6446" i="1" s="1"/>
  <c r="I6447" i="1" s="1"/>
  <c r="I6448" i="1" s="1"/>
  <c r="I6449" i="1" s="1"/>
  <c r="I6450" i="1" s="1"/>
  <c r="I6451" i="1" s="1"/>
  <c r="I6452" i="1" s="1"/>
  <c r="I6453" i="1" s="1"/>
  <c r="I6454" i="1" s="1"/>
  <c r="I6455" i="1" s="1"/>
  <c r="I6456" i="1" s="1"/>
  <c r="I6457" i="1" s="1"/>
  <c r="I6458" i="1" s="1"/>
  <c r="I6459" i="1" s="1"/>
  <c r="I6460" i="1" s="1"/>
  <c r="I6461" i="1" s="1"/>
  <c r="I6462" i="1" s="1"/>
  <c r="I6463" i="1" s="1"/>
  <c r="I6464" i="1" s="1"/>
  <c r="I6465" i="1" s="1"/>
  <c r="I6466" i="1" s="1"/>
  <c r="I6467" i="1" s="1"/>
  <c r="I6468" i="1" s="1"/>
  <c r="I6469" i="1" s="1"/>
  <c r="I6470" i="1" s="1"/>
  <c r="I6471" i="1" s="1"/>
  <c r="I6472" i="1" s="1"/>
  <c r="I6473" i="1" s="1"/>
  <c r="I6474" i="1" s="1"/>
  <c r="I6475" i="1" s="1"/>
  <c r="I6476" i="1" s="1"/>
  <c r="I6477" i="1" s="1"/>
  <c r="I6478" i="1" s="1"/>
  <c r="I6479" i="1" s="1"/>
  <c r="I6480" i="1" s="1"/>
  <c r="I6481" i="1" s="1"/>
  <c r="I6482" i="1" s="1"/>
  <c r="I6483" i="1" s="1"/>
  <c r="I6484" i="1" s="1"/>
  <c r="I6485" i="1" s="1"/>
  <c r="I6486" i="1" s="1"/>
  <c r="I6487" i="1" s="1"/>
  <c r="I6488" i="1" s="1"/>
  <c r="I6489" i="1" s="1"/>
  <c r="I6490" i="1" s="1"/>
  <c r="I6491" i="1" s="1"/>
  <c r="I6492" i="1" s="1"/>
  <c r="I6493" i="1" s="1"/>
  <c r="I6494" i="1" s="1"/>
  <c r="I6495" i="1" s="1"/>
  <c r="I6496" i="1" s="1"/>
  <c r="I6497" i="1" s="1"/>
  <c r="I6498" i="1" s="1"/>
  <c r="I6499" i="1" s="1"/>
  <c r="I6500" i="1" s="1"/>
  <c r="I6501" i="1" s="1"/>
  <c r="I6502" i="1" s="1"/>
  <c r="I6503" i="1" s="1"/>
  <c r="I6504" i="1" s="1"/>
  <c r="I6505" i="1" s="1"/>
  <c r="I6506" i="1" s="1"/>
  <c r="I6507" i="1" s="1"/>
  <c r="I6508" i="1" s="1"/>
  <c r="I6509" i="1" s="1"/>
  <c r="I6510" i="1" s="1"/>
  <c r="I6511" i="1" s="1"/>
  <c r="I6512" i="1" s="1"/>
  <c r="I6513" i="1" s="1"/>
  <c r="I6514" i="1" s="1"/>
  <c r="I6515" i="1" s="1"/>
  <c r="I6516" i="1" s="1"/>
  <c r="I6517" i="1" s="1"/>
  <c r="I6518" i="1" s="1"/>
  <c r="I6519" i="1" s="1"/>
  <c r="I6520" i="1" s="1"/>
  <c r="I6521" i="1" s="1"/>
  <c r="I6522" i="1" s="1"/>
  <c r="I6523" i="1" s="1"/>
  <c r="I6524" i="1" s="1"/>
  <c r="I6525" i="1" s="1"/>
  <c r="I6526" i="1" s="1"/>
  <c r="I6527" i="1" s="1"/>
  <c r="I6528" i="1" s="1"/>
  <c r="I6529" i="1" s="1"/>
  <c r="I6530" i="1" s="1"/>
  <c r="I6531" i="1" s="1"/>
  <c r="I6532" i="1" s="1"/>
  <c r="I6533" i="1" s="1"/>
  <c r="I6534" i="1" s="1"/>
  <c r="I6535" i="1" s="1"/>
  <c r="I6536" i="1" s="1"/>
  <c r="I6537" i="1" s="1"/>
  <c r="I6538" i="1" s="1"/>
  <c r="I6539" i="1" s="1"/>
  <c r="I6540" i="1" s="1"/>
  <c r="I6541" i="1" s="1"/>
  <c r="I6542" i="1" s="1"/>
  <c r="I6543" i="1" s="1"/>
  <c r="I6544" i="1" s="1"/>
  <c r="I6545" i="1" s="1"/>
  <c r="I6546" i="1" s="1"/>
  <c r="I6547" i="1" s="1"/>
  <c r="I6548" i="1" s="1"/>
  <c r="I6549" i="1" s="1"/>
  <c r="I6550" i="1" s="1"/>
  <c r="I6551" i="1" s="1"/>
  <c r="I6552" i="1" s="1"/>
  <c r="I6553" i="1" s="1"/>
  <c r="I6554" i="1" s="1"/>
  <c r="I6555" i="1" s="1"/>
  <c r="I6556" i="1" s="1"/>
  <c r="I6557" i="1" s="1"/>
  <c r="I6558" i="1" s="1"/>
  <c r="I6559" i="1" s="1"/>
  <c r="I6560" i="1" s="1"/>
  <c r="I6561" i="1" s="1"/>
  <c r="I6562" i="1" s="1"/>
  <c r="I6563" i="1" s="1"/>
  <c r="I6564" i="1" s="1"/>
  <c r="I6565" i="1" s="1"/>
  <c r="I6566" i="1" s="1"/>
  <c r="I6567" i="1" s="1"/>
  <c r="I6568" i="1" s="1"/>
  <c r="I6569" i="1" s="1"/>
  <c r="I6570" i="1" s="1"/>
  <c r="I6571" i="1" s="1"/>
  <c r="I6572" i="1" s="1"/>
  <c r="I6573" i="1" s="1"/>
  <c r="I6574" i="1" s="1"/>
  <c r="I6575" i="1" s="1"/>
  <c r="I6576" i="1" s="1"/>
  <c r="I6577" i="1" s="1"/>
  <c r="I6578" i="1" s="1"/>
  <c r="I6579" i="1" s="1"/>
  <c r="I6580" i="1" s="1"/>
  <c r="I6581" i="1" s="1"/>
  <c r="I6582" i="1" s="1"/>
  <c r="I6583" i="1" s="1"/>
  <c r="I6584" i="1" s="1"/>
  <c r="I6585" i="1" s="1"/>
  <c r="I6586" i="1" s="1"/>
  <c r="I6587" i="1" s="1"/>
  <c r="I6588" i="1" s="1"/>
  <c r="I6589" i="1" s="1"/>
  <c r="I6590" i="1" s="1"/>
  <c r="I6591" i="1" s="1"/>
  <c r="I6592" i="1" s="1"/>
  <c r="I6593" i="1" s="1"/>
  <c r="I6594" i="1" s="1"/>
  <c r="I6595" i="1" s="1"/>
  <c r="I6596" i="1" s="1"/>
  <c r="I6597" i="1" s="1"/>
  <c r="I6598" i="1" s="1"/>
  <c r="I6599" i="1" s="1"/>
  <c r="I6600" i="1" s="1"/>
  <c r="I6601" i="1" s="1"/>
  <c r="I6602" i="1" s="1"/>
  <c r="I6603" i="1" s="1"/>
  <c r="I6604" i="1" s="1"/>
  <c r="I6605" i="1" s="1"/>
  <c r="I6606" i="1" s="1"/>
  <c r="I6607" i="1" s="1"/>
  <c r="I6608" i="1" s="1"/>
  <c r="I6609" i="1" s="1"/>
  <c r="I6610" i="1" s="1"/>
  <c r="I6611" i="1" s="1"/>
  <c r="I6612" i="1" s="1"/>
  <c r="I6613" i="1" s="1"/>
  <c r="I6614" i="1" s="1"/>
  <c r="I6615" i="1" s="1"/>
  <c r="I6616" i="1" s="1"/>
  <c r="I6617" i="1" s="1"/>
  <c r="I6618" i="1" s="1"/>
  <c r="I6619" i="1" s="1"/>
  <c r="I6620" i="1" s="1"/>
  <c r="I6621" i="1" s="1"/>
  <c r="I6622" i="1" s="1"/>
  <c r="I6623" i="1" s="1"/>
  <c r="I6624" i="1" s="1"/>
  <c r="I6625" i="1" s="1"/>
  <c r="I6626" i="1" s="1"/>
  <c r="I6627" i="1" s="1"/>
  <c r="I6628" i="1" s="1"/>
  <c r="I6629" i="1" s="1"/>
  <c r="I6630" i="1" s="1"/>
  <c r="I6631" i="1" s="1"/>
  <c r="I6632" i="1" s="1"/>
  <c r="I6633" i="1" s="1"/>
  <c r="I6634" i="1" s="1"/>
  <c r="I6635" i="1" s="1"/>
  <c r="I6636" i="1" s="1"/>
  <c r="I6637" i="1" s="1"/>
  <c r="I6638" i="1" s="1"/>
  <c r="I6639" i="1" s="1"/>
  <c r="I6640" i="1" s="1"/>
  <c r="I6641" i="1" s="1"/>
  <c r="I6642" i="1" s="1"/>
  <c r="I6643" i="1" s="1"/>
  <c r="I6644" i="1" s="1"/>
  <c r="I6645" i="1" s="1"/>
  <c r="I6646" i="1" s="1"/>
  <c r="I6647" i="1" s="1"/>
  <c r="I6648" i="1" s="1"/>
  <c r="I6649" i="1" s="1"/>
  <c r="I6650" i="1" s="1"/>
  <c r="I6651" i="1" s="1"/>
  <c r="I6652" i="1" s="1"/>
  <c r="I6653" i="1" s="1"/>
  <c r="I6654" i="1" s="1"/>
  <c r="I6655" i="1" s="1"/>
  <c r="I6656" i="1" s="1"/>
  <c r="I6657" i="1" s="1"/>
  <c r="I6658" i="1" s="1"/>
  <c r="I6659" i="1" s="1"/>
  <c r="I6660" i="1" s="1"/>
  <c r="I6661" i="1" s="1"/>
  <c r="I6662" i="1" s="1"/>
  <c r="I6663" i="1" s="1"/>
  <c r="I6664" i="1" s="1"/>
  <c r="I6665" i="1" s="1"/>
  <c r="I6666" i="1" s="1"/>
  <c r="I6667" i="1" s="1"/>
  <c r="I6668" i="1" s="1"/>
  <c r="I6669" i="1" s="1"/>
  <c r="I6670" i="1" s="1"/>
  <c r="I6671" i="1" s="1"/>
  <c r="I6672" i="1" s="1"/>
  <c r="I6673" i="1" s="1"/>
  <c r="I6674" i="1" s="1"/>
  <c r="I6675" i="1" s="1"/>
  <c r="I6676" i="1" s="1"/>
  <c r="I6677" i="1" s="1"/>
  <c r="I6678" i="1" s="1"/>
  <c r="I6679" i="1" s="1"/>
  <c r="I6680" i="1" s="1"/>
  <c r="I6681" i="1" s="1"/>
  <c r="I6682" i="1" s="1"/>
  <c r="I6683" i="1" s="1"/>
  <c r="I6684" i="1" s="1"/>
  <c r="I6685" i="1" s="1"/>
  <c r="I6686" i="1" s="1"/>
  <c r="I6687" i="1" s="1"/>
  <c r="I6688" i="1" s="1"/>
  <c r="I6689" i="1" s="1"/>
  <c r="I6690" i="1" s="1"/>
  <c r="I6691" i="1" s="1"/>
  <c r="I6692" i="1" s="1"/>
  <c r="I6693" i="1" s="1"/>
  <c r="I6694" i="1" s="1"/>
  <c r="I6695" i="1" s="1"/>
  <c r="I6696" i="1" s="1"/>
  <c r="I6697" i="1" s="1"/>
  <c r="I6698" i="1" s="1"/>
  <c r="I6699" i="1" s="1"/>
  <c r="I6700" i="1" s="1"/>
  <c r="I6701" i="1" s="1"/>
  <c r="I6702" i="1" s="1"/>
  <c r="I6703" i="1" s="1"/>
  <c r="I6704" i="1" s="1"/>
  <c r="I6705" i="1" s="1"/>
  <c r="I6706" i="1" s="1"/>
  <c r="I6707" i="1" s="1"/>
  <c r="I6708" i="1" s="1"/>
  <c r="I6709" i="1" s="1"/>
  <c r="I6710" i="1" s="1"/>
  <c r="I6711" i="1" s="1"/>
  <c r="I6712" i="1" s="1"/>
  <c r="I6713" i="1" s="1"/>
  <c r="I6714" i="1" s="1"/>
  <c r="I6715" i="1" s="1"/>
  <c r="I6716" i="1" s="1"/>
  <c r="I6717" i="1" s="1"/>
  <c r="I6718" i="1" s="1"/>
  <c r="I6719" i="1" s="1"/>
  <c r="I6720" i="1" s="1"/>
  <c r="I6721" i="1" s="1"/>
  <c r="I6722" i="1" s="1"/>
  <c r="I6723" i="1" s="1"/>
  <c r="I6724" i="1" s="1"/>
  <c r="I6725" i="1" s="1"/>
  <c r="I6726" i="1" s="1"/>
  <c r="I6727" i="1" s="1"/>
  <c r="I6728" i="1" s="1"/>
  <c r="I6729" i="1" s="1"/>
  <c r="I6730" i="1" s="1"/>
  <c r="I6731" i="1" s="1"/>
  <c r="I6732" i="1" s="1"/>
  <c r="I6733" i="1" s="1"/>
  <c r="I6734" i="1" s="1"/>
  <c r="I6735" i="1" s="1"/>
  <c r="I6736" i="1" s="1"/>
  <c r="I6737" i="1" s="1"/>
  <c r="I6738" i="1" s="1"/>
  <c r="I6739" i="1" s="1"/>
  <c r="I6740" i="1" s="1"/>
  <c r="I6741" i="1" s="1"/>
  <c r="I6742" i="1" s="1"/>
  <c r="I6743" i="1" s="1"/>
  <c r="I6744" i="1" s="1"/>
  <c r="I6745" i="1" s="1"/>
  <c r="I6746" i="1" s="1"/>
  <c r="I6747" i="1" s="1"/>
  <c r="I6748" i="1" s="1"/>
  <c r="I6749" i="1" s="1"/>
  <c r="I6750" i="1" s="1"/>
  <c r="I6751" i="1" s="1"/>
  <c r="I6752" i="1" s="1"/>
  <c r="I6753" i="1" s="1"/>
  <c r="I6754" i="1" s="1"/>
  <c r="I6755" i="1" s="1"/>
  <c r="I6756" i="1" s="1"/>
  <c r="I6757" i="1" s="1"/>
  <c r="I6758" i="1" s="1"/>
  <c r="I6759" i="1" s="1"/>
  <c r="I6760" i="1" s="1"/>
  <c r="I6761" i="1" s="1"/>
  <c r="I6762" i="1" s="1"/>
  <c r="I6763" i="1" s="1"/>
  <c r="I6764" i="1" s="1"/>
  <c r="I6765" i="1" s="1"/>
  <c r="I6766" i="1" s="1"/>
  <c r="I6767" i="1" s="1"/>
  <c r="I6768" i="1" s="1"/>
  <c r="I6769" i="1" s="1"/>
  <c r="I6770" i="1" s="1"/>
  <c r="I6771" i="1" s="1"/>
  <c r="I6772" i="1" s="1"/>
  <c r="I6773" i="1" s="1"/>
  <c r="I6774" i="1" s="1"/>
  <c r="I6775" i="1" s="1"/>
  <c r="I6776" i="1" s="1"/>
  <c r="I6777" i="1" s="1"/>
  <c r="I6778" i="1" s="1"/>
  <c r="I6779" i="1" s="1"/>
  <c r="I6780" i="1" s="1"/>
  <c r="I6781" i="1" s="1"/>
  <c r="I6782" i="1" s="1"/>
  <c r="I6783" i="1" s="1"/>
  <c r="I6784" i="1" s="1"/>
  <c r="I6785" i="1" s="1"/>
  <c r="I6786" i="1" s="1"/>
  <c r="I6787" i="1" s="1"/>
  <c r="I6788" i="1" s="1"/>
  <c r="I6789" i="1" s="1"/>
  <c r="I6790" i="1" s="1"/>
  <c r="I6791" i="1" s="1"/>
  <c r="I6792" i="1" s="1"/>
  <c r="I6793" i="1" s="1"/>
  <c r="I6794" i="1" s="1"/>
  <c r="I6795" i="1" s="1"/>
  <c r="I6796" i="1" s="1"/>
  <c r="I6797" i="1" s="1"/>
  <c r="I6798" i="1" s="1"/>
  <c r="I6799" i="1" s="1"/>
  <c r="I6800" i="1" s="1"/>
  <c r="I6801" i="1" s="1"/>
  <c r="I6802" i="1" s="1"/>
  <c r="I6803" i="1" s="1"/>
  <c r="I6804" i="1" s="1"/>
  <c r="I6805" i="1" s="1"/>
  <c r="I6806" i="1" s="1"/>
  <c r="I6807" i="1" s="1"/>
  <c r="I6808" i="1" s="1"/>
  <c r="I6809" i="1" s="1"/>
  <c r="I6810" i="1" s="1"/>
  <c r="I6811" i="1" s="1"/>
  <c r="I6812" i="1" s="1"/>
  <c r="I6813" i="1" s="1"/>
  <c r="I6814" i="1" s="1"/>
  <c r="I6815" i="1" s="1"/>
  <c r="I6816" i="1" s="1"/>
  <c r="I6817" i="1" s="1"/>
  <c r="I6818" i="1" s="1"/>
  <c r="I6819" i="1" s="1"/>
  <c r="I6820" i="1" s="1"/>
  <c r="I6821" i="1" s="1"/>
  <c r="I6822" i="1" s="1"/>
  <c r="I6823" i="1" s="1"/>
  <c r="I6824" i="1" s="1"/>
  <c r="I6825" i="1" s="1"/>
  <c r="I6826" i="1" s="1"/>
  <c r="I6827" i="1" s="1"/>
  <c r="I6828" i="1" s="1"/>
  <c r="I6829" i="1" s="1"/>
  <c r="I6830" i="1" s="1"/>
  <c r="I6831" i="1" s="1"/>
  <c r="I6832" i="1" s="1"/>
  <c r="I6833" i="1" s="1"/>
  <c r="I6834" i="1" s="1"/>
  <c r="I6835" i="1" s="1"/>
  <c r="I6836" i="1" s="1"/>
  <c r="I6837" i="1" s="1"/>
  <c r="I6838" i="1" s="1"/>
  <c r="I6839" i="1" s="1"/>
  <c r="I6840" i="1" s="1"/>
  <c r="I6841" i="1" s="1"/>
  <c r="I6842" i="1" s="1"/>
  <c r="I6843" i="1" s="1"/>
  <c r="I6844" i="1" s="1"/>
  <c r="I6845" i="1" s="1"/>
  <c r="I6846" i="1" s="1"/>
  <c r="I6847" i="1" s="1"/>
  <c r="I6848" i="1" s="1"/>
  <c r="I6849" i="1" s="1"/>
  <c r="I6850" i="1" s="1"/>
  <c r="I6851" i="1" s="1"/>
  <c r="I6852" i="1" s="1"/>
  <c r="I6853" i="1" s="1"/>
  <c r="I6854" i="1" s="1"/>
  <c r="I6855" i="1" s="1"/>
  <c r="I6856" i="1" s="1"/>
  <c r="I6857" i="1" s="1"/>
  <c r="I6858" i="1" s="1"/>
  <c r="I6859" i="1" s="1"/>
  <c r="I6860" i="1" s="1"/>
  <c r="I6861" i="1" s="1"/>
  <c r="I6862" i="1" s="1"/>
  <c r="I6863" i="1" s="1"/>
  <c r="I6864" i="1" s="1"/>
  <c r="I6865" i="1" s="1"/>
  <c r="I6866" i="1" s="1"/>
  <c r="I6867" i="1" s="1"/>
  <c r="I6868" i="1" s="1"/>
  <c r="I6869" i="1" s="1"/>
  <c r="I6870" i="1" s="1"/>
  <c r="I6871" i="1" s="1"/>
  <c r="I6872" i="1" s="1"/>
  <c r="I6873" i="1" s="1"/>
  <c r="I6874" i="1" s="1"/>
  <c r="I6875" i="1" s="1"/>
  <c r="I6876" i="1" s="1"/>
  <c r="I6877" i="1" s="1"/>
  <c r="I6878" i="1" s="1"/>
  <c r="I6879" i="1" s="1"/>
  <c r="I6880" i="1" s="1"/>
  <c r="I6881" i="1" s="1"/>
  <c r="I6882" i="1" s="1"/>
  <c r="I6883" i="1" s="1"/>
  <c r="I6884" i="1" s="1"/>
  <c r="I6885" i="1" s="1"/>
  <c r="I6886" i="1" s="1"/>
  <c r="I6887" i="1" s="1"/>
  <c r="I6888" i="1" s="1"/>
  <c r="I6889" i="1" s="1"/>
  <c r="I6890" i="1" s="1"/>
  <c r="I6891" i="1" s="1"/>
  <c r="I6892" i="1" s="1"/>
  <c r="I6893" i="1" s="1"/>
  <c r="I6894" i="1" s="1"/>
  <c r="I6895" i="1" s="1"/>
  <c r="I6896" i="1" s="1"/>
  <c r="I6897" i="1" s="1"/>
  <c r="I6898" i="1" s="1"/>
  <c r="I6899" i="1" s="1"/>
  <c r="I6900" i="1" s="1"/>
  <c r="I6901" i="1" s="1"/>
  <c r="I6902" i="1" s="1"/>
  <c r="I6903" i="1" s="1"/>
  <c r="I6904" i="1" s="1"/>
  <c r="I6905" i="1" s="1"/>
  <c r="I6906" i="1" s="1"/>
  <c r="I6907" i="1" s="1"/>
  <c r="I6908" i="1" s="1"/>
  <c r="I6909" i="1" s="1"/>
  <c r="I6910" i="1" s="1"/>
  <c r="I6911" i="1" s="1"/>
  <c r="I6912" i="1" s="1"/>
  <c r="I6913" i="1" s="1"/>
  <c r="I6914" i="1" s="1"/>
  <c r="I6915" i="1" s="1"/>
  <c r="I6916" i="1" s="1"/>
  <c r="I6917" i="1" s="1"/>
  <c r="I6918" i="1" s="1"/>
  <c r="I6919" i="1" s="1"/>
  <c r="I6920" i="1" s="1"/>
  <c r="I6921" i="1" s="1"/>
  <c r="I6922" i="1" s="1"/>
  <c r="I6923" i="1" s="1"/>
  <c r="I6924" i="1" s="1"/>
  <c r="I6925" i="1" s="1"/>
  <c r="I6926" i="1" s="1"/>
  <c r="I6927" i="1" s="1"/>
  <c r="I6928" i="1" s="1"/>
  <c r="I6929" i="1" s="1"/>
  <c r="I6930" i="1" s="1"/>
  <c r="I6931" i="1" s="1"/>
  <c r="I6932" i="1" s="1"/>
  <c r="I6933" i="1" s="1"/>
  <c r="I6934" i="1" s="1"/>
  <c r="I6935" i="1" s="1"/>
  <c r="I6936" i="1" s="1"/>
  <c r="I6937" i="1" s="1"/>
  <c r="I6938" i="1" s="1"/>
  <c r="I6939" i="1" s="1"/>
  <c r="I6940" i="1" s="1"/>
  <c r="I6941" i="1" s="1"/>
  <c r="I6942" i="1" s="1"/>
  <c r="I6943" i="1" s="1"/>
  <c r="I6944" i="1" s="1"/>
  <c r="I6945" i="1" s="1"/>
  <c r="I6946" i="1" s="1"/>
  <c r="I6947" i="1" s="1"/>
  <c r="I6948" i="1" s="1"/>
  <c r="I6949" i="1" s="1"/>
  <c r="I6950" i="1" s="1"/>
  <c r="I6951" i="1" s="1"/>
  <c r="I6952" i="1" s="1"/>
  <c r="I6953" i="1" s="1"/>
  <c r="I6954" i="1" s="1"/>
  <c r="I6955" i="1" s="1"/>
  <c r="I6956" i="1" s="1"/>
  <c r="I6957" i="1" s="1"/>
  <c r="I6958" i="1" s="1"/>
  <c r="I6959" i="1" s="1"/>
  <c r="I6960" i="1" s="1"/>
  <c r="I6961" i="1" s="1"/>
  <c r="I6962" i="1" s="1"/>
  <c r="I6963" i="1" s="1"/>
  <c r="I6964" i="1" s="1"/>
  <c r="I6965" i="1" s="1"/>
  <c r="I6966" i="1" s="1"/>
  <c r="I6967" i="1" s="1"/>
  <c r="I6968" i="1" s="1"/>
  <c r="I6969" i="1" s="1"/>
  <c r="I6970" i="1" s="1"/>
  <c r="I6971" i="1" s="1"/>
  <c r="I6972" i="1" s="1"/>
  <c r="I6973" i="1" s="1"/>
  <c r="I6974" i="1" s="1"/>
  <c r="I6975" i="1" s="1"/>
  <c r="I6976" i="1" s="1"/>
  <c r="I6977" i="1" s="1"/>
  <c r="I6978" i="1" s="1"/>
  <c r="I6979" i="1" s="1"/>
  <c r="I6980" i="1" s="1"/>
  <c r="I6981" i="1" s="1"/>
  <c r="I6982" i="1" s="1"/>
  <c r="I6983" i="1" s="1"/>
  <c r="I6984" i="1" s="1"/>
  <c r="I6985" i="1" s="1"/>
  <c r="I6986" i="1" s="1"/>
  <c r="I6987" i="1" s="1"/>
  <c r="I6988" i="1" s="1"/>
  <c r="I6989" i="1" s="1"/>
  <c r="I6990" i="1" s="1"/>
  <c r="I6991" i="1" s="1"/>
  <c r="I6992" i="1" s="1"/>
  <c r="I6993" i="1" s="1"/>
  <c r="I6994" i="1" s="1"/>
  <c r="I6995" i="1" s="1"/>
  <c r="I6996" i="1" s="1"/>
  <c r="I6997" i="1" s="1"/>
  <c r="I6998" i="1" s="1"/>
  <c r="I6999" i="1" s="1"/>
  <c r="I7000" i="1" s="1"/>
  <c r="I7001" i="1" s="1"/>
  <c r="I7002" i="1" s="1"/>
  <c r="I7003" i="1" s="1"/>
  <c r="I7004" i="1" s="1"/>
  <c r="I7005" i="1" s="1"/>
  <c r="I7006" i="1" s="1"/>
  <c r="I7007" i="1" s="1"/>
  <c r="I7008" i="1" s="1"/>
  <c r="I7009" i="1" s="1"/>
  <c r="I7010" i="1" s="1"/>
  <c r="I7011" i="1" s="1"/>
  <c r="I7012" i="1" s="1"/>
  <c r="I7013" i="1" s="1"/>
  <c r="I7014" i="1" s="1"/>
  <c r="I7015" i="1" s="1"/>
  <c r="I7016" i="1" s="1"/>
  <c r="I7017" i="1" s="1"/>
  <c r="I7018" i="1" s="1"/>
  <c r="I7019" i="1" s="1"/>
  <c r="I7020" i="1" s="1"/>
  <c r="I7021" i="1" s="1"/>
  <c r="I7022" i="1" s="1"/>
  <c r="I7023" i="1" s="1"/>
  <c r="I7024" i="1" s="1"/>
  <c r="I7025" i="1" s="1"/>
  <c r="I7026" i="1" s="1"/>
  <c r="I7027" i="1" s="1"/>
  <c r="I7028" i="1" s="1"/>
  <c r="I7029" i="1" s="1"/>
  <c r="I7030" i="1" s="1"/>
  <c r="I7031" i="1" s="1"/>
  <c r="I7032" i="1" s="1"/>
  <c r="I7033" i="1" s="1"/>
  <c r="I7034" i="1" s="1"/>
  <c r="I7035" i="1" s="1"/>
  <c r="I7036" i="1" s="1"/>
  <c r="I7037" i="1" s="1"/>
  <c r="I7038" i="1" s="1"/>
  <c r="I7039" i="1" s="1"/>
  <c r="I7040" i="1" s="1"/>
  <c r="I7041" i="1" s="1"/>
  <c r="I7042" i="1" s="1"/>
  <c r="I7043" i="1" s="1"/>
  <c r="I7044" i="1" s="1"/>
  <c r="I7045" i="1" s="1"/>
  <c r="I7046" i="1" s="1"/>
  <c r="I7047" i="1" s="1"/>
  <c r="I7048" i="1" s="1"/>
  <c r="I7049" i="1" s="1"/>
  <c r="I7050" i="1" s="1"/>
  <c r="I7051" i="1" s="1"/>
  <c r="I7052" i="1" s="1"/>
  <c r="I7053" i="1" s="1"/>
  <c r="I7054" i="1" s="1"/>
  <c r="I7055" i="1" s="1"/>
  <c r="I7056" i="1" s="1"/>
  <c r="I7057" i="1" s="1"/>
  <c r="I7058" i="1" s="1"/>
  <c r="I7059" i="1" s="1"/>
  <c r="I7060" i="1" s="1"/>
  <c r="I7061" i="1" s="1"/>
  <c r="I7062" i="1" s="1"/>
  <c r="I7063" i="1" s="1"/>
  <c r="I7064" i="1" s="1"/>
  <c r="I7065" i="1" s="1"/>
  <c r="I7066" i="1" s="1"/>
  <c r="I7067" i="1" s="1"/>
  <c r="I7068" i="1" s="1"/>
  <c r="I7069" i="1" s="1"/>
  <c r="I7070" i="1" s="1"/>
  <c r="I7071" i="1" s="1"/>
  <c r="I7072" i="1" s="1"/>
  <c r="I7073" i="1" s="1"/>
  <c r="I7074" i="1" s="1"/>
  <c r="I7075" i="1" s="1"/>
  <c r="I7076" i="1" s="1"/>
  <c r="I7077" i="1" s="1"/>
  <c r="I7078" i="1" s="1"/>
  <c r="I7079" i="1" s="1"/>
  <c r="I7080" i="1" s="1"/>
  <c r="I7081" i="1" s="1"/>
  <c r="I7082" i="1" s="1"/>
  <c r="I7083" i="1" s="1"/>
  <c r="I7084" i="1" s="1"/>
  <c r="I7085" i="1" s="1"/>
  <c r="I7086" i="1" s="1"/>
  <c r="I7087" i="1" s="1"/>
  <c r="I7088" i="1" s="1"/>
  <c r="I7089" i="1" s="1"/>
  <c r="I7090" i="1" s="1"/>
  <c r="I7091" i="1" s="1"/>
  <c r="I7092" i="1" s="1"/>
  <c r="I7093" i="1" s="1"/>
  <c r="I7094" i="1" s="1"/>
  <c r="I7095" i="1" s="1"/>
  <c r="I7096" i="1" s="1"/>
  <c r="I7097" i="1" s="1"/>
  <c r="I7098" i="1" s="1"/>
  <c r="I7099" i="1" s="1"/>
  <c r="I7100" i="1" s="1"/>
  <c r="I7101" i="1" s="1"/>
  <c r="I7102" i="1" s="1"/>
  <c r="I7103" i="1" s="1"/>
  <c r="I7104" i="1" s="1"/>
  <c r="I7105" i="1" s="1"/>
  <c r="I7106" i="1" s="1"/>
  <c r="I7107" i="1" s="1"/>
  <c r="I7108" i="1" s="1"/>
  <c r="I7109" i="1" s="1"/>
  <c r="I7110" i="1" s="1"/>
  <c r="I7111" i="1" s="1"/>
  <c r="I7112" i="1" s="1"/>
  <c r="I7113" i="1" s="1"/>
  <c r="I7114" i="1" s="1"/>
  <c r="I7115" i="1" s="1"/>
  <c r="I7116" i="1" s="1"/>
  <c r="I7117" i="1" s="1"/>
  <c r="I7118" i="1" s="1"/>
  <c r="I7119" i="1" s="1"/>
  <c r="I7120" i="1" s="1"/>
  <c r="I7121" i="1" s="1"/>
  <c r="I7122" i="1" s="1"/>
  <c r="I7123" i="1" s="1"/>
  <c r="I7124" i="1" s="1"/>
  <c r="I7125" i="1" s="1"/>
  <c r="I7126" i="1" s="1"/>
  <c r="I7127" i="1" s="1"/>
  <c r="I7128" i="1" s="1"/>
  <c r="I7129" i="1" s="1"/>
  <c r="I7130" i="1" s="1"/>
  <c r="I7131" i="1" s="1"/>
  <c r="I7132" i="1" s="1"/>
  <c r="I7133" i="1" s="1"/>
  <c r="I7134" i="1" s="1"/>
  <c r="I7135" i="1" s="1"/>
  <c r="I7136" i="1" s="1"/>
  <c r="I7137" i="1" s="1"/>
  <c r="I7138" i="1" s="1"/>
  <c r="I7139" i="1" s="1"/>
  <c r="I7140" i="1" s="1"/>
  <c r="I7141" i="1" s="1"/>
  <c r="I7142" i="1" s="1"/>
  <c r="I7143" i="1" s="1"/>
  <c r="I7144" i="1" s="1"/>
  <c r="I7145" i="1" s="1"/>
  <c r="I7146" i="1" s="1"/>
  <c r="I7147" i="1" s="1"/>
  <c r="I7148" i="1" s="1"/>
  <c r="I7149" i="1" s="1"/>
  <c r="I7150" i="1" s="1"/>
  <c r="I7151" i="1" s="1"/>
  <c r="I7152" i="1" s="1"/>
  <c r="I7153" i="1" s="1"/>
  <c r="I7154" i="1" s="1"/>
  <c r="I7155" i="1" s="1"/>
  <c r="I7156" i="1" s="1"/>
  <c r="I7157" i="1" s="1"/>
  <c r="I7158" i="1" s="1"/>
  <c r="I7159" i="1" s="1"/>
  <c r="I7160" i="1" s="1"/>
  <c r="I7161" i="1" s="1"/>
  <c r="I7162" i="1" s="1"/>
  <c r="I7163" i="1" s="1"/>
  <c r="I7164" i="1" s="1"/>
  <c r="I7165" i="1" s="1"/>
  <c r="I7166" i="1" s="1"/>
  <c r="I7167" i="1" s="1"/>
  <c r="I7168" i="1" s="1"/>
  <c r="I7169" i="1" s="1"/>
  <c r="I7170" i="1" s="1"/>
  <c r="I7171" i="1" s="1"/>
  <c r="I7172" i="1" s="1"/>
  <c r="I7173" i="1" s="1"/>
  <c r="I7174" i="1" s="1"/>
  <c r="I7175" i="1" s="1"/>
  <c r="I7176" i="1" s="1"/>
  <c r="I7177" i="1" s="1"/>
  <c r="I7178" i="1" s="1"/>
  <c r="I7179" i="1" s="1"/>
  <c r="I7180" i="1" s="1"/>
  <c r="I7181" i="1" s="1"/>
  <c r="I7182" i="1" s="1"/>
  <c r="I7183" i="1" s="1"/>
  <c r="I7184" i="1" s="1"/>
  <c r="I7185" i="1" s="1"/>
  <c r="I7186" i="1" s="1"/>
  <c r="I7187" i="1" s="1"/>
  <c r="I7188" i="1" s="1"/>
  <c r="I7189" i="1" s="1"/>
  <c r="I7190" i="1" s="1"/>
  <c r="I7191" i="1" s="1"/>
  <c r="I7192" i="1" s="1"/>
  <c r="I7193" i="1" s="1"/>
  <c r="I7194" i="1" s="1"/>
  <c r="I7195" i="1" s="1"/>
  <c r="I7196" i="1" s="1"/>
  <c r="I7197" i="1" s="1"/>
  <c r="I7198" i="1" s="1"/>
  <c r="I7199" i="1" s="1"/>
  <c r="I7200" i="1" s="1"/>
  <c r="I7201" i="1" s="1"/>
  <c r="I7202" i="1" s="1"/>
  <c r="I7203" i="1" s="1"/>
  <c r="I7204" i="1" s="1"/>
  <c r="I7205" i="1" s="1"/>
  <c r="I7206" i="1" s="1"/>
  <c r="I7207" i="1" s="1"/>
  <c r="I7208" i="1" s="1"/>
  <c r="I7209" i="1" s="1"/>
  <c r="I7210" i="1" s="1"/>
  <c r="I7211" i="1" s="1"/>
  <c r="I7212" i="1" s="1"/>
  <c r="I7213" i="1" s="1"/>
  <c r="I7214" i="1" s="1"/>
  <c r="I7215" i="1" s="1"/>
  <c r="I7216" i="1" s="1"/>
  <c r="I7217" i="1" s="1"/>
  <c r="I7218" i="1" s="1"/>
  <c r="I7219" i="1" s="1"/>
  <c r="I7220" i="1" s="1"/>
  <c r="I7221" i="1" s="1"/>
  <c r="I7222" i="1" s="1"/>
  <c r="I7223" i="1" s="1"/>
  <c r="I7224" i="1" s="1"/>
  <c r="I7225" i="1" s="1"/>
  <c r="I7226" i="1" s="1"/>
  <c r="I7227" i="1" s="1"/>
  <c r="I7228" i="1" s="1"/>
  <c r="I7229" i="1" s="1"/>
  <c r="I7230" i="1" s="1"/>
  <c r="I7231" i="1" s="1"/>
  <c r="I7232" i="1" s="1"/>
  <c r="I7233" i="1" s="1"/>
  <c r="I7234" i="1" s="1"/>
  <c r="I7235" i="1" s="1"/>
  <c r="I7236" i="1" s="1"/>
  <c r="I7237" i="1" s="1"/>
  <c r="I7238" i="1" s="1"/>
  <c r="I7239" i="1" s="1"/>
  <c r="I7240" i="1" s="1"/>
  <c r="I7241" i="1" s="1"/>
  <c r="I7242" i="1" s="1"/>
  <c r="I7243" i="1" s="1"/>
  <c r="I7244" i="1" s="1"/>
  <c r="I7245" i="1" s="1"/>
  <c r="I7246" i="1" s="1"/>
  <c r="I7247" i="1" s="1"/>
  <c r="I7248" i="1" s="1"/>
  <c r="I7249" i="1" s="1"/>
  <c r="I7250" i="1" s="1"/>
  <c r="I7251" i="1" s="1"/>
  <c r="I7252" i="1" s="1"/>
  <c r="I7253" i="1" s="1"/>
  <c r="I7254" i="1" s="1"/>
  <c r="I7255" i="1" s="1"/>
  <c r="I7256" i="1" s="1"/>
  <c r="I7257" i="1" s="1"/>
  <c r="I7258" i="1" s="1"/>
  <c r="I7259" i="1" s="1"/>
  <c r="I7260" i="1" s="1"/>
  <c r="I7261" i="1" s="1"/>
  <c r="I7262" i="1" s="1"/>
  <c r="I7263" i="1" s="1"/>
  <c r="I7264" i="1" s="1"/>
  <c r="I7265" i="1" s="1"/>
  <c r="I7266" i="1" s="1"/>
  <c r="I7267" i="1" s="1"/>
  <c r="I7268" i="1" s="1"/>
  <c r="I7269" i="1" s="1"/>
  <c r="I7270" i="1" s="1"/>
  <c r="I7271" i="1" s="1"/>
  <c r="I7272" i="1" s="1"/>
  <c r="I7273" i="1" s="1"/>
  <c r="I7274" i="1" s="1"/>
  <c r="I7275" i="1" s="1"/>
  <c r="I7276" i="1" s="1"/>
  <c r="I7277" i="1" s="1"/>
  <c r="I7278" i="1" s="1"/>
  <c r="I7279" i="1" s="1"/>
  <c r="I7280" i="1" s="1"/>
  <c r="I7281" i="1" s="1"/>
  <c r="I7282" i="1" s="1"/>
  <c r="I7283" i="1" s="1"/>
  <c r="I7284" i="1" s="1"/>
  <c r="I7285" i="1" s="1"/>
  <c r="I7286" i="1" s="1"/>
  <c r="I7287" i="1" s="1"/>
  <c r="I7288" i="1" s="1"/>
  <c r="I7289" i="1" s="1"/>
  <c r="I7290" i="1" s="1"/>
  <c r="I7291" i="1" s="1"/>
  <c r="I7292" i="1" s="1"/>
  <c r="I7293" i="1" s="1"/>
  <c r="I7294" i="1" s="1"/>
  <c r="I7295" i="1" s="1"/>
  <c r="I7296" i="1" s="1"/>
  <c r="I7297" i="1" s="1"/>
  <c r="I7298" i="1" s="1"/>
  <c r="I7299" i="1" s="1"/>
  <c r="I7300" i="1" s="1"/>
  <c r="I7301" i="1" s="1"/>
  <c r="I7302" i="1" s="1"/>
  <c r="I7303" i="1" s="1"/>
  <c r="I7304" i="1" s="1"/>
  <c r="I7305" i="1" s="1"/>
  <c r="I7306" i="1" s="1"/>
  <c r="I7307" i="1" s="1"/>
  <c r="I7308" i="1" s="1"/>
  <c r="I7309" i="1" s="1"/>
  <c r="I7310" i="1" s="1"/>
  <c r="I7311" i="1" s="1"/>
  <c r="I7312" i="1" s="1"/>
  <c r="I7313" i="1" s="1"/>
  <c r="I7314" i="1" s="1"/>
  <c r="I7315" i="1" s="1"/>
  <c r="I7316" i="1" s="1"/>
  <c r="I7317" i="1" s="1"/>
  <c r="I7318" i="1" s="1"/>
  <c r="I7319" i="1" s="1"/>
  <c r="I7320" i="1" s="1"/>
  <c r="I7321" i="1" s="1"/>
  <c r="I7322" i="1" s="1"/>
  <c r="I7323" i="1" s="1"/>
  <c r="I7324" i="1" s="1"/>
  <c r="I7325" i="1" s="1"/>
  <c r="I7326" i="1" s="1"/>
  <c r="I7327" i="1" s="1"/>
  <c r="I7328" i="1" s="1"/>
  <c r="I7329" i="1" s="1"/>
  <c r="I7330" i="1" s="1"/>
  <c r="I7331" i="1" s="1"/>
  <c r="I7332" i="1" s="1"/>
  <c r="I7333" i="1" s="1"/>
  <c r="I7334" i="1" s="1"/>
  <c r="I7335" i="1" s="1"/>
  <c r="I7336" i="1" s="1"/>
  <c r="I7337" i="1" s="1"/>
  <c r="I7338" i="1" s="1"/>
  <c r="I7339" i="1" s="1"/>
  <c r="I7340" i="1" s="1"/>
  <c r="I7341" i="1" s="1"/>
  <c r="I7342" i="1" s="1"/>
  <c r="I7343" i="1" s="1"/>
  <c r="I7344" i="1" s="1"/>
  <c r="I7345" i="1" s="1"/>
  <c r="I7346" i="1" s="1"/>
  <c r="I7347" i="1" s="1"/>
  <c r="I7348" i="1" s="1"/>
  <c r="I7349" i="1" s="1"/>
  <c r="I7350" i="1" s="1"/>
  <c r="I7351" i="1" s="1"/>
  <c r="I7352" i="1" s="1"/>
  <c r="I7353" i="1" s="1"/>
  <c r="I7354" i="1" s="1"/>
  <c r="I7355" i="1" s="1"/>
  <c r="I7356" i="1" s="1"/>
  <c r="I7357" i="1" s="1"/>
  <c r="I7358" i="1" s="1"/>
  <c r="I7359" i="1" s="1"/>
  <c r="I7360" i="1" s="1"/>
  <c r="I7361" i="1" s="1"/>
  <c r="I7362" i="1" s="1"/>
  <c r="I7363" i="1" s="1"/>
  <c r="I7364" i="1" s="1"/>
  <c r="I7365" i="1" s="1"/>
  <c r="I7366" i="1" s="1"/>
  <c r="I7367" i="1" s="1"/>
  <c r="I7368" i="1" s="1"/>
  <c r="I7369" i="1" s="1"/>
  <c r="I7370" i="1" s="1"/>
  <c r="I7371" i="1" s="1"/>
  <c r="I7372" i="1" s="1"/>
  <c r="I7373" i="1" s="1"/>
  <c r="I7374" i="1" s="1"/>
  <c r="I7375" i="1" s="1"/>
  <c r="I7376" i="1" s="1"/>
  <c r="I7377" i="1" s="1"/>
  <c r="I7378" i="1" s="1"/>
  <c r="I7379" i="1" s="1"/>
  <c r="I7380" i="1" s="1"/>
  <c r="I7381" i="1" s="1"/>
  <c r="I7382" i="1" s="1"/>
  <c r="I7383" i="1" s="1"/>
  <c r="I7384" i="1" s="1"/>
  <c r="I7385" i="1" s="1"/>
  <c r="I7386" i="1" s="1"/>
  <c r="I7387" i="1" s="1"/>
  <c r="I7388" i="1" s="1"/>
  <c r="I7389" i="1" s="1"/>
  <c r="I7390" i="1" s="1"/>
  <c r="I7391" i="1" s="1"/>
  <c r="I7392" i="1" s="1"/>
  <c r="I7393" i="1" s="1"/>
  <c r="I7394" i="1" s="1"/>
  <c r="I7395" i="1" s="1"/>
  <c r="I7396" i="1" s="1"/>
  <c r="I7397" i="1" s="1"/>
  <c r="I7398" i="1" s="1"/>
  <c r="I7399" i="1" s="1"/>
  <c r="I7400" i="1" s="1"/>
  <c r="I7401" i="1" s="1"/>
  <c r="I7402" i="1" s="1"/>
  <c r="I7403" i="1" s="1"/>
  <c r="I7404" i="1" s="1"/>
  <c r="I7405" i="1" s="1"/>
  <c r="I7406" i="1" s="1"/>
  <c r="I7407" i="1" s="1"/>
  <c r="I7408" i="1" s="1"/>
  <c r="I7409" i="1" s="1"/>
  <c r="I7410" i="1" s="1"/>
  <c r="I7411" i="1" s="1"/>
  <c r="I7412" i="1" s="1"/>
  <c r="I7413" i="1" s="1"/>
  <c r="I7414" i="1" s="1"/>
  <c r="I7415" i="1" s="1"/>
  <c r="I7416" i="1" s="1"/>
  <c r="I7417" i="1" s="1"/>
  <c r="I7418" i="1" s="1"/>
  <c r="I7419" i="1" s="1"/>
  <c r="I7420" i="1" s="1"/>
  <c r="I7421" i="1" s="1"/>
  <c r="I7422" i="1" s="1"/>
  <c r="I7423" i="1" s="1"/>
  <c r="I7424" i="1" s="1"/>
  <c r="I7425" i="1" s="1"/>
  <c r="I7426" i="1" s="1"/>
  <c r="I7427" i="1" s="1"/>
  <c r="I7428" i="1" s="1"/>
  <c r="I7429" i="1" s="1"/>
  <c r="I7430" i="1" s="1"/>
  <c r="I7431" i="1" s="1"/>
  <c r="I7432" i="1" s="1"/>
  <c r="I7433" i="1" s="1"/>
  <c r="I7434" i="1" s="1"/>
  <c r="I7435" i="1" s="1"/>
  <c r="I7436" i="1" s="1"/>
  <c r="I7437" i="1" s="1"/>
  <c r="I7438" i="1" s="1"/>
  <c r="I7439" i="1" s="1"/>
  <c r="I7440" i="1" s="1"/>
  <c r="I7441" i="1" s="1"/>
  <c r="I7442" i="1" s="1"/>
  <c r="I7443" i="1" s="1"/>
  <c r="I7444" i="1" s="1"/>
  <c r="I7445" i="1" s="1"/>
  <c r="I7446" i="1" s="1"/>
  <c r="I7447" i="1" s="1"/>
  <c r="I7448" i="1" s="1"/>
  <c r="I7449" i="1" s="1"/>
  <c r="I7450" i="1" s="1"/>
  <c r="I7451" i="1" s="1"/>
  <c r="I7452" i="1" s="1"/>
  <c r="I7453" i="1" s="1"/>
  <c r="I7454" i="1" s="1"/>
  <c r="I7455" i="1" s="1"/>
  <c r="I7456" i="1" s="1"/>
  <c r="I7457" i="1" s="1"/>
  <c r="I7458" i="1" s="1"/>
  <c r="I7459" i="1" s="1"/>
  <c r="I7460" i="1" s="1"/>
  <c r="I7461" i="1" s="1"/>
  <c r="I7462" i="1" s="1"/>
  <c r="I7463" i="1" s="1"/>
  <c r="I7464" i="1" s="1"/>
  <c r="I7465" i="1" s="1"/>
  <c r="I7466" i="1" s="1"/>
  <c r="I7467" i="1" s="1"/>
  <c r="I7468" i="1" s="1"/>
  <c r="I7469" i="1" s="1"/>
  <c r="I7470" i="1" s="1"/>
  <c r="I7471" i="1" s="1"/>
  <c r="I7472" i="1" s="1"/>
  <c r="I7473" i="1" s="1"/>
  <c r="I7474" i="1" s="1"/>
  <c r="I7475" i="1" s="1"/>
  <c r="I7476" i="1" s="1"/>
  <c r="I7477" i="1" s="1"/>
  <c r="I7478" i="1" s="1"/>
  <c r="I7479" i="1" s="1"/>
  <c r="I7480" i="1" s="1"/>
  <c r="I7481" i="1" s="1"/>
  <c r="I7482" i="1" s="1"/>
  <c r="I7483" i="1" s="1"/>
  <c r="I7484" i="1" s="1"/>
  <c r="I7485" i="1" s="1"/>
  <c r="I7486" i="1" s="1"/>
  <c r="I7487" i="1" s="1"/>
  <c r="I7488" i="1" s="1"/>
  <c r="I7489" i="1" s="1"/>
  <c r="I7490" i="1" s="1"/>
  <c r="I7491" i="1" s="1"/>
  <c r="I7492" i="1" s="1"/>
  <c r="I7493" i="1" s="1"/>
  <c r="I7494" i="1" s="1"/>
  <c r="I7495" i="1" s="1"/>
  <c r="I7496" i="1" s="1"/>
  <c r="I7497" i="1" s="1"/>
  <c r="I7498" i="1" s="1"/>
  <c r="I7499" i="1" s="1"/>
  <c r="I7500" i="1" s="1"/>
  <c r="I7501" i="1" s="1"/>
  <c r="I7502" i="1" s="1"/>
  <c r="I7503" i="1" s="1"/>
  <c r="I7504" i="1" s="1"/>
  <c r="I7505" i="1" s="1"/>
  <c r="I7506" i="1" s="1"/>
  <c r="I7507" i="1" s="1"/>
  <c r="I7508" i="1" s="1"/>
  <c r="I7509" i="1" s="1"/>
  <c r="I7510" i="1" s="1"/>
  <c r="I7511" i="1" s="1"/>
  <c r="I7512" i="1" s="1"/>
  <c r="I7513" i="1" s="1"/>
  <c r="I7514" i="1" s="1"/>
  <c r="I7515" i="1" s="1"/>
  <c r="I7516" i="1" s="1"/>
  <c r="I7517" i="1" s="1"/>
  <c r="I7518" i="1" s="1"/>
  <c r="I7519" i="1" s="1"/>
  <c r="I7520" i="1" s="1"/>
  <c r="I7521" i="1" s="1"/>
  <c r="I7522" i="1" s="1"/>
  <c r="I7523" i="1" s="1"/>
  <c r="I7524" i="1" s="1"/>
  <c r="I7525" i="1" s="1"/>
  <c r="I7526" i="1" s="1"/>
  <c r="I7527" i="1" s="1"/>
  <c r="I7528" i="1" s="1"/>
  <c r="I7529" i="1" s="1"/>
  <c r="I7530" i="1" s="1"/>
  <c r="I7531" i="1" s="1"/>
  <c r="I7532" i="1" s="1"/>
  <c r="I7533" i="1" s="1"/>
  <c r="I7534" i="1" s="1"/>
  <c r="I7535" i="1" s="1"/>
  <c r="I7536" i="1" s="1"/>
  <c r="I7537" i="1" s="1"/>
  <c r="I7538" i="1" s="1"/>
  <c r="I7539" i="1" s="1"/>
  <c r="I7540" i="1" s="1"/>
  <c r="I7541" i="1" s="1"/>
  <c r="I7542" i="1" s="1"/>
  <c r="I7543" i="1" s="1"/>
  <c r="I7544" i="1" s="1"/>
  <c r="I7545" i="1" s="1"/>
  <c r="I7546" i="1" s="1"/>
  <c r="I7547" i="1" s="1"/>
  <c r="I7548" i="1" s="1"/>
  <c r="I7549" i="1" s="1"/>
  <c r="I7550" i="1" s="1"/>
  <c r="I7551" i="1" s="1"/>
  <c r="I7552" i="1" s="1"/>
  <c r="I7553" i="1" s="1"/>
  <c r="I7554" i="1" s="1"/>
  <c r="I7555" i="1" s="1"/>
  <c r="I7556" i="1" s="1"/>
  <c r="I7557" i="1" s="1"/>
  <c r="I7558" i="1" s="1"/>
  <c r="I7559" i="1" s="1"/>
  <c r="I7560" i="1" s="1"/>
  <c r="I7561" i="1" s="1"/>
  <c r="I7562" i="1" s="1"/>
  <c r="I7563" i="1" s="1"/>
  <c r="I7564" i="1" s="1"/>
  <c r="I7565" i="1" s="1"/>
  <c r="I7566" i="1" s="1"/>
  <c r="I7567" i="1" s="1"/>
  <c r="I7568" i="1" s="1"/>
  <c r="I7569" i="1" s="1"/>
  <c r="I7570" i="1" s="1"/>
  <c r="I7571" i="1" s="1"/>
  <c r="I7572" i="1" s="1"/>
  <c r="I7573" i="1" s="1"/>
  <c r="I7574" i="1" s="1"/>
  <c r="I7575" i="1" s="1"/>
  <c r="I7576" i="1" s="1"/>
  <c r="I7577" i="1" s="1"/>
  <c r="I7578" i="1" s="1"/>
  <c r="I7579" i="1" s="1"/>
  <c r="I7580" i="1" s="1"/>
  <c r="I7581" i="1" s="1"/>
  <c r="I7582" i="1" s="1"/>
  <c r="I7583" i="1" s="1"/>
  <c r="I7584" i="1" s="1"/>
  <c r="I7585" i="1" s="1"/>
  <c r="I7586" i="1" s="1"/>
  <c r="I7587" i="1" s="1"/>
  <c r="I7588" i="1" s="1"/>
  <c r="I7589" i="1" s="1"/>
  <c r="I7590" i="1" s="1"/>
  <c r="I7591" i="1" s="1"/>
  <c r="I7592" i="1" s="1"/>
  <c r="I7593" i="1" s="1"/>
  <c r="I7594" i="1" s="1"/>
  <c r="I7595" i="1" s="1"/>
  <c r="I7596" i="1" s="1"/>
  <c r="I7597" i="1" s="1"/>
  <c r="I7598" i="1" s="1"/>
  <c r="I7599" i="1" s="1"/>
  <c r="I7600" i="1" s="1"/>
  <c r="I7601" i="1" s="1"/>
  <c r="I7602" i="1" s="1"/>
  <c r="I7603" i="1" s="1"/>
  <c r="I7604" i="1" s="1"/>
  <c r="I7605" i="1" s="1"/>
  <c r="I7606" i="1" s="1"/>
  <c r="I7607" i="1" s="1"/>
  <c r="I7608" i="1" s="1"/>
  <c r="I7609" i="1" s="1"/>
  <c r="I7610" i="1" s="1"/>
  <c r="I7611" i="1" s="1"/>
  <c r="I7612" i="1" s="1"/>
  <c r="I7613" i="1" s="1"/>
  <c r="I7614" i="1" s="1"/>
  <c r="I7615" i="1" s="1"/>
  <c r="I7616" i="1" s="1"/>
  <c r="I7617" i="1" s="1"/>
  <c r="I7618" i="1" s="1"/>
  <c r="I7619" i="1" s="1"/>
  <c r="I7620" i="1" s="1"/>
  <c r="I7621" i="1" s="1"/>
  <c r="I7622" i="1" s="1"/>
  <c r="I7623" i="1" s="1"/>
  <c r="I7624" i="1" s="1"/>
  <c r="I7625" i="1" s="1"/>
  <c r="I7626" i="1" s="1"/>
  <c r="I7627" i="1" s="1"/>
  <c r="I7628" i="1" s="1"/>
  <c r="I7629" i="1" s="1"/>
  <c r="I7630" i="1" s="1"/>
  <c r="I7631" i="1" s="1"/>
  <c r="I7632" i="1" s="1"/>
  <c r="I7633" i="1" s="1"/>
  <c r="I7634" i="1" s="1"/>
  <c r="I7635" i="1" s="1"/>
  <c r="I7636" i="1" s="1"/>
  <c r="I7637" i="1" s="1"/>
  <c r="I7638" i="1" s="1"/>
  <c r="I7639" i="1" s="1"/>
  <c r="I7640" i="1" s="1"/>
  <c r="I7641" i="1" s="1"/>
  <c r="I7642" i="1" s="1"/>
  <c r="I7643" i="1" s="1"/>
  <c r="I7644" i="1" s="1"/>
  <c r="I7645" i="1" s="1"/>
  <c r="I7646" i="1" s="1"/>
  <c r="I7647" i="1" s="1"/>
  <c r="I7648" i="1" s="1"/>
  <c r="I7649" i="1" s="1"/>
  <c r="I7650" i="1" s="1"/>
  <c r="I7651" i="1" s="1"/>
  <c r="I7652" i="1" s="1"/>
  <c r="I7653" i="1" s="1"/>
  <c r="I7654" i="1" s="1"/>
  <c r="I7655" i="1" s="1"/>
  <c r="I7656" i="1" s="1"/>
  <c r="I7657" i="1" s="1"/>
  <c r="I7658" i="1" s="1"/>
  <c r="I7659" i="1" s="1"/>
  <c r="I7660" i="1" s="1"/>
  <c r="I7661" i="1" s="1"/>
  <c r="I7662" i="1" s="1"/>
  <c r="I7663" i="1" s="1"/>
  <c r="I7664" i="1" s="1"/>
  <c r="I7665" i="1" s="1"/>
  <c r="I7666" i="1" s="1"/>
  <c r="I7667" i="1" s="1"/>
  <c r="I7668" i="1" s="1"/>
  <c r="I7669" i="1" s="1"/>
  <c r="I7670" i="1" s="1"/>
  <c r="I7671" i="1" s="1"/>
  <c r="I7672" i="1" s="1"/>
  <c r="I7673" i="1" s="1"/>
  <c r="I7674" i="1" s="1"/>
  <c r="I7675" i="1" s="1"/>
  <c r="I7676" i="1" s="1"/>
  <c r="I7677" i="1" s="1"/>
  <c r="I7678" i="1" s="1"/>
  <c r="I7679" i="1" s="1"/>
  <c r="I7680" i="1" s="1"/>
  <c r="I7681" i="1" s="1"/>
  <c r="I7682" i="1" s="1"/>
  <c r="I7683" i="1" s="1"/>
  <c r="I7684" i="1" s="1"/>
  <c r="I7685" i="1" s="1"/>
  <c r="I7686" i="1" s="1"/>
  <c r="I7687" i="1" s="1"/>
  <c r="I7688" i="1" s="1"/>
  <c r="I7689" i="1" s="1"/>
  <c r="I7690" i="1" s="1"/>
  <c r="I7691" i="1" s="1"/>
  <c r="I7692" i="1" s="1"/>
  <c r="I7693" i="1" s="1"/>
  <c r="I7694" i="1" s="1"/>
  <c r="I7695" i="1" s="1"/>
  <c r="I7696" i="1" s="1"/>
  <c r="I7697" i="1" s="1"/>
  <c r="I7698" i="1" s="1"/>
  <c r="I7699" i="1" s="1"/>
  <c r="I7700" i="1" s="1"/>
  <c r="I7701" i="1" s="1"/>
  <c r="I7702" i="1" s="1"/>
  <c r="I7703" i="1" s="1"/>
  <c r="I7704" i="1" s="1"/>
  <c r="I7705" i="1" s="1"/>
  <c r="I7706" i="1" s="1"/>
  <c r="I7707" i="1" s="1"/>
  <c r="I7708" i="1" s="1"/>
  <c r="I7709" i="1" s="1"/>
  <c r="I7710" i="1" s="1"/>
  <c r="I7711" i="1" s="1"/>
  <c r="I7712" i="1" s="1"/>
  <c r="I7713" i="1" s="1"/>
  <c r="I7714" i="1" s="1"/>
  <c r="I7715" i="1" s="1"/>
  <c r="I7716" i="1" s="1"/>
  <c r="I7717" i="1" s="1"/>
  <c r="I7718" i="1" s="1"/>
  <c r="I7719" i="1" s="1"/>
  <c r="I7720" i="1" s="1"/>
  <c r="I7721" i="1" s="1"/>
  <c r="I7722" i="1" s="1"/>
  <c r="I7723" i="1" s="1"/>
  <c r="I7724" i="1" s="1"/>
  <c r="I7725" i="1" s="1"/>
  <c r="I7726" i="1" s="1"/>
  <c r="I7727" i="1" s="1"/>
  <c r="I7728" i="1" s="1"/>
  <c r="I7729" i="1" s="1"/>
  <c r="I7730" i="1" s="1"/>
  <c r="I7731" i="1" s="1"/>
  <c r="I7732" i="1" s="1"/>
  <c r="I7733" i="1" s="1"/>
  <c r="I7734" i="1" s="1"/>
  <c r="I7735" i="1" s="1"/>
  <c r="I7736" i="1" s="1"/>
  <c r="I7737" i="1" s="1"/>
  <c r="I7738" i="1" s="1"/>
  <c r="I7739" i="1" s="1"/>
  <c r="I7740" i="1" s="1"/>
  <c r="I7741" i="1" s="1"/>
  <c r="I7742" i="1" s="1"/>
  <c r="I7743" i="1" s="1"/>
  <c r="I7744" i="1" s="1"/>
  <c r="I7745" i="1" s="1"/>
  <c r="I7746" i="1" s="1"/>
  <c r="I7747" i="1" s="1"/>
  <c r="I7748" i="1" s="1"/>
  <c r="I7749" i="1" s="1"/>
  <c r="I7750" i="1" s="1"/>
  <c r="I7751" i="1" s="1"/>
  <c r="I7752" i="1" s="1"/>
  <c r="I7753" i="1" s="1"/>
  <c r="I7754" i="1" s="1"/>
  <c r="I7755" i="1" s="1"/>
  <c r="I7756" i="1" s="1"/>
  <c r="I7757" i="1" s="1"/>
  <c r="I7758" i="1" s="1"/>
  <c r="I7759" i="1" s="1"/>
  <c r="I7760" i="1" s="1"/>
  <c r="I7761" i="1" s="1"/>
  <c r="I7762" i="1" s="1"/>
  <c r="I7763" i="1" s="1"/>
  <c r="I7764" i="1" s="1"/>
  <c r="I7765" i="1" s="1"/>
  <c r="I7766" i="1" s="1"/>
  <c r="I7767" i="1" s="1"/>
  <c r="I7768" i="1" s="1"/>
  <c r="I7769" i="1" s="1"/>
  <c r="I7770" i="1" s="1"/>
  <c r="I7771" i="1" s="1"/>
  <c r="I7772" i="1" s="1"/>
  <c r="I7773" i="1" s="1"/>
  <c r="I7774" i="1" s="1"/>
  <c r="I7775" i="1" s="1"/>
  <c r="I7776" i="1" s="1"/>
  <c r="I7777" i="1" s="1"/>
  <c r="I7778" i="1" s="1"/>
  <c r="I7779" i="1" s="1"/>
  <c r="I7780" i="1" s="1"/>
  <c r="I7781" i="1" s="1"/>
  <c r="I7782" i="1" s="1"/>
  <c r="I7783" i="1" s="1"/>
  <c r="I7784" i="1" s="1"/>
  <c r="I7785" i="1" s="1"/>
  <c r="I7786" i="1" s="1"/>
  <c r="I7787" i="1" s="1"/>
  <c r="I7788" i="1" s="1"/>
  <c r="I7789" i="1" s="1"/>
  <c r="I7790" i="1" s="1"/>
  <c r="I7791" i="1" s="1"/>
  <c r="I7792" i="1" s="1"/>
  <c r="I7793" i="1" s="1"/>
  <c r="I7794" i="1" s="1"/>
  <c r="I7795" i="1" s="1"/>
  <c r="I7796" i="1" s="1"/>
  <c r="I7797" i="1" s="1"/>
  <c r="I7798" i="1" s="1"/>
  <c r="I7799" i="1" s="1"/>
  <c r="I7800" i="1" s="1"/>
  <c r="I7801" i="1" s="1"/>
  <c r="I7802" i="1" s="1"/>
  <c r="I7803" i="1" s="1"/>
  <c r="I7804" i="1" s="1"/>
  <c r="I7805" i="1" s="1"/>
  <c r="I7806" i="1" s="1"/>
  <c r="I7807" i="1" s="1"/>
  <c r="I7808" i="1" s="1"/>
  <c r="I7809" i="1" s="1"/>
  <c r="I7810" i="1" s="1"/>
  <c r="I7811" i="1" s="1"/>
  <c r="I7812" i="1" s="1"/>
  <c r="I7813" i="1" s="1"/>
  <c r="I7814" i="1" s="1"/>
  <c r="I7815" i="1" s="1"/>
  <c r="I7816" i="1" s="1"/>
  <c r="I7817" i="1" s="1"/>
  <c r="I7818" i="1" s="1"/>
  <c r="I7819" i="1" s="1"/>
  <c r="I7820" i="1" s="1"/>
  <c r="I7821" i="1" s="1"/>
  <c r="I7822" i="1" s="1"/>
  <c r="I7823" i="1" s="1"/>
  <c r="I7824" i="1" s="1"/>
  <c r="I7825" i="1" s="1"/>
  <c r="I7826" i="1" s="1"/>
  <c r="I7827" i="1" s="1"/>
  <c r="I7828" i="1" s="1"/>
  <c r="I7829" i="1" s="1"/>
  <c r="I7830" i="1" s="1"/>
  <c r="I7831" i="1" s="1"/>
  <c r="I7832" i="1" s="1"/>
  <c r="I7833" i="1" s="1"/>
  <c r="I7834" i="1" s="1"/>
  <c r="I7835" i="1" s="1"/>
  <c r="I7836" i="1" s="1"/>
  <c r="I7837" i="1" s="1"/>
  <c r="I7838" i="1" s="1"/>
  <c r="I7839" i="1" s="1"/>
  <c r="I7840" i="1" s="1"/>
  <c r="I7841" i="1" s="1"/>
  <c r="I7842" i="1" s="1"/>
  <c r="I7843" i="1" s="1"/>
  <c r="I7844" i="1" s="1"/>
  <c r="I7845" i="1" s="1"/>
  <c r="I7846" i="1" s="1"/>
  <c r="I7847" i="1" s="1"/>
  <c r="I7848" i="1" s="1"/>
  <c r="I7849" i="1" s="1"/>
  <c r="I7850" i="1" s="1"/>
  <c r="I7851" i="1" s="1"/>
  <c r="I7852" i="1" s="1"/>
  <c r="I7853" i="1" s="1"/>
  <c r="I7854" i="1" s="1"/>
  <c r="I7855" i="1" s="1"/>
  <c r="I7856" i="1" s="1"/>
  <c r="I7857" i="1" s="1"/>
  <c r="I7858" i="1" s="1"/>
  <c r="I7859" i="1" s="1"/>
  <c r="I7860" i="1" s="1"/>
  <c r="I7861" i="1" s="1"/>
  <c r="I7862" i="1" s="1"/>
  <c r="I7863" i="1" s="1"/>
  <c r="I7864" i="1" s="1"/>
  <c r="I7865" i="1" s="1"/>
  <c r="I7866" i="1" s="1"/>
  <c r="I7867" i="1" s="1"/>
  <c r="I7868" i="1" s="1"/>
  <c r="I7869" i="1" s="1"/>
  <c r="I7870" i="1" s="1"/>
  <c r="I7871" i="1" s="1"/>
  <c r="I7872" i="1" s="1"/>
  <c r="I7873" i="1" s="1"/>
  <c r="I7874" i="1" s="1"/>
  <c r="I7875" i="1" s="1"/>
  <c r="I7876" i="1" s="1"/>
  <c r="I7877" i="1" s="1"/>
  <c r="I7878" i="1" s="1"/>
  <c r="I7879" i="1" s="1"/>
  <c r="I7880" i="1" s="1"/>
  <c r="I7881" i="1" s="1"/>
  <c r="I7882" i="1" s="1"/>
  <c r="I7883" i="1" s="1"/>
  <c r="I7884" i="1" s="1"/>
  <c r="I7885" i="1" s="1"/>
  <c r="I7886" i="1" s="1"/>
  <c r="I7887" i="1" s="1"/>
  <c r="I7888" i="1" s="1"/>
  <c r="I7889" i="1" s="1"/>
  <c r="I7890" i="1" s="1"/>
  <c r="I7891" i="1" s="1"/>
  <c r="I7892" i="1" s="1"/>
  <c r="I7893" i="1" s="1"/>
  <c r="I7894" i="1" s="1"/>
  <c r="I7895" i="1" s="1"/>
  <c r="I7896" i="1" s="1"/>
  <c r="I7897" i="1" s="1"/>
  <c r="I7898" i="1" s="1"/>
  <c r="I7899" i="1" s="1"/>
  <c r="I7900" i="1" s="1"/>
  <c r="I7901" i="1" s="1"/>
  <c r="I7902" i="1" s="1"/>
  <c r="I7903" i="1" s="1"/>
  <c r="I7904" i="1" s="1"/>
  <c r="I7905" i="1" s="1"/>
  <c r="I7906" i="1" s="1"/>
  <c r="I7907" i="1" s="1"/>
  <c r="I7908" i="1" s="1"/>
  <c r="I7909" i="1" s="1"/>
  <c r="I7910" i="1" s="1"/>
  <c r="I7911" i="1" s="1"/>
  <c r="I7912" i="1" s="1"/>
  <c r="I7913" i="1" s="1"/>
  <c r="I7914" i="1" s="1"/>
  <c r="I7915" i="1" s="1"/>
  <c r="I7916" i="1" s="1"/>
  <c r="I7917" i="1" s="1"/>
  <c r="I7918" i="1" s="1"/>
  <c r="I7919" i="1" s="1"/>
  <c r="I7920" i="1" s="1"/>
  <c r="I7921" i="1" s="1"/>
  <c r="I7922" i="1" s="1"/>
  <c r="I7923" i="1" s="1"/>
  <c r="I7924" i="1" s="1"/>
  <c r="I7925" i="1" s="1"/>
  <c r="I7926" i="1" s="1"/>
  <c r="I7927" i="1" s="1"/>
  <c r="I7928" i="1" s="1"/>
  <c r="I7929" i="1" s="1"/>
  <c r="I7930" i="1" s="1"/>
  <c r="I7931" i="1" s="1"/>
  <c r="I7932" i="1" s="1"/>
  <c r="I7933" i="1" s="1"/>
  <c r="I7934" i="1" s="1"/>
  <c r="I7935" i="1" s="1"/>
  <c r="I7936" i="1" s="1"/>
  <c r="I7937" i="1" s="1"/>
  <c r="I7938" i="1" s="1"/>
  <c r="I7939" i="1" s="1"/>
  <c r="I7940" i="1" s="1"/>
  <c r="I7941" i="1" s="1"/>
  <c r="I7942" i="1" s="1"/>
  <c r="I7943" i="1" s="1"/>
  <c r="I7944" i="1" s="1"/>
  <c r="I7945" i="1" s="1"/>
  <c r="I7946" i="1" s="1"/>
  <c r="I7947" i="1" s="1"/>
  <c r="I7948" i="1" s="1"/>
  <c r="I7949" i="1" s="1"/>
  <c r="I7950" i="1" s="1"/>
  <c r="I7951" i="1" s="1"/>
  <c r="I7952" i="1" s="1"/>
  <c r="I7953" i="1" s="1"/>
  <c r="I7954" i="1" s="1"/>
  <c r="I7955" i="1" s="1"/>
  <c r="I7956" i="1" s="1"/>
  <c r="I7957" i="1" s="1"/>
  <c r="I7958" i="1" s="1"/>
  <c r="I7959" i="1" s="1"/>
  <c r="I7960" i="1" s="1"/>
  <c r="I7961" i="1" s="1"/>
  <c r="I7962" i="1" s="1"/>
  <c r="I7963" i="1" s="1"/>
  <c r="I7964" i="1" s="1"/>
  <c r="I7965" i="1" s="1"/>
  <c r="I7966" i="1" s="1"/>
  <c r="I7967" i="1" s="1"/>
  <c r="I7968" i="1" s="1"/>
  <c r="I7969" i="1" s="1"/>
  <c r="I7970" i="1" s="1"/>
  <c r="I7971" i="1" s="1"/>
  <c r="I7972" i="1" s="1"/>
  <c r="I7973" i="1" s="1"/>
  <c r="I7974" i="1" s="1"/>
  <c r="I7975" i="1" s="1"/>
  <c r="I7976" i="1" s="1"/>
  <c r="I7977" i="1" s="1"/>
  <c r="I7978" i="1" s="1"/>
  <c r="I7979" i="1" s="1"/>
  <c r="I7980" i="1" s="1"/>
  <c r="I7981" i="1" s="1"/>
  <c r="I7982" i="1" s="1"/>
  <c r="I7983" i="1" s="1"/>
  <c r="I7984" i="1" s="1"/>
  <c r="I7985" i="1" s="1"/>
  <c r="I7986" i="1" s="1"/>
  <c r="I7987" i="1" s="1"/>
  <c r="I7988" i="1" s="1"/>
  <c r="I7989" i="1" s="1"/>
  <c r="I7990" i="1" s="1"/>
  <c r="I7991" i="1" s="1"/>
  <c r="I7992" i="1" s="1"/>
  <c r="I7993" i="1" s="1"/>
  <c r="I7994" i="1" s="1"/>
  <c r="I7995" i="1" s="1"/>
  <c r="I7996" i="1" s="1"/>
  <c r="I7997" i="1" s="1"/>
  <c r="I7998" i="1" s="1"/>
  <c r="I7999" i="1" s="1"/>
  <c r="I8000" i="1" s="1"/>
  <c r="I8001" i="1" s="1"/>
  <c r="I8002" i="1" s="1"/>
  <c r="I8003" i="1" s="1"/>
  <c r="I8004" i="1" s="1"/>
  <c r="I8005" i="1" s="1"/>
  <c r="I8006" i="1" s="1"/>
  <c r="I8007" i="1" s="1"/>
  <c r="I8008" i="1" s="1"/>
  <c r="I8009" i="1" s="1"/>
  <c r="I8010" i="1" s="1"/>
  <c r="I8011" i="1" s="1"/>
  <c r="I8012" i="1" s="1"/>
  <c r="I8013" i="1" s="1"/>
  <c r="I8014" i="1" s="1"/>
  <c r="I8015" i="1" s="1"/>
  <c r="I8016" i="1" s="1"/>
  <c r="I8017" i="1" s="1"/>
  <c r="I8018" i="1" s="1"/>
  <c r="I8019" i="1" s="1"/>
  <c r="I8020" i="1" s="1"/>
  <c r="I8021" i="1" s="1"/>
  <c r="I8022" i="1" s="1"/>
  <c r="I8023" i="1" s="1"/>
  <c r="I8024" i="1" s="1"/>
  <c r="I8025" i="1" s="1"/>
  <c r="I8026" i="1" s="1"/>
  <c r="I8027" i="1" s="1"/>
  <c r="I8028" i="1" s="1"/>
  <c r="I8029" i="1" s="1"/>
  <c r="I8030" i="1" s="1"/>
  <c r="I8031" i="1" s="1"/>
  <c r="I8032" i="1" s="1"/>
  <c r="I8033" i="1" s="1"/>
  <c r="I8034" i="1" s="1"/>
  <c r="I8035" i="1" s="1"/>
  <c r="I8036" i="1" s="1"/>
  <c r="I8037" i="1" s="1"/>
  <c r="I8038" i="1" s="1"/>
  <c r="I8039" i="1" s="1"/>
  <c r="I8040" i="1" s="1"/>
  <c r="I8041" i="1" s="1"/>
  <c r="I8042" i="1" s="1"/>
  <c r="I8043" i="1" s="1"/>
  <c r="I8044" i="1" s="1"/>
  <c r="I8045" i="1" s="1"/>
  <c r="I8046" i="1" s="1"/>
  <c r="I8047" i="1" s="1"/>
  <c r="I8048" i="1" s="1"/>
  <c r="I8049" i="1" s="1"/>
  <c r="I8050" i="1" s="1"/>
  <c r="I8051" i="1" s="1"/>
  <c r="I8052" i="1" s="1"/>
  <c r="I8053" i="1" s="1"/>
  <c r="I8054" i="1" s="1"/>
  <c r="I8055" i="1" s="1"/>
  <c r="I8056" i="1" s="1"/>
  <c r="I8057" i="1" s="1"/>
  <c r="I8058" i="1" s="1"/>
  <c r="I8059" i="1" s="1"/>
  <c r="I8060" i="1" s="1"/>
  <c r="I8061" i="1" s="1"/>
  <c r="I8062" i="1" s="1"/>
  <c r="I8063" i="1" s="1"/>
  <c r="I8064" i="1" s="1"/>
  <c r="I8065" i="1" s="1"/>
  <c r="I8066" i="1" s="1"/>
  <c r="I8067" i="1" s="1"/>
  <c r="I8068" i="1" s="1"/>
  <c r="I8069" i="1" s="1"/>
  <c r="I8070" i="1" s="1"/>
  <c r="I8071" i="1" s="1"/>
  <c r="I8072" i="1" s="1"/>
  <c r="I8073" i="1" s="1"/>
  <c r="I8074" i="1" s="1"/>
  <c r="I8075" i="1" s="1"/>
  <c r="I8076" i="1" s="1"/>
  <c r="I8077" i="1" s="1"/>
  <c r="I8078" i="1" s="1"/>
  <c r="I8079" i="1" s="1"/>
  <c r="I8080" i="1" s="1"/>
  <c r="I8081" i="1" s="1"/>
  <c r="I8082" i="1" s="1"/>
  <c r="I8083" i="1" s="1"/>
  <c r="I8084" i="1" s="1"/>
  <c r="I8085" i="1" s="1"/>
  <c r="I8086" i="1" s="1"/>
  <c r="I8087" i="1" s="1"/>
  <c r="I8088" i="1" s="1"/>
  <c r="I8089" i="1" s="1"/>
  <c r="I8090" i="1" s="1"/>
  <c r="I8091" i="1" s="1"/>
  <c r="I8092" i="1" s="1"/>
  <c r="I8093" i="1" s="1"/>
  <c r="I8094" i="1" s="1"/>
  <c r="I8095" i="1" s="1"/>
  <c r="I8096" i="1" s="1"/>
  <c r="I8097" i="1" s="1"/>
  <c r="I8098" i="1" s="1"/>
  <c r="I8099" i="1" s="1"/>
  <c r="I8100" i="1" s="1"/>
  <c r="I8101" i="1" s="1"/>
  <c r="I8102" i="1" s="1"/>
  <c r="I8103" i="1" s="1"/>
  <c r="I8104" i="1" s="1"/>
  <c r="I8105" i="1" s="1"/>
  <c r="I8106" i="1" s="1"/>
  <c r="I8107" i="1" s="1"/>
  <c r="I8108" i="1" s="1"/>
  <c r="I8109" i="1" s="1"/>
  <c r="I8110" i="1" s="1"/>
  <c r="I8111" i="1" s="1"/>
  <c r="I8112" i="1" s="1"/>
  <c r="I8113" i="1" s="1"/>
  <c r="I8114" i="1" s="1"/>
  <c r="I8115" i="1" s="1"/>
  <c r="I8116" i="1" s="1"/>
  <c r="I8117" i="1" s="1"/>
  <c r="I8118" i="1" s="1"/>
  <c r="I8119" i="1" s="1"/>
  <c r="I8120" i="1" s="1"/>
  <c r="I8121" i="1" s="1"/>
  <c r="I8122" i="1" s="1"/>
  <c r="I8123" i="1" s="1"/>
  <c r="I8124" i="1" s="1"/>
  <c r="I8125" i="1" s="1"/>
  <c r="I8126" i="1" s="1"/>
  <c r="I8127" i="1" s="1"/>
  <c r="I8128" i="1" s="1"/>
  <c r="I8129" i="1" s="1"/>
  <c r="I8130" i="1" s="1"/>
  <c r="I8131" i="1" s="1"/>
  <c r="I8132" i="1" s="1"/>
  <c r="I8133" i="1" s="1"/>
  <c r="I8134" i="1" s="1"/>
  <c r="I8135" i="1" s="1"/>
  <c r="I8136" i="1" s="1"/>
  <c r="I8137" i="1" s="1"/>
  <c r="I8138" i="1" s="1"/>
  <c r="I8139" i="1" s="1"/>
  <c r="I8140" i="1" s="1"/>
  <c r="I8141" i="1" s="1"/>
  <c r="I8142" i="1" s="1"/>
  <c r="I8143" i="1" s="1"/>
  <c r="I8144" i="1" s="1"/>
  <c r="I8145" i="1" s="1"/>
  <c r="I8146" i="1" s="1"/>
  <c r="I8147" i="1" s="1"/>
  <c r="I8148" i="1" s="1"/>
  <c r="I8149" i="1" s="1"/>
  <c r="I8150" i="1" s="1"/>
  <c r="I8151" i="1" s="1"/>
  <c r="I8152" i="1" s="1"/>
  <c r="I8153" i="1" s="1"/>
  <c r="I8154" i="1" s="1"/>
  <c r="I8155" i="1" s="1"/>
  <c r="I8156" i="1" s="1"/>
  <c r="I8157" i="1" s="1"/>
  <c r="I8158" i="1" s="1"/>
  <c r="I8159" i="1" s="1"/>
  <c r="I8160" i="1" s="1"/>
  <c r="I8161" i="1" s="1"/>
  <c r="I8162" i="1" s="1"/>
  <c r="I8163" i="1" s="1"/>
  <c r="I8164" i="1" s="1"/>
  <c r="I8165" i="1" s="1"/>
  <c r="I8166" i="1" s="1"/>
  <c r="I8167" i="1" s="1"/>
  <c r="I8168" i="1" s="1"/>
  <c r="I8169" i="1" s="1"/>
  <c r="I8170" i="1" s="1"/>
  <c r="I8171" i="1" s="1"/>
  <c r="I8172" i="1" s="1"/>
  <c r="I8173" i="1" s="1"/>
  <c r="I8174" i="1" s="1"/>
  <c r="I8175" i="1" s="1"/>
  <c r="I8176" i="1" s="1"/>
  <c r="I8177" i="1" s="1"/>
  <c r="I8178" i="1" s="1"/>
  <c r="I8179" i="1" s="1"/>
  <c r="I8180" i="1" s="1"/>
  <c r="I8181" i="1" s="1"/>
  <c r="I8182" i="1" s="1"/>
  <c r="I8183" i="1" s="1"/>
  <c r="I8184" i="1" s="1"/>
  <c r="I8185" i="1" s="1"/>
  <c r="I8186" i="1" s="1"/>
  <c r="I8187" i="1" s="1"/>
  <c r="I8188" i="1" s="1"/>
  <c r="I8189" i="1" s="1"/>
  <c r="I8190" i="1" s="1"/>
  <c r="I8191" i="1" s="1"/>
  <c r="I8192" i="1" s="1"/>
  <c r="I8193" i="1" s="1"/>
  <c r="I8194" i="1" s="1"/>
  <c r="I8195" i="1" s="1"/>
  <c r="I8196" i="1" s="1"/>
  <c r="I8197" i="1" s="1"/>
  <c r="I8198" i="1" s="1"/>
  <c r="I8199" i="1" s="1"/>
  <c r="I8200" i="1" s="1"/>
  <c r="I8201" i="1" s="1"/>
  <c r="I8202" i="1" s="1"/>
  <c r="I8203" i="1" s="1"/>
  <c r="I8204" i="1" s="1"/>
  <c r="I8205" i="1" s="1"/>
  <c r="I8206" i="1" s="1"/>
  <c r="I8207" i="1" s="1"/>
  <c r="I8208" i="1" s="1"/>
  <c r="I8209" i="1" s="1"/>
  <c r="I8210" i="1" s="1"/>
  <c r="I8211" i="1" s="1"/>
  <c r="I8212" i="1" s="1"/>
  <c r="I8213" i="1" s="1"/>
  <c r="I8214" i="1" s="1"/>
  <c r="I8215" i="1" s="1"/>
  <c r="I8216" i="1" s="1"/>
  <c r="I8217" i="1" s="1"/>
  <c r="I8218" i="1" s="1"/>
  <c r="I8219" i="1" s="1"/>
  <c r="I8220" i="1" s="1"/>
  <c r="I8221" i="1" s="1"/>
  <c r="I8222" i="1" s="1"/>
  <c r="I8223" i="1" s="1"/>
  <c r="I8224" i="1" s="1"/>
  <c r="I8225" i="1" s="1"/>
  <c r="I8226" i="1" s="1"/>
  <c r="I8227" i="1" s="1"/>
  <c r="I8228" i="1" s="1"/>
  <c r="I8229" i="1" s="1"/>
  <c r="I8230" i="1" s="1"/>
  <c r="I8231" i="1" s="1"/>
  <c r="I8232" i="1" s="1"/>
  <c r="I8233" i="1" s="1"/>
  <c r="I8234" i="1" s="1"/>
  <c r="I8235" i="1" s="1"/>
  <c r="I8236" i="1" s="1"/>
  <c r="I8237" i="1" s="1"/>
  <c r="I8238" i="1" s="1"/>
  <c r="I8239" i="1" s="1"/>
  <c r="I8240" i="1" s="1"/>
  <c r="I8241" i="1" s="1"/>
  <c r="I8242" i="1" s="1"/>
  <c r="I8243" i="1" s="1"/>
  <c r="I8244" i="1" s="1"/>
  <c r="I8245" i="1" s="1"/>
  <c r="I8246" i="1" s="1"/>
  <c r="I8247" i="1" s="1"/>
  <c r="I8248" i="1" s="1"/>
  <c r="I8249" i="1" s="1"/>
  <c r="I8250" i="1" s="1"/>
  <c r="I8251" i="1" s="1"/>
  <c r="I8252" i="1" s="1"/>
  <c r="I8253" i="1" s="1"/>
  <c r="I8254" i="1" s="1"/>
  <c r="I8255" i="1" s="1"/>
  <c r="I8256" i="1" s="1"/>
  <c r="I8257" i="1" s="1"/>
  <c r="I8258" i="1" s="1"/>
  <c r="I8259" i="1" s="1"/>
  <c r="I8260" i="1" s="1"/>
  <c r="I8261" i="1" s="1"/>
  <c r="I8262" i="1" s="1"/>
  <c r="I8263" i="1" s="1"/>
  <c r="I8264" i="1" s="1"/>
  <c r="I8265" i="1" s="1"/>
  <c r="I8266" i="1" s="1"/>
  <c r="I8267" i="1" s="1"/>
  <c r="I8268" i="1" s="1"/>
  <c r="I8269" i="1" s="1"/>
  <c r="I8270" i="1" s="1"/>
  <c r="I8271" i="1" s="1"/>
  <c r="I8272" i="1" s="1"/>
  <c r="I8273" i="1" s="1"/>
  <c r="I8274" i="1" s="1"/>
  <c r="I8275" i="1" s="1"/>
  <c r="I8276" i="1" s="1"/>
  <c r="I8277" i="1" s="1"/>
  <c r="I8278" i="1" s="1"/>
  <c r="I8279" i="1" s="1"/>
  <c r="I8280" i="1" s="1"/>
  <c r="I8281" i="1" s="1"/>
  <c r="I8282" i="1" s="1"/>
  <c r="I8283" i="1" s="1"/>
  <c r="I8284" i="1" s="1"/>
  <c r="I8285" i="1" s="1"/>
  <c r="I8286" i="1" s="1"/>
  <c r="I8287" i="1" s="1"/>
  <c r="I8288" i="1" s="1"/>
  <c r="I8289" i="1" s="1"/>
  <c r="I8290" i="1" s="1"/>
  <c r="I8291" i="1" s="1"/>
  <c r="I8292" i="1" s="1"/>
  <c r="I8293" i="1" s="1"/>
  <c r="I8294" i="1" s="1"/>
  <c r="I8295" i="1" s="1"/>
  <c r="I8296" i="1" s="1"/>
  <c r="I8297" i="1" s="1"/>
  <c r="I8298" i="1" s="1"/>
  <c r="I8299" i="1" s="1"/>
  <c r="I8300" i="1" s="1"/>
  <c r="I8301" i="1" s="1"/>
  <c r="I8302" i="1" s="1"/>
  <c r="I8303" i="1" s="1"/>
  <c r="I8304" i="1" s="1"/>
  <c r="I8305" i="1" s="1"/>
  <c r="I8306" i="1" s="1"/>
  <c r="I8307" i="1" s="1"/>
  <c r="I8308" i="1" s="1"/>
  <c r="I8309" i="1" s="1"/>
  <c r="I8310" i="1" s="1"/>
  <c r="I8311" i="1" s="1"/>
  <c r="I8312" i="1" s="1"/>
  <c r="I8313" i="1" s="1"/>
  <c r="I8314" i="1" s="1"/>
  <c r="I8315" i="1" s="1"/>
  <c r="I8316" i="1" s="1"/>
  <c r="I8317" i="1" s="1"/>
  <c r="I8318" i="1" s="1"/>
  <c r="I8319" i="1" s="1"/>
  <c r="I8320" i="1" s="1"/>
  <c r="I8321" i="1" s="1"/>
  <c r="I8322" i="1" s="1"/>
  <c r="I8323" i="1" s="1"/>
  <c r="I8324" i="1" s="1"/>
  <c r="I8325" i="1" s="1"/>
  <c r="I8326" i="1" s="1"/>
  <c r="I8327" i="1" s="1"/>
  <c r="I8328" i="1" s="1"/>
  <c r="I8329" i="1" s="1"/>
  <c r="I8330" i="1" s="1"/>
  <c r="I8331" i="1" s="1"/>
  <c r="I8332" i="1" s="1"/>
  <c r="I8333" i="1" s="1"/>
  <c r="I8334" i="1" s="1"/>
  <c r="I8335" i="1" s="1"/>
  <c r="I8336" i="1" s="1"/>
  <c r="I8337" i="1" s="1"/>
  <c r="I8338" i="1" s="1"/>
  <c r="I8339" i="1" s="1"/>
  <c r="I8340" i="1" s="1"/>
  <c r="I8341" i="1" s="1"/>
  <c r="I8342" i="1" s="1"/>
  <c r="I8343" i="1" s="1"/>
  <c r="I8344" i="1" s="1"/>
  <c r="I8345" i="1" s="1"/>
  <c r="I8346" i="1" s="1"/>
  <c r="I8347" i="1" s="1"/>
  <c r="I8348" i="1" s="1"/>
  <c r="I8349" i="1" s="1"/>
  <c r="I8350" i="1" s="1"/>
  <c r="I8351" i="1" s="1"/>
  <c r="I8352" i="1" s="1"/>
  <c r="I8353" i="1" s="1"/>
  <c r="I8354" i="1" s="1"/>
  <c r="I8355" i="1" s="1"/>
  <c r="I8356" i="1" s="1"/>
  <c r="I8357" i="1" s="1"/>
  <c r="I8358" i="1" s="1"/>
  <c r="I8359" i="1" s="1"/>
  <c r="I8360" i="1" s="1"/>
  <c r="I8361" i="1" s="1"/>
  <c r="I8362" i="1" s="1"/>
  <c r="I8363" i="1" s="1"/>
  <c r="I8364" i="1" s="1"/>
  <c r="I8365" i="1" s="1"/>
  <c r="I8366" i="1" s="1"/>
  <c r="I8367" i="1" s="1"/>
  <c r="I8368" i="1" s="1"/>
  <c r="I8369" i="1" s="1"/>
  <c r="I8370" i="1" s="1"/>
  <c r="I8371" i="1" s="1"/>
  <c r="I8372" i="1" s="1"/>
  <c r="I8373" i="1" s="1"/>
  <c r="I8374" i="1" s="1"/>
  <c r="I8375" i="1" s="1"/>
  <c r="I8376" i="1" s="1"/>
  <c r="I8377" i="1" s="1"/>
  <c r="I8378" i="1" s="1"/>
  <c r="I8379" i="1" s="1"/>
  <c r="I8380" i="1" s="1"/>
  <c r="I8381" i="1" s="1"/>
  <c r="I8382" i="1" s="1"/>
  <c r="I8383" i="1" s="1"/>
  <c r="I8384" i="1" s="1"/>
  <c r="I8385" i="1" s="1"/>
  <c r="I8386" i="1" s="1"/>
  <c r="I8387" i="1" s="1"/>
  <c r="I8388" i="1" s="1"/>
  <c r="I8389" i="1" s="1"/>
  <c r="I8390" i="1" s="1"/>
  <c r="I8391" i="1" s="1"/>
  <c r="I8392" i="1" s="1"/>
  <c r="I8393" i="1" s="1"/>
  <c r="I8394" i="1" s="1"/>
  <c r="I8395" i="1" s="1"/>
  <c r="I8396" i="1" s="1"/>
  <c r="I8397" i="1" s="1"/>
  <c r="I8398" i="1" s="1"/>
  <c r="I8399" i="1" s="1"/>
  <c r="I8400" i="1" s="1"/>
  <c r="I8401" i="1" s="1"/>
  <c r="I8402" i="1" s="1"/>
  <c r="I8403" i="1" s="1"/>
  <c r="I8404" i="1" s="1"/>
  <c r="I8405" i="1" s="1"/>
  <c r="I8406" i="1" s="1"/>
  <c r="I8407" i="1" s="1"/>
  <c r="I8408" i="1" s="1"/>
  <c r="I8409" i="1" s="1"/>
  <c r="I8410" i="1" s="1"/>
  <c r="I8411" i="1" s="1"/>
  <c r="I8412" i="1" s="1"/>
  <c r="I8413" i="1" s="1"/>
  <c r="I8414" i="1" s="1"/>
  <c r="I8415" i="1" s="1"/>
  <c r="I8416" i="1" s="1"/>
  <c r="I8417" i="1" s="1"/>
  <c r="I8418" i="1" s="1"/>
  <c r="I8419" i="1" s="1"/>
  <c r="I8420" i="1" s="1"/>
  <c r="I8421" i="1" s="1"/>
  <c r="I8422" i="1" s="1"/>
  <c r="I8423" i="1" s="1"/>
  <c r="I8424" i="1" s="1"/>
  <c r="I8425" i="1" s="1"/>
  <c r="I8426" i="1" s="1"/>
  <c r="I8427" i="1" s="1"/>
  <c r="I8428" i="1" s="1"/>
  <c r="I8429" i="1" s="1"/>
  <c r="I8430" i="1" s="1"/>
  <c r="I8431" i="1" s="1"/>
  <c r="I8432" i="1" s="1"/>
  <c r="I8433" i="1" s="1"/>
  <c r="I8434" i="1" s="1"/>
  <c r="I8435" i="1" s="1"/>
  <c r="I8436" i="1" s="1"/>
  <c r="I8437" i="1" s="1"/>
  <c r="I8438" i="1" s="1"/>
  <c r="I8439" i="1" s="1"/>
  <c r="I8440" i="1" s="1"/>
  <c r="I8441" i="1" s="1"/>
  <c r="I8442" i="1" s="1"/>
  <c r="I8443" i="1" s="1"/>
  <c r="I8444" i="1" s="1"/>
  <c r="I8445" i="1" s="1"/>
  <c r="I8446" i="1" s="1"/>
  <c r="I8447" i="1" s="1"/>
  <c r="I8448" i="1" s="1"/>
  <c r="I8449" i="1" s="1"/>
  <c r="I8450" i="1" s="1"/>
  <c r="I8451" i="1" s="1"/>
  <c r="I8452" i="1" s="1"/>
  <c r="I8453" i="1" s="1"/>
  <c r="I8454" i="1" s="1"/>
  <c r="I8455" i="1" s="1"/>
  <c r="I8456" i="1" s="1"/>
  <c r="I8457" i="1" s="1"/>
  <c r="I8458" i="1" s="1"/>
  <c r="I8459" i="1" s="1"/>
  <c r="I8460" i="1" s="1"/>
  <c r="I8461" i="1" s="1"/>
  <c r="I8462" i="1" s="1"/>
  <c r="I8463" i="1" s="1"/>
  <c r="I8464" i="1" s="1"/>
  <c r="I8465" i="1" s="1"/>
  <c r="I8466" i="1" s="1"/>
  <c r="I8467" i="1" s="1"/>
  <c r="I8468" i="1" s="1"/>
  <c r="I8469" i="1" s="1"/>
  <c r="I8470" i="1" s="1"/>
  <c r="I8471" i="1" s="1"/>
  <c r="I8472" i="1" s="1"/>
  <c r="I8473" i="1" s="1"/>
  <c r="I8474" i="1" s="1"/>
  <c r="I8475" i="1" s="1"/>
  <c r="I8476" i="1" s="1"/>
  <c r="I8477" i="1" s="1"/>
  <c r="I8478" i="1" s="1"/>
  <c r="I8479" i="1" s="1"/>
  <c r="I8480" i="1" s="1"/>
  <c r="I8481" i="1" s="1"/>
  <c r="I8482" i="1" s="1"/>
  <c r="I8483" i="1" s="1"/>
  <c r="I8484" i="1" s="1"/>
  <c r="I8485" i="1" s="1"/>
  <c r="I8486" i="1" s="1"/>
  <c r="I8487" i="1" s="1"/>
  <c r="I8488" i="1" s="1"/>
  <c r="I8489" i="1" s="1"/>
  <c r="I8490" i="1" s="1"/>
  <c r="I8491" i="1" s="1"/>
  <c r="I8492" i="1" s="1"/>
  <c r="I8493" i="1" s="1"/>
  <c r="I8494" i="1" s="1"/>
  <c r="I8495" i="1" s="1"/>
  <c r="I8496" i="1" s="1"/>
  <c r="I8497" i="1" s="1"/>
  <c r="I8498" i="1" s="1"/>
  <c r="I8499" i="1" s="1"/>
  <c r="I8500" i="1" s="1"/>
  <c r="I8501" i="1" s="1"/>
  <c r="I8502" i="1" s="1"/>
  <c r="I8503" i="1" s="1"/>
  <c r="I8504" i="1" s="1"/>
  <c r="I8505" i="1" s="1"/>
  <c r="I8506" i="1" s="1"/>
  <c r="I8507" i="1" s="1"/>
  <c r="I8508" i="1" s="1"/>
  <c r="I8509" i="1" s="1"/>
  <c r="I8510" i="1" s="1"/>
  <c r="I8511" i="1" s="1"/>
  <c r="I8512" i="1" s="1"/>
  <c r="I8513" i="1" s="1"/>
  <c r="I8514" i="1" s="1"/>
  <c r="I8515" i="1" s="1"/>
  <c r="I8516" i="1" s="1"/>
  <c r="I8517" i="1" s="1"/>
  <c r="I8518" i="1" s="1"/>
  <c r="I8519" i="1" s="1"/>
  <c r="I8520" i="1" s="1"/>
  <c r="I8521" i="1" s="1"/>
  <c r="I8522" i="1" s="1"/>
  <c r="I8523" i="1" s="1"/>
  <c r="I8524" i="1" s="1"/>
  <c r="I8525" i="1" s="1"/>
  <c r="I8526" i="1" s="1"/>
  <c r="I8527" i="1" s="1"/>
  <c r="I8528" i="1" s="1"/>
  <c r="I8529" i="1" s="1"/>
  <c r="I8530" i="1" s="1"/>
  <c r="I8531" i="1" s="1"/>
  <c r="I8532" i="1" s="1"/>
  <c r="I8533" i="1" s="1"/>
  <c r="I8534" i="1" s="1"/>
  <c r="I8535" i="1" s="1"/>
  <c r="I8536" i="1" s="1"/>
  <c r="I8537" i="1" s="1"/>
  <c r="I8538" i="1" s="1"/>
  <c r="I8539" i="1" s="1"/>
  <c r="I8540" i="1" s="1"/>
  <c r="I8541" i="1" s="1"/>
  <c r="I8542" i="1" s="1"/>
  <c r="I8543" i="1" s="1"/>
  <c r="I8544" i="1" s="1"/>
  <c r="I8545" i="1" s="1"/>
  <c r="I8546" i="1" s="1"/>
  <c r="I8547" i="1" s="1"/>
  <c r="I8548" i="1" s="1"/>
  <c r="I8549" i="1" s="1"/>
  <c r="I8550" i="1" s="1"/>
  <c r="I8551" i="1" s="1"/>
  <c r="I8552" i="1" s="1"/>
  <c r="I8553" i="1" s="1"/>
  <c r="I8554" i="1" s="1"/>
  <c r="I8555" i="1" s="1"/>
  <c r="I8556" i="1" s="1"/>
  <c r="I8557" i="1" s="1"/>
  <c r="I8558" i="1" s="1"/>
  <c r="I8559" i="1" s="1"/>
  <c r="I8560" i="1" s="1"/>
  <c r="I8561" i="1" s="1"/>
  <c r="I8562" i="1" s="1"/>
  <c r="I8563" i="1" s="1"/>
  <c r="I8564" i="1" s="1"/>
  <c r="I8565" i="1" s="1"/>
  <c r="I8566" i="1" s="1"/>
  <c r="I8567" i="1" s="1"/>
  <c r="I8568" i="1" s="1"/>
  <c r="I8569" i="1" s="1"/>
  <c r="I8570" i="1" s="1"/>
  <c r="I8571" i="1" s="1"/>
  <c r="I8572" i="1" s="1"/>
  <c r="I8573" i="1" s="1"/>
  <c r="I8574" i="1" s="1"/>
  <c r="I8575" i="1" s="1"/>
  <c r="I8576" i="1" s="1"/>
  <c r="I8577" i="1" s="1"/>
  <c r="I8578" i="1" s="1"/>
  <c r="I8579" i="1" s="1"/>
  <c r="I8580" i="1" s="1"/>
  <c r="I8581" i="1" s="1"/>
  <c r="I8582" i="1" s="1"/>
  <c r="I8583" i="1" s="1"/>
  <c r="I8584" i="1" s="1"/>
  <c r="I8585" i="1" s="1"/>
  <c r="I8586" i="1" s="1"/>
  <c r="I8587" i="1" s="1"/>
  <c r="I8588" i="1" s="1"/>
  <c r="I8589" i="1" s="1"/>
  <c r="I8590" i="1" s="1"/>
  <c r="I8591" i="1" s="1"/>
  <c r="I8592" i="1" s="1"/>
  <c r="I8593" i="1" s="1"/>
  <c r="I8594" i="1" s="1"/>
  <c r="I8595" i="1" s="1"/>
  <c r="I8596" i="1" s="1"/>
  <c r="I8597" i="1" s="1"/>
  <c r="I8598" i="1" s="1"/>
  <c r="I8599" i="1" s="1"/>
  <c r="I8600" i="1" s="1"/>
  <c r="I8601" i="1" s="1"/>
  <c r="I8602" i="1" s="1"/>
  <c r="I8603" i="1" s="1"/>
  <c r="I8604" i="1" s="1"/>
  <c r="I8605" i="1" s="1"/>
  <c r="I8606" i="1" s="1"/>
  <c r="I8607" i="1" s="1"/>
  <c r="I8608" i="1" s="1"/>
  <c r="I8609" i="1" s="1"/>
  <c r="I8610" i="1" s="1"/>
  <c r="I8611" i="1" s="1"/>
  <c r="I8612" i="1" s="1"/>
  <c r="I8613" i="1" s="1"/>
  <c r="I8614" i="1" s="1"/>
  <c r="I8615" i="1" s="1"/>
  <c r="I8616" i="1" s="1"/>
  <c r="I8617" i="1" s="1"/>
  <c r="I8618" i="1" s="1"/>
  <c r="I8619" i="1" s="1"/>
  <c r="I8620" i="1" s="1"/>
  <c r="I8621" i="1" s="1"/>
  <c r="I8622" i="1" s="1"/>
  <c r="I8623" i="1" s="1"/>
  <c r="I8624" i="1" s="1"/>
  <c r="I8625" i="1" s="1"/>
  <c r="I8626" i="1" s="1"/>
  <c r="I8627" i="1" s="1"/>
  <c r="I8628" i="1" s="1"/>
  <c r="I8629" i="1" s="1"/>
  <c r="I8630" i="1" s="1"/>
  <c r="I8631" i="1" s="1"/>
  <c r="I8632" i="1" s="1"/>
  <c r="I8633" i="1" s="1"/>
  <c r="I8634" i="1" s="1"/>
  <c r="I8635" i="1" s="1"/>
  <c r="I8636" i="1" s="1"/>
  <c r="I8637" i="1" s="1"/>
  <c r="I8638" i="1" s="1"/>
  <c r="I8639" i="1" s="1"/>
  <c r="I8640" i="1" s="1"/>
  <c r="I8641" i="1" s="1"/>
  <c r="I8642" i="1" s="1"/>
  <c r="I8643" i="1" s="1"/>
  <c r="I8644" i="1" s="1"/>
  <c r="I8645" i="1" s="1"/>
  <c r="I8646" i="1" s="1"/>
  <c r="I8647" i="1" s="1"/>
  <c r="I8648" i="1" s="1"/>
  <c r="I8649" i="1" s="1"/>
  <c r="I8650" i="1" s="1"/>
  <c r="I8651" i="1" s="1"/>
  <c r="I8652" i="1" s="1"/>
  <c r="I8653" i="1" s="1"/>
  <c r="I8654" i="1" s="1"/>
  <c r="I8655" i="1" s="1"/>
  <c r="I8656" i="1" s="1"/>
  <c r="I8657" i="1" s="1"/>
  <c r="I8658" i="1" s="1"/>
  <c r="I8659" i="1" s="1"/>
  <c r="I8660" i="1" s="1"/>
  <c r="I8661" i="1" s="1"/>
  <c r="I8662" i="1" s="1"/>
  <c r="I8663" i="1" s="1"/>
  <c r="I8664" i="1" s="1"/>
  <c r="I8665" i="1" s="1"/>
  <c r="I8666" i="1" s="1"/>
  <c r="I8667" i="1" s="1"/>
  <c r="I8668" i="1" s="1"/>
  <c r="I8669" i="1" s="1"/>
  <c r="I8670" i="1" s="1"/>
  <c r="I8671" i="1" s="1"/>
  <c r="I8672" i="1" s="1"/>
  <c r="I8673" i="1" s="1"/>
  <c r="I8674" i="1" s="1"/>
  <c r="I8675" i="1" s="1"/>
  <c r="I8676" i="1" s="1"/>
  <c r="I8677" i="1" s="1"/>
  <c r="I8678" i="1" s="1"/>
  <c r="I8679" i="1" s="1"/>
  <c r="I8680" i="1" s="1"/>
  <c r="I8681" i="1" s="1"/>
  <c r="I8682" i="1" s="1"/>
  <c r="I8683" i="1" s="1"/>
  <c r="I8684" i="1" s="1"/>
  <c r="I8685" i="1" s="1"/>
  <c r="I8686" i="1" s="1"/>
  <c r="I8687" i="1" s="1"/>
  <c r="I8688" i="1" s="1"/>
  <c r="I8689" i="1" s="1"/>
  <c r="I8690" i="1" s="1"/>
  <c r="I8691" i="1" s="1"/>
  <c r="I8692" i="1" s="1"/>
  <c r="I8693" i="1" s="1"/>
  <c r="I8694" i="1" s="1"/>
  <c r="I8695" i="1" s="1"/>
  <c r="I8696" i="1" s="1"/>
  <c r="I8697" i="1" s="1"/>
  <c r="I8698" i="1" s="1"/>
  <c r="I8699" i="1" s="1"/>
  <c r="I8700" i="1" s="1"/>
  <c r="I8701" i="1" s="1"/>
  <c r="I8702" i="1" s="1"/>
  <c r="I8703" i="1" s="1"/>
  <c r="I8704" i="1" s="1"/>
  <c r="I8705" i="1" s="1"/>
  <c r="I8706" i="1" s="1"/>
  <c r="I8707" i="1" s="1"/>
  <c r="I8708" i="1" s="1"/>
  <c r="I8709" i="1" s="1"/>
  <c r="I8710" i="1" s="1"/>
  <c r="I8711" i="1" s="1"/>
  <c r="I8712" i="1" s="1"/>
  <c r="I8713" i="1" s="1"/>
  <c r="I8714" i="1" s="1"/>
  <c r="I8715" i="1" s="1"/>
  <c r="I8716" i="1" s="1"/>
  <c r="I8717" i="1" s="1"/>
  <c r="I8718" i="1" s="1"/>
  <c r="I8719" i="1" s="1"/>
  <c r="I8720" i="1" s="1"/>
  <c r="I8721" i="1" s="1"/>
  <c r="I8722" i="1" s="1"/>
  <c r="I8723" i="1" s="1"/>
  <c r="I8724" i="1" s="1"/>
  <c r="I8725" i="1" s="1"/>
  <c r="I8726" i="1" s="1"/>
  <c r="I8727" i="1" s="1"/>
  <c r="I8728" i="1" s="1"/>
  <c r="I8729" i="1" s="1"/>
  <c r="I8730" i="1" s="1"/>
  <c r="I8731" i="1" s="1"/>
  <c r="I8732" i="1" s="1"/>
  <c r="I8733" i="1" s="1"/>
  <c r="I8734" i="1" s="1"/>
  <c r="I8735" i="1" s="1"/>
  <c r="I8736" i="1" s="1"/>
  <c r="I8737" i="1" s="1"/>
  <c r="I8738" i="1" s="1"/>
  <c r="I8739" i="1" s="1"/>
  <c r="I8740" i="1" s="1"/>
  <c r="I8741" i="1" s="1"/>
  <c r="I8742" i="1" s="1"/>
  <c r="I8743" i="1" s="1"/>
  <c r="I8744" i="1" s="1"/>
  <c r="I8745" i="1" s="1"/>
  <c r="I8746" i="1" s="1"/>
  <c r="I8747" i="1" s="1"/>
  <c r="I8748" i="1" s="1"/>
  <c r="I8749" i="1" s="1"/>
  <c r="I8750" i="1" s="1"/>
  <c r="I8751" i="1" s="1"/>
  <c r="I8752" i="1" s="1"/>
  <c r="I8753" i="1" s="1"/>
  <c r="I8754" i="1" s="1"/>
  <c r="I8755" i="1" s="1"/>
  <c r="I8756" i="1" s="1"/>
  <c r="I8757" i="1" s="1"/>
  <c r="I8758" i="1" s="1"/>
  <c r="I8759" i="1" s="1"/>
  <c r="I8760" i="1" s="1"/>
  <c r="I8761" i="1" s="1"/>
  <c r="I8762" i="1" s="1"/>
  <c r="I8763" i="1" s="1"/>
  <c r="I8764" i="1" s="1"/>
  <c r="I8765" i="1" s="1"/>
  <c r="I8766" i="1" s="1"/>
  <c r="I8767" i="1" s="1"/>
  <c r="I8768" i="1" s="1"/>
  <c r="I8769" i="1" s="1"/>
  <c r="I8770" i="1" s="1"/>
  <c r="I8771" i="1" s="1"/>
  <c r="I8772" i="1" s="1"/>
  <c r="I8773" i="1" s="1"/>
  <c r="I8774" i="1" s="1"/>
  <c r="I8775" i="1" s="1"/>
  <c r="I8776" i="1" s="1"/>
  <c r="I8777" i="1" s="1"/>
  <c r="I8778" i="1" s="1"/>
  <c r="I8779" i="1" s="1"/>
  <c r="I8780" i="1" s="1"/>
  <c r="I8781" i="1" s="1"/>
  <c r="I8782" i="1" s="1"/>
  <c r="I8783" i="1" s="1"/>
  <c r="I8784" i="1" s="1"/>
  <c r="I8785" i="1" s="1"/>
  <c r="I8786" i="1" s="1"/>
  <c r="I8787" i="1" s="1"/>
  <c r="I8788" i="1" s="1"/>
  <c r="I8789" i="1" s="1"/>
  <c r="I8790" i="1" s="1"/>
  <c r="I8791" i="1" s="1"/>
  <c r="I8792" i="1" s="1"/>
  <c r="I8793" i="1" s="1"/>
  <c r="I8794" i="1" s="1"/>
  <c r="I8795" i="1" s="1"/>
  <c r="I8796" i="1" s="1"/>
  <c r="I8797" i="1" s="1"/>
  <c r="I8798" i="1" s="1"/>
  <c r="I8799" i="1" s="1"/>
  <c r="I8800" i="1" s="1"/>
  <c r="I8801" i="1" s="1"/>
  <c r="I8802" i="1" s="1"/>
  <c r="I8803" i="1" s="1"/>
  <c r="I8804" i="1" s="1"/>
  <c r="I8805" i="1" s="1"/>
  <c r="I8806" i="1" s="1"/>
  <c r="I8807" i="1" s="1"/>
  <c r="I8808" i="1" s="1"/>
  <c r="I8809" i="1" s="1"/>
  <c r="I8810" i="1" s="1"/>
  <c r="I8811" i="1" s="1"/>
  <c r="I8812" i="1" s="1"/>
  <c r="I8813" i="1" s="1"/>
  <c r="I8814" i="1" s="1"/>
  <c r="I8815" i="1" s="1"/>
  <c r="I8816" i="1" s="1"/>
  <c r="I8817" i="1" s="1"/>
  <c r="I8818" i="1" s="1"/>
  <c r="I8819" i="1" s="1"/>
  <c r="I8820" i="1" s="1"/>
  <c r="I8821" i="1" s="1"/>
  <c r="I8822" i="1" s="1"/>
  <c r="I8823" i="1" s="1"/>
  <c r="I8824" i="1" s="1"/>
  <c r="I8825" i="1" s="1"/>
  <c r="I8826" i="1" s="1"/>
  <c r="I8827" i="1" s="1"/>
  <c r="I8828" i="1" s="1"/>
  <c r="I8829" i="1" s="1"/>
  <c r="I8830" i="1" s="1"/>
  <c r="I8831" i="1" s="1"/>
  <c r="I8832" i="1" s="1"/>
  <c r="I8833" i="1" s="1"/>
  <c r="I8834" i="1" s="1"/>
  <c r="I8835" i="1" s="1"/>
  <c r="I8836" i="1" s="1"/>
  <c r="I8837" i="1" s="1"/>
  <c r="I8838" i="1" s="1"/>
  <c r="I8839" i="1" s="1"/>
  <c r="I8840" i="1" s="1"/>
  <c r="I8841" i="1" s="1"/>
  <c r="I8842" i="1" s="1"/>
  <c r="I8843" i="1" s="1"/>
  <c r="I8844" i="1" s="1"/>
  <c r="I8845" i="1" s="1"/>
  <c r="I8846" i="1" s="1"/>
  <c r="I8847" i="1" s="1"/>
  <c r="I8848" i="1" s="1"/>
  <c r="I8849" i="1" s="1"/>
  <c r="I8850" i="1" s="1"/>
  <c r="I8851" i="1" s="1"/>
  <c r="I8852" i="1" s="1"/>
  <c r="I8853" i="1" s="1"/>
  <c r="I8854" i="1" s="1"/>
  <c r="I8855" i="1" s="1"/>
  <c r="I8856" i="1" s="1"/>
  <c r="I8857" i="1" s="1"/>
  <c r="I8858" i="1" s="1"/>
  <c r="I8859" i="1" s="1"/>
  <c r="I8860" i="1" s="1"/>
  <c r="I8861" i="1" s="1"/>
  <c r="I8862" i="1" s="1"/>
  <c r="I8863" i="1" s="1"/>
  <c r="I8864" i="1" s="1"/>
  <c r="I8865" i="1" s="1"/>
  <c r="I8866" i="1" s="1"/>
  <c r="I8867" i="1" s="1"/>
  <c r="I8868" i="1" s="1"/>
  <c r="I8869" i="1" s="1"/>
  <c r="I8870" i="1" s="1"/>
  <c r="I8871" i="1" s="1"/>
  <c r="I8872" i="1" s="1"/>
  <c r="I8873" i="1" s="1"/>
  <c r="I8874" i="1" s="1"/>
  <c r="I8875" i="1" s="1"/>
  <c r="I8876" i="1" s="1"/>
  <c r="I8877" i="1" s="1"/>
  <c r="I8878" i="1" s="1"/>
  <c r="I8879" i="1" s="1"/>
  <c r="I8880" i="1" s="1"/>
  <c r="I8881" i="1" s="1"/>
  <c r="I8882" i="1" s="1"/>
  <c r="I8883" i="1" s="1"/>
  <c r="I8884" i="1" s="1"/>
  <c r="I8885" i="1" s="1"/>
  <c r="I8886" i="1" s="1"/>
  <c r="I8887" i="1" s="1"/>
  <c r="I8888" i="1" s="1"/>
  <c r="I8889" i="1" s="1"/>
  <c r="I8890" i="1" s="1"/>
  <c r="I8891" i="1" s="1"/>
  <c r="I8892" i="1" s="1"/>
  <c r="I8893" i="1" s="1"/>
  <c r="I8894" i="1" s="1"/>
  <c r="I8895" i="1" s="1"/>
  <c r="I8896" i="1" s="1"/>
  <c r="I8897" i="1" s="1"/>
  <c r="I8898" i="1" s="1"/>
  <c r="I8899" i="1" s="1"/>
  <c r="I8900" i="1" s="1"/>
  <c r="I8901" i="1" s="1"/>
  <c r="I8902" i="1" s="1"/>
  <c r="I8903" i="1" s="1"/>
  <c r="I8904" i="1" s="1"/>
  <c r="I8905" i="1" s="1"/>
  <c r="I8906" i="1" s="1"/>
  <c r="I8907" i="1" s="1"/>
  <c r="I8908" i="1" s="1"/>
  <c r="I8909" i="1" s="1"/>
  <c r="I8910" i="1" s="1"/>
  <c r="I8911" i="1" s="1"/>
  <c r="I8912" i="1" s="1"/>
  <c r="I8913" i="1" s="1"/>
  <c r="I8914" i="1" s="1"/>
  <c r="I8915" i="1" s="1"/>
  <c r="I8916" i="1" s="1"/>
  <c r="I8917" i="1" s="1"/>
  <c r="I8918" i="1" s="1"/>
  <c r="I8919" i="1" s="1"/>
  <c r="I8920" i="1" s="1"/>
  <c r="I8921" i="1" s="1"/>
  <c r="I8922" i="1" s="1"/>
  <c r="I8923" i="1" s="1"/>
  <c r="I8924" i="1" s="1"/>
  <c r="I8925" i="1" s="1"/>
  <c r="I8926" i="1" s="1"/>
  <c r="I8927" i="1" s="1"/>
  <c r="I8928" i="1" s="1"/>
  <c r="I8929" i="1" s="1"/>
  <c r="I8930" i="1" s="1"/>
  <c r="I8931" i="1" s="1"/>
  <c r="I8932" i="1" s="1"/>
  <c r="I8933" i="1" s="1"/>
  <c r="I8934" i="1" s="1"/>
  <c r="I8935" i="1" s="1"/>
  <c r="I8936" i="1" s="1"/>
  <c r="I8937" i="1" s="1"/>
  <c r="I8938" i="1" s="1"/>
  <c r="I8939" i="1" s="1"/>
  <c r="I8940" i="1" s="1"/>
  <c r="I8941" i="1" s="1"/>
  <c r="I8942" i="1" s="1"/>
  <c r="I8943" i="1" s="1"/>
  <c r="I8944" i="1" s="1"/>
  <c r="I8945" i="1" s="1"/>
  <c r="I8946" i="1" s="1"/>
  <c r="I8947" i="1" s="1"/>
  <c r="I8948" i="1" s="1"/>
  <c r="I8949" i="1" s="1"/>
  <c r="I8950" i="1" s="1"/>
  <c r="I8951" i="1" s="1"/>
  <c r="I8952" i="1" s="1"/>
  <c r="I8953" i="1" s="1"/>
  <c r="I8954" i="1" s="1"/>
  <c r="I8955" i="1" s="1"/>
  <c r="I8956" i="1" s="1"/>
  <c r="I8957" i="1" s="1"/>
  <c r="I8958" i="1" s="1"/>
  <c r="I8959" i="1" s="1"/>
  <c r="I8960" i="1" s="1"/>
  <c r="I8961" i="1" s="1"/>
  <c r="I8962" i="1" s="1"/>
  <c r="I8963" i="1" s="1"/>
  <c r="I8964" i="1" s="1"/>
  <c r="I8965" i="1" s="1"/>
  <c r="I8966" i="1" s="1"/>
  <c r="I8967" i="1" s="1"/>
  <c r="I8968" i="1" s="1"/>
  <c r="I8969" i="1" s="1"/>
  <c r="I8970" i="1" s="1"/>
  <c r="I8971" i="1" s="1"/>
  <c r="I8972" i="1" s="1"/>
  <c r="I8973" i="1" s="1"/>
  <c r="I8974" i="1" s="1"/>
  <c r="I8975" i="1" s="1"/>
  <c r="I8976" i="1" s="1"/>
  <c r="I8977" i="1" s="1"/>
  <c r="I8978" i="1" s="1"/>
  <c r="I8979" i="1" s="1"/>
  <c r="I8980" i="1" s="1"/>
  <c r="I8981" i="1" s="1"/>
  <c r="I8982" i="1" s="1"/>
  <c r="I8983" i="1" s="1"/>
  <c r="I8984" i="1" s="1"/>
  <c r="I8985" i="1" s="1"/>
  <c r="I8986" i="1" s="1"/>
  <c r="I8987" i="1" s="1"/>
  <c r="I8988" i="1" s="1"/>
  <c r="I8989" i="1" s="1"/>
  <c r="I8990" i="1" s="1"/>
  <c r="I8991" i="1" s="1"/>
  <c r="I8992" i="1" s="1"/>
  <c r="I8993" i="1" s="1"/>
  <c r="I8994" i="1" s="1"/>
  <c r="I8995" i="1" s="1"/>
  <c r="I8996" i="1" s="1"/>
  <c r="I8997" i="1" s="1"/>
  <c r="I8998" i="1" s="1"/>
  <c r="I8999" i="1" s="1"/>
  <c r="I9000" i="1" s="1"/>
  <c r="I9001" i="1" s="1"/>
  <c r="I9002" i="1" s="1"/>
  <c r="I9003" i="1" s="1"/>
  <c r="I9004" i="1" s="1"/>
  <c r="I9005" i="1" s="1"/>
  <c r="I9006" i="1" s="1"/>
  <c r="I9007" i="1" s="1"/>
  <c r="I9008" i="1" s="1"/>
  <c r="I9009" i="1" s="1"/>
  <c r="I9010" i="1" s="1"/>
  <c r="I9011" i="1" s="1"/>
  <c r="I9012" i="1" s="1"/>
  <c r="I9013" i="1" s="1"/>
  <c r="I9014" i="1" s="1"/>
  <c r="I9015" i="1" s="1"/>
  <c r="I9016" i="1" s="1"/>
  <c r="I9017" i="1" s="1"/>
  <c r="I9018" i="1" s="1"/>
  <c r="I9019" i="1" s="1"/>
  <c r="I9020" i="1" s="1"/>
  <c r="I9021" i="1" s="1"/>
  <c r="I9022" i="1" s="1"/>
  <c r="I9023" i="1" s="1"/>
  <c r="I9024" i="1" s="1"/>
  <c r="I9025" i="1" s="1"/>
  <c r="I9026" i="1" s="1"/>
  <c r="I9027" i="1" s="1"/>
  <c r="I9028" i="1" s="1"/>
  <c r="I9029" i="1" s="1"/>
  <c r="I9030" i="1" s="1"/>
  <c r="I9031" i="1" s="1"/>
  <c r="I9032" i="1" s="1"/>
  <c r="I9033" i="1" s="1"/>
  <c r="I9034" i="1" s="1"/>
  <c r="I9035" i="1" s="1"/>
  <c r="I9036" i="1" s="1"/>
  <c r="I9037" i="1" s="1"/>
  <c r="I9038" i="1" s="1"/>
  <c r="I9039" i="1" s="1"/>
  <c r="I9040" i="1" s="1"/>
  <c r="I9041" i="1" s="1"/>
  <c r="I9042" i="1" s="1"/>
  <c r="I9043" i="1" s="1"/>
  <c r="I9044" i="1" s="1"/>
  <c r="I9045" i="1" s="1"/>
  <c r="I9046" i="1" s="1"/>
  <c r="I9047" i="1" s="1"/>
  <c r="I9048" i="1" s="1"/>
  <c r="I9049" i="1" s="1"/>
  <c r="I9050" i="1" s="1"/>
  <c r="I9051" i="1" s="1"/>
  <c r="I9052" i="1" s="1"/>
  <c r="I9053" i="1" s="1"/>
  <c r="I9054" i="1" s="1"/>
  <c r="I9055" i="1" s="1"/>
  <c r="I9056" i="1" s="1"/>
  <c r="I9057" i="1" s="1"/>
  <c r="I9058" i="1" s="1"/>
  <c r="I9059" i="1" s="1"/>
  <c r="I9060" i="1" s="1"/>
  <c r="I9061" i="1" s="1"/>
  <c r="I9062" i="1" s="1"/>
  <c r="I9063" i="1" s="1"/>
  <c r="I9064" i="1" s="1"/>
  <c r="I9065" i="1" s="1"/>
  <c r="I9066" i="1" s="1"/>
  <c r="I9067" i="1" s="1"/>
  <c r="I9068" i="1" s="1"/>
  <c r="I9069" i="1" s="1"/>
  <c r="I9070" i="1" s="1"/>
  <c r="I9071" i="1" s="1"/>
  <c r="I9072" i="1" s="1"/>
  <c r="I9073" i="1" s="1"/>
  <c r="I9074" i="1" s="1"/>
  <c r="I9075" i="1" s="1"/>
  <c r="I9076" i="1" s="1"/>
  <c r="I9077" i="1" s="1"/>
  <c r="I9078" i="1" s="1"/>
  <c r="I9079" i="1" s="1"/>
  <c r="I9080" i="1" s="1"/>
  <c r="I9081" i="1" s="1"/>
  <c r="I9082" i="1" s="1"/>
  <c r="I9083" i="1" s="1"/>
  <c r="I9084" i="1" s="1"/>
  <c r="I9085" i="1" s="1"/>
  <c r="I9086" i="1" s="1"/>
  <c r="I9087" i="1" s="1"/>
  <c r="I9088" i="1" s="1"/>
  <c r="I9089" i="1" s="1"/>
  <c r="I9090" i="1" s="1"/>
  <c r="I9091" i="1" s="1"/>
  <c r="I9092" i="1" s="1"/>
  <c r="I9093" i="1" s="1"/>
  <c r="I9094" i="1" s="1"/>
  <c r="I9095" i="1" s="1"/>
  <c r="I9096" i="1" s="1"/>
  <c r="I9097" i="1" s="1"/>
  <c r="I9098" i="1" s="1"/>
  <c r="I9099" i="1" s="1"/>
  <c r="I9100" i="1" s="1"/>
  <c r="I9101" i="1" s="1"/>
  <c r="I9102" i="1" s="1"/>
  <c r="I9103" i="1" s="1"/>
  <c r="I9104" i="1" s="1"/>
  <c r="I9105" i="1" s="1"/>
  <c r="I9106" i="1" s="1"/>
  <c r="I9107" i="1" s="1"/>
  <c r="I9108" i="1" s="1"/>
  <c r="I9109" i="1" s="1"/>
  <c r="I9110" i="1" s="1"/>
  <c r="I9111" i="1" s="1"/>
  <c r="I9112" i="1" s="1"/>
  <c r="I9113" i="1" s="1"/>
  <c r="I9114" i="1" s="1"/>
  <c r="J19" i="1" l="1"/>
  <c r="J20" i="1"/>
  <c r="J21" i="1"/>
  <c r="H22" i="1"/>
  <c r="J22" i="1" l="1"/>
  <c r="H23" i="1"/>
  <c r="J23" i="1" l="1"/>
  <c r="H24" i="1"/>
  <c r="J24" i="1" l="1"/>
  <c r="H25" i="1"/>
  <c r="J25" i="1" l="1"/>
  <c r="H26" i="1"/>
  <c r="J26" i="1" l="1"/>
  <c r="H27" i="1"/>
  <c r="J27" i="1" l="1"/>
  <c r="H28" i="1"/>
  <c r="J28" i="1" l="1"/>
  <c r="H29" i="1"/>
  <c r="J29" i="1" l="1"/>
  <c r="H30" i="1"/>
  <c r="J30" i="1" l="1"/>
  <c r="H31" i="1"/>
  <c r="J31" i="1" l="1"/>
  <c r="H32" i="1"/>
  <c r="J32" i="1" l="1"/>
  <c r="H33" i="1"/>
  <c r="J33" i="1" l="1"/>
  <c r="H34" i="1"/>
  <c r="J34" i="1" l="1"/>
  <c r="H35" i="1"/>
  <c r="J35" i="1" l="1"/>
  <c r="H36" i="1"/>
  <c r="J36" i="1" l="1"/>
  <c r="H37" i="1"/>
  <c r="J37" i="1" l="1"/>
  <c r="H38" i="1"/>
  <c r="J38" i="1" l="1"/>
  <c r="H39" i="1"/>
  <c r="J39" i="1" l="1"/>
  <c r="H40" i="1"/>
  <c r="J40" i="1" l="1"/>
  <c r="H41" i="1"/>
  <c r="J41" i="1" l="1"/>
  <c r="H42" i="1"/>
  <c r="J42" i="1" l="1"/>
  <c r="H43" i="1"/>
  <c r="J43" i="1" l="1"/>
  <c r="H44" i="1"/>
  <c r="J44" i="1" l="1"/>
  <c r="H45" i="1"/>
  <c r="J45" i="1" l="1"/>
  <c r="H46" i="1"/>
  <c r="J46" i="1" l="1"/>
  <c r="H47" i="1"/>
  <c r="H48" i="1" l="1"/>
  <c r="J47" i="1"/>
  <c r="H49" i="1" l="1"/>
  <c r="J48" i="1"/>
  <c r="H50" i="1" l="1"/>
  <c r="J49" i="1"/>
  <c r="J50" i="1" l="1"/>
  <c r="H51" i="1"/>
  <c r="H52" i="1" l="1"/>
  <c r="J51" i="1"/>
  <c r="H53" i="1" l="1"/>
  <c r="J52" i="1"/>
  <c r="H54" i="1" l="1"/>
  <c r="J53" i="1"/>
  <c r="H55" i="1" l="1"/>
  <c r="J54" i="1"/>
  <c r="H56" i="1" l="1"/>
  <c r="J55" i="1"/>
  <c r="J56" i="1" l="1"/>
  <c r="H57" i="1"/>
  <c r="H58" i="1" l="1"/>
  <c r="J57" i="1"/>
  <c r="J58" i="1" l="1"/>
  <c r="H59" i="1"/>
  <c r="J59" i="1" l="1"/>
  <c r="H60" i="1"/>
  <c r="H61" i="1" l="1"/>
  <c r="J60" i="1"/>
  <c r="J61" i="1" l="1"/>
  <c r="H62" i="1"/>
  <c r="J62" i="1" l="1"/>
  <c r="H63" i="1"/>
  <c r="J63" i="1" l="1"/>
  <c r="H64" i="1"/>
  <c r="H65" i="1" l="1"/>
  <c r="J64" i="1"/>
  <c r="H66" i="1" l="1"/>
  <c r="J65" i="1"/>
  <c r="J66" i="1" l="1"/>
  <c r="H67" i="1"/>
  <c r="H68" i="1" l="1"/>
  <c r="J67" i="1"/>
  <c r="H69" i="1" l="1"/>
  <c r="J68" i="1"/>
  <c r="H70" i="1" l="1"/>
  <c r="J69" i="1"/>
  <c r="J70" i="1" l="1"/>
  <c r="H71" i="1"/>
  <c r="H72" i="1" l="1"/>
  <c r="J71" i="1"/>
  <c r="H73" i="1" l="1"/>
  <c r="J72" i="1"/>
  <c r="H74" i="1" l="1"/>
  <c r="J73" i="1"/>
  <c r="H75" i="1" l="1"/>
  <c r="J74" i="1"/>
  <c r="J75" i="1" l="1"/>
  <c r="H76" i="1"/>
  <c r="H77" i="1" l="1"/>
  <c r="J76" i="1"/>
  <c r="J77" i="1" l="1"/>
  <c r="H78" i="1"/>
  <c r="H79" i="1" l="1"/>
  <c r="J78" i="1"/>
  <c r="J79" i="1" l="1"/>
  <c r="H80" i="1"/>
  <c r="J80" i="1" l="1"/>
  <c r="H81" i="1"/>
  <c r="H82" i="1" l="1"/>
  <c r="J81" i="1"/>
  <c r="J82" i="1" l="1"/>
  <c r="H83" i="1"/>
  <c r="H84" i="1" l="1"/>
  <c r="J83" i="1"/>
  <c r="J84" i="1" l="1"/>
  <c r="H85" i="1"/>
  <c r="H86" i="1" l="1"/>
  <c r="J85" i="1"/>
  <c r="J86" i="1" l="1"/>
  <c r="H87" i="1"/>
  <c r="H88" i="1" l="1"/>
  <c r="J87" i="1"/>
  <c r="J88" i="1" l="1"/>
  <c r="H89" i="1"/>
  <c r="H90" i="1" l="1"/>
  <c r="J89" i="1"/>
  <c r="J90" i="1" l="1"/>
  <c r="H91" i="1"/>
  <c r="J91" i="1" l="1"/>
  <c r="H92" i="1"/>
  <c r="J92" i="1" l="1"/>
  <c r="H93" i="1"/>
  <c r="J93" i="1" l="1"/>
  <c r="H94" i="1"/>
  <c r="H95" i="1" l="1"/>
  <c r="J94" i="1"/>
  <c r="J95" i="1" l="1"/>
  <c r="H96" i="1"/>
  <c r="H97" i="1" l="1"/>
  <c r="J96" i="1"/>
  <c r="J97" i="1" l="1"/>
  <c r="H98" i="1"/>
  <c r="H99" i="1" l="1"/>
  <c r="J98" i="1"/>
  <c r="J99" i="1" l="1"/>
  <c r="H100" i="1"/>
  <c r="H101" i="1" l="1"/>
  <c r="J100" i="1"/>
  <c r="J101" i="1" l="1"/>
  <c r="H102" i="1"/>
  <c r="H103" i="1" l="1"/>
  <c r="J102" i="1"/>
  <c r="J103" i="1" l="1"/>
  <c r="H104" i="1"/>
  <c r="J104" i="1" l="1"/>
  <c r="H105" i="1"/>
  <c r="H106" i="1" l="1"/>
  <c r="J105" i="1"/>
  <c r="J106" i="1" l="1"/>
  <c r="H107" i="1"/>
  <c r="J107" i="1" l="1"/>
  <c r="H108" i="1"/>
  <c r="J108" i="1" l="1"/>
  <c r="H109" i="1"/>
  <c r="J109" i="1" l="1"/>
  <c r="H110" i="1"/>
  <c r="H111" i="1" l="1"/>
  <c r="J110" i="1"/>
  <c r="J111" i="1" l="1"/>
  <c r="H112" i="1"/>
  <c r="J112" i="1" l="1"/>
  <c r="H113" i="1"/>
  <c r="J113" i="1" l="1"/>
  <c r="H114" i="1"/>
  <c r="H115" i="1" l="1"/>
  <c r="J114" i="1"/>
  <c r="J115" i="1" l="1"/>
  <c r="H116" i="1"/>
  <c r="H117" i="1" l="1"/>
  <c r="J116" i="1"/>
  <c r="J117" i="1" l="1"/>
  <c r="H118" i="1"/>
  <c r="H119" i="1" l="1"/>
  <c r="J118" i="1"/>
  <c r="J119" i="1" l="1"/>
  <c r="H120" i="1"/>
  <c r="J120" i="1" l="1"/>
  <c r="H121" i="1"/>
  <c r="J121" i="1" l="1"/>
  <c r="H122" i="1"/>
  <c r="H123" i="1" l="1"/>
  <c r="J122" i="1"/>
  <c r="J123" i="1" l="1"/>
  <c r="H124" i="1"/>
  <c r="H125" i="1" l="1"/>
  <c r="J124" i="1"/>
  <c r="J125" i="1" l="1"/>
  <c r="H126" i="1"/>
  <c r="H127" i="1" l="1"/>
  <c r="J126" i="1"/>
  <c r="J127" i="1" l="1"/>
  <c r="H128" i="1"/>
  <c r="H129" i="1" l="1"/>
  <c r="J128" i="1"/>
  <c r="J129" i="1" l="1"/>
  <c r="H130" i="1"/>
  <c r="J130" i="1" l="1"/>
  <c r="H131" i="1"/>
  <c r="J131" i="1" l="1"/>
  <c r="H132" i="1"/>
  <c r="H133" i="1" l="1"/>
  <c r="J132" i="1"/>
  <c r="J133" i="1" l="1"/>
  <c r="H134" i="1"/>
  <c r="H135" i="1" l="1"/>
  <c r="J134" i="1"/>
  <c r="J135" i="1" l="1"/>
  <c r="H136" i="1"/>
  <c r="H137" i="1" l="1"/>
  <c r="J136" i="1"/>
  <c r="J137" i="1" l="1"/>
  <c r="H138" i="1"/>
  <c r="H139" i="1" l="1"/>
  <c r="J138" i="1"/>
  <c r="J139" i="1" l="1"/>
  <c r="H140" i="1"/>
  <c r="H141" i="1" l="1"/>
  <c r="J140" i="1"/>
  <c r="J141" i="1" l="1"/>
  <c r="H142" i="1"/>
  <c r="H143" i="1" l="1"/>
  <c r="J142" i="1"/>
  <c r="J143" i="1" l="1"/>
  <c r="H144" i="1"/>
  <c r="H145" i="1" l="1"/>
  <c r="J144" i="1"/>
  <c r="J145" i="1" l="1"/>
  <c r="H146" i="1"/>
  <c r="H147" i="1" l="1"/>
  <c r="J146" i="1"/>
  <c r="J147" i="1" l="1"/>
  <c r="H148" i="1"/>
  <c r="H149" i="1" l="1"/>
  <c r="J148" i="1"/>
  <c r="J149" i="1" l="1"/>
  <c r="H150" i="1"/>
  <c r="H151" i="1" l="1"/>
  <c r="J150" i="1"/>
  <c r="J151" i="1" l="1"/>
  <c r="H152" i="1"/>
  <c r="H153" i="1" l="1"/>
  <c r="J152" i="1"/>
  <c r="J153" i="1" l="1"/>
  <c r="H154" i="1"/>
  <c r="H155" i="1" l="1"/>
  <c r="J154" i="1"/>
  <c r="J155" i="1" l="1"/>
  <c r="H156" i="1"/>
  <c r="H157" i="1" l="1"/>
  <c r="J156" i="1"/>
  <c r="J157" i="1" l="1"/>
  <c r="H158" i="1"/>
  <c r="H159" i="1" l="1"/>
  <c r="J158" i="1"/>
  <c r="J159" i="1" l="1"/>
  <c r="H160" i="1"/>
  <c r="H161" i="1" l="1"/>
  <c r="J160" i="1"/>
  <c r="J161" i="1" l="1"/>
  <c r="H162" i="1"/>
  <c r="J162" i="1" l="1"/>
  <c r="H163" i="1"/>
  <c r="J163" i="1" l="1"/>
  <c r="H164" i="1"/>
  <c r="J164" i="1" l="1"/>
  <c r="H165" i="1"/>
  <c r="J165" i="1" l="1"/>
  <c r="H166" i="1"/>
  <c r="J166" i="1" l="1"/>
  <c r="H167" i="1"/>
  <c r="J167" i="1" l="1"/>
  <c r="H168" i="1"/>
  <c r="J168" i="1" l="1"/>
  <c r="H169" i="1"/>
  <c r="H170" i="1" l="1"/>
  <c r="J169" i="1"/>
  <c r="J170" i="1" l="1"/>
  <c r="H171" i="1"/>
  <c r="J171" i="1" l="1"/>
  <c r="H172" i="1"/>
  <c r="J172" i="1" l="1"/>
  <c r="H173" i="1"/>
  <c r="J173" i="1" l="1"/>
  <c r="H174" i="1"/>
  <c r="H175" i="1" l="1"/>
  <c r="J174" i="1"/>
  <c r="H176" i="1" l="1"/>
  <c r="J175" i="1"/>
  <c r="J176" i="1" l="1"/>
  <c r="H177" i="1"/>
  <c r="H178" i="1" l="1"/>
  <c r="J177" i="1"/>
  <c r="J178" i="1" l="1"/>
  <c r="H179" i="1"/>
  <c r="H180" i="1" l="1"/>
  <c r="J179" i="1"/>
  <c r="H181" i="1" l="1"/>
  <c r="J180" i="1"/>
  <c r="J181" i="1" l="1"/>
  <c r="H182" i="1"/>
  <c r="J182" i="1" l="1"/>
  <c r="H183" i="1"/>
  <c r="J183" i="1" l="1"/>
  <c r="H184" i="1"/>
  <c r="H185" i="1" l="1"/>
  <c r="J184" i="1"/>
  <c r="J185" i="1" l="1"/>
  <c r="H186" i="1"/>
  <c r="J186" i="1" l="1"/>
  <c r="H187" i="1"/>
  <c r="J187" i="1" l="1"/>
  <c r="H188" i="1"/>
  <c r="J188" i="1" l="1"/>
  <c r="H189" i="1"/>
  <c r="J189" i="1" l="1"/>
  <c r="H190" i="1"/>
  <c r="J190" i="1" l="1"/>
  <c r="H191" i="1"/>
  <c r="J191" i="1" l="1"/>
  <c r="H192" i="1"/>
  <c r="J192" i="1" l="1"/>
  <c r="H193" i="1"/>
  <c r="H194" i="1" l="1"/>
  <c r="J193" i="1"/>
  <c r="H195" i="1" l="1"/>
  <c r="J194" i="1"/>
  <c r="J195" i="1" l="1"/>
  <c r="H196" i="1"/>
  <c r="J196" i="1" l="1"/>
  <c r="H197" i="1"/>
  <c r="J197" i="1" l="1"/>
  <c r="H198" i="1"/>
  <c r="J198" i="1" l="1"/>
  <c r="H199" i="1"/>
  <c r="J199" i="1" l="1"/>
  <c r="H200" i="1"/>
  <c r="H201" i="1" l="1"/>
  <c r="J200" i="1"/>
  <c r="J201" i="1" l="1"/>
  <c r="H202" i="1"/>
  <c r="H203" i="1" l="1"/>
  <c r="J202" i="1"/>
  <c r="J203" i="1" l="1"/>
  <c r="H204" i="1"/>
  <c r="H205" i="1" l="1"/>
  <c r="J204" i="1"/>
  <c r="J205" i="1" l="1"/>
  <c r="H206" i="1"/>
  <c r="H207" i="1" l="1"/>
  <c r="J206" i="1"/>
  <c r="H208" i="1" l="1"/>
  <c r="J207" i="1"/>
  <c r="J208" i="1" l="1"/>
  <c r="H209" i="1"/>
  <c r="J209" i="1" l="1"/>
  <c r="H210" i="1"/>
  <c r="H211" i="1" l="1"/>
  <c r="J210" i="1"/>
  <c r="J211" i="1" l="1"/>
  <c r="H212" i="1"/>
  <c r="H213" i="1" l="1"/>
  <c r="J212" i="1"/>
  <c r="J213" i="1" l="1"/>
  <c r="H214" i="1"/>
  <c r="J214" i="1" l="1"/>
  <c r="H215" i="1"/>
  <c r="J215" i="1" l="1"/>
  <c r="H216" i="1"/>
  <c r="J216" i="1" l="1"/>
  <c r="H217" i="1"/>
  <c r="J217" i="1" l="1"/>
  <c r="H218" i="1"/>
  <c r="H219" i="1" l="1"/>
  <c r="J218" i="1"/>
  <c r="J219" i="1" l="1"/>
  <c r="H220" i="1"/>
  <c r="J220" i="1" l="1"/>
  <c r="H221" i="1"/>
  <c r="J221" i="1" l="1"/>
  <c r="H222" i="1"/>
  <c r="H223" i="1" l="1"/>
  <c r="J222" i="1"/>
  <c r="H224" i="1" l="1"/>
  <c r="J223" i="1"/>
  <c r="H225" i="1" l="1"/>
  <c r="J224" i="1"/>
  <c r="J225" i="1" l="1"/>
  <c r="H226" i="1"/>
  <c r="J226" i="1" l="1"/>
  <c r="H227" i="1"/>
  <c r="J227" i="1" l="1"/>
  <c r="H228" i="1"/>
  <c r="H229" i="1" l="1"/>
  <c r="J228" i="1"/>
  <c r="J229" i="1" l="1"/>
  <c r="H230" i="1"/>
  <c r="J230" i="1" l="1"/>
  <c r="H231" i="1"/>
  <c r="J231" i="1" l="1"/>
  <c r="H232" i="1"/>
  <c r="H233" i="1" l="1"/>
  <c r="J232" i="1"/>
  <c r="J233" i="1" l="1"/>
  <c r="H234" i="1"/>
  <c r="H235" i="1" l="1"/>
  <c r="J234" i="1"/>
  <c r="J235" i="1" l="1"/>
  <c r="H236" i="1"/>
  <c r="J236" i="1" l="1"/>
  <c r="H237" i="1"/>
  <c r="J237" i="1" l="1"/>
  <c r="H238" i="1"/>
  <c r="J238" i="1" l="1"/>
  <c r="H239" i="1"/>
  <c r="H240" i="1" l="1"/>
  <c r="J239" i="1"/>
  <c r="J240" i="1" l="1"/>
  <c r="H241" i="1"/>
  <c r="H242" i="1" l="1"/>
  <c r="J241" i="1"/>
  <c r="J242" i="1" l="1"/>
  <c r="H243" i="1"/>
  <c r="J243" i="1" l="1"/>
  <c r="H244" i="1"/>
  <c r="J244" i="1" l="1"/>
  <c r="H245" i="1"/>
  <c r="J245" i="1" l="1"/>
  <c r="H246" i="1"/>
  <c r="J246" i="1" l="1"/>
  <c r="H247" i="1"/>
  <c r="J247" i="1" l="1"/>
  <c r="H248" i="1"/>
  <c r="J248" i="1" l="1"/>
  <c r="H249" i="1"/>
  <c r="J249" i="1" l="1"/>
  <c r="H250" i="1"/>
  <c r="H251" i="1" l="1"/>
  <c r="J250" i="1"/>
  <c r="J251" i="1" l="1"/>
  <c r="H252" i="1"/>
  <c r="H253" i="1" l="1"/>
  <c r="J252" i="1"/>
  <c r="J253" i="1" l="1"/>
  <c r="H254" i="1"/>
  <c r="J254" i="1" l="1"/>
  <c r="H255" i="1"/>
  <c r="J255" i="1" l="1"/>
  <c r="H256" i="1"/>
  <c r="H257" i="1" l="1"/>
  <c r="J256" i="1"/>
  <c r="J257" i="1" l="1"/>
  <c r="H258" i="1"/>
  <c r="H259" i="1" l="1"/>
  <c r="J258" i="1"/>
  <c r="H260" i="1" l="1"/>
  <c r="J259" i="1"/>
  <c r="J260" i="1" l="1"/>
  <c r="H261" i="1"/>
  <c r="J261" i="1" l="1"/>
  <c r="H262" i="1"/>
  <c r="H263" i="1" l="1"/>
  <c r="J262" i="1"/>
  <c r="J263" i="1" l="1"/>
  <c r="H264" i="1"/>
  <c r="J264" i="1" l="1"/>
  <c r="H265" i="1"/>
  <c r="H266" i="1" l="1"/>
  <c r="J265" i="1"/>
  <c r="H267" i="1" l="1"/>
  <c r="J266" i="1"/>
  <c r="J267" i="1" l="1"/>
  <c r="H268" i="1"/>
  <c r="H269" i="1" l="1"/>
  <c r="J268" i="1"/>
  <c r="J269" i="1" l="1"/>
  <c r="H270" i="1"/>
  <c r="J270" i="1" l="1"/>
  <c r="H271" i="1"/>
  <c r="H272" i="1" l="1"/>
  <c r="J271" i="1"/>
  <c r="H273" i="1" l="1"/>
  <c r="J272" i="1"/>
  <c r="J273" i="1" l="1"/>
  <c r="H274" i="1"/>
  <c r="H275" i="1" l="1"/>
  <c r="J274" i="1"/>
  <c r="H276" i="1" l="1"/>
  <c r="J275" i="1"/>
  <c r="J276" i="1" l="1"/>
  <c r="H277" i="1"/>
  <c r="J277" i="1" l="1"/>
  <c r="H278" i="1"/>
  <c r="H279" i="1" l="1"/>
  <c r="J278" i="1"/>
  <c r="J279" i="1" l="1"/>
  <c r="H280" i="1"/>
  <c r="J280" i="1" l="1"/>
  <c r="H281" i="1"/>
  <c r="H282" i="1" l="1"/>
  <c r="J281" i="1"/>
  <c r="J282" i="1" l="1"/>
  <c r="H283" i="1"/>
  <c r="J283" i="1" l="1"/>
  <c r="H284" i="1"/>
  <c r="H285" i="1" l="1"/>
  <c r="J284" i="1"/>
  <c r="J285" i="1" l="1"/>
  <c r="H286" i="1"/>
  <c r="J286" i="1" l="1"/>
  <c r="H287" i="1"/>
  <c r="J287" i="1" l="1"/>
  <c r="H288" i="1"/>
  <c r="H289" i="1" l="1"/>
  <c r="J288" i="1"/>
  <c r="J289" i="1" l="1"/>
  <c r="H290" i="1"/>
  <c r="H291" i="1" l="1"/>
  <c r="J290" i="1"/>
  <c r="H292" i="1" l="1"/>
  <c r="J291" i="1"/>
  <c r="J292" i="1" l="1"/>
  <c r="H293" i="1"/>
  <c r="H294" i="1" l="1"/>
  <c r="J293" i="1"/>
  <c r="H295" i="1" l="1"/>
  <c r="J294" i="1"/>
  <c r="H296" i="1" l="1"/>
  <c r="J295" i="1"/>
  <c r="J296" i="1" l="1"/>
  <c r="H297" i="1"/>
  <c r="H298" i="1" l="1"/>
  <c r="J297" i="1"/>
  <c r="H299" i="1" l="1"/>
  <c r="J298" i="1"/>
  <c r="J299" i="1" l="1"/>
  <c r="H300" i="1"/>
  <c r="H301" i="1" l="1"/>
  <c r="J300" i="1"/>
  <c r="J301" i="1" l="1"/>
  <c r="H302" i="1"/>
  <c r="J302" i="1" l="1"/>
  <c r="H303" i="1"/>
  <c r="J303" i="1" l="1"/>
  <c r="H304" i="1"/>
  <c r="H305" i="1" l="1"/>
  <c r="J304" i="1"/>
  <c r="J305" i="1" l="1"/>
  <c r="H306" i="1"/>
  <c r="J306" i="1" l="1"/>
  <c r="H307" i="1"/>
  <c r="J307" i="1" l="1"/>
  <c r="H308" i="1"/>
  <c r="J308" i="1" l="1"/>
  <c r="H309" i="1"/>
  <c r="J309" i="1" l="1"/>
  <c r="H310" i="1"/>
  <c r="H311" i="1" l="1"/>
  <c r="J310" i="1"/>
  <c r="J311" i="1" l="1"/>
  <c r="H312" i="1"/>
  <c r="H313" i="1" l="1"/>
  <c r="J312" i="1"/>
  <c r="J313" i="1" l="1"/>
  <c r="H314" i="1"/>
  <c r="J314" i="1" l="1"/>
  <c r="H315" i="1"/>
  <c r="J315" i="1" l="1"/>
  <c r="H316" i="1"/>
  <c r="H317" i="1" l="1"/>
  <c r="J316" i="1"/>
  <c r="J317" i="1" l="1"/>
  <c r="H318" i="1"/>
  <c r="H319" i="1" l="1"/>
  <c r="J318" i="1"/>
  <c r="H320" i="1" l="1"/>
  <c r="J319" i="1"/>
  <c r="J320" i="1" l="1"/>
  <c r="H321" i="1"/>
  <c r="J321" i="1" l="1"/>
  <c r="H322" i="1"/>
  <c r="H323" i="1" l="1"/>
  <c r="J322" i="1"/>
  <c r="H324" i="1" l="1"/>
  <c r="J323" i="1"/>
  <c r="J324" i="1" l="1"/>
  <c r="H325" i="1"/>
  <c r="J325" i="1" l="1"/>
  <c r="H326" i="1"/>
  <c r="H327" i="1" l="1"/>
  <c r="J326" i="1"/>
  <c r="H328" i="1" l="1"/>
  <c r="J327" i="1"/>
  <c r="J328" i="1" l="1"/>
  <c r="H329" i="1"/>
  <c r="H330" i="1" l="1"/>
  <c r="J329" i="1"/>
  <c r="H331" i="1" l="1"/>
  <c r="J330" i="1"/>
  <c r="J331" i="1" l="1"/>
  <c r="H332" i="1"/>
  <c r="H333" i="1" l="1"/>
  <c r="J332" i="1"/>
  <c r="J333" i="1" l="1"/>
  <c r="H334" i="1"/>
  <c r="J334" i="1" l="1"/>
  <c r="H335" i="1"/>
  <c r="H336" i="1" l="1"/>
  <c r="J335" i="1"/>
  <c r="H337" i="1" l="1"/>
  <c r="J336" i="1"/>
  <c r="J337" i="1" l="1"/>
  <c r="H338" i="1"/>
  <c r="H339" i="1" l="1"/>
  <c r="J338" i="1"/>
  <c r="H340" i="1" l="1"/>
  <c r="J339" i="1"/>
  <c r="J340" i="1" l="1"/>
  <c r="H341" i="1"/>
  <c r="J341" i="1" l="1"/>
  <c r="H342" i="1"/>
  <c r="H343" i="1" l="1"/>
  <c r="J342" i="1"/>
  <c r="J343" i="1" l="1"/>
  <c r="H344" i="1"/>
  <c r="J344" i="1" l="1"/>
  <c r="H345" i="1"/>
  <c r="H346" i="1" l="1"/>
  <c r="J345" i="1"/>
  <c r="H347" i="1" l="1"/>
  <c r="J346" i="1"/>
  <c r="J347" i="1" l="1"/>
  <c r="H348" i="1"/>
  <c r="H349" i="1" l="1"/>
  <c r="J348" i="1"/>
  <c r="J349" i="1" l="1"/>
  <c r="H350" i="1"/>
  <c r="J350" i="1" l="1"/>
  <c r="H351" i="1"/>
  <c r="H352" i="1" l="1"/>
  <c r="J351" i="1"/>
  <c r="J352" i="1" l="1"/>
  <c r="H353" i="1"/>
  <c r="J353" i="1" l="1"/>
  <c r="H354" i="1"/>
  <c r="J354" i="1" l="1"/>
  <c r="H355" i="1"/>
  <c r="J355" i="1" l="1"/>
  <c r="L355" i="1" s="1"/>
  <c r="H356" i="1"/>
  <c r="H357" i="1" l="1"/>
  <c r="J356" i="1"/>
  <c r="L356" i="1" s="1"/>
  <c r="H358" i="1" l="1"/>
  <c r="J357" i="1"/>
  <c r="L357" i="1" s="1"/>
  <c r="J358" i="1" l="1"/>
  <c r="L358" i="1" s="1"/>
  <c r="H359" i="1"/>
  <c r="J359" i="1" l="1"/>
  <c r="L359" i="1" s="1"/>
  <c r="H360" i="1"/>
  <c r="J360" i="1" l="1"/>
  <c r="L360" i="1" s="1"/>
  <c r="H361" i="1"/>
  <c r="J361" i="1" l="1"/>
  <c r="L361" i="1" s="1"/>
  <c r="H362" i="1"/>
  <c r="J362" i="1" l="1"/>
  <c r="L362" i="1" s="1"/>
  <c r="H363" i="1"/>
  <c r="J363" i="1" l="1"/>
  <c r="L363" i="1" s="1"/>
  <c r="H364" i="1"/>
  <c r="J364" i="1" l="1"/>
  <c r="L364" i="1" s="1"/>
  <c r="H365" i="1"/>
  <c r="J365" i="1" l="1"/>
  <c r="L365" i="1" s="1"/>
  <c r="H366" i="1"/>
  <c r="H367" i="1" l="1"/>
  <c r="J366" i="1"/>
  <c r="L366" i="1" s="1"/>
  <c r="H368" i="1" l="1"/>
  <c r="J367" i="1"/>
  <c r="L367" i="1" s="1"/>
  <c r="J368" i="1" l="1"/>
  <c r="L368" i="1" s="1"/>
  <c r="H369" i="1"/>
  <c r="H370" i="1" l="1"/>
  <c r="J369" i="1"/>
  <c r="L369" i="1" s="1"/>
  <c r="J370" i="1" l="1"/>
  <c r="L370" i="1" s="1"/>
  <c r="H371" i="1"/>
  <c r="H372" i="1" l="1"/>
  <c r="J371" i="1"/>
  <c r="L371" i="1" s="1"/>
  <c r="J372" i="1" l="1"/>
  <c r="L372" i="1" s="1"/>
  <c r="H373" i="1"/>
  <c r="J373" i="1" l="1"/>
  <c r="L373" i="1" s="1"/>
  <c r="H374" i="1"/>
  <c r="J374" i="1" l="1"/>
  <c r="L374" i="1" s="1"/>
  <c r="H375" i="1"/>
  <c r="H376" i="1" l="1"/>
  <c r="J375" i="1"/>
  <c r="L375" i="1" s="1"/>
  <c r="J376" i="1" l="1"/>
  <c r="L376" i="1" s="1"/>
  <c r="H377" i="1"/>
  <c r="H378" i="1" l="1"/>
  <c r="J377" i="1"/>
  <c r="L377" i="1" s="1"/>
  <c r="J378" i="1" l="1"/>
  <c r="L378" i="1" s="1"/>
  <c r="H379" i="1"/>
  <c r="H380" i="1" l="1"/>
  <c r="J379" i="1"/>
  <c r="L379" i="1" s="1"/>
  <c r="J380" i="1" l="1"/>
  <c r="L380" i="1" s="1"/>
  <c r="H381" i="1"/>
  <c r="J381" i="1" l="1"/>
  <c r="L381" i="1" s="1"/>
  <c r="H382" i="1"/>
  <c r="H383" i="1" l="1"/>
  <c r="J382" i="1"/>
  <c r="L382" i="1" s="1"/>
  <c r="H384" i="1" l="1"/>
  <c r="J383" i="1"/>
  <c r="L383" i="1" s="1"/>
  <c r="J384" i="1" l="1"/>
  <c r="L384" i="1" s="1"/>
  <c r="H385" i="1"/>
  <c r="H386" i="1" l="1"/>
  <c r="J385" i="1"/>
  <c r="L385" i="1" s="1"/>
  <c r="H387" i="1" l="1"/>
  <c r="J386" i="1"/>
  <c r="L386" i="1" s="1"/>
  <c r="J387" i="1" l="1"/>
  <c r="L387" i="1" s="1"/>
  <c r="H388" i="1"/>
  <c r="J388" i="1" l="1"/>
  <c r="L388" i="1" s="1"/>
  <c r="H389" i="1"/>
  <c r="J389" i="1" l="1"/>
  <c r="L389" i="1" s="1"/>
  <c r="H390" i="1"/>
  <c r="H391" i="1" l="1"/>
  <c r="J390" i="1"/>
  <c r="L390" i="1" s="1"/>
  <c r="H392" i="1" l="1"/>
  <c r="J391" i="1"/>
  <c r="L391" i="1" s="1"/>
  <c r="J392" i="1" l="1"/>
  <c r="L392" i="1" s="1"/>
  <c r="H393" i="1"/>
  <c r="J393" i="1" l="1"/>
  <c r="L393" i="1" s="1"/>
  <c r="H394" i="1"/>
  <c r="J394" i="1" l="1"/>
  <c r="L394" i="1" s="1"/>
  <c r="H395" i="1"/>
  <c r="H396" i="1" l="1"/>
  <c r="J395" i="1"/>
  <c r="L395" i="1" s="1"/>
  <c r="H397" i="1" l="1"/>
  <c r="J396" i="1"/>
  <c r="L396" i="1" s="1"/>
  <c r="H398" i="1" l="1"/>
  <c r="J397" i="1"/>
  <c r="L397" i="1" s="1"/>
  <c r="J398" i="1" l="1"/>
  <c r="L398" i="1" s="1"/>
  <c r="H399" i="1"/>
  <c r="H400" i="1" l="1"/>
  <c r="J399" i="1"/>
  <c r="L399" i="1" s="1"/>
  <c r="J400" i="1" l="1"/>
  <c r="L400" i="1" s="1"/>
  <c r="H401" i="1"/>
  <c r="J401" i="1" l="1"/>
  <c r="L401" i="1" s="1"/>
  <c r="H402" i="1"/>
  <c r="J402" i="1" l="1"/>
  <c r="L402" i="1" s="1"/>
  <c r="H403" i="1"/>
  <c r="H404" i="1" l="1"/>
  <c r="J403" i="1"/>
  <c r="L403" i="1" s="1"/>
  <c r="J404" i="1" l="1"/>
  <c r="L404" i="1" s="1"/>
  <c r="H405" i="1"/>
  <c r="H406" i="1" l="1"/>
  <c r="J405" i="1"/>
  <c r="L405" i="1" s="1"/>
  <c r="J406" i="1" l="1"/>
  <c r="L406" i="1" s="1"/>
  <c r="H407" i="1"/>
  <c r="J407" i="1" l="1"/>
  <c r="L407" i="1" s="1"/>
  <c r="H408" i="1"/>
  <c r="H409" i="1" l="1"/>
  <c r="J408" i="1"/>
  <c r="L408" i="1" s="1"/>
  <c r="J409" i="1" l="1"/>
  <c r="L409" i="1" s="1"/>
  <c r="H410" i="1"/>
  <c r="H411" i="1" l="1"/>
  <c r="J410" i="1"/>
  <c r="L410" i="1" s="1"/>
  <c r="J411" i="1" l="1"/>
  <c r="L411" i="1" s="1"/>
  <c r="H412" i="1"/>
  <c r="J412" i="1" l="1"/>
  <c r="L412" i="1" s="1"/>
  <c r="H413" i="1"/>
  <c r="J413" i="1" l="1"/>
  <c r="L413" i="1" s="1"/>
  <c r="H414" i="1"/>
  <c r="J414" i="1" l="1"/>
  <c r="L414" i="1" s="1"/>
  <c r="H415" i="1"/>
  <c r="J415" i="1" l="1"/>
  <c r="L415" i="1" s="1"/>
  <c r="H416" i="1"/>
  <c r="J416" i="1" l="1"/>
  <c r="L416" i="1" s="1"/>
  <c r="H417" i="1"/>
  <c r="J417" i="1" l="1"/>
  <c r="L417" i="1" s="1"/>
  <c r="H418" i="1"/>
  <c r="J418" i="1" l="1"/>
  <c r="L418" i="1" s="1"/>
  <c r="H419" i="1"/>
  <c r="J419" i="1" l="1"/>
  <c r="L419" i="1" s="1"/>
  <c r="H420" i="1"/>
  <c r="H421" i="1" l="1"/>
  <c r="J420" i="1"/>
  <c r="L420" i="1" s="1"/>
  <c r="J421" i="1" l="1"/>
  <c r="L421" i="1" s="1"/>
  <c r="H422" i="1"/>
  <c r="H423" i="1" l="1"/>
  <c r="J422" i="1"/>
  <c r="L422" i="1" s="1"/>
  <c r="J423" i="1" l="1"/>
  <c r="L423" i="1" s="1"/>
  <c r="H424" i="1"/>
  <c r="J424" i="1" l="1"/>
  <c r="L424" i="1" s="1"/>
  <c r="H425" i="1"/>
  <c r="H426" i="1" l="1"/>
  <c r="J425" i="1"/>
  <c r="L425" i="1" s="1"/>
  <c r="H427" i="1" l="1"/>
  <c r="J426" i="1"/>
  <c r="L426" i="1" s="1"/>
  <c r="J427" i="1" l="1"/>
  <c r="L427" i="1" s="1"/>
  <c r="H428" i="1"/>
  <c r="J428" i="1" l="1"/>
  <c r="L428" i="1" s="1"/>
  <c r="H429" i="1"/>
  <c r="J429" i="1" l="1"/>
  <c r="L429" i="1" s="1"/>
  <c r="H430" i="1"/>
  <c r="H431" i="1" l="1"/>
  <c r="J430" i="1"/>
  <c r="L430" i="1" s="1"/>
  <c r="H432" i="1" l="1"/>
  <c r="J431" i="1"/>
  <c r="L431" i="1" s="1"/>
  <c r="J432" i="1" l="1"/>
  <c r="L432" i="1" s="1"/>
  <c r="H433" i="1"/>
  <c r="J433" i="1" l="1"/>
  <c r="L433" i="1" s="1"/>
  <c r="H434" i="1"/>
  <c r="H435" i="1" l="1"/>
  <c r="J434" i="1"/>
  <c r="L434" i="1" s="1"/>
  <c r="J435" i="1" l="1"/>
  <c r="L435" i="1" s="1"/>
  <c r="H436" i="1"/>
  <c r="J436" i="1" l="1"/>
  <c r="L436" i="1" s="1"/>
  <c r="H437" i="1"/>
  <c r="J437" i="1" l="1"/>
  <c r="L437" i="1" s="1"/>
  <c r="H438" i="1"/>
  <c r="J438" i="1" l="1"/>
  <c r="L438" i="1" s="1"/>
  <c r="H439" i="1"/>
  <c r="H440" i="1" l="1"/>
  <c r="J439" i="1"/>
  <c r="L439" i="1" s="1"/>
  <c r="J440" i="1" l="1"/>
  <c r="L440" i="1" s="1"/>
  <c r="H441" i="1"/>
  <c r="J441" i="1" l="1"/>
  <c r="L441" i="1" s="1"/>
  <c r="H442" i="1"/>
  <c r="H443" i="1" l="1"/>
  <c r="J442" i="1"/>
  <c r="L442" i="1" s="1"/>
  <c r="J443" i="1" l="1"/>
  <c r="L443" i="1" s="1"/>
  <c r="H444" i="1"/>
  <c r="J444" i="1" l="1"/>
  <c r="L444" i="1" s="1"/>
  <c r="H445" i="1"/>
  <c r="J445" i="1" l="1"/>
  <c r="L445" i="1" s="1"/>
  <c r="H446" i="1"/>
  <c r="J446" i="1" l="1"/>
  <c r="L446" i="1" s="1"/>
  <c r="H447" i="1"/>
  <c r="H448" i="1" l="1"/>
  <c r="J447" i="1"/>
  <c r="L447" i="1" s="1"/>
  <c r="J448" i="1" l="1"/>
  <c r="L448" i="1" s="1"/>
  <c r="H449" i="1"/>
  <c r="J449" i="1" l="1"/>
  <c r="L449" i="1" s="1"/>
  <c r="H450" i="1"/>
  <c r="H451" i="1" l="1"/>
  <c r="J450" i="1"/>
  <c r="L450" i="1" s="1"/>
  <c r="J451" i="1" l="1"/>
  <c r="L451" i="1" s="1"/>
  <c r="H452" i="1"/>
  <c r="J452" i="1" l="1"/>
  <c r="L452" i="1" s="1"/>
  <c r="H453" i="1"/>
  <c r="J453" i="1" l="1"/>
  <c r="L453" i="1" s="1"/>
  <c r="H454" i="1"/>
  <c r="J454" i="1" l="1"/>
  <c r="L454" i="1" s="1"/>
  <c r="H455" i="1"/>
  <c r="H456" i="1" l="1"/>
  <c r="J455" i="1"/>
  <c r="L455" i="1" s="1"/>
  <c r="J456" i="1" l="1"/>
  <c r="L456" i="1" s="1"/>
  <c r="H457" i="1"/>
  <c r="J457" i="1" l="1"/>
  <c r="L457" i="1" s="1"/>
  <c r="H458" i="1"/>
  <c r="H459" i="1" l="1"/>
  <c r="J458" i="1"/>
  <c r="L458" i="1" s="1"/>
  <c r="J459" i="1" l="1"/>
  <c r="L459" i="1" s="1"/>
  <c r="H460" i="1"/>
  <c r="J460" i="1" l="1"/>
  <c r="L460" i="1" s="1"/>
  <c r="H461" i="1"/>
  <c r="J461" i="1" l="1"/>
  <c r="L461" i="1" s="1"/>
  <c r="H462" i="1"/>
  <c r="J462" i="1" l="1"/>
  <c r="L462" i="1" s="1"/>
  <c r="H463" i="1"/>
  <c r="H464" i="1" l="1"/>
  <c r="J463" i="1"/>
  <c r="L463" i="1" s="1"/>
  <c r="J464" i="1" l="1"/>
  <c r="L464" i="1" s="1"/>
  <c r="H465" i="1"/>
  <c r="J465" i="1" l="1"/>
  <c r="L465" i="1" s="1"/>
  <c r="H466" i="1"/>
  <c r="H467" i="1" l="1"/>
  <c r="J466" i="1"/>
  <c r="L466" i="1" s="1"/>
  <c r="J467" i="1" l="1"/>
  <c r="L467" i="1" s="1"/>
  <c r="H468" i="1"/>
  <c r="J468" i="1" l="1"/>
  <c r="L468" i="1" s="1"/>
  <c r="H469" i="1"/>
  <c r="J469" i="1" l="1"/>
  <c r="L469" i="1" s="1"/>
  <c r="H470" i="1"/>
  <c r="J470" i="1" l="1"/>
  <c r="L470" i="1" s="1"/>
  <c r="H471" i="1"/>
  <c r="H472" i="1" l="1"/>
  <c r="J471" i="1"/>
  <c r="L471" i="1" s="1"/>
  <c r="J472" i="1" l="1"/>
  <c r="L472" i="1" s="1"/>
  <c r="H473" i="1"/>
  <c r="J473" i="1" l="1"/>
  <c r="L473" i="1" s="1"/>
  <c r="H474" i="1"/>
  <c r="H475" i="1" l="1"/>
  <c r="J474" i="1"/>
  <c r="L474" i="1" s="1"/>
  <c r="J475" i="1" l="1"/>
  <c r="L475" i="1" s="1"/>
  <c r="H476" i="1"/>
  <c r="J476" i="1" l="1"/>
  <c r="L476" i="1" s="1"/>
  <c r="H477" i="1"/>
  <c r="J477" i="1" l="1"/>
  <c r="L477" i="1" s="1"/>
  <c r="H478" i="1"/>
  <c r="J478" i="1" l="1"/>
  <c r="L478" i="1" s="1"/>
  <c r="H479" i="1"/>
  <c r="H480" i="1" l="1"/>
  <c r="J479" i="1"/>
  <c r="L479" i="1" s="1"/>
  <c r="J480" i="1" l="1"/>
  <c r="L480" i="1" s="1"/>
  <c r="H481" i="1"/>
  <c r="J481" i="1" l="1"/>
  <c r="L481" i="1" s="1"/>
  <c r="H482" i="1"/>
  <c r="H483" i="1" l="1"/>
  <c r="J482" i="1"/>
  <c r="L482" i="1" s="1"/>
  <c r="J483" i="1" l="1"/>
  <c r="L483" i="1" s="1"/>
  <c r="H484" i="1"/>
  <c r="J484" i="1" l="1"/>
  <c r="L484" i="1" s="1"/>
  <c r="H485" i="1"/>
  <c r="J485" i="1" l="1"/>
  <c r="L485" i="1" s="1"/>
  <c r="H486" i="1"/>
  <c r="H487" i="1" l="1"/>
  <c r="J486" i="1"/>
  <c r="L486" i="1" s="1"/>
  <c r="H488" i="1" l="1"/>
  <c r="J487" i="1"/>
  <c r="L487" i="1" s="1"/>
  <c r="J488" i="1" l="1"/>
  <c r="L488" i="1" s="1"/>
  <c r="H489" i="1"/>
  <c r="J489" i="1" l="1"/>
  <c r="L489" i="1" s="1"/>
  <c r="H490" i="1"/>
  <c r="H491" i="1" l="1"/>
  <c r="J490" i="1"/>
  <c r="L490" i="1" s="1"/>
  <c r="J491" i="1" l="1"/>
  <c r="L491" i="1" s="1"/>
  <c r="H492" i="1"/>
  <c r="J492" i="1" l="1"/>
  <c r="L492" i="1" s="1"/>
  <c r="H493" i="1"/>
  <c r="J493" i="1" l="1"/>
  <c r="L493" i="1" s="1"/>
  <c r="H494" i="1"/>
  <c r="J494" i="1" l="1"/>
  <c r="L494" i="1" s="1"/>
  <c r="H495" i="1"/>
  <c r="H496" i="1" l="1"/>
  <c r="J495" i="1"/>
  <c r="L495" i="1" s="1"/>
  <c r="J496" i="1" l="1"/>
  <c r="L496" i="1" s="1"/>
  <c r="H497" i="1"/>
  <c r="J497" i="1" l="1"/>
  <c r="L497" i="1" s="1"/>
  <c r="H498" i="1"/>
  <c r="H499" i="1" l="1"/>
  <c r="J498" i="1"/>
  <c r="L498" i="1" s="1"/>
  <c r="J499" i="1" l="1"/>
  <c r="L499" i="1" s="1"/>
  <c r="H500" i="1"/>
  <c r="J500" i="1" l="1"/>
  <c r="L500" i="1" s="1"/>
  <c r="H501" i="1"/>
  <c r="J501" i="1" l="1"/>
  <c r="L501" i="1" s="1"/>
  <c r="H502" i="1"/>
  <c r="J502" i="1" l="1"/>
  <c r="L502" i="1" s="1"/>
  <c r="H503" i="1"/>
  <c r="H504" i="1" l="1"/>
  <c r="J503" i="1"/>
  <c r="L503" i="1" s="1"/>
  <c r="J504" i="1" l="1"/>
  <c r="L504" i="1" s="1"/>
  <c r="H505" i="1"/>
  <c r="J505" i="1" l="1"/>
  <c r="L505" i="1" s="1"/>
  <c r="H506" i="1"/>
  <c r="H507" i="1" l="1"/>
  <c r="J506" i="1"/>
  <c r="L506" i="1" s="1"/>
  <c r="J507" i="1" l="1"/>
  <c r="L507" i="1" s="1"/>
  <c r="H508" i="1"/>
  <c r="J508" i="1" l="1"/>
  <c r="L508" i="1" s="1"/>
  <c r="H509" i="1"/>
  <c r="J509" i="1" l="1"/>
  <c r="L509" i="1" s="1"/>
  <c r="H510" i="1"/>
  <c r="J510" i="1" l="1"/>
  <c r="L510" i="1" s="1"/>
  <c r="H511" i="1"/>
  <c r="H512" i="1" l="1"/>
  <c r="J511" i="1"/>
  <c r="L511" i="1" s="1"/>
  <c r="J512" i="1" l="1"/>
  <c r="L512" i="1" s="1"/>
  <c r="H513" i="1"/>
  <c r="J513" i="1" l="1"/>
  <c r="L513" i="1" s="1"/>
  <c r="H514" i="1"/>
  <c r="H515" i="1" l="1"/>
  <c r="J514" i="1"/>
  <c r="L514" i="1" s="1"/>
  <c r="J515" i="1" l="1"/>
  <c r="L515" i="1" s="1"/>
  <c r="H516" i="1"/>
  <c r="J516" i="1" l="1"/>
  <c r="L516" i="1" s="1"/>
  <c r="H517" i="1"/>
  <c r="J517" i="1" l="1"/>
  <c r="L517" i="1" s="1"/>
  <c r="H518" i="1"/>
  <c r="J518" i="1" l="1"/>
  <c r="L518" i="1" s="1"/>
  <c r="H519" i="1"/>
  <c r="H520" i="1" l="1"/>
  <c r="J519" i="1"/>
  <c r="L519" i="1" s="1"/>
  <c r="J520" i="1" l="1"/>
  <c r="L520" i="1" s="1"/>
  <c r="H521" i="1"/>
  <c r="J521" i="1" l="1"/>
  <c r="L521" i="1" s="1"/>
  <c r="H522" i="1"/>
  <c r="H523" i="1" l="1"/>
  <c r="J522" i="1"/>
  <c r="L522" i="1" s="1"/>
  <c r="J523" i="1" l="1"/>
  <c r="L523" i="1" s="1"/>
  <c r="H524" i="1"/>
  <c r="J524" i="1" l="1"/>
  <c r="L524" i="1" s="1"/>
  <c r="H525" i="1"/>
  <c r="J525" i="1" l="1"/>
  <c r="L525" i="1" s="1"/>
  <c r="H526" i="1"/>
  <c r="J526" i="1" l="1"/>
  <c r="L526" i="1" s="1"/>
  <c r="H527" i="1"/>
  <c r="H528" i="1" l="1"/>
  <c r="J527" i="1"/>
  <c r="L527" i="1" s="1"/>
  <c r="J528" i="1" l="1"/>
  <c r="L528" i="1" s="1"/>
  <c r="H529" i="1"/>
  <c r="J529" i="1" l="1"/>
  <c r="L529" i="1" s="1"/>
  <c r="H530" i="1"/>
  <c r="H531" i="1" l="1"/>
  <c r="J530" i="1"/>
  <c r="L530" i="1" s="1"/>
  <c r="J531" i="1" l="1"/>
  <c r="L531" i="1" s="1"/>
  <c r="H532" i="1"/>
  <c r="J532" i="1" l="1"/>
  <c r="L532" i="1" s="1"/>
  <c r="H533" i="1"/>
  <c r="J533" i="1" l="1"/>
  <c r="L533" i="1" s="1"/>
  <c r="H534" i="1"/>
  <c r="J534" i="1" l="1"/>
  <c r="L534" i="1" s="1"/>
  <c r="H535" i="1"/>
  <c r="H536" i="1" l="1"/>
  <c r="J535" i="1"/>
  <c r="L535" i="1" s="1"/>
  <c r="J536" i="1" l="1"/>
  <c r="L536" i="1" s="1"/>
  <c r="H537" i="1"/>
  <c r="J537" i="1" l="1"/>
  <c r="L537" i="1" s="1"/>
  <c r="H538" i="1"/>
  <c r="H539" i="1" l="1"/>
  <c r="J538" i="1"/>
  <c r="L538" i="1" s="1"/>
  <c r="J539" i="1" l="1"/>
  <c r="L539" i="1" s="1"/>
  <c r="H540" i="1"/>
  <c r="J540" i="1" l="1"/>
  <c r="L540" i="1" s="1"/>
  <c r="H541" i="1"/>
  <c r="J541" i="1" l="1"/>
  <c r="L541" i="1" s="1"/>
  <c r="H542" i="1"/>
  <c r="J542" i="1" l="1"/>
  <c r="L542" i="1" s="1"/>
  <c r="H543" i="1"/>
  <c r="H544" i="1" l="1"/>
  <c r="J543" i="1"/>
  <c r="L543" i="1" s="1"/>
  <c r="J544" i="1" l="1"/>
  <c r="L544" i="1" s="1"/>
  <c r="H545" i="1"/>
  <c r="J545" i="1" l="1"/>
  <c r="L545" i="1" s="1"/>
  <c r="H546" i="1"/>
  <c r="H547" i="1" l="1"/>
  <c r="J546" i="1"/>
  <c r="L546" i="1" s="1"/>
  <c r="J547" i="1" l="1"/>
  <c r="L547" i="1" s="1"/>
  <c r="H548" i="1"/>
  <c r="J548" i="1" l="1"/>
  <c r="L548" i="1" s="1"/>
  <c r="H549" i="1"/>
  <c r="J549" i="1" l="1"/>
  <c r="L549" i="1" s="1"/>
  <c r="H550" i="1"/>
  <c r="J550" i="1" l="1"/>
  <c r="L550" i="1" s="1"/>
  <c r="H551" i="1"/>
  <c r="H552" i="1" l="1"/>
  <c r="J551" i="1"/>
  <c r="L551" i="1" s="1"/>
  <c r="J552" i="1" l="1"/>
  <c r="L552" i="1" s="1"/>
  <c r="H553" i="1"/>
  <c r="J553" i="1" l="1"/>
  <c r="L553" i="1" s="1"/>
  <c r="H554" i="1"/>
  <c r="H555" i="1" l="1"/>
  <c r="J554" i="1"/>
  <c r="L554" i="1" s="1"/>
  <c r="H556" i="1" l="1"/>
  <c r="J555" i="1"/>
  <c r="L555" i="1" s="1"/>
  <c r="J556" i="1" l="1"/>
  <c r="L556" i="1" s="1"/>
  <c r="H557" i="1"/>
  <c r="J557" i="1" l="1"/>
  <c r="L557" i="1" s="1"/>
  <c r="H558" i="1"/>
  <c r="J558" i="1" l="1"/>
  <c r="L558" i="1" s="1"/>
  <c r="H559" i="1"/>
  <c r="H560" i="1" l="1"/>
  <c r="J559" i="1"/>
  <c r="L559" i="1" s="1"/>
  <c r="J560" i="1" l="1"/>
  <c r="L560" i="1" s="1"/>
  <c r="H561" i="1"/>
  <c r="J561" i="1" l="1"/>
  <c r="L561" i="1" s="1"/>
  <c r="H562" i="1"/>
  <c r="H563" i="1" l="1"/>
  <c r="J562" i="1"/>
  <c r="L562" i="1" s="1"/>
  <c r="J563" i="1" l="1"/>
  <c r="L563" i="1" s="1"/>
  <c r="H564" i="1"/>
  <c r="J564" i="1" l="1"/>
  <c r="L564" i="1" s="1"/>
  <c r="H565" i="1"/>
  <c r="J565" i="1" l="1"/>
  <c r="L565" i="1" s="1"/>
  <c r="H566" i="1"/>
  <c r="J566" i="1" l="1"/>
  <c r="L566" i="1" s="1"/>
  <c r="H567" i="1"/>
  <c r="H568" i="1" l="1"/>
  <c r="J567" i="1"/>
  <c r="L567" i="1" s="1"/>
  <c r="J568" i="1" l="1"/>
  <c r="L568" i="1" s="1"/>
  <c r="H569" i="1"/>
  <c r="J569" i="1" l="1"/>
  <c r="L569" i="1" s="1"/>
  <c r="H570" i="1"/>
  <c r="H571" i="1" l="1"/>
  <c r="J570" i="1"/>
  <c r="L570" i="1" s="1"/>
  <c r="J571" i="1" l="1"/>
  <c r="L571" i="1" s="1"/>
  <c r="H572" i="1"/>
  <c r="J572" i="1" l="1"/>
  <c r="L572" i="1" s="1"/>
  <c r="H573" i="1"/>
  <c r="J573" i="1" l="1"/>
  <c r="L573" i="1" s="1"/>
  <c r="H574" i="1"/>
  <c r="J574" i="1" l="1"/>
  <c r="L574" i="1" s="1"/>
  <c r="H575" i="1"/>
  <c r="H576" i="1" l="1"/>
  <c r="J575" i="1"/>
  <c r="L575" i="1" s="1"/>
  <c r="J576" i="1" l="1"/>
  <c r="L576" i="1" s="1"/>
  <c r="H577" i="1"/>
  <c r="J577" i="1" l="1"/>
  <c r="L577" i="1" s="1"/>
  <c r="H578" i="1"/>
  <c r="H579" i="1" l="1"/>
  <c r="J578" i="1"/>
  <c r="L578" i="1" s="1"/>
  <c r="J579" i="1" l="1"/>
  <c r="L579" i="1" s="1"/>
  <c r="H580" i="1"/>
  <c r="J580" i="1" l="1"/>
  <c r="L580" i="1" s="1"/>
  <c r="H581" i="1"/>
  <c r="J581" i="1" l="1"/>
  <c r="L581" i="1" s="1"/>
  <c r="H582" i="1"/>
  <c r="H583" i="1" l="1"/>
  <c r="J582" i="1"/>
  <c r="L582" i="1" s="1"/>
  <c r="J583" i="1" l="1"/>
  <c r="L583" i="1" s="1"/>
  <c r="H584" i="1"/>
  <c r="H585" i="1" l="1"/>
  <c r="J584" i="1"/>
  <c r="L584" i="1" s="1"/>
  <c r="J585" i="1" l="1"/>
  <c r="L585" i="1" s="1"/>
  <c r="H586" i="1"/>
  <c r="J586" i="1" l="1"/>
  <c r="L586" i="1" s="1"/>
  <c r="H587" i="1"/>
  <c r="J587" i="1" l="1"/>
  <c r="L587" i="1" s="1"/>
  <c r="H588" i="1"/>
  <c r="J588" i="1" l="1"/>
  <c r="L588" i="1" s="1"/>
  <c r="H589" i="1"/>
  <c r="H590" i="1" l="1"/>
  <c r="J589" i="1"/>
  <c r="L589" i="1" s="1"/>
  <c r="J590" i="1" l="1"/>
  <c r="L590" i="1" s="1"/>
  <c r="H591" i="1"/>
  <c r="J591" i="1" l="1"/>
  <c r="L591" i="1" s="1"/>
  <c r="H592" i="1"/>
  <c r="H593" i="1" l="1"/>
  <c r="J592" i="1"/>
  <c r="L592" i="1" s="1"/>
  <c r="J593" i="1" l="1"/>
  <c r="L593" i="1" s="1"/>
  <c r="H594" i="1"/>
  <c r="J594" i="1" l="1"/>
  <c r="L594" i="1" s="1"/>
  <c r="H595" i="1"/>
  <c r="J595" i="1" l="1"/>
  <c r="L595" i="1" s="1"/>
  <c r="H596" i="1"/>
  <c r="J596" i="1" l="1"/>
  <c r="L596" i="1" s="1"/>
  <c r="H597" i="1"/>
  <c r="H598" i="1" l="1"/>
  <c r="J597" i="1"/>
  <c r="L597" i="1" s="1"/>
  <c r="J598" i="1" l="1"/>
  <c r="L598" i="1" s="1"/>
  <c r="H599" i="1"/>
  <c r="J599" i="1" l="1"/>
  <c r="L599" i="1" s="1"/>
  <c r="H600" i="1"/>
  <c r="H601" i="1" l="1"/>
  <c r="J600" i="1"/>
  <c r="L600" i="1" s="1"/>
  <c r="J601" i="1" l="1"/>
  <c r="L601" i="1" s="1"/>
  <c r="H602" i="1"/>
  <c r="J602" i="1" l="1"/>
  <c r="L602" i="1" s="1"/>
  <c r="H603" i="1"/>
  <c r="J603" i="1" l="1"/>
  <c r="L603" i="1" s="1"/>
  <c r="H604" i="1"/>
  <c r="J604" i="1" l="1"/>
  <c r="L604" i="1" s="1"/>
  <c r="H605" i="1"/>
  <c r="H606" i="1" l="1"/>
  <c r="J605" i="1"/>
  <c r="L605" i="1" s="1"/>
  <c r="J606" i="1" l="1"/>
  <c r="L606" i="1" s="1"/>
  <c r="H607" i="1"/>
  <c r="J607" i="1" l="1"/>
  <c r="L607" i="1" s="1"/>
  <c r="H608" i="1"/>
  <c r="H609" i="1" l="1"/>
  <c r="J608" i="1"/>
  <c r="L608" i="1" s="1"/>
  <c r="J609" i="1" l="1"/>
  <c r="L609" i="1" s="1"/>
  <c r="H610" i="1"/>
  <c r="J610" i="1" l="1"/>
  <c r="L610" i="1" s="1"/>
  <c r="H611" i="1"/>
  <c r="J611" i="1" l="1"/>
  <c r="L611" i="1" s="1"/>
  <c r="H612" i="1"/>
  <c r="J612" i="1" l="1"/>
  <c r="L612" i="1" s="1"/>
  <c r="H613" i="1"/>
  <c r="H614" i="1" l="1"/>
  <c r="J613" i="1"/>
  <c r="L613" i="1" s="1"/>
  <c r="J614" i="1" l="1"/>
  <c r="L614" i="1" s="1"/>
  <c r="H615" i="1"/>
  <c r="J615" i="1" l="1"/>
  <c r="L615" i="1" s="1"/>
  <c r="H616" i="1"/>
  <c r="H617" i="1" l="1"/>
  <c r="J616" i="1"/>
  <c r="L616" i="1" s="1"/>
  <c r="J617" i="1" l="1"/>
  <c r="L617" i="1" s="1"/>
  <c r="H618" i="1"/>
  <c r="J618" i="1" l="1"/>
  <c r="L618" i="1" s="1"/>
  <c r="H619" i="1"/>
  <c r="J619" i="1" l="1"/>
  <c r="L619" i="1" s="1"/>
  <c r="H620" i="1"/>
  <c r="J620" i="1" l="1"/>
  <c r="L620" i="1" s="1"/>
  <c r="H621" i="1"/>
  <c r="H622" i="1" l="1"/>
  <c r="J621" i="1"/>
  <c r="L621" i="1" s="1"/>
  <c r="J622" i="1" l="1"/>
  <c r="L622" i="1" s="1"/>
  <c r="H623" i="1"/>
  <c r="J623" i="1" l="1"/>
  <c r="L623" i="1" s="1"/>
  <c r="H624" i="1"/>
  <c r="H625" i="1" l="1"/>
  <c r="J624" i="1"/>
  <c r="L624" i="1" s="1"/>
  <c r="J625" i="1" l="1"/>
  <c r="L625" i="1" s="1"/>
  <c r="H626" i="1"/>
  <c r="J626" i="1" l="1"/>
  <c r="L626" i="1" s="1"/>
  <c r="H627" i="1"/>
  <c r="J627" i="1" l="1"/>
  <c r="L627" i="1" s="1"/>
  <c r="H628" i="1"/>
  <c r="J628" i="1" l="1"/>
  <c r="L628" i="1" s="1"/>
  <c r="H629" i="1"/>
  <c r="H630" i="1" l="1"/>
  <c r="J629" i="1"/>
  <c r="L629" i="1" s="1"/>
  <c r="J630" i="1" l="1"/>
  <c r="L630" i="1" s="1"/>
  <c r="H631" i="1"/>
  <c r="J631" i="1" l="1"/>
  <c r="L631" i="1" s="1"/>
  <c r="H632" i="1"/>
  <c r="H633" i="1" l="1"/>
  <c r="J632" i="1"/>
  <c r="L632" i="1" s="1"/>
  <c r="J633" i="1" l="1"/>
  <c r="L633" i="1" s="1"/>
  <c r="H634" i="1"/>
  <c r="J634" i="1" l="1"/>
  <c r="L634" i="1" s="1"/>
  <c r="H635" i="1"/>
  <c r="J635" i="1" l="1"/>
  <c r="L635" i="1" s="1"/>
  <c r="H636" i="1"/>
  <c r="J636" i="1" l="1"/>
  <c r="L636" i="1" s="1"/>
  <c r="H637" i="1"/>
  <c r="H638" i="1" l="1"/>
  <c r="J637" i="1"/>
  <c r="L637" i="1" s="1"/>
  <c r="J638" i="1" l="1"/>
  <c r="L638" i="1" s="1"/>
  <c r="H639" i="1"/>
  <c r="J639" i="1" l="1"/>
  <c r="L639" i="1" s="1"/>
  <c r="H640" i="1"/>
  <c r="H641" i="1" l="1"/>
  <c r="J640" i="1"/>
  <c r="L640" i="1" s="1"/>
  <c r="J641" i="1" l="1"/>
  <c r="L641" i="1" s="1"/>
  <c r="H642" i="1"/>
  <c r="J642" i="1" l="1"/>
  <c r="L642" i="1" s="1"/>
  <c r="H643" i="1"/>
  <c r="J643" i="1" l="1"/>
  <c r="L643" i="1" s="1"/>
  <c r="H644" i="1"/>
  <c r="J644" i="1" l="1"/>
  <c r="L644" i="1" s="1"/>
  <c r="H645" i="1"/>
  <c r="H646" i="1" l="1"/>
  <c r="J645" i="1"/>
  <c r="L645" i="1" s="1"/>
  <c r="J646" i="1" l="1"/>
  <c r="L646" i="1" s="1"/>
  <c r="H647" i="1"/>
  <c r="J647" i="1" l="1"/>
  <c r="L647" i="1" s="1"/>
  <c r="H648" i="1"/>
  <c r="H649" i="1" l="1"/>
  <c r="J648" i="1"/>
  <c r="L648" i="1" s="1"/>
  <c r="J649" i="1" l="1"/>
  <c r="L649" i="1" s="1"/>
  <c r="H650" i="1"/>
  <c r="J650" i="1" l="1"/>
  <c r="L650" i="1" s="1"/>
  <c r="H651" i="1"/>
  <c r="J651" i="1" l="1"/>
  <c r="L651" i="1" s="1"/>
  <c r="H652" i="1"/>
  <c r="J652" i="1" l="1"/>
  <c r="L652" i="1" s="1"/>
  <c r="H653" i="1"/>
  <c r="H654" i="1" l="1"/>
  <c r="J653" i="1"/>
  <c r="L653" i="1" s="1"/>
  <c r="J654" i="1" l="1"/>
  <c r="L654" i="1" s="1"/>
  <c r="H655" i="1"/>
  <c r="J655" i="1" l="1"/>
  <c r="L655" i="1" s="1"/>
  <c r="H656" i="1"/>
  <c r="H657" i="1" l="1"/>
  <c r="J656" i="1"/>
  <c r="L656" i="1" s="1"/>
  <c r="J657" i="1" l="1"/>
  <c r="L657" i="1" s="1"/>
  <c r="H658" i="1"/>
  <c r="J658" i="1" l="1"/>
  <c r="L658" i="1" s="1"/>
  <c r="H659" i="1"/>
  <c r="J659" i="1" l="1"/>
  <c r="L659" i="1" s="1"/>
  <c r="H660" i="1"/>
  <c r="J660" i="1" l="1"/>
  <c r="L660" i="1" s="1"/>
  <c r="H661" i="1"/>
  <c r="H662" i="1" l="1"/>
  <c r="J661" i="1"/>
  <c r="L661" i="1" s="1"/>
  <c r="J662" i="1" l="1"/>
  <c r="L662" i="1" s="1"/>
  <c r="H663" i="1"/>
  <c r="J663" i="1" l="1"/>
  <c r="L663" i="1" s="1"/>
  <c r="H664" i="1"/>
  <c r="H665" i="1" l="1"/>
  <c r="J664" i="1"/>
  <c r="L664" i="1" s="1"/>
  <c r="J665" i="1" l="1"/>
  <c r="L665" i="1" s="1"/>
  <c r="H666" i="1"/>
  <c r="J666" i="1" l="1"/>
  <c r="L666" i="1" s="1"/>
  <c r="H667" i="1"/>
  <c r="J667" i="1" l="1"/>
  <c r="L667" i="1" s="1"/>
  <c r="H668" i="1"/>
  <c r="J668" i="1" l="1"/>
  <c r="L668" i="1" s="1"/>
  <c r="H669" i="1"/>
  <c r="H670" i="1" l="1"/>
  <c r="J669" i="1"/>
  <c r="L669" i="1" s="1"/>
  <c r="J670" i="1" l="1"/>
  <c r="L670" i="1" s="1"/>
  <c r="H671" i="1"/>
  <c r="J671" i="1" l="1"/>
  <c r="L671" i="1" s="1"/>
  <c r="H672" i="1"/>
  <c r="H673" i="1" l="1"/>
  <c r="J672" i="1"/>
  <c r="L672" i="1" s="1"/>
  <c r="J673" i="1" l="1"/>
  <c r="L673" i="1" s="1"/>
  <c r="H674" i="1"/>
  <c r="J674" i="1" l="1"/>
  <c r="L674" i="1" s="1"/>
  <c r="H675" i="1"/>
  <c r="J675" i="1" l="1"/>
  <c r="L675" i="1" s="1"/>
  <c r="H676" i="1"/>
  <c r="J676" i="1" l="1"/>
  <c r="L676" i="1" s="1"/>
  <c r="H677" i="1"/>
  <c r="H678" i="1" l="1"/>
  <c r="J677" i="1"/>
  <c r="L677" i="1" s="1"/>
  <c r="J678" i="1" l="1"/>
  <c r="L678" i="1" s="1"/>
  <c r="H679" i="1"/>
  <c r="J679" i="1" l="1"/>
  <c r="L679" i="1" s="1"/>
  <c r="H680" i="1"/>
  <c r="H681" i="1" l="1"/>
  <c r="J680" i="1"/>
  <c r="L680" i="1" s="1"/>
  <c r="J681" i="1" l="1"/>
  <c r="L681" i="1" s="1"/>
  <c r="H682" i="1"/>
  <c r="J682" i="1" l="1"/>
  <c r="L682" i="1" s="1"/>
  <c r="H683" i="1"/>
  <c r="J683" i="1" l="1"/>
  <c r="L683" i="1" s="1"/>
  <c r="H684" i="1"/>
  <c r="J684" i="1" l="1"/>
  <c r="L684" i="1" s="1"/>
  <c r="H685" i="1"/>
  <c r="H686" i="1" l="1"/>
  <c r="J685" i="1"/>
  <c r="L685" i="1" s="1"/>
  <c r="J686" i="1" l="1"/>
  <c r="L686" i="1" s="1"/>
  <c r="H687" i="1"/>
  <c r="J687" i="1" l="1"/>
  <c r="L687" i="1" s="1"/>
  <c r="H688" i="1"/>
  <c r="H689" i="1" l="1"/>
  <c r="J688" i="1"/>
  <c r="L688" i="1" s="1"/>
  <c r="J689" i="1" l="1"/>
  <c r="L689" i="1" s="1"/>
  <c r="H690" i="1"/>
  <c r="J690" i="1" l="1"/>
  <c r="L690" i="1" s="1"/>
  <c r="H691" i="1"/>
  <c r="J691" i="1" l="1"/>
  <c r="L691" i="1" s="1"/>
  <c r="H692" i="1"/>
  <c r="H693" i="1" l="1"/>
  <c r="J692" i="1"/>
  <c r="L692" i="1" s="1"/>
  <c r="J693" i="1" l="1"/>
  <c r="L693" i="1" s="1"/>
  <c r="H694" i="1"/>
  <c r="H695" i="1" l="1"/>
  <c r="J694" i="1"/>
  <c r="L694" i="1" s="1"/>
  <c r="H696" i="1" l="1"/>
  <c r="J695" i="1"/>
  <c r="L695" i="1" s="1"/>
  <c r="J696" i="1" l="1"/>
  <c r="L696" i="1" s="1"/>
  <c r="H697" i="1"/>
  <c r="H698" i="1" l="1"/>
  <c r="J697" i="1"/>
  <c r="L697" i="1" s="1"/>
  <c r="J698" i="1" l="1"/>
  <c r="L698" i="1" s="1"/>
  <c r="H699" i="1"/>
  <c r="J699" i="1" l="1"/>
  <c r="L699" i="1" s="1"/>
  <c r="H700" i="1"/>
  <c r="H701" i="1" l="1"/>
  <c r="J700" i="1"/>
  <c r="L700" i="1" s="1"/>
  <c r="J701" i="1" l="1"/>
  <c r="L701" i="1" s="1"/>
  <c r="H702" i="1"/>
  <c r="J702" i="1" l="1"/>
  <c r="L702" i="1" s="1"/>
  <c r="H703" i="1"/>
  <c r="J703" i="1" l="1"/>
  <c r="L703" i="1" s="1"/>
  <c r="H704" i="1"/>
  <c r="H705" i="1" l="1"/>
  <c r="J704" i="1"/>
  <c r="L704" i="1" s="1"/>
  <c r="J705" i="1" l="1"/>
  <c r="L705" i="1" s="1"/>
  <c r="H706" i="1"/>
  <c r="J706" i="1" l="1"/>
  <c r="L706" i="1" s="1"/>
  <c r="H707" i="1"/>
  <c r="J707" i="1" l="1"/>
  <c r="L707" i="1" s="1"/>
  <c r="H708" i="1"/>
  <c r="J708" i="1" l="1"/>
  <c r="L708" i="1" s="1"/>
  <c r="H709" i="1"/>
  <c r="J709" i="1" l="1"/>
  <c r="L709" i="1" s="1"/>
  <c r="H710" i="1"/>
  <c r="J710" i="1" l="1"/>
  <c r="L710" i="1" s="1"/>
  <c r="H711" i="1"/>
  <c r="J711" i="1" l="1"/>
  <c r="L711" i="1" s="1"/>
  <c r="H712" i="1"/>
  <c r="H713" i="1" l="1"/>
  <c r="J712" i="1"/>
  <c r="L712" i="1" s="1"/>
  <c r="J713" i="1" l="1"/>
  <c r="L713" i="1" s="1"/>
  <c r="H714" i="1"/>
  <c r="H715" i="1" l="1"/>
  <c r="J714" i="1"/>
  <c r="L714" i="1" s="1"/>
  <c r="H716" i="1" l="1"/>
  <c r="J715" i="1"/>
  <c r="L715" i="1" s="1"/>
  <c r="J716" i="1" l="1"/>
  <c r="L716" i="1" s="1"/>
  <c r="H717" i="1"/>
  <c r="J717" i="1" l="1"/>
  <c r="L717" i="1" s="1"/>
  <c r="H718" i="1"/>
  <c r="J718" i="1" l="1"/>
  <c r="L718" i="1" s="1"/>
  <c r="H719" i="1"/>
  <c r="J719" i="1" l="1"/>
  <c r="L719" i="1" s="1"/>
  <c r="H720" i="1"/>
  <c r="H721" i="1" l="1"/>
  <c r="J720" i="1"/>
  <c r="L720" i="1" s="1"/>
  <c r="J721" i="1" l="1"/>
  <c r="L721" i="1" s="1"/>
  <c r="H722" i="1"/>
  <c r="J722" i="1" l="1"/>
  <c r="L722" i="1" s="1"/>
  <c r="H723" i="1"/>
  <c r="J723" i="1" l="1"/>
  <c r="L723" i="1" s="1"/>
  <c r="H724" i="1"/>
  <c r="H725" i="1" l="1"/>
  <c r="J724" i="1"/>
  <c r="L724" i="1" s="1"/>
  <c r="H726" i="1" l="1"/>
  <c r="J725" i="1"/>
  <c r="L725" i="1" s="1"/>
  <c r="J726" i="1" l="1"/>
  <c r="L726" i="1" s="1"/>
  <c r="H727" i="1"/>
  <c r="J727" i="1" l="1"/>
  <c r="L727" i="1" s="1"/>
  <c r="H728" i="1"/>
  <c r="J728" i="1" l="1"/>
  <c r="L728" i="1" s="1"/>
  <c r="H729" i="1"/>
  <c r="J729" i="1" l="1"/>
  <c r="L729" i="1" s="1"/>
  <c r="H730" i="1"/>
  <c r="J730" i="1" l="1"/>
  <c r="L730" i="1" s="1"/>
  <c r="H731" i="1"/>
  <c r="J731" i="1" l="1"/>
  <c r="L731" i="1" s="1"/>
  <c r="H732" i="1"/>
  <c r="H733" i="1" l="1"/>
  <c r="J732" i="1"/>
  <c r="L732" i="1" s="1"/>
  <c r="H734" i="1" l="1"/>
  <c r="J733" i="1"/>
  <c r="L733" i="1" s="1"/>
  <c r="J734" i="1" l="1"/>
  <c r="L734" i="1" s="1"/>
  <c r="H735" i="1"/>
  <c r="J735" i="1" l="1"/>
  <c r="L735" i="1" s="1"/>
  <c r="H736" i="1"/>
  <c r="J736" i="1" l="1"/>
  <c r="L736" i="1" s="1"/>
  <c r="H737" i="1"/>
  <c r="J737" i="1" l="1"/>
  <c r="L737" i="1" s="1"/>
  <c r="H738" i="1"/>
  <c r="J738" i="1" l="1"/>
  <c r="L738" i="1" s="1"/>
  <c r="H739" i="1"/>
  <c r="J739" i="1" l="1"/>
  <c r="L739" i="1" s="1"/>
  <c r="H740" i="1"/>
  <c r="J740" i="1" l="1"/>
  <c r="L740" i="1" s="1"/>
  <c r="H741" i="1"/>
  <c r="H742" i="1" l="1"/>
  <c r="J741" i="1"/>
  <c r="L741" i="1" s="1"/>
  <c r="J742" i="1" l="1"/>
  <c r="L742" i="1" s="1"/>
  <c r="H743" i="1"/>
  <c r="J743" i="1" l="1"/>
  <c r="L743" i="1" s="1"/>
  <c r="H744" i="1"/>
  <c r="H745" i="1" l="1"/>
  <c r="J744" i="1"/>
  <c r="L744" i="1" s="1"/>
  <c r="H746" i="1" l="1"/>
  <c r="J745" i="1"/>
  <c r="L745" i="1" s="1"/>
  <c r="H747" i="1" l="1"/>
  <c r="J746" i="1"/>
  <c r="L746" i="1" s="1"/>
  <c r="J747" i="1" l="1"/>
  <c r="L747" i="1" s="1"/>
  <c r="H748" i="1"/>
  <c r="H749" i="1" l="1"/>
  <c r="J748" i="1"/>
  <c r="L748" i="1" s="1"/>
  <c r="H750" i="1" l="1"/>
  <c r="J749" i="1"/>
  <c r="L749" i="1" s="1"/>
  <c r="H751" i="1" l="1"/>
  <c r="J750" i="1"/>
  <c r="L750" i="1" s="1"/>
  <c r="J751" i="1" l="1"/>
  <c r="L751" i="1" s="1"/>
  <c r="H752" i="1"/>
  <c r="H753" i="1" l="1"/>
  <c r="J752" i="1"/>
  <c r="L752" i="1" s="1"/>
  <c r="H754" i="1" l="1"/>
  <c r="J753" i="1"/>
  <c r="L753" i="1" s="1"/>
  <c r="J754" i="1" l="1"/>
  <c r="L754" i="1" s="1"/>
  <c r="H755" i="1"/>
  <c r="H756" i="1" l="1"/>
  <c r="J755" i="1"/>
  <c r="L755" i="1" s="1"/>
  <c r="J756" i="1" l="1"/>
  <c r="L756" i="1" s="1"/>
  <c r="H757" i="1"/>
  <c r="H758" i="1" l="1"/>
  <c r="J757" i="1"/>
  <c r="L757" i="1" s="1"/>
  <c r="J758" i="1" l="1"/>
  <c r="L758" i="1" s="1"/>
  <c r="H759" i="1"/>
  <c r="J759" i="1" l="1"/>
  <c r="L759" i="1" s="1"/>
  <c r="H760" i="1"/>
  <c r="J760" i="1" l="1"/>
  <c r="L760" i="1" s="1"/>
  <c r="H761" i="1"/>
  <c r="J761" i="1" l="1"/>
  <c r="L761" i="1" s="1"/>
  <c r="H762" i="1"/>
  <c r="H763" i="1" l="1"/>
  <c r="J762" i="1"/>
  <c r="L762" i="1" s="1"/>
  <c r="J763" i="1" l="1"/>
  <c r="L763" i="1" s="1"/>
  <c r="H764" i="1"/>
  <c r="H765" i="1" l="1"/>
  <c r="J764" i="1"/>
  <c r="L764" i="1" s="1"/>
  <c r="J765" i="1" l="1"/>
  <c r="L765" i="1" s="1"/>
  <c r="H766" i="1"/>
  <c r="H767" i="1" l="1"/>
  <c r="J766" i="1"/>
  <c r="L766" i="1" s="1"/>
  <c r="J767" i="1" l="1"/>
  <c r="L767" i="1" s="1"/>
  <c r="H768" i="1"/>
  <c r="H769" i="1" l="1"/>
  <c r="J768" i="1"/>
  <c r="L768" i="1" s="1"/>
  <c r="H770" i="1" l="1"/>
  <c r="J769" i="1"/>
  <c r="L769" i="1" s="1"/>
  <c r="J770" i="1" l="1"/>
  <c r="L770" i="1" s="1"/>
  <c r="H771" i="1"/>
  <c r="H772" i="1" l="1"/>
  <c r="J771" i="1"/>
  <c r="L771" i="1" s="1"/>
  <c r="H773" i="1" l="1"/>
  <c r="J772" i="1"/>
  <c r="L772" i="1" s="1"/>
  <c r="H774" i="1" l="1"/>
  <c r="J773" i="1"/>
  <c r="L773" i="1" s="1"/>
  <c r="J774" i="1" l="1"/>
  <c r="L774" i="1" s="1"/>
  <c r="H775" i="1"/>
  <c r="J775" i="1" l="1"/>
  <c r="L775" i="1" s="1"/>
  <c r="H776" i="1"/>
  <c r="H777" i="1" l="1"/>
  <c r="J776" i="1"/>
  <c r="L776" i="1" s="1"/>
  <c r="J777" i="1" l="1"/>
  <c r="L777" i="1" s="1"/>
  <c r="H778" i="1"/>
  <c r="J778" i="1" l="1"/>
  <c r="L778" i="1" s="1"/>
  <c r="H779" i="1"/>
  <c r="J779" i="1" l="1"/>
  <c r="L779" i="1" s="1"/>
  <c r="H780" i="1"/>
  <c r="J780" i="1" l="1"/>
  <c r="L780" i="1" s="1"/>
  <c r="H781" i="1"/>
  <c r="J781" i="1" l="1"/>
  <c r="L781" i="1" s="1"/>
  <c r="H782" i="1"/>
  <c r="H783" i="1" l="1"/>
  <c r="J782" i="1"/>
  <c r="L782" i="1" s="1"/>
  <c r="H784" i="1" l="1"/>
  <c r="J783" i="1"/>
  <c r="L783" i="1" s="1"/>
  <c r="H785" i="1" l="1"/>
  <c r="J784" i="1"/>
  <c r="L784" i="1" s="1"/>
  <c r="H786" i="1" l="1"/>
  <c r="J785" i="1"/>
  <c r="L785" i="1" s="1"/>
  <c r="H787" i="1" l="1"/>
  <c r="J786" i="1"/>
  <c r="L786" i="1" s="1"/>
  <c r="H788" i="1" l="1"/>
  <c r="J787" i="1"/>
  <c r="L787" i="1" s="1"/>
  <c r="H789" i="1" l="1"/>
  <c r="J788" i="1"/>
  <c r="L788" i="1" s="1"/>
  <c r="J789" i="1" l="1"/>
  <c r="L789" i="1" s="1"/>
  <c r="H790" i="1"/>
  <c r="H791" i="1" l="1"/>
  <c r="J790" i="1"/>
  <c r="L790" i="1" s="1"/>
  <c r="H792" i="1" l="1"/>
  <c r="J791" i="1"/>
  <c r="L791" i="1" s="1"/>
  <c r="J792" i="1" l="1"/>
  <c r="L792" i="1" s="1"/>
  <c r="H793" i="1"/>
  <c r="J793" i="1" l="1"/>
  <c r="L793" i="1" s="1"/>
  <c r="H794" i="1"/>
  <c r="J794" i="1" l="1"/>
  <c r="L794" i="1" s="1"/>
  <c r="H795" i="1"/>
  <c r="J795" i="1" l="1"/>
  <c r="L795" i="1" s="1"/>
  <c r="H796" i="1"/>
  <c r="H797" i="1" l="1"/>
  <c r="J796" i="1"/>
  <c r="L796" i="1" s="1"/>
  <c r="H798" i="1" l="1"/>
  <c r="J797" i="1"/>
  <c r="L797" i="1" s="1"/>
  <c r="H799" i="1" l="1"/>
  <c r="J798" i="1"/>
  <c r="L798" i="1" s="1"/>
  <c r="H800" i="1" l="1"/>
  <c r="J799" i="1"/>
  <c r="L799" i="1" s="1"/>
  <c r="J800" i="1" l="1"/>
  <c r="L800" i="1" s="1"/>
  <c r="H801" i="1"/>
  <c r="H802" i="1" l="1"/>
  <c r="J801" i="1"/>
  <c r="L801" i="1" s="1"/>
  <c r="H803" i="1" l="1"/>
  <c r="J802" i="1"/>
  <c r="L802" i="1" s="1"/>
  <c r="J803" i="1" l="1"/>
  <c r="L803" i="1" s="1"/>
  <c r="H804" i="1"/>
  <c r="H805" i="1" l="1"/>
  <c r="J804" i="1"/>
  <c r="L804" i="1" s="1"/>
  <c r="H806" i="1" l="1"/>
  <c r="J805" i="1"/>
  <c r="L805" i="1" s="1"/>
  <c r="J806" i="1" l="1"/>
  <c r="L806" i="1" s="1"/>
  <c r="H807" i="1"/>
  <c r="J807" i="1" l="1"/>
  <c r="L807" i="1" s="1"/>
  <c r="H808" i="1"/>
  <c r="J808" i="1" l="1"/>
  <c r="L808" i="1" s="1"/>
  <c r="H809" i="1"/>
  <c r="J809" i="1" l="1"/>
  <c r="L809" i="1" s="1"/>
  <c r="H810" i="1"/>
  <c r="J810" i="1" l="1"/>
  <c r="L810" i="1" s="1"/>
  <c r="H811" i="1"/>
  <c r="J811" i="1" l="1"/>
  <c r="L811" i="1" s="1"/>
  <c r="H812" i="1"/>
  <c r="H813" i="1" l="1"/>
  <c r="J812" i="1"/>
  <c r="L812" i="1" s="1"/>
  <c r="H814" i="1" l="1"/>
  <c r="J813" i="1"/>
  <c r="L813" i="1" s="1"/>
  <c r="J814" i="1" l="1"/>
  <c r="L814" i="1" s="1"/>
  <c r="H815" i="1"/>
  <c r="H816" i="1" l="1"/>
  <c r="J815" i="1"/>
  <c r="L815" i="1" s="1"/>
  <c r="J816" i="1" l="1"/>
  <c r="L816" i="1" s="1"/>
  <c r="H817" i="1"/>
  <c r="J817" i="1" l="1"/>
  <c r="L817" i="1" s="1"/>
  <c r="H818" i="1"/>
  <c r="H819" i="1" l="1"/>
  <c r="J818" i="1"/>
  <c r="L818" i="1" s="1"/>
  <c r="H820" i="1" l="1"/>
  <c r="J819" i="1"/>
  <c r="L819" i="1" s="1"/>
  <c r="J820" i="1" l="1"/>
  <c r="L820" i="1" s="1"/>
  <c r="H821" i="1"/>
  <c r="J821" i="1" l="1"/>
  <c r="L821" i="1" s="1"/>
  <c r="H822" i="1"/>
  <c r="J822" i="1" l="1"/>
  <c r="L822" i="1" s="1"/>
  <c r="H823" i="1"/>
  <c r="H824" i="1" l="1"/>
  <c r="J823" i="1"/>
  <c r="L823" i="1" s="1"/>
  <c r="J824" i="1" l="1"/>
  <c r="L824" i="1" s="1"/>
  <c r="H825" i="1"/>
  <c r="J825" i="1" l="1"/>
  <c r="L825" i="1" s="1"/>
  <c r="H826" i="1"/>
  <c r="J826" i="1" l="1"/>
  <c r="L826" i="1" s="1"/>
  <c r="H827" i="1"/>
  <c r="J827" i="1" l="1"/>
  <c r="L827" i="1" s="1"/>
  <c r="H828" i="1"/>
  <c r="H829" i="1" l="1"/>
  <c r="J828" i="1"/>
  <c r="L828" i="1" s="1"/>
  <c r="J829" i="1" l="1"/>
  <c r="L829" i="1" s="1"/>
  <c r="H830" i="1"/>
  <c r="J830" i="1" l="1"/>
  <c r="L830" i="1" s="1"/>
  <c r="H831" i="1"/>
  <c r="H832" i="1" l="1"/>
  <c r="J831" i="1"/>
  <c r="L831" i="1" s="1"/>
  <c r="H833" i="1" l="1"/>
  <c r="J832" i="1"/>
  <c r="L832" i="1" s="1"/>
  <c r="H834" i="1" l="1"/>
  <c r="J833" i="1"/>
  <c r="L833" i="1" s="1"/>
  <c r="H835" i="1" l="1"/>
  <c r="J834" i="1"/>
  <c r="L834" i="1" s="1"/>
  <c r="H836" i="1" l="1"/>
  <c r="J835" i="1"/>
  <c r="L835" i="1" s="1"/>
  <c r="H837" i="1" l="1"/>
  <c r="J836" i="1"/>
  <c r="L836" i="1" s="1"/>
  <c r="J837" i="1" l="1"/>
  <c r="L837" i="1" s="1"/>
  <c r="H838" i="1"/>
  <c r="H839" i="1" l="1"/>
  <c r="J838" i="1"/>
  <c r="L838" i="1" s="1"/>
  <c r="H840" i="1" l="1"/>
  <c r="J839" i="1"/>
  <c r="L839" i="1" s="1"/>
  <c r="J840" i="1" l="1"/>
  <c r="L840" i="1" s="1"/>
  <c r="H841" i="1"/>
  <c r="H842" i="1" l="1"/>
  <c r="J841" i="1"/>
  <c r="L841" i="1" s="1"/>
  <c r="H843" i="1" l="1"/>
  <c r="J842" i="1"/>
  <c r="L842" i="1" s="1"/>
  <c r="J843" i="1" l="1"/>
  <c r="L843" i="1" s="1"/>
  <c r="H844" i="1"/>
  <c r="J844" i="1" l="1"/>
  <c r="L844" i="1" s="1"/>
  <c r="H845" i="1"/>
  <c r="J845" i="1" l="1"/>
  <c r="L845" i="1" s="1"/>
  <c r="H846" i="1"/>
  <c r="J846" i="1" l="1"/>
  <c r="L846" i="1" s="1"/>
  <c r="H847" i="1"/>
  <c r="J847" i="1" l="1"/>
  <c r="L847" i="1" s="1"/>
  <c r="H848" i="1"/>
  <c r="J848" i="1" l="1"/>
  <c r="L848" i="1" s="1"/>
  <c r="H849" i="1"/>
  <c r="J849" i="1" l="1"/>
  <c r="L849" i="1" s="1"/>
  <c r="H850" i="1"/>
  <c r="J850" i="1" l="1"/>
  <c r="L850" i="1" s="1"/>
  <c r="H851" i="1"/>
  <c r="J851" i="1" l="1"/>
  <c r="L851" i="1" s="1"/>
  <c r="H852" i="1"/>
  <c r="J852" i="1" l="1"/>
  <c r="L852" i="1" s="1"/>
  <c r="H853" i="1"/>
  <c r="J853" i="1" l="1"/>
  <c r="L853" i="1" s="1"/>
  <c r="H854" i="1"/>
  <c r="J854" i="1" l="1"/>
  <c r="L854" i="1" s="1"/>
  <c r="H855" i="1"/>
  <c r="H856" i="1" l="1"/>
  <c r="J855" i="1"/>
  <c r="L855" i="1" s="1"/>
  <c r="H857" i="1" l="1"/>
  <c r="J856" i="1"/>
  <c r="L856" i="1" s="1"/>
  <c r="J857" i="1" l="1"/>
  <c r="L857" i="1" s="1"/>
  <c r="H858" i="1"/>
  <c r="J858" i="1" l="1"/>
  <c r="L858" i="1" s="1"/>
  <c r="H859" i="1"/>
  <c r="H860" i="1" l="1"/>
  <c r="J859" i="1"/>
  <c r="L859" i="1" s="1"/>
  <c r="J860" i="1" l="1"/>
  <c r="L860" i="1" s="1"/>
  <c r="H861" i="1"/>
  <c r="H862" i="1" l="1"/>
  <c r="J861" i="1"/>
  <c r="L861" i="1" s="1"/>
  <c r="J862" i="1" l="1"/>
  <c r="L862" i="1" s="1"/>
  <c r="H863" i="1"/>
  <c r="J863" i="1" l="1"/>
  <c r="L863" i="1" s="1"/>
  <c r="H864" i="1"/>
  <c r="J864" i="1" l="1"/>
  <c r="L864" i="1" s="1"/>
  <c r="H865" i="1"/>
  <c r="J865" i="1" l="1"/>
  <c r="L865" i="1" s="1"/>
  <c r="H866" i="1"/>
  <c r="H867" i="1" l="1"/>
  <c r="J866" i="1"/>
  <c r="L866" i="1" s="1"/>
  <c r="J867" i="1" l="1"/>
  <c r="L867" i="1" s="1"/>
  <c r="H868" i="1"/>
  <c r="H869" i="1" l="1"/>
  <c r="J868" i="1"/>
  <c r="L868" i="1" s="1"/>
  <c r="H870" i="1" l="1"/>
  <c r="J869" i="1"/>
  <c r="L869" i="1" s="1"/>
  <c r="J870" i="1" l="1"/>
  <c r="L870" i="1" s="1"/>
  <c r="H871" i="1"/>
  <c r="H872" i="1" l="1"/>
  <c r="J871" i="1"/>
  <c r="L871" i="1" s="1"/>
  <c r="J872" i="1" l="1"/>
  <c r="L872" i="1" s="1"/>
  <c r="H873" i="1"/>
  <c r="J873" i="1" l="1"/>
  <c r="L873" i="1" s="1"/>
  <c r="H874" i="1"/>
  <c r="J874" i="1" l="1"/>
  <c r="L874" i="1" s="1"/>
  <c r="H875" i="1"/>
  <c r="J875" i="1" l="1"/>
  <c r="L875" i="1" s="1"/>
  <c r="H876" i="1"/>
  <c r="J876" i="1" l="1"/>
  <c r="L876" i="1" s="1"/>
  <c r="H877" i="1"/>
  <c r="J877" i="1" l="1"/>
  <c r="L877" i="1" s="1"/>
  <c r="H878" i="1"/>
  <c r="J878" i="1" l="1"/>
  <c r="L878" i="1" s="1"/>
  <c r="H879" i="1"/>
  <c r="H880" i="1" l="1"/>
  <c r="J879" i="1"/>
  <c r="L879" i="1" s="1"/>
  <c r="J880" i="1" l="1"/>
  <c r="L880" i="1" s="1"/>
  <c r="H881" i="1"/>
  <c r="J881" i="1" l="1"/>
  <c r="L881" i="1" s="1"/>
  <c r="H882" i="1"/>
  <c r="J882" i="1" l="1"/>
  <c r="L882" i="1" s="1"/>
  <c r="H883" i="1"/>
  <c r="J883" i="1" l="1"/>
  <c r="L883" i="1" s="1"/>
  <c r="H884" i="1"/>
  <c r="J884" i="1" l="1"/>
  <c r="L884" i="1" s="1"/>
  <c r="H885" i="1"/>
  <c r="H886" i="1" l="1"/>
  <c r="J885" i="1"/>
  <c r="L885" i="1" s="1"/>
  <c r="H887" i="1" l="1"/>
  <c r="J886" i="1"/>
  <c r="L886" i="1" s="1"/>
  <c r="J887" i="1" l="1"/>
  <c r="L887" i="1" s="1"/>
  <c r="H888" i="1"/>
  <c r="J888" i="1" l="1"/>
  <c r="L888" i="1" s="1"/>
  <c r="H889" i="1"/>
  <c r="J889" i="1" l="1"/>
  <c r="L889" i="1" s="1"/>
  <c r="H890" i="1"/>
  <c r="J890" i="1" l="1"/>
  <c r="L890" i="1" s="1"/>
  <c r="H891" i="1"/>
  <c r="J891" i="1" l="1"/>
  <c r="L891" i="1" s="1"/>
  <c r="H892" i="1"/>
  <c r="J892" i="1" l="1"/>
  <c r="L892" i="1" s="1"/>
  <c r="H893" i="1"/>
  <c r="J893" i="1" l="1"/>
  <c r="L893" i="1" s="1"/>
  <c r="H894" i="1"/>
  <c r="H895" i="1" l="1"/>
  <c r="J894" i="1"/>
  <c r="L894" i="1" s="1"/>
  <c r="H896" i="1" l="1"/>
  <c r="J895" i="1"/>
  <c r="L895" i="1" s="1"/>
  <c r="J896" i="1" l="1"/>
  <c r="L896" i="1" s="1"/>
  <c r="H897" i="1"/>
  <c r="H898" i="1" l="1"/>
  <c r="J897" i="1"/>
  <c r="L897" i="1" s="1"/>
  <c r="H899" i="1" l="1"/>
  <c r="J898" i="1"/>
  <c r="L898" i="1" s="1"/>
  <c r="H900" i="1" l="1"/>
  <c r="J899" i="1"/>
  <c r="L899" i="1" s="1"/>
  <c r="J900" i="1" l="1"/>
  <c r="L900" i="1" s="1"/>
  <c r="H901" i="1"/>
  <c r="H902" i="1" l="1"/>
  <c r="J901" i="1"/>
  <c r="L901" i="1" s="1"/>
  <c r="H903" i="1" l="1"/>
  <c r="J902" i="1"/>
  <c r="L902" i="1" s="1"/>
  <c r="H904" i="1" l="1"/>
  <c r="J903" i="1"/>
  <c r="L903" i="1" s="1"/>
  <c r="H905" i="1" l="1"/>
  <c r="J904" i="1"/>
  <c r="L904" i="1" s="1"/>
  <c r="H906" i="1" l="1"/>
  <c r="J905" i="1"/>
  <c r="L905" i="1" s="1"/>
  <c r="H907" i="1" l="1"/>
  <c r="J906" i="1"/>
  <c r="L906" i="1" s="1"/>
  <c r="H908" i="1" l="1"/>
  <c r="J907" i="1"/>
  <c r="L907" i="1" s="1"/>
  <c r="J908" i="1" l="1"/>
  <c r="L908" i="1" s="1"/>
  <c r="H909" i="1"/>
  <c r="H910" i="1" l="1"/>
  <c r="J909" i="1"/>
  <c r="L909" i="1" s="1"/>
  <c r="J910" i="1" l="1"/>
  <c r="L910" i="1" s="1"/>
  <c r="H911" i="1"/>
  <c r="J911" i="1" l="1"/>
  <c r="L911" i="1" s="1"/>
  <c r="H912" i="1"/>
  <c r="J912" i="1" l="1"/>
  <c r="L912" i="1" s="1"/>
  <c r="H913" i="1"/>
  <c r="J913" i="1" l="1"/>
  <c r="L913" i="1" s="1"/>
  <c r="H914" i="1"/>
  <c r="J914" i="1" l="1"/>
  <c r="L914" i="1" s="1"/>
  <c r="H915" i="1"/>
  <c r="J915" i="1" l="1"/>
  <c r="L915" i="1" s="1"/>
  <c r="H916" i="1"/>
  <c r="H917" i="1" l="1"/>
  <c r="J916" i="1"/>
  <c r="L916" i="1" s="1"/>
  <c r="H918" i="1" l="1"/>
  <c r="J917" i="1"/>
  <c r="L917" i="1" s="1"/>
  <c r="J918" i="1" l="1"/>
  <c r="L918" i="1" s="1"/>
  <c r="H919" i="1"/>
  <c r="H920" i="1" l="1"/>
  <c r="J919" i="1"/>
  <c r="L919" i="1" s="1"/>
  <c r="H921" i="1" l="1"/>
  <c r="J920" i="1"/>
  <c r="L920" i="1" s="1"/>
  <c r="J921" i="1" l="1"/>
  <c r="L921" i="1" s="1"/>
  <c r="H922" i="1"/>
  <c r="J922" i="1" l="1"/>
  <c r="L922" i="1" s="1"/>
  <c r="H923" i="1"/>
  <c r="H924" i="1" l="1"/>
  <c r="J923" i="1"/>
  <c r="L923" i="1" s="1"/>
  <c r="J924" i="1" l="1"/>
  <c r="L924" i="1" s="1"/>
  <c r="H925" i="1"/>
  <c r="H926" i="1" l="1"/>
  <c r="J925" i="1"/>
  <c r="L925" i="1" s="1"/>
  <c r="J926" i="1" l="1"/>
  <c r="L926" i="1" s="1"/>
  <c r="H927" i="1"/>
  <c r="H928" i="1" l="1"/>
  <c r="J927" i="1"/>
  <c r="L927" i="1" s="1"/>
  <c r="J928" i="1" l="1"/>
  <c r="L928" i="1" s="1"/>
  <c r="H929" i="1"/>
  <c r="J929" i="1" l="1"/>
  <c r="L929" i="1" s="1"/>
  <c r="H930" i="1"/>
  <c r="J930" i="1" l="1"/>
  <c r="L930" i="1" s="1"/>
  <c r="H931" i="1"/>
  <c r="H932" i="1" l="1"/>
  <c r="J931" i="1"/>
  <c r="L931" i="1" s="1"/>
  <c r="H933" i="1" l="1"/>
  <c r="J932" i="1"/>
  <c r="L932" i="1" s="1"/>
  <c r="J933" i="1" l="1"/>
  <c r="L933" i="1" s="1"/>
  <c r="H934" i="1"/>
  <c r="J934" i="1" l="1"/>
  <c r="L934" i="1" s="1"/>
  <c r="H935" i="1"/>
  <c r="J935" i="1" l="1"/>
  <c r="L935" i="1" s="1"/>
  <c r="H936" i="1"/>
  <c r="J936" i="1" l="1"/>
  <c r="L936" i="1" s="1"/>
  <c r="H937" i="1"/>
  <c r="J937" i="1" l="1"/>
  <c r="L937" i="1" s="1"/>
  <c r="H938" i="1"/>
  <c r="J938" i="1" l="1"/>
  <c r="L938" i="1" s="1"/>
  <c r="H939" i="1"/>
  <c r="J939" i="1" l="1"/>
  <c r="L939" i="1" s="1"/>
  <c r="H940" i="1"/>
  <c r="J940" i="1" l="1"/>
  <c r="L940" i="1" s="1"/>
  <c r="H941" i="1"/>
  <c r="H942" i="1" l="1"/>
  <c r="J941" i="1"/>
  <c r="L941" i="1" s="1"/>
  <c r="J942" i="1" l="1"/>
  <c r="L942" i="1" s="1"/>
  <c r="H943" i="1"/>
  <c r="H944" i="1" l="1"/>
  <c r="J943" i="1"/>
  <c r="L943" i="1" s="1"/>
  <c r="J944" i="1" l="1"/>
  <c r="L944" i="1" s="1"/>
  <c r="H945" i="1"/>
  <c r="J945" i="1" l="1"/>
  <c r="L945" i="1" s="1"/>
  <c r="H946" i="1"/>
  <c r="H947" i="1" l="1"/>
  <c r="J946" i="1"/>
  <c r="L946" i="1" s="1"/>
  <c r="H948" i="1" l="1"/>
  <c r="J947" i="1"/>
  <c r="L947" i="1" s="1"/>
  <c r="J948" i="1" l="1"/>
  <c r="L948" i="1" s="1"/>
  <c r="H949" i="1"/>
  <c r="J949" i="1" l="1"/>
  <c r="L949" i="1" s="1"/>
  <c r="H950" i="1"/>
  <c r="J950" i="1" l="1"/>
  <c r="L950" i="1" s="1"/>
  <c r="H951" i="1"/>
  <c r="H952" i="1" l="1"/>
  <c r="J951" i="1"/>
  <c r="L951" i="1" s="1"/>
  <c r="J952" i="1" l="1"/>
  <c r="L952" i="1" s="1"/>
  <c r="H953" i="1"/>
  <c r="J953" i="1" l="1"/>
  <c r="L953" i="1" s="1"/>
  <c r="H954" i="1"/>
  <c r="J954" i="1" l="1"/>
  <c r="L954" i="1" s="1"/>
  <c r="H955" i="1"/>
  <c r="J955" i="1" l="1"/>
  <c r="L955" i="1" s="1"/>
  <c r="H956" i="1"/>
  <c r="H957" i="1" l="1"/>
  <c r="J956" i="1"/>
  <c r="L956" i="1" s="1"/>
  <c r="J957" i="1" l="1"/>
  <c r="L957" i="1" s="1"/>
  <c r="H958" i="1"/>
  <c r="J958" i="1" l="1"/>
  <c r="L958" i="1" s="1"/>
  <c r="H959" i="1"/>
  <c r="H960" i="1" l="1"/>
  <c r="J959" i="1"/>
  <c r="L959" i="1" s="1"/>
  <c r="H961" i="1" l="1"/>
  <c r="J960" i="1"/>
  <c r="L960" i="1" s="1"/>
  <c r="J961" i="1" l="1"/>
  <c r="L961" i="1" s="1"/>
  <c r="H962" i="1"/>
  <c r="J962" i="1" l="1"/>
  <c r="L962" i="1" s="1"/>
  <c r="H963" i="1"/>
  <c r="H964" i="1" l="1"/>
  <c r="J963" i="1"/>
  <c r="L963" i="1" s="1"/>
  <c r="J964" i="1" l="1"/>
  <c r="L964" i="1" s="1"/>
  <c r="H965" i="1"/>
  <c r="J965" i="1" l="1"/>
  <c r="L965" i="1" s="1"/>
  <c r="H966" i="1"/>
  <c r="H967" i="1" l="1"/>
  <c r="J966" i="1"/>
  <c r="L966" i="1" s="1"/>
  <c r="J967" i="1" l="1"/>
  <c r="L967" i="1" s="1"/>
  <c r="H968" i="1"/>
  <c r="H969" i="1" l="1"/>
  <c r="J968" i="1"/>
  <c r="L968" i="1" s="1"/>
  <c r="H970" i="1" l="1"/>
  <c r="J969" i="1"/>
  <c r="L969" i="1" s="1"/>
  <c r="J970" i="1" l="1"/>
  <c r="L970" i="1" s="1"/>
  <c r="H971" i="1"/>
  <c r="J971" i="1" l="1"/>
  <c r="L971" i="1" s="1"/>
  <c r="H972" i="1"/>
  <c r="H973" i="1" l="1"/>
  <c r="J972" i="1"/>
  <c r="L972" i="1" s="1"/>
  <c r="H974" i="1" l="1"/>
  <c r="J973" i="1"/>
  <c r="L973" i="1" s="1"/>
  <c r="H975" i="1" l="1"/>
  <c r="J974" i="1"/>
  <c r="L974" i="1" s="1"/>
  <c r="J975" i="1" l="1"/>
  <c r="L975" i="1" s="1"/>
  <c r="H976" i="1"/>
  <c r="J976" i="1" l="1"/>
  <c r="L976" i="1" s="1"/>
  <c r="H977" i="1"/>
  <c r="H978" i="1" l="1"/>
  <c r="J977" i="1"/>
  <c r="L977" i="1" s="1"/>
  <c r="J978" i="1" l="1"/>
  <c r="L978" i="1" s="1"/>
  <c r="H979" i="1"/>
  <c r="H980" i="1" l="1"/>
  <c r="J979" i="1"/>
  <c r="L979" i="1" s="1"/>
  <c r="J980" i="1" l="1"/>
  <c r="L980" i="1" s="1"/>
  <c r="H981" i="1"/>
  <c r="H982" i="1" l="1"/>
  <c r="J981" i="1"/>
  <c r="L981" i="1" s="1"/>
  <c r="J982" i="1" l="1"/>
  <c r="L982" i="1" s="1"/>
  <c r="H983" i="1"/>
  <c r="J983" i="1" l="1"/>
  <c r="L983" i="1" s="1"/>
  <c r="H984" i="1"/>
  <c r="J984" i="1" l="1"/>
  <c r="L984" i="1" s="1"/>
  <c r="H985" i="1"/>
  <c r="J985" i="1" l="1"/>
  <c r="L985" i="1" s="1"/>
  <c r="H986" i="1"/>
  <c r="H987" i="1" l="1"/>
  <c r="J986" i="1"/>
  <c r="L986" i="1" s="1"/>
  <c r="J987" i="1" l="1"/>
  <c r="L987" i="1" s="1"/>
  <c r="H988" i="1"/>
  <c r="H989" i="1" l="1"/>
  <c r="J988" i="1"/>
  <c r="L988" i="1" s="1"/>
  <c r="H990" i="1" l="1"/>
  <c r="J989" i="1"/>
  <c r="L989" i="1" s="1"/>
  <c r="J990" i="1" l="1"/>
  <c r="L990" i="1" s="1"/>
  <c r="H991" i="1"/>
  <c r="J991" i="1" l="1"/>
  <c r="L991" i="1" s="1"/>
  <c r="H992" i="1"/>
  <c r="J992" i="1" l="1"/>
  <c r="L992" i="1" s="1"/>
  <c r="H993" i="1"/>
  <c r="J993" i="1" l="1"/>
  <c r="L993" i="1" s="1"/>
  <c r="H994" i="1"/>
  <c r="H995" i="1" l="1"/>
  <c r="J994" i="1"/>
  <c r="L994" i="1" s="1"/>
  <c r="J995" i="1" l="1"/>
  <c r="L995" i="1" s="1"/>
  <c r="H996" i="1"/>
  <c r="H997" i="1" l="1"/>
  <c r="J996" i="1"/>
  <c r="L996" i="1" s="1"/>
  <c r="H998" i="1" l="1"/>
  <c r="J997" i="1"/>
  <c r="L997" i="1" s="1"/>
  <c r="J998" i="1" l="1"/>
  <c r="L998" i="1" s="1"/>
  <c r="H999" i="1"/>
  <c r="J999" i="1" l="1"/>
  <c r="L999" i="1" s="1"/>
  <c r="H1000" i="1"/>
  <c r="J1000" i="1" l="1"/>
  <c r="L1000" i="1" s="1"/>
  <c r="H1001" i="1"/>
  <c r="J1001" i="1" l="1"/>
  <c r="L1001" i="1" s="1"/>
  <c r="H1002" i="1"/>
  <c r="H1003" i="1" l="1"/>
  <c r="J1002" i="1"/>
  <c r="L1002" i="1" s="1"/>
  <c r="J1003" i="1" l="1"/>
  <c r="L1003" i="1" s="1"/>
  <c r="H1004" i="1"/>
  <c r="H1005" i="1" l="1"/>
  <c r="J1004" i="1"/>
  <c r="L1004" i="1" s="1"/>
  <c r="H1006" i="1" l="1"/>
  <c r="J1005" i="1"/>
  <c r="L1005" i="1" s="1"/>
  <c r="J1006" i="1" l="1"/>
  <c r="L1006" i="1" s="1"/>
  <c r="H1007" i="1"/>
  <c r="J1007" i="1" l="1"/>
  <c r="L1007" i="1" s="1"/>
  <c r="H1008" i="1"/>
  <c r="J1008" i="1" l="1"/>
  <c r="L1008" i="1" s="1"/>
  <c r="H1009" i="1"/>
  <c r="J1009" i="1" l="1"/>
  <c r="L1009" i="1" s="1"/>
  <c r="H1010" i="1"/>
  <c r="H1011" i="1" l="1"/>
  <c r="J1010" i="1"/>
  <c r="L1010" i="1" s="1"/>
  <c r="J1011" i="1" l="1"/>
  <c r="L1011" i="1" s="1"/>
  <c r="H1012" i="1"/>
  <c r="J1012" i="1" l="1"/>
  <c r="L1012" i="1" s="1"/>
  <c r="H1013" i="1"/>
  <c r="H1014" i="1" l="1"/>
  <c r="J1013" i="1"/>
  <c r="L1013" i="1" s="1"/>
  <c r="H1015" i="1" l="1"/>
  <c r="J1014" i="1"/>
  <c r="L1014" i="1" s="1"/>
  <c r="H1016" i="1" l="1"/>
  <c r="J1015" i="1"/>
  <c r="L1015" i="1" s="1"/>
  <c r="H1017" i="1" l="1"/>
  <c r="J1016" i="1"/>
  <c r="L1016" i="1" s="1"/>
  <c r="H1018" i="1" l="1"/>
  <c r="J1017" i="1"/>
  <c r="L1017" i="1" s="1"/>
  <c r="H1019" i="1" l="1"/>
  <c r="J1018" i="1"/>
  <c r="L1018" i="1" s="1"/>
  <c r="H1020" i="1" l="1"/>
  <c r="J1019" i="1"/>
  <c r="L1019" i="1" s="1"/>
  <c r="H1021" i="1" l="1"/>
  <c r="J1020" i="1"/>
  <c r="L1020" i="1" s="1"/>
  <c r="J1021" i="1" l="1"/>
  <c r="L1021" i="1" s="1"/>
  <c r="H1022" i="1"/>
  <c r="J1022" i="1" l="1"/>
  <c r="L1022" i="1" s="1"/>
  <c r="H1023" i="1"/>
  <c r="J1023" i="1" l="1"/>
  <c r="L1023" i="1" s="1"/>
  <c r="H1024" i="1"/>
  <c r="J1024" i="1" l="1"/>
  <c r="L1024" i="1" s="1"/>
  <c r="H1025" i="1"/>
  <c r="J1025" i="1" l="1"/>
  <c r="L1025" i="1" s="1"/>
  <c r="H1026" i="1"/>
  <c r="J1026" i="1" l="1"/>
  <c r="L1026" i="1" s="1"/>
  <c r="H1027" i="1"/>
  <c r="J1027" i="1" l="1"/>
  <c r="L1027" i="1" s="1"/>
  <c r="H1028" i="1"/>
  <c r="J1028" i="1" l="1"/>
  <c r="L1028" i="1" s="1"/>
  <c r="H1029" i="1"/>
  <c r="H1030" i="1" l="1"/>
  <c r="J1029" i="1"/>
  <c r="L1029" i="1" s="1"/>
  <c r="J1030" i="1" l="1"/>
  <c r="L1030" i="1" s="1"/>
  <c r="H1031" i="1"/>
  <c r="J1031" i="1" l="1"/>
  <c r="L1031" i="1" s="1"/>
  <c r="H1032" i="1"/>
  <c r="J1032" i="1" l="1"/>
  <c r="L1032" i="1" s="1"/>
  <c r="H1033" i="1"/>
  <c r="H1034" i="1" l="1"/>
  <c r="J1033" i="1"/>
  <c r="L1033" i="1" s="1"/>
  <c r="H1035" i="1" l="1"/>
  <c r="J1034" i="1"/>
  <c r="L1034" i="1" s="1"/>
  <c r="J1035" i="1" l="1"/>
  <c r="L1035" i="1" s="1"/>
  <c r="H1036" i="1"/>
  <c r="H1037" i="1" l="1"/>
  <c r="J1036" i="1"/>
  <c r="L1036" i="1" s="1"/>
  <c r="H1038" i="1" l="1"/>
  <c r="J1037" i="1"/>
  <c r="L1037" i="1" s="1"/>
  <c r="H1039" i="1" l="1"/>
  <c r="J1038" i="1"/>
  <c r="L1038" i="1" s="1"/>
  <c r="H1040" i="1" l="1"/>
  <c r="J1039" i="1"/>
  <c r="L1039" i="1" s="1"/>
  <c r="H1041" i="1" l="1"/>
  <c r="J1040" i="1"/>
  <c r="L1040" i="1" s="1"/>
  <c r="J1041" i="1" l="1"/>
  <c r="L1041" i="1" s="1"/>
  <c r="H1042" i="1"/>
  <c r="H1043" i="1" l="1"/>
  <c r="J1042" i="1"/>
  <c r="L1042" i="1" s="1"/>
  <c r="H1044" i="1" l="1"/>
  <c r="J1043" i="1"/>
  <c r="L1043" i="1" s="1"/>
  <c r="H1045" i="1" l="1"/>
  <c r="J1044" i="1"/>
  <c r="L1044" i="1" s="1"/>
  <c r="H1046" i="1" l="1"/>
  <c r="J1045" i="1"/>
  <c r="L1045" i="1" s="1"/>
  <c r="J1046" i="1" l="1"/>
  <c r="L1046" i="1" s="1"/>
  <c r="H1047" i="1"/>
  <c r="J1047" i="1" l="1"/>
  <c r="L1047" i="1" s="1"/>
  <c r="H1048" i="1"/>
  <c r="J1048" i="1" l="1"/>
  <c r="L1048" i="1" s="1"/>
  <c r="H1049" i="1"/>
  <c r="J1049" i="1" l="1"/>
  <c r="L1049" i="1" s="1"/>
  <c r="H1050" i="1"/>
  <c r="J1050" i="1" l="1"/>
  <c r="L1050" i="1" s="1"/>
  <c r="H1051" i="1"/>
  <c r="H1052" i="1" l="1"/>
  <c r="J1051" i="1"/>
  <c r="L1051" i="1" s="1"/>
  <c r="H1053" i="1" l="1"/>
  <c r="J1052" i="1"/>
  <c r="L1052" i="1" s="1"/>
  <c r="H1054" i="1" l="1"/>
  <c r="J1053" i="1"/>
  <c r="L1053" i="1" s="1"/>
  <c r="J1054" i="1" l="1"/>
  <c r="L1054" i="1" s="1"/>
  <c r="H1055" i="1"/>
  <c r="H1056" i="1" l="1"/>
  <c r="J1055" i="1"/>
  <c r="L1055" i="1" s="1"/>
  <c r="J1056" i="1" l="1"/>
  <c r="L1056" i="1" s="1"/>
  <c r="H1057" i="1"/>
  <c r="J1057" i="1" l="1"/>
  <c r="L1057" i="1" s="1"/>
  <c r="H1058" i="1"/>
  <c r="J1058" i="1" l="1"/>
  <c r="L1058" i="1" s="1"/>
  <c r="H1059" i="1"/>
  <c r="J1059" i="1" l="1"/>
  <c r="L1059" i="1" s="1"/>
  <c r="H1060" i="1"/>
  <c r="H1061" i="1" l="1"/>
  <c r="J1060" i="1"/>
  <c r="L1060" i="1" s="1"/>
  <c r="H1062" i="1" l="1"/>
  <c r="J1061" i="1"/>
  <c r="L1061" i="1" s="1"/>
  <c r="J1062" i="1" l="1"/>
  <c r="L1062" i="1" s="1"/>
  <c r="H1063" i="1"/>
  <c r="J1063" i="1" l="1"/>
  <c r="L1063" i="1" s="1"/>
  <c r="H1064" i="1"/>
  <c r="J1064" i="1" l="1"/>
  <c r="L1064" i="1" s="1"/>
  <c r="H1065" i="1"/>
  <c r="J1065" i="1" l="1"/>
  <c r="L1065" i="1" s="1"/>
  <c r="H1066" i="1"/>
  <c r="J1066" i="1" l="1"/>
  <c r="L1066" i="1" s="1"/>
  <c r="H1067" i="1"/>
  <c r="J1067" i="1" l="1"/>
  <c r="L1067" i="1" s="1"/>
  <c r="H1068" i="1"/>
  <c r="J1068" i="1" l="1"/>
  <c r="L1068" i="1" s="1"/>
  <c r="H1069" i="1"/>
  <c r="J1069" i="1" l="1"/>
  <c r="L1069" i="1" s="1"/>
  <c r="H1070" i="1"/>
  <c r="J1070" i="1" l="1"/>
  <c r="L1070" i="1" s="1"/>
  <c r="H1071" i="1"/>
  <c r="J1071" i="1" l="1"/>
  <c r="L1071" i="1" s="1"/>
  <c r="H1072" i="1"/>
  <c r="H1073" i="1" l="1"/>
  <c r="J1072" i="1"/>
  <c r="L1072" i="1" s="1"/>
  <c r="J1073" i="1" l="1"/>
  <c r="L1073" i="1" s="1"/>
  <c r="H1074" i="1"/>
  <c r="J1074" i="1" l="1"/>
  <c r="L1074" i="1" s="1"/>
  <c r="H1075" i="1"/>
  <c r="H1076" i="1" l="1"/>
  <c r="J1075" i="1"/>
  <c r="L1075" i="1" s="1"/>
  <c r="H1077" i="1" l="1"/>
  <c r="J1076" i="1"/>
  <c r="L1076" i="1" s="1"/>
  <c r="J1077" i="1" l="1"/>
  <c r="L1077" i="1" s="1"/>
  <c r="H1078" i="1"/>
  <c r="H1079" i="1" l="1"/>
  <c r="J1078" i="1"/>
  <c r="L1078" i="1" s="1"/>
  <c r="J1079" i="1" l="1"/>
  <c r="L1079" i="1" s="1"/>
  <c r="H1080" i="1"/>
  <c r="J1080" i="1" l="1"/>
  <c r="L1080" i="1" s="1"/>
  <c r="H1081" i="1"/>
  <c r="H1082" i="1" l="1"/>
  <c r="J1081" i="1"/>
  <c r="L1081" i="1" s="1"/>
  <c r="J1082" i="1" l="1"/>
  <c r="L1082" i="1" s="1"/>
  <c r="H1083" i="1"/>
  <c r="H1084" i="1" l="1"/>
  <c r="J1083" i="1"/>
  <c r="L1083" i="1" s="1"/>
  <c r="J1084" i="1" l="1"/>
  <c r="L1084" i="1" s="1"/>
  <c r="H1085" i="1"/>
  <c r="H1086" i="1" l="1"/>
  <c r="J1085" i="1"/>
  <c r="L1085" i="1" s="1"/>
  <c r="H1087" i="1" l="1"/>
  <c r="J1086" i="1"/>
  <c r="L1086" i="1" s="1"/>
  <c r="H1088" i="1" l="1"/>
  <c r="J1087" i="1"/>
  <c r="L1087" i="1" s="1"/>
  <c r="J1088" i="1" l="1"/>
  <c r="L1088" i="1" s="1"/>
  <c r="H1089" i="1"/>
  <c r="J1089" i="1" l="1"/>
  <c r="L1089" i="1" s="1"/>
  <c r="H1090" i="1"/>
  <c r="H1091" i="1" l="1"/>
  <c r="J1090" i="1"/>
  <c r="L1090" i="1" s="1"/>
  <c r="H1092" i="1" l="1"/>
  <c r="J1091" i="1"/>
  <c r="L1091" i="1" s="1"/>
  <c r="H1093" i="1" l="1"/>
  <c r="J1092" i="1"/>
  <c r="L1092" i="1" s="1"/>
  <c r="J1093" i="1" l="1"/>
  <c r="L1093" i="1" s="1"/>
  <c r="H1094" i="1"/>
  <c r="J1094" i="1" l="1"/>
  <c r="L1094" i="1" s="1"/>
  <c r="H1095" i="1"/>
  <c r="H1096" i="1" l="1"/>
  <c r="J1095" i="1"/>
  <c r="L1095" i="1" s="1"/>
  <c r="J1096" i="1" l="1"/>
  <c r="L1096" i="1" s="1"/>
  <c r="H1097" i="1"/>
  <c r="J1097" i="1" l="1"/>
  <c r="L1097" i="1" s="1"/>
  <c r="H1098" i="1"/>
  <c r="H1099" i="1" l="1"/>
  <c r="J1098" i="1"/>
  <c r="L1098" i="1" s="1"/>
  <c r="J1099" i="1" l="1"/>
  <c r="L1099" i="1" s="1"/>
  <c r="H1100" i="1"/>
  <c r="J1100" i="1" l="1"/>
  <c r="L1100" i="1" s="1"/>
  <c r="H1101" i="1"/>
  <c r="H1102" i="1" l="1"/>
  <c r="J1101" i="1"/>
  <c r="L1101" i="1" s="1"/>
  <c r="J1102" i="1" l="1"/>
  <c r="L1102" i="1" s="1"/>
  <c r="H1103" i="1"/>
  <c r="J1103" i="1" l="1"/>
  <c r="L1103" i="1" s="1"/>
  <c r="H1104" i="1"/>
  <c r="J1104" i="1" l="1"/>
  <c r="L1104" i="1" s="1"/>
  <c r="H1105" i="1"/>
  <c r="J1105" i="1" l="1"/>
  <c r="L1105" i="1" s="1"/>
  <c r="H1106" i="1"/>
  <c r="J1106" i="1" l="1"/>
  <c r="L1106" i="1" s="1"/>
  <c r="H1107" i="1"/>
  <c r="J1107" i="1" l="1"/>
  <c r="L1107" i="1" s="1"/>
  <c r="H1108" i="1"/>
  <c r="J1108" i="1" l="1"/>
  <c r="L1108" i="1" s="1"/>
  <c r="H1109" i="1"/>
  <c r="J1109" i="1" l="1"/>
  <c r="L1109" i="1" s="1"/>
  <c r="H1110" i="1"/>
  <c r="J1110" i="1" l="1"/>
  <c r="L1110" i="1" s="1"/>
  <c r="H1111" i="1"/>
  <c r="J1111" i="1" l="1"/>
  <c r="L1111" i="1" s="1"/>
  <c r="H1112" i="1"/>
  <c r="J1112" i="1" l="1"/>
  <c r="L1112" i="1" s="1"/>
  <c r="H1113" i="1"/>
  <c r="J1113" i="1" l="1"/>
  <c r="L1113" i="1" s="1"/>
  <c r="H1114" i="1"/>
  <c r="J1114" i="1" l="1"/>
  <c r="L1114" i="1" s="1"/>
  <c r="H1115" i="1"/>
  <c r="J1115" i="1" l="1"/>
  <c r="L1115" i="1" s="1"/>
  <c r="H1116" i="1"/>
  <c r="H1117" i="1" l="1"/>
  <c r="J1116" i="1"/>
  <c r="L1116" i="1" s="1"/>
  <c r="H1118" i="1" l="1"/>
  <c r="J1117" i="1"/>
  <c r="L1117" i="1" s="1"/>
  <c r="J1118" i="1" l="1"/>
  <c r="L1118" i="1" s="1"/>
  <c r="H1119" i="1"/>
  <c r="J1119" i="1" l="1"/>
  <c r="L1119" i="1" s="1"/>
  <c r="H1120" i="1"/>
  <c r="H1121" i="1" l="1"/>
  <c r="J1120" i="1"/>
  <c r="L1120" i="1" s="1"/>
  <c r="H1122" i="1" l="1"/>
  <c r="J1121" i="1"/>
  <c r="L1121" i="1" s="1"/>
  <c r="J1122" i="1" l="1"/>
  <c r="L1122" i="1" s="1"/>
  <c r="H1123" i="1"/>
  <c r="J1123" i="1" l="1"/>
  <c r="L1123" i="1" s="1"/>
  <c r="H1124" i="1"/>
  <c r="J1124" i="1" l="1"/>
  <c r="L1124" i="1" s="1"/>
  <c r="H1125" i="1"/>
  <c r="J1125" i="1" l="1"/>
  <c r="L1125" i="1" s="1"/>
  <c r="H1126" i="1"/>
  <c r="J1126" i="1" l="1"/>
  <c r="L1126" i="1" s="1"/>
  <c r="H1127" i="1"/>
  <c r="H1128" i="1" l="1"/>
  <c r="J1127" i="1"/>
  <c r="L1127" i="1" s="1"/>
  <c r="J1128" i="1" l="1"/>
  <c r="L1128" i="1" s="1"/>
  <c r="H1129" i="1"/>
  <c r="J1129" i="1" l="1"/>
  <c r="L1129" i="1" s="1"/>
  <c r="H1130" i="1"/>
  <c r="J1130" i="1" l="1"/>
  <c r="L1130" i="1" s="1"/>
  <c r="H1131" i="1"/>
  <c r="J1131" i="1" l="1"/>
  <c r="L1131" i="1" s="1"/>
  <c r="H1132" i="1"/>
  <c r="H1133" i="1" l="1"/>
  <c r="J1132" i="1"/>
  <c r="L1132" i="1" s="1"/>
  <c r="H1134" i="1" l="1"/>
  <c r="J1133" i="1"/>
  <c r="L1133" i="1" s="1"/>
  <c r="J1134" i="1" l="1"/>
  <c r="L1134" i="1" s="1"/>
  <c r="H1135" i="1"/>
  <c r="J1135" i="1" l="1"/>
  <c r="L1135" i="1" s="1"/>
  <c r="H1136" i="1"/>
  <c r="J1136" i="1" l="1"/>
  <c r="L1136" i="1" s="1"/>
  <c r="H1137" i="1"/>
  <c r="J1137" i="1" l="1"/>
  <c r="L1137" i="1" s="1"/>
  <c r="H1138" i="1"/>
  <c r="J1138" i="1" l="1"/>
  <c r="L1138" i="1" s="1"/>
  <c r="H1139" i="1"/>
  <c r="J1139" i="1" l="1"/>
  <c r="L1139" i="1" s="1"/>
  <c r="H1140" i="1"/>
  <c r="H1141" i="1" l="1"/>
  <c r="J1140" i="1"/>
  <c r="L1140" i="1" s="1"/>
  <c r="H1142" i="1" l="1"/>
  <c r="J1141" i="1"/>
  <c r="L1141" i="1" s="1"/>
  <c r="J1142" i="1" l="1"/>
  <c r="L1142" i="1" s="1"/>
  <c r="H1143" i="1"/>
  <c r="H1144" i="1" l="1"/>
  <c r="J1143" i="1"/>
  <c r="L1143" i="1" s="1"/>
  <c r="H1145" i="1" l="1"/>
  <c r="J1144" i="1"/>
  <c r="L1144" i="1" s="1"/>
  <c r="H1146" i="1" l="1"/>
  <c r="J1145" i="1"/>
  <c r="L1145" i="1" s="1"/>
  <c r="J1146" i="1" l="1"/>
  <c r="L1146" i="1" s="1"/>
  <c r="H1147" i="1"/>
  <c r="J1147" i="1" l="1"/>
  <c r="L1147" i="1" s="1"/>
  <c r="H1148" i="1"/>
  <c r="H1149" i="1" l="1"/>
  <c r="J1148" i="1"/>
  <c r="L1148" i="1" s="1"/>
  <c r="H1150" i="1" l="1"/>
  <c r="J1149" i="1"/>
  <c r="L1149" i="1" s="1"/>
  <c r="J1150" i="1" l="1"/>
  <c r="L1150" i="1" s="1"/>
  <c r="H1151" i="1"/>
  <c r="J1151" i="1" l="1"/>
  <c r="L1151" i="1" s="1"/>
  <c r="H1152" i="1"/>
  <c r="J1152" i="1" l="1"/>
  <c r="L1152" i="1" s="1"/>
  <c r="H1153" i="1"/>
  <c r="H1154" i="1" l="1"/>
  <c r="J1153" i="1"/>
  <c r="L1153" i="1" s="1"/>
  <c r="J1154" i="1" l="1"/>
  <c r="L1154" i="1" s="1"/>
  <c r="H1155" i="1"/>
  <c r="J1155" i="1" l="1"/>
  <c r="L1155" i="1" s="1"/>
  <c r="H1156" i="1"/>
  <c r="J1156" i="1" l="1"/>
  <c r="L1156" i="1" s="1"/>
  <c r="H1157" i="1"/>
  <c r="H1158" i="1" l="1"/>
  <c r="J1157" i="1"/>
  <c r="L1157" i="1" s="1"/>
  <c r="H1159" i="1" l="1"/>
  <c r="J1158" i="1"/>
  <c r="L1158" i="1" s="1"/>
  <c r="J1159" i="1" l="1"/>
  <c r="L1159" i="1" s="1"/>
  <c r="H1160" i="1"/>
  <c r="J1160" i="1" l="1"/>
  <c r="L1160" i="1" s="1"/>
  <c r="H1161" i="1"/>
  <c r="J1161" i="1" l="1"/>
  <c r="L1161" i="1" s="1"/>
  <c r="H1162" i="1"/>
  <c r="J1162" i="1" l="1"/>
  <c r="L1162" i="1" s="1"/>
  <c r="H1163" i="1"/>
  <c r="J1163" i="1" l="1"/>
  <c r="L1163" i="1" s="1"/>
  <c r="H1164" i="1"/>
  <c r="H1165" i="1" l="1"/>
  <c r="J1164" i="1"/>
  <c r="L1164" i="1" s="1"/>
  <c r="J1165" i="1" l="1"/>
  <c r="L1165" i="1" s="1"/>
  <c r="H1166" i="1"/>
  <c r="H1167" i="1" l="1"/>
  <c r="J1166" i="1"/>
  <c r="L1166" i="1" s="1"/>
  <c r="H1168" i="1" l="1"/>
  <c r="J1167" i="1"/>
  <c r="L1167" i="1" s="1"/>
  <c r="J1168" i="1" l="1"/>
  <c r="L1168" i="1" s="1"/>
  <c r="H1169" i="1"/>
  <c r="J1169" i="1" l="1"/>
  <c r="L1169" i="1" s="1"/>
  <c r="H1170" i="1"/>
  <c r="J1170" i="1" l="1"/>
  <c r="L1170" i="1" s="1"/>
  <c r="H1171" i="1"/>
  <c r="H1172" i="1" l="1"/>
  <c r="J1171" i="1"/>
  <c r="L1171" i="1" s="1"/>
  <c r="J1172" i="1" l="1"/>
  <c r="L1172" i="1" s="1"/>
  <c r="H1173" i="1"/>
  <c r="H1174" i="1" l="1"/>
  <c r="J1173" i="1"/>
  <c r="L1173" i="1" s="1"/>
  <c r="H1175" i="1" l="1"/>
  <c r="J1174" i="1"/>
  <c r="L1174" i="1" s="1"/>
  <c r="J1175" i="1" l="1"/>
  <c r="L1175" i="1" s="1"/>
  <c r="H1176" i="1"/>
  <c r="H1177" i="1" l="1"/>
  <c r="J1176" i="1"/>
  <c r="L1176" i="1" s="1"/>
  <c r="J1177" i="1" l="1"/>
  <c r="L1177" i="1" s="1"/>
  <c r="H1178" i="1"/>
  <c r="H1179" i="1" l="1"/>
  <c r="J1178" i="1"/>
  <c r="L1178" i="1" s="1"/>
  <c r="J1179" i="1" l="1"/>
  <c r="L1179" i="1" s="1"/>
  <c r="H1180" i="1"/>
  <c r="J1180" i="1" l="1"/>
  <c r="L1180" i="1" s="1"/>
  <c r="H1181" i="1"/>
  <c r="H1182" i="1" l="1"/>
  <c r="J1181" i="1"/>
  <c r="L1181" i="1" s="1"/>
  <c r="H1183" i="1" l="1"/>
  <c r="J1182" i="1"/>
  <c r="L1182" i="1" s="1"/>
  <c r="J1183" i="1" l="1"/>
  <c r="L1183" i="1" s="1"/>
  <c r="H1184" i="1"/>
  <c r="H1185" i="1" l="1"/>
  <c r="J1184" i="1"/>
  <c r="L1184" i="1" s="1"/>
  <c r="J1185" i="1" l="1"/>
  <c r="L1185" i="1" s="1"/>
  <c r="H1186" i="1"/>
  <c r="H1187" i="1" l="1"/>
  <c r="J1186" i="1"/>
  <c r="L1186" i="1" s="1"/>
  <c r="H1188" i="1" l="1"/>
  <c r="J1187" i="1"/>
  <c r="L1187" i="1" s="1"/>
  <c r="H1189" i="1" l="1"/>
  <c r="J1188" i="1"/>
  <c r="L1188" i="1" s="1"/>
  <c r="J1189" i="1" l="1"/>
  <c r="L1189" i="1" s="1"/>
  <c r="H1190" i="1"/>
  <c r="J1190" i="1" l="1"/>
  <c r="L1190" i="1" s="1"/>
  <c r="H1191" i="1"/>
  <c r="J1191" i="1" l="1"/>
  <c r="L1191" i="1" s="1"/>
  <c r="H1192" i="1"/>
  <c r="J1192" i="1" l="1"/>
  <c r="L1192" i="1" s="1"/>
  <c r="H1193" i="1"/>
  <c r="J1193" i="1" l="1"/>
  <c r="L1193" i="1" s="1"/>
  <c r="H1194" i="1"/>
  <c r="J1194" i="1" l="1"/>
  <c r="L1194" i="1" s="1"/>
  <c r="H1195" i="1"/>
  <c r="J1195" i="1" l="1"/>
  <c r="L1195" i="1" s="1"/>
  <c r="H1196" i="1"/>
  <c r="H1197" i="1" l="1"/>
  <c r="J1196" i="1"/>
  <c r="L1196" i="1" s="1"/>
  <c r="H1198" i="1" l="1"/>
  <c r="J1197" i="1"/>
  <c r="L1197" i="1" s="1"/>
  <c r="J1198" i="1" l="1"/>
  <c r="L1198" i="1" s="1"/>
  <c r="H1199" i="1"/>
  <c r="J1199" i="1" l="1"/>
  <c r="L1199" i="1" s="1"/>
  <c r="H1200" i="1"/>
  <c r="J1200" i="1" l="1"/>
  <c r="L1200" i="1" s="1"/>
  <c r="H1201" i="1"/>
  <c r="J1201" i="1" l="1"/>
  <c r="L1201" i="1" s="1"/>
  <c r="H1202" i="1"/>
  <c r="J1202" i="1" l="1"/>
  <c r="L1202" i="1" s="1"/>
  <c r="H1203" i="1"/>
  <c r="J1203" i="1" l="1"/>
  <c r="L1203" i="1" s="1"/>
  <c r="H1204" i="1"/>
  <c r="J1204" i="1" l="1"/>
  <c r="L1204" i="1" s="1"/>
  <c r="H1205" i="1"/>
  <c r="H1206" i="1" l="1"/>
  <c r="J1205" i="1"/>
  <c r="L1205" i="1" s="1"/>
  <c r="J1206" i="1" l="1"/>
  <c r="L1206" i="1" s="1"/>
  <c r="H1207" i="1"/>
  <c r="J1207" i="1" l="1"/>
  <c r="L1207" i="1" s="1"/>
  <c r="H1208" i="1"/>
  <c r="J1208" i="1" l="1"/>
  <c r="L1208" i="1" s="1"/>
  <c r="H1209" i="1"/>
  <c r="H1210" i="1" l="1"/>
  <c r="J1209" i="1"/>
  <c r="L1209" i="1" s="1"/>
  <c r="J1210" i="1" l="1"/>
  <c r="L1210" i="1" s="1"/>
  <c r="H1211" i="1"/>
  <c r="H1212" i="1" l="1"/>
  <c r="J1211" i="1"/>
  <c r="L1211" i="1" s="1"/>
  <c r="H1213" i="1" l="1"/>
  <c r="J1212" i="1"/>
  <c r="L1212" i="1" s="1"/>
  <c r="J1213" i="1" l="1"/>
  <c r="L1213" i="1" s="1"/>
  <c r="H1214" i="1"/>
  <c r="J1214" i="1" l="1"/>
  <c r="L1214" i="1" s="1"/>
  <c r="H1215" i="1"/>
  <c r="J1215" i="1" l="1"/>
  <c r="L1215" i="1" s="1"/>
  <c r="H1216" i="1"/>
  <c r="J1216" i="1" l="1"/>
  <c r="L1216" i="1" s="1"/>
  <c r="H1217" i="1"/>
  <c r="H1218" i="1" l="1"/>
  <c r="J1217" i="1"/>
  <c r="L1217" i="1" s="1"/>
  <c r="J1218" i="1" l="1"/>
  <c r="L1218" i="1" s="1"/>
  <c r="H1219" i="1"/>
  <c r="J1219" i="1" l="1"/>
  <c r="L1219" i="1" s="1"/>
  <c r="H1220" i="1"/>
  <c r="J1220" i="1" l="1"/>
  <c r="L1220" i="1" s="1"/>
  <c r="H1221" i="1"/>
  <c r="H1222" i="1" l="1"/>
  <c r="J1221" i="1"/>
  <c r="L1221" i="1" s="1"/>
  <c r="H1223" i="1" l="1"/>
  <c r="J1222" i="1"/>
  <c r="L1222" i="1" s="1"/>
  <c r="J1223" i="1" l="1"/>
  <c r="L1223" i="1" s="1"/>
  <c r="H1224" i="1"/>
  <c r="H1225" i="1" l="1"/>
  <c r="J1224" i="1"/>
  <c r="L1224" i="1" s="1"/>
  <c r="J1225" i="1" l="1"/>
  <c r="L1225" i="1" s="1"/>
  <c r="H1226" i="1"/>
  <c r="H1227" i="1" l="1"/>
  <c r="J1226" i="1"/>
  <c r="L1226" i="1" s="1"/>
  <c r="H1228" i="1" l="1"/>
  <c r="J1227" i="1"/>
  <c r="L1227" i="1" s="1"/>
  <c r="J1228" i="1" l="1"/>
  <c r="L1228" i="1" s="1"/>
  <c r="H1229" i="1"/>
  <c r="H1230" i="1" l="1"/>
  <c r="J1229" i="1"/>
  <c r="L1229" i="1" s="1"/>
  <c r="J1230" i="1" l="1"/>
  <c r="L1230" i="1" s="1"/>
  <c r="H1231" i="1"/>
  <c r="H1232" i="1" l="1"/>
  <c r="J1231" i="1"/>
  <c r="L1231" i="1" s="1"/>
  <c r="J1232" i="1" l="1"/>
  <c r="L1232" i="1" s="1"/>
  <c r="H1233" i="1"/>
  <c r="H1234" i="1" l="1"/>
  <c r="J1233" i="1"/>
  <c r="L1233" i="1" s="1"/>
  <c r="J1234" i="1" l="1"/>
  <c r="L1234" i="1" s="1"/>
  <c r="H1235" i="1"/>
  <c r="J1235" i="1" l="1"/>
  <c r="L1235" i="1" s="1"/>
  <c r="H1236" i="1"/>
  <c r="H1237" i="1" l="1"/>
  <c r="J1236" i="1"/>
  <c r="L1236" i="1" s="1"/>
  <c r="H1238" i="1" l="1"/>
  <c r="J1237" i="1"/>
  <c r="L1237" i="1" s="1"/>
  <c r="J1238" i="1" l="1"/>
  <c r="L1238" i="1" s="1"/>
  <c r="H1239" i="1"/>
  <c r="H1240" i="1" l="1"/>
  <c r="J1239" i="1"/>
  <c r="L1239" i="1" s="1"/>
  <c r="J1240" i="1" l="1"/>
  <c r="L1240" i="1" s="1"/>
  <c r="H1241" i="1"/>
  <c r="J1241" i="1" l="1"/>
  <c r="L1241" i="1" s="1"/>
  <c r="H1242" i="1"/>
  <c r="H1243" i="1" l="1"/>
  <c r="J1242" i="1"/>
  <c r="L1242" i="1" s="1"/>
  <c r="J1243" i="1" l="1"/>
  <c r="L1243" i="1" s="1"/>
  <c r="H1244" i="1"/>
  <c r="H1245" i="1" l="1"/>
  <c r="J1244" i="1"/>
  <c r="L1244" i="1" s="1"/>
  <c r="H1246" i="1" l="1"/>
  <c r="J1245" i="1"/>
  <c r="L1245" i="1" s="1"/>
  <c r="J1246" i="1" l="1"/>
  <c r="L1246" i="1" s="1"/>
  <c r="H1247" i="1"/>
  <c r="J1247" i="1" l="1"/>
  <c r="L1247" i="1" s="1"/>
  <c r="H1248" i="1"/>
  <c r="J1248" i="1" l="1"/>
  <c r="L1248" i="1" s="1"/>
  <c r="H1249" i="1"/>
  <c r="J1249" i="1" l="1"/>
  <c r="L1249" i="1" s="1"/>
  <c r="H1250" i="1"/>
  <c r="J1250" i="1" l="1"/>
  <c r="L1250" i="1" s="1"/>
  <c r="H1251" i="1"/>
  <c r="J1251" i="1" l="1"/>
  <c r="L1251" i="1" s="1"/>
  <c r="H1252" i="1"/>
  <c r="H1253" i="1" l="1"/>
  <c r="J1252" i="1"/>
  <c r="L1252" i="1" s="1"/>
  <c r="H1254" i="1" l="1"/>
  <c r="J1253" i="1"/>
  <c r="L1253" i="1" s="1"/>
  <c r="J1254" i="1" l="1"/>
  <c r="L1254" i="1" s="1"/>
  <c r="H1255" i="1"/>
  <c r="J1255" i="1" l="1"/>
  <c r="L1255" i="1" s="1"/>
  <c r="H1256" i="1"/>
  <c r="J1256" i="1" l="1"/>
  <c r="L1256" i="1" s="1"/>
  <c r="H1257" i="1"/>
  <c r="J1257" i="1" l="1"/>
  <c r="L1257" i="1" s="1"/>
  <c r="H1258" i="1"/>
  <c r="J1258" i="1" l="1"/>
  <c r="L1258" i="1" s="1"/>
  <c r="H1259" i="1"/>
  <c r="H1260" i="1" l="1"/>
  <c r="J1259" i="1"/>
  <c r="L1259" i="1" s="1"/>
  <c r="J1260" i="1" l="1"/>
  <c r="L1260" i="1" s="1"/>
  <c r="H1261" i="1"/>
  <c r="J1261" i="1" l="1"/>
  <c r="L1261" i="1" s="1"/>
  <c r="H1262" i="1"/>
  <c r="J1262" i="1" l="1"/>
  <c r="L1262" i="1" s="1"/>
  <c r="H1263" i="1"/>
  <c r="J1263" i="1" l="1"/>
  <c r="L1263" i="1" s="1"/>
  <c r="H1264" i="1"/>
  <c r="J1264" i="1" l="1"/>
  <c r="L1264" i="1" s="1"/>
  <c r="H1265" i="1"/>
  <c r="H1266" i="1" l="1"/>
  <c r="J1265" i="1"/>
  <c r="L1265" i="1" s="1"/>
  <c r="J1266" i="1" l="1"/>
  <c r="L1266" i="1" s="1"/>
  <c r="H1267" i="1"/>
  <c r="H1268" i="1" l="1"/>
  <c r="J1267" i="1"/>
  <c r="L1267" i="1" s="1"/>
  <c r="J1268" i="1" l="1"/>
  <c r="L1268" i="1" s="1"/>
  <c r="H1269" i="1"/>
  <c r="H1270" i="1" l="1"/>
  <c r="J1269" i="1"/>
  <c r="L1269" i="1" s="1"/>
  <c r="H1271" i="1" l="1"/>
  <c r="J1270" i="1"/>
  <c r="L1270" i="1" s="1"/>
  <c r="H1272" i="1" l="1"/>
  <c r="J1271" i="1"/>
  <c r="L1271" i="1" s="1"/>
  <c r="H1273" i="1" l="1"/>
  <c r="J1272" i="1"/>
  <c r="L1272" i="1" s="1"/>
  <c r="H1274" i="1" l="1"/>
  <c r="J1273" i="1"/>
  <c r="L1273" i="1" s="1"/>
  <c r="J1274" i="1" l="1"/>
  <c r="L1274" i="1" s="1"/>
  <c r="H1275" i="1"/>
  <c r="H1276" i="1" l="1"/>
  <c r="J1275" i="1"/>
  <c r="L1275" i="1" s="1"/>
  <c r="H1277" i="1" l="1"/>
  <c r="J1276" i="1"/>
  <c r="L1276" i="1" s="1"/>
  <c r="H1278" i="1" l="1"/>
  <c r="J1277" i="1"/>
  <c r="L1277" i="1" s="1"/>
  <c r="H1279" i="1" l="1"/>
  <c r="J1278" i="1"/>
  <c r="L1278" i="1" s="1"/>
  <c r="H1280" i="1" l="1"/>
  <c r="J1279" i="1"/>
  <c r="L1279" i="1" s="1"/>
  <c r="J1280" i="1" l="1"/>
  <c r="L1280" i="1" s="1"/>
  <c r="H1281" i="1"/>
  <c r="J1281" i="1" l="1"/>
  <c r="L1281" i="1" s="1"/>
  <c r="H1282" i="1"/>
  <c r="H1283" i="1" l="1"/>
  <c r="J1282" i="1"/>
  <c r="L1282" i="1" s="1"/>
  <c r="J1283" i="1" l="1"/>
  <c r="L1283" i="1" s="1"/>
  <c r="H1284" i="1"/>
  <c r="H1285" i="1" l="1"/>
  <c r="J1284" i="1"/>
  <c r="L1284" i="1" s="1"/>
  <c r="J1285" i="1" l="1"/>
  <c r="L1285" i="1" s="1"/>
  <c r="H1286" i="1"/>
  <c r="J1286" i="1" l="1"/>
  <c r="L1286" i="1" s="1"/>
  <c r="H1287" i="1"/>
  <c r="H1288" i="1" l="1"/>
  <c r="J1287" i="1"/>
  <c r="L1287" i="1" s="1"/>
  <c r="J1288" i="1" l="1"/>
  <c r="L1288" i="1" s="1"/>
  <c r="H1289" i="1"/>
  <c r="H1290" i="1" l="1"/>
  <c r="J1289" i="1"/>
  <c r="L1289" i="1" s="1"/>
  <c r="J1290" i="1" l="1"/>
  <c r="L1290" i="1" s="1"/>
  <c r="H1291" i="1"/>
  <c r="J1291" i="1" l="1"/>
  <c r="L1291" i="1" s="1"/>
  <c r="H1292" i="1"/>
  <c r="J1292" i="1" l="1"/>
  <c r="L1292" i="1" s="1"/>
  <c r="H1293" i="1"/>
  <c r="H1294" i="1" l="1"/>
  <c r="J1293" i="1"/>
  <c r="L1293" i="1" s="1"/>
  <c r="H1295" i="1" l="1"/>
  <c r="J1294" i="1"/>
  <c r="L1294" i="1" s="1"/>
  <c r="H1296" i="1" l="1"/>
  <c r="J1295" i="1"/>
  <c r="L1295" i="1" s="1"/>
  <c r="J1296" i="1" l="1"/>
  <c r="L1296" i="1" s="1"/>
  <c r="H1297" i="1"/>
  <c r="J1297" i="1" l="1"/>
  <c r="L1297" i="1" s="1"/>
  <c r="H1298" i="1"/>
  <c r="J1298" i="1" l="1"/>
  <c r="L1298" i="1" s="1"/>
  <c r="H1299" i="1"/>
  <c r="H1300" i="1" l="1"/>
  <c r="J1299" i="1"/>
  <c r="L1299" i="1" s="1"/>
  <c r="H1301" i="1" l="1"/>
  <c r="J1300" i="1"/>
  <c r="L1300" i="1" s="1"/>
  <c r="H1302" i="1" l="1"/>
  <c r="J1301" i="1"/>
  <c r="L1301" i="1" s="1"/>
  <c r="H1303" i="1" l="1"/>
  <c r="J1302" i="1"/>
  <c r="L1302" i="1" s="1"/>
  <c r="H1304" i="1" l="1"/>
  <c r="J1303" i="1"/>
  <c r="L1303" i="1" s="1"/>
  <c r="H1305" i="1" l="1"/>
  <c r="J1304" i="1"/>
  <c r="L1304" i="1" s="1"/>
  <c r="H1306" i="1" l="1"/>
  <c r="J1305" i="1"/>
  <c r="L1305" i="1" s="1"/>
  <c r="H1307" i="1" l="1"/>
  <c r="J1306" i="1"/>
  <c r="L1306" i="1" s="1"/>
  <c r="H1308" i="1" l="1"/>
  <c r="J1307" i="1"/>
  <c r="L1307" i="1" s="1"/>
  <c r="J1308" i="1" l="1"/>
  <c r="L1308" i="1" s="1"/>
  <c r="H1309" i="1"/>
  <c r="H1310" i="1" l="1"/>
  <c r="J1309" i="1"/>
  <c r="L1309" i="1" s="1"/>
  <c r="J1310" i="1" l="1"/>
  <c r="L1310" i="1" s="1"/>
  <c r="H1311" i="1"/>
  <c r="J1311" i="1" l="1"/>
  <c r="L1311" i="1" s="1"/>
  <c r="H1312" i="1"/>
  <c r="J1312" i="1" l="1"/>
  <c r="L1312" i="1" s="1"/>
  <c r="H1313" i="1"/>
  <c r="H1314" i="1" l="1"/>
  <c r="J1313" i="1"/>
  <c r="L1313" i="1" s="1"/>
  <c r="H1315" i="1" l="1"/>
  <c r="J1314" i="1"/>
  <c r="L1314" i="1" s="1"/>
  <c r="J1315" i="1" l="1"/>
  <c r="L1315" i="1" s="1"/>
  <c r="H1316" i="1"/>
  <c r="J1316" i="1" l="1"/>
  <c r="L1316" i="1" s="1"/>
  <c r="H1317" i="1"/>
  <c r="J1317" i="1" l="1"/>
  <c r="L1317" i="1" s="1"/>
  <c r="H1318" i="1"/>
  <c r="J1318" i="1" l="1"/>
  <c r="L1318" i="1" s="1"/>
  <c r="H1319" i="1"/>
  <c r="H1320" i="1" l="1"/>
  <c r="J1319" i="1"/>
  <c r="L1319" i="1" s="1"/>
  <c r="H1321" i="1" l="1"/>
  <c r="J1320" i="1"/>
  <c r="L1320" i="1" s="1"/>
  <c r="H1322" i="1" l="1"/>
  <c r="J1321" i="1"/>
  <c r="L1321" i="1" s="1"/>
  <c r="H1323" i="1" l="1"/>
  <c r="J1322" i="1"/>
  <c r="L1322" i="1" s="1"/>
  <c r="H1324" i="1" l="1"/>
  <c r="J1323" i="1"/>
  <c r="L1323" i="1" s="1"/>
  <c r="J1324" i="1" l="1"/>
  <c r="L1324" i="1" s="1"/>
  <c r="H1325" i="1"/>
  <c r="H1326" i="1" l="1"/>
  <c r="J1325" i="1"/>
  <c r="L1325" i="1" s="1"/>
  <c r="H1327" i="1" l="1"/>
  <c r="J1326" i="1"/>
  <c r="L1326" i="1" s="1"/>
  <c r="J1327" i="1" l="1"/>
  <c r="L1327" i="1" s="1"/>
  <c r="H1328" i="1"/>
  <c r="J1328" i="1" l="1"/>
  <c r="L1328" i="1" s="1"/>
  <c r="H1329" i="1"/>
  <c r="H1330" i="1" l="1"/>
  <c r="J1329" i="1"/>
  <c r="L1329" i="1" s="1"/>
  <c r="J1330" i="1" l="1"/>
  <c r="L1330" i="1" s="1"/>
  <c r="H1331" i="1"/>
  <c r="H1332" i="1" l="1"/>
  <c r="J1331" i="1"/>
  <c r="L1331" i="1" s="1"/>
  <c r="J1332" i="1" l="1"/>
  <c r="L1332" i="1" s="1"/>
  <c r="H1333" i="1"/>
  <c r="J1333" i="1" l="1"/>
  <c r="L1333" i="1" s="1"/>
  <c r="H1334" i="1"/>
  <c r="J1334" i="1" l="1"/>
  <c r="L1334" i="1" s="1"/>
  <c r="H1335" i="1"/>
  <c r="H1336" i="1" l="1"/>
  <c r="J1335" i="1"/>
  <c r="L1335" i="1" s="1"/>
  <c r="H1337" i="1" l="1"/>
  <c r="J1336" i="1"/>
  <c r="L1336" i="1" s="1"/>
  <c r="H1338" i="1" l="1"/>
  <c r="J1337" i="1"/>
  <c r="L1337" i="1" s="1"/>
  <c r="J1338" i="1" l="1"/>
  <c r="L1338" i="1" s="1"/>
  <c r="H1339" i="1"/>
  <c r="H1340" i="1" l="1"/>
  <c r="J1339" i="1"/>
  <c r="L1339" i="1" s="1"/>
  <c r="J1340" i="1" l="1"/>
  <c r="L1340" i="1" s="1"/>
  <c r="H1341" i="1"/>
  <c r="J1341" i="1" l="1"/>
  <c r="L1341" i="1" s="1"/>
  <c r="H1342" i="1"/>
  <c r="H1343" i="1" l="1"/>
  <c r="J1342" i="1"/>
  <c r="L1342" i="1" s="1"/>
  <c r="J1343" i="1" l="1"/>
  <c r="L1343" i="1" s="1"/>
  <c r="H1344" i="1"/>
  <c r="H1345" i="1" l="1"/>
  <c r="J1344" i="1"/>
  <c r="L1344" i="1" s="1"/>
  <c r="H1346" i="1" l="1"/>
  <c r="J1345" i="1"/>
  <c r="L1345" i="1" s="1"/>
  <c r="J1346" i="1" l="1"/>
  <c r="L1346" i="1" s="1"/>
  <c r="H1347" i="1"/>
  <c r="J1347" i="1" l="1"/>
  <c r="L1347" i="1" s="1"/>
  <c r="H1348" i="1"/>
  <c r="J1348" i="1" l="1"/>
  <c r="L1348" i="1" s="1"/>
  <c r="H1349" i="1"/>
  <c r="J1349" i="1" l="1"/>
  <c r="L1349" i="1" s="1"/>
  <c r="H1350" i="1"/>
  <c r="J1350" i="1" l="1"/>
  <c r="L1350" i="1" s="1"/>
  <c r="H1351" i="1"/>
  <c r="H1352" i="1" l="1"/>
  <c r="J1351" i="1"/>
  <c r="L1351" i="1" s="1"/>
  <c r="H1353" i="1" l="1"/>
  <c r="J1352" i="1"/>
  <c r="L1352" i="1" s="1"/>
  <c r="H1354" i="1" l="1"/>
  <c r="J1353" i="1"/>
  <c r="L1353" i="1" s="1"/>
  <c r="J1354" i="1" l="1"/>
  <c r="L1354" i="1" s="1"/>
  <c r="H1355" i="1"/>
  <c r="J1355" i="1" l="1"/>
  <c r="L1355" i="1" s="1"/>
  <c r="H1356" i="1"/>
  <c r="J1356" i="1" l="1"/>
  <c r="L1356" i="1" s="1"/>
  <c r="H1357" i="1"/>
  <c r="H1358" i="1" l="1"/>
  <c r="J1357" i="1"/>
  <c r="L1357" i="1" s="1"/>
  <c r="J1358" i="1" l="1"/>
  <c r="L1358" i="1" s="1"/>
  <c r="H1359" i="1"/>
  <c r="H1360" i="1" l="1"/>
  <c r="J1359" i="1"/>
  <c r="L1359" i="1" s="1"/>
  <c r="H1361" i="1" l="1"/>
  <c r="J1360" i="1"/>
  <c r="L1360" i="1" s="1"/>
  <c r="H1362" i="1" l="1"/>
  <c r="J1361" i="1"/>
  <c r="L1361" i="1" s="1"/>
  <c r="H1363" i="1" l="1"/>
  <c r="J1362" i="1"/>
  <c r="L1362" i="1" s="1"/>
  <c r="H1364" i="1" l="1"/>
  <c r="J1363" i="1"/>
  <c r="L1363" i="1" s="1"/>
  <c r="H1365" i="1" l="1"/>
  <c r="J1364" i="1"/>
  <c r="L1364" i="1" s="1"/>
  <c r="J1365" i="1" l="1"/>
  <c r="L1365" i="1" s="1"/>
  <c r="H1366" i="1"/>
  <c r="H1367" i="1" l="1"/>
  <c r="J1366" i="1"/>
  <c r="L1366" i="1" s="1"/>
  <c r="H1368" i="1" l="1"/>
  <c r="J1367" i="1"/>
  <c r="L1367" i="1" s="1"/>
  <c r="J1368" i="1" l="1"/>
  <c r="L1368" i="1" s="1"/>
  <c r="H1369" i="1"/>
  <c r="H1370" i="1" l="1"/>
  <c r="J1369" i="1"/>
  <c r="L1369" i="1" s="1"/>
  <c r="J1370" i="1" l="1"/>
  <c r="L1370" i="1" s="1"/>
  <c r="H1371" i="1"/>
  <c r="H1372" i="1" l="1"/>
  <c r="J1371" i="1"/>
  <c r="L1371" i="1" s="1"/>
  <c r="H1373" i="1" l="1"/>
  <c r="J1372" i="1"/>
  <c r="L1372" i="1" s="1"/>
  <c r="H1374" i="1" l="1"/>
  <c r="J1373" i="1"/>
  <c r="L1373" i="1" s="1"/>
  <c r="J1374" i="1" l="1"/>
  <c r="L1374" i="1" s="1"/>
  <c r="H1375" i="1"/>
  <c r="J1375" i="1" l="1"/>
  <c r="L1375" i="1" s="1"/>
  <c r="H1376" i="1"/>
  <c r="H1377" i="1" l="1"/>
  <c r="J1376" i="1"/>
  <c r="L1376" i="1" s="1"/>
  <c r="J1377" i="1" l="1"/>
  <c r="L1377" i="1" s="1"/>
  <c r="H1378" i="1"/>
  <c r="J1378" i="1" l="1"/>
  <c r="L1378" i="1" s="1"/>
  <c r="H1379" i="1"/>
  <c r="J1379" i="1" l="1"/>
  <c r="L1379" i="1" s="1"/>
  <c r="H1380" i="1"/>
  <c r="J1380" i="1" l="1"/>
  <c r="L1380" i="1" s="1"/>
  <c r="H1381" i="1"/>
  <c r="J1381" i="1" l="1"/>
  <c r="L1381" i="1" s="1"/>
  <c r="H1382" i="1"/>
  <c r="H1383" i="1" l="1"/>
  <c r="J1382" i="1"/>
  <c r="L1382" i="1" s="1"/>
  <c r="H1384" i="1" l="1"/>
  <c r="J1383" i="1"/>
  <c r="L1383" i="1" s="1"/>
  <c r="H1385" i="1" l="1"/>
  <c r="J1384" i="1"/>
  <c r="L1384" i="1" s="1"/>
  <c r="J1385" i="1" l="1"/>
  <c r="L1385" i="1" s="1"/>
  <c r="H1386" i="1"/>
  <c r="J1386" i="1" l="1"/>
  <c r="L1386" i="1" s="1"/>
  <c r="H1387" i="1"/>
  <c r="J1387" i="1" l="1"/>
  <c r="L1387" i="1" s="1"/>
  <c r="H1388" i="1"/>
  <c r="H1389" i="1" l="1"/>
  <c r="J1388" i="1"/>
  <c r="L1388" i="1" s="1"/>
  <c r="H1390" i="1" l="1"/>
  <c r="J1389" i="1"/>
  <c r="L1389" i="1" s="1"/>
  <c r="H1391" i="1" l="1"/>
  <c r="J1390" i="1"/>
  <c r="L1390" i="1" s="1"/>
  <c r="J1391" i="1" l="1"/>
  <c r="L1391" i="1" s="1"/>
  <c r="H1392" i="1"/>
  <c r="J1392" i="1" l="1"/>
  <c r="L1392" i="1" s="1"/>
  <c r="H1393" i="1"/>
  <c r="H1394" i="1" l="1"/>
  <c r="J1393" i="1"/>
  <c r="L1393" i="1" s="1"/>
  <c r="H1395" i="1" l="1"/>
  <c r="J1394" i="1"/>
  <c r="L1394" i="1" s="1"/>
  <c r="J1395" i="1" l="1"/>
  <c r="L1395" i="1" s="1"/>
  <c r="H1396" i="1"/>
  <c r="J1396" i="1" l="1"/>
  <c r="L1396" i="1" s="1"/>
  <c r="H1397" i="1"/>
  <c r="H1398" i="1" l="1"/>
  <c r="J1397" i="1"/>
  <c r="L1397" i="1" s="1"/>
  <c r="H1399" i="1" l="1"/>
  <c r="J1398" i="1"/>
  <c r="L1398" i="1" s="1"/>
  <c r="H1400" i="1" l="1"/>
  <c r="J1399" i="1"/>
  <c r="L1399" i="1" s="1"/>
  <c r="J1400" i="1" l="1"/>
  <c r="L1400" i="1" s="1"/>
  <c r="H1401" i="1"/>
  <c r="H1402" i="1" l="1"/>
  <c r="J1401" i="1"/>
  <c r="L1401" i="1" s="1"/>
  <c r="H1403" i="1" l="1"/>
  <c r="J1402" i="1"/>
  <c r="L1402" i="1" s="1"/>
  <c r="J1403" i="1" l="1"/>
  <c r="L1403" i="1" s="1"/>
  <c r="H1404" i="1"/>
  <c r="H1405" i="1" l="1"/>
  <c r="J1404" i="1"/>
  <c r="L1404" i="1" s="1"/>
  <c r="H1406" i="1" l="1"/>
  <c r="J1405" i="1"/>
  <c r="L1405" i="1" s="1"/>
  <c r="J1406" i="1" l="1"/>
  <c r="L1406" i="1" s="1"/>
  <c r="H1407" i="1"/>
  <c r="J1407" i="1" l="1"/>
  <c r="L1407" i="1" s="1"/>
  <c r="H1408" i="1"/>
  <c r="J1408" i="1" l="1"/>
  <c r="L1408" i="1" s="1"/>
  <c r="H1409" i="1"/>
  <c r="H1410" i="1" l="1"/>
  <c r="J1409" i="1"/>
  <c r="L1409" i="1" s="1"/>
  <c r="H1411" i="1" l="1"/>
  <c r="J1410" i="1"/>
  <c r="L1410" i="1" s="1"/>
  <c r="H1412" i="1" l="1"/>
  <c r="J1411" i="1"/>
  <c r="L1411" i="1" s="1"/>
  <c r="J1412" i="1" l="1"/>
  <c r="L1412" i="1" s="1"/>
  <c r="H1413" i="1"/>
  <c r="H1414" i="1" l="1"/>
  <c r="J1413" i="1"/>
  <c r="L1413" i="1" s="1"/>
  <c r="J1414" i="1" l="1"/>
  <c r="L1414" i="1" s="1"/>
  <c r="H1415" i="1"/>
  <c r="H1416" i="1" l="1"/>
  <c r="J1415" i="1"/>
  <c r="L1415" i="1" s="1"/>
  <c r="J1416" i="1" l="1"/>
  <c r="L1416" i="1" s="1"/>
  <c r="H1417" i="1"/>
  <c r="H1418" i="1" l="1"/>
  <c r="J1417" i="1"/>
  <c r="L1417" i="1" s="1"/>
  <c r="H1419" i="1" l="1"/>
  <c r="J1418" i="1"/>
  <c r="L1418" i="1" s="1"/>
  <c r="J1419" i="1" l="1"/>
  <c r="L1419" i="1" s="1"/>
  <c r="H1420" i="1"/>
  <c r="J1420" i="1" l="1"/>
  <c r="L1420" i="1" s="1"/>
  <c r="H1421" i="1"/>
  <c r="J1421" i="1" l="1"/>
  <c r="L1421" i="1" s="1"/>
  <c r="H1422" i="1"/>
  <c r="J1422" i="1" l="1"/>
  <c r="L1422" i="1" s="1"/>
  <c r="H1423" i="1"/>
  <c r="H1424" i="1" l="1"/>
  <c r="J1423" i="1"/>
  <c r="L1423" i="1" s="1"/>
  <c r="H1425" i="1" l="1"/>
  <c r="J1424" i="1"/>
  <c r="L1424" i="1" s="1"/>
  <c r="J1425" i="1" l="1"/>
  <c r="L1425" i="1" s="1"/>
  <c r="H1426" i="1"/>
  <c r="J1426" i="1" l="1"/>
  <c r="L1426" i="1" s="1"/>
  <c r="H1427" i="1"/>
  <c r="J1427" i="1" l="1"/>
  <c r="L1427" i="1" s="1"/>
  <c r="H1428" i="1"/>
  <c r="J1428" i="1" l="1"/>
  <c r="L1428" i="1" s="1"/>
  <c r="H1429" i="1"/>
  <c r="J1429" i="1" l="1"/>
  <c r="L1429" i="1" s="1"/>
  <c r="H1430" i="1"/>
  <c r="J1430" i="1" l="1"/>
  <c r="L1430" i="1" s="1"/>
  <c r="H1431" i="1"/>
  <c r="J1431" i="1" l="1"/>
  <c r="L1431" i="1" s="1"/>
  <c r="H1432" i="1"/>
  <c r="H1433" i="1" l="1"/>
  <c r="J1432" i="1"/>
  <c r="L1432" i="1" s="1"/>
  <c r="H1434" i="1" l="1"/>
  <c r="J1433" i="1"/>
  <c r="L1433" i="1" s="1"/>
  <c r="H1435" i="1" l="1"/>
  <c r="J1434" i="1"/>
  <c r="L1434" i="1" s="1"/>
  <c r="J1435" i="1" l="1"/>
  <c r="L1435" i="1" s="1"/>
  <c r="H1436" i="1"/>
  <c r="H1437" i="1" l="1"/>
  <c r="J1436" i="1"/>
  <c r="L1436" i="1" s="1"/>
  <c r="H1438" i="1" l="1"/>
  <c r="J1437" i="1"/>
  <c r="L1437" i="1" s="1"/>
  <c r="J1438" i="1" l="1"/>
  <c r="L1438" i="1" s="1"/>
  <c r="H1439" i="1"/>
  <c r="J1439" i="1" l="1"/>
  <c r="L1439" i="1" s="1"/>
  <c r="H1440" i="1"/>
  <c r="J1440" i="1" l="1"/>
  <c r="L1440" i="1" s="1"/>
  <c r="H1441" i="1"/>
  <c r="H1442" i="1" l="1"/>
  <c r="J1441" i="1"/>
  <c r="L1441" i="1" s="1"/>
  <c r="H1443" i="1" l="1"/>
  <c r="J1442" i="1"/>
  <c r="L1442" i="1" s="1"/>
  <c r="H1444" i="1" l="1"/>
  <c r="J1443" i="1"/>
  <c r="L1443" i="1" s="1"/>
  <c r="J1444" i="1" l="1"/>
  <c r="L1444" i="1" s="1"/>
  <c r="H1445" i="1"/>
  <c r="H1446" i="1" l="1"/>
  <c r="J1445" i="1"/>
  <c r="L1445" i="1" s="1"/>
  <c r="J1446" i="1" l="1"/>
  <c r="L1446" i="1" s="1"/>
  <c r="H1447" i="1"/>
  <c r="H1448" i="1" l="1"/>
  <c r="J1447" i="1"/>
  <c r="L1447" i="1" s="1"/>
  <c r="J1448" i="1" l="1"/>
  <c r="L1448" i="1" s="1"/>
  <c r="H1449" i="1"/>
  <c r="H1450" i="1" l="1"/>
  <c r="J1449" i="1"/>
  <c r="L1449" i="1" s="1"/>
  <c r="H1451" i="1" l="1"/>
  <c r="J1450" i="1"/>
  <c r="L1450" i="1" s="1"/>
  <c r="H1452" i="1" l="1"/>
  <c r="J1451" i="1"/>
  <c r="L1451" i="1" s="1"/>
  <c r="J1452" i="1" l="1"/>
  <c r="L1452" i="1" s="1"/>
  <c r="H1453" i="1"/>
  <c r="J1453" i="1" l="1"/>
  <c r="L1453" i="1" s="1"/>
  <c r="H1454" i="1"/>
  <c r="J1454" i="1" l="1"/>
  <c r="L1454" i="1" s="1"/>
  <c r="H1455" i="1"/>
  <c r="J1455" i="1" l="1"/>
  <c r="L1455" i="1" s="1"/>
  <c r="H1456" i="1"/>
  <c r="J1456" i="1" l="1"/>
  <c r="L1456" i="1" s="1"/>
  <c r="H1457" i="1"/>
  <c r="H1458" i="1" l="1"/>
  <c r="J1457" i="1"/>
  <c r="L1457" i="1" s="1"/>
  <c r="J1458" i="1" l="1"/>
  <c r="L1458" i="1" s="1"/>
  <c r="H1459" i="1"/>
  <c r="J1459" i="1" l="1"/>
  <c r="L1459" i="1" s="1"/>
  <c r="H1460" i="1"/>
  <c r="H1461" i="1" l="1"/>
  <c r="J1460" i="1"/>
  <c r="L1460" i="1" s="1"/>
  <c r="J1461" i="1" l="1"/>
  <c r="L1461" i="1" s="1"/>
  <c r="H1462" i="1"/>
  <c r="J1462" i="1" l="1"/>
  <c r="L1462" i="1" s="1"/>
  <c r="H1463" i="1"/>
  <c r="J1463" i="1" l="1"/>
  <c r="L1463" i="1" s="1"/>
  <c r="H1464" i="1"/>
  <c r="J1464" i="1" l="1"/>
  <c r="L1464" i="1" s="1"/>
  <c r="H1465" i="1"/>
  <c r="H1466" i="1" l="1"/>
  <c r="J1465" i="1"/>
  <c r="L1465" i="1" s="1"/>
  <c r="H1467" i="1" l="1"/>
  <c r="J1466" i="1"/>
  <c r="L1466" i="1" s="1"/>
  <c r="J1467" i="1" l="1"/>
  <c r="L1467" i="1" s="1"/>
  <c r="H1468" i="1"/>
  <c r="J1468" i="1" l="1"/>
  <c r="L1468" i="1" s="1"/>
  <c r="H1469" i="1"/>
  <c r="J1469" i="1" l="1"/>
  <c r="L1469" i="1" s="1"/>
  <c r="H1470" i="1"/>
  <c r="J1470" i="1" l="1"/>
  <c r="L1470" i="1" s="1"/>
  <c r="H1471" i="1"/>
  <c r="H1472" i="1" l="1"/>
  <c r="J1471" i="1"/>
  <c r="L1471" i="1" s="1"/>
  <c r="J1472" i="1" l="1"/>
  <c r="L1472" i="1" s="1"/>
  <c r="H1473" i="1"/>
  <c r="H1474" i="1" l="1"/>
  <c r="J1473" i="1"/>
  <c r="L1473" i="1" s="1"/>
  <c r="J1474" i="1" l="1"/>
  <c r="L1474" i="1" s="1"/>
  <c r="H1475" i="1"/>
  <c r="J1475" i="1" l="1"/>
  <c r="L1475" i="1" s="1"/>
  <c r="H1476" i="1"/>
  <c r="J1476" i="1" l="1"/>
  <c r="L1476" i="1" s="1"/>
  <c r="H1477" i="1"/>
  <c r="J1477" i="1" l="1"/>
  <c r="L1477" i="1" s="1"/>
  <c r="H1478" i="1"/>
  <c r="J1478" i="1" l="1"/>
  <c r="L1478" i="1" s="1"/>
  <c r="H1479" i="1"/>
  <c r="H1480" i="1" l="1"/>
  <c r="J1479" i="1"/>
  <c r="L1479" i="1" s="1"/>
  <c r="J1480" i="1" l="1"/>
  <c r="L1480" i="1" s="1"/>
  <c r="H1481" i="1"/>
  <c r="H1482" i="1" l="1"/>
  <c r="J1481" i="1"/>
  <c r="L1481" i="1" s="1"/>
  <c r="J1482" i="1" l="1"/>
  <c r="L1482" i="1" s="1"/>
  <c r="H1483" i="1"/>
  <c r="J1483" i="1" l="1"/>
  <c r="L1483" i="1" s="1"/>
  <c r="H1484" i="1"/>
  <c r="H1485" i="1" l="1"/>
  <c r="J1484" i="1"/>
  <c r="L1484" i="1" s="1"/>
  <c r="H1486" i="1" l="1"/>
  <c r="J1485" i="1"/>
  <c r="L1485" i="1" s="1"/>
  <c r="J1486" i="1" l="1"/>
  <c r="L1486" i="1" s="1"/>
  <c r="H1487" i="1"/>
  <c r="J1487" i="1" l="1"/>
  <c r="L1487" i="1" s="1"/>
  <c r="H1488" i="1"/>
  <c r="J1488" i="1" l="1"/>
  <c r="L1488" i="1" s="1"/>
  <c r="H1489" i="1"/>
  <c r="H1490" i="1" l="1"/>
  <c r="J1489" i="1"/>
  <c r="L1489" i="1" s="1"/>
  <c r="H1491" i="1" l="1"/>
  <c r="J1490" i="1"/>
  <c r="L1490" i="1" s="1"/>
  <c r="J1491" i="1" l="1"/>
  <c r="L1491" i="1" s="1"/>
  <c r="H1492" i="1"/>
  <c r="J1492" i="1" l="1"/>
  <c r="L1492" i="1" s="1"/>
  <c r="H1493" i="1"/>
  <c r="J1493" i="1" l="1"/>
  <c r="L1493" i="1" s="1"/>
  <c r="H1494" i="1"/>
  <c r="H1495" i="1" l="1"/>
  <c r="J1494" i="1"/>
  <c r="L1494" i="1" s="1"/>
  <c r="H1496" i="1" l="1"/>
  <c r="J1495" i="1"/>
  <c r="L1495" i="1" s="1"/>
  <c r="J1496" i="1" l="1"/>
  <c r="L1496" i="1" s="1"/>
  <c r="H1497" i="1"/>
  <c r="H1498" i="1" l="1"/>
  <c r="J1497" i="1"/>
  <c r="L1497" i="1" s="1"/>
  <c r="H1499" i="1" l="1"/>
  <c r="J1498" i="1"/>
  <c r="L1498" i="1" s="1"/>
  <c r="H1500" i="1" l="1"/>
  <c r="J1499" i="1"/>
  <c r="L1499" i="1" s="1"/>
  <c r="J1500" i="1" l="1"/>
  <c r="L1500" i="1" s="1"/>
  <c r="H1501" i="1"/>
  <c r="J1501" i="1" l="1"/>
  <c r="L1501" i="1" s="1"/>
  <c r="H1502" i="1"/>
  <c r="J1502" i="1" l="1"/>
  <c r="L1502" i="1" s="1"/>
  <c r="H1503" i="1"/>
  <c r="H1504" i="1" l="1"/>
  <c r="J1503" i="1"/>
  <c r="L1503" i="1" s="1"/>
  <c r="J1504" i="1" l="1"/>
  <c r="L1504" i="1" s="1"/>
  <c r="H1505" i="1"/>
  <c r="H1506" i="1" l="1"/>
  <c r="J1505" i="1"/>
  <c r="L1505" i="1" s="1"/>
  <c r="H1507" i="1" l="1"/>
  <c r="J1506" i="1"/>
  <c r="L1506" i="1" s="1"/>
  <c r="J1507" i="1" l="1"/>
  <c r="L1507" i="1" s="1"/>
  <c r="H1508" i="1"/>
  <c r="J1508" i="1" l="1"/>
  <c r="L1508" i="1" s="1"/>
  <c r="H1509" i="1"/>
  <c r="H1510" i="1" l="1"/>
  <c r="J1509" i="1"/>
  <c r="L1509" i="1" s="1"/>
  <c r="J1510" i="1" l="1"/>
  <c r="L1510" i="1" s="1"/>
  <c r="H1511" i="1"/>
  <c r="J1511" i="1" l="1"/>
  <c r="L1511" i="1" s="1"/>
  <c r="H1512" i="1"/>
  <c r="J1512" i="1" l="1"/>
  <c r="L1512" i="1" s="1"/>
  <c r="H1513" i="1"/>
  <c r="J1513" i="1" l="1"/>
  <c r="L1513" i="1" s="1"/>
  <c r="H1514" i="1"/>
  <c r="J1514" i="1" l="1"/>
  <c r="L1514" i="1" s="1"/>
  <c r="H1515" i="1"/>
  <c r="J1515" i="1" l="1"/>
  <c r="L1515" i="1" s="1"/>
  <c r="H1516" i="1"/>
  <c r="H1517" i="1" l="1"/>
  <c r="J1516" i="1"/>
  <c r="L1516" i="1" s="1"/>
  <c r="H1518" i="1" l="1"/>
  <c r="J1517" i="1"/>
  <c r="L1517" i="1" s="1"/>
  <c r="H1519" i="1" l="1"/>
  <c r="J1518" i="1"/>
  <c r="L1518" i="1" s="1"/>
  <c r="H1520" i="1" l="1"/>
  <c r="J1519" i="1"/>
  <c r="L1519" i="1" s="1"/>
  <c r="H1521" i="1" l="1"/>
  <c r="J1520" i="1"/>
  <c r="L1520" i="1" s="1"/>
  <c r="J1521" i="1" l="1"/>
  <c r="L1521" i="1" s="1"/>
  <c r="H1522" i="1"/>
  <c r="H1523" i="1" l="1"/>
  <c r="J1522" i="1"/>
  <c r="L1522" i="1" s="1"/>
  <c r="J1523" i="1" l="1"/>
  <c r="L1523" i="1" s="1"/>
  <c r="H1524" i="1"/>
  <c r="J1524" i="1" l="1"/>
  <c r="L1524" i="1" s="1"/>
  <c r="H1525" i="1"/>
  <c r="H1526" i="1" l="1"/>
  <c r="J1525" i="1"/>
  <c r="L1525" i="1" s="1"/>
  <c r="J1526" i="1" l="1"/>
  <c r="L1526" i="1" s="1"/>
  <c r="H1527" i="1"/>
  <c r="J1527" i="1" l="1"/>
  <c r="L1527" i="1" s="1"/>
  <c r="H1528" i="1"/>
  <c r="H1529" i="1" l="1"/>
  <c r="J1528" i="1"/>
  <c r="L1528" i="1" s="1"/>
  <c r="H1530" i="1" l="1"/>
  <c r="J1529" i="1"/>
  <c r="L1529" i="1" s="1"/>
  <c r="J1530" i="1" l="1"/>
  <c r="L1530" i="1" s="1"/>
  <c r="H1531" i="1"/>
  <c r="J1531" i="1" l="1"/>
  <c r="L1531" i="1" s="1"/>
  <c r="H1532" i="1"/>
  <c r="J1532" i="1" l="1"/>
  <c r="L1532" i="1" s="1"/>
  <c r="H1533" i="1"/>
  <c r="J1533" i="1" l="1"/>
  <c r="L1533" i="1" s="1"/>
  <c r="H1534" i="1"/>
  <c r="J1534" i="1" l="1"/>
  <c r="L1534" i="1" s="1"/>
  <c r="H1535" i="1"/>
  <c r="H1536" i="1" l="1"/>
  <c r="J1535" i="1"/>
  <c r="L1535" i="1" s="1"/>
  <c r="H1537" i="1" l="1"/>
  <c r="J1536" i="1"/>
  <c r="L1536" i="1" s="1"/>
  <c r="H1538" i="1" l="1"/>
  <c r="J1537" i="1"/>
  <c r="L1537" i="1" s="1"/>
  <c r="H1539" i="1" l="1"/>
  <c r="J1538" i="1"/>
  <c r="L1538" i="1" s="1"/>
  <c r="J1539" i="1" l="1"/>
  <c r="L1539" i="1" s="1"/>
  <c r="H1540" i="1"/>
  <c r="H1541" i="1" l="1"/>
  <c r="J1540" i="1"/>
  <c r="L1540" i="1" s="1"/>
  <c r="J1541" i="1" l="1"/>
  <c r="L1541" i="1" s="1"/>
  <c r="H1542" i="1"/>
  <c r="H1543" i="1" l="1"/>
  <c r="J1542" i="1"/>
  <c r="L1542" i="1" s="1"/>
  <c r="J1543" i="1" l="1"/>
  <c r="L1543" i="1" s="1"/>
  <c r="H1544" i="1"/>
  <c r="H1545" i="1" l="1"/>
  <c r="J1544" i="1"/>
  <c r="L1544" i="1" s="1"/>
  <c r="H1546" i="1" l="1"/>
  <c r="J1545" i="1"/>
  <c r="L1545" i="1" s="1"/>
  <c r="J1546" i="1" l="1"/>
  <c r="L1546" i="1" s="1"/>
  <c r="H1547" i="1"/>
  <c r="H1548" i="1" l="1"/>
  <c r="J1547" i="1"/>
  <c r="L1547" i="1" s="1"/>
  <c r="H1549" i="1" l="1"/>
  <c r="J1548" i="1"/>
  <c r="L1548" i="1" s="1"/>
  <c r="H1550" i="1" l="1"/>
  <c r="J1549" i="1"/>
  <c r="L1549" i="1" s="1"/>
  <c r="H1551" i="1" l="1"/>
  <c r="J1550" i="1"/>
  <c r="L1550" i="1" s="1"/>
  <c r="J1551" i="1" l="1"/>
  <c r="L1551" i="1" s="1"/>
  <c r="H1552" i="1"/>
  <c r="J1552" i="1" l="1"/>
  <c r="L1552" i="1" s="1"/>
  <c r="H1553" i="1"/>
  <c r="J1553" i="1" l="1"/>
  <c r="L1553" i="1" s="1"/>
  <c r="H1554" i="1"/>
  <c r="J1554" i="1" l="1"/>
  <c r="L1554" i="1" s="1"/>
  <c r="H1555" i="1"/>
  <c r="H1556" i="1" l="1"/>
  <c r="J1555" i="1"/>
  <c r="L1555" i="1" s="1"/>
  <c r="H1557" i="1" l="1"/>
  <c r="J1556" i="1"/>
  <c r="L1556" i="1" s="1"/>
  <c r="J1557" i="1" l="1"/>
  <c r="L1557" i="1" s="1"/>
  <c r="H1558" i="1"/>
  <c r="H1559" i="1" l="1"/>
  <c r="J1558" i="1"/>
  <c r="L1558" i="1" s="1"/>
  <c r="H1560" i="1" l="1"/>
  <c r="J1559" i="1"/>
  <c r="L1559" i="1" s="1"/>
  <c r="H1561" i="1" l="1"/>
  <c r="J1560" i="1"/>
  <c r="L1560" i="1" s="1"/>
  <c r="J1561" i="1" l="1"/>
  <c r="L1561" i="1" s="1"/>
  <c r="H1562" i="1"/>
  <c r="J1562" i="1" l="1"/>
  <c r="L1562" i="1" s="1"/>
  <c r="H1563" i="1"/>
  <c r="H1564" i="1" l="1"/>
  <c r="J1563" i="1"/>
  <c r="L1563" i="1" s="1"/>
  <c r="J1564" i="1" l="1"/>
  <c r="L1564" i="1" s="1"/>
  <c r="H1565" i="1"/>
  <c r="J1565" i="1" l="1"/>
  <c r="L1565" i="1" s="1"/>
  <c r="H1566" i="1"/>
  <c r="H1567" i="1" l="1"/>
  <c r="J1566" i="1"/>
  <c r="L1566" i="1" s="1"/>
  <c r="J1567" i="1" l="1"/>
  <c r="L1567" i="1" s="1"/>
  <c r="H1568" i="1"/>
  <c r="H1569" i="1" l="1"/>
  <c r="J1568" i="1"/>
  <c r="L1568" i="1" s="1"/>
  <c r="H1570" i="1" l="1"/>
  <c r="J1569" i="1"/>
  <c r="L1569" i="1" s="1"/>
  <c r="H1571" i="1" l="1"/>
  <c r="J1570" i="1"/>
  <c r="L1570" i="1" s="1"/>
  <c r="H1572" i="1" l="1"/>
  <c r="J1571" i="1"/>
  <c r="L1571" i="1" s="1"/>
  <c r="J1572" i="1" l="1"/>
  <c r="L1572" i="1" s="1"/>
  <c r="H1573" i="1"/>
  <c r="H1574" i="1" l="1"/>
  <c r="J1573" i="1"/>
  <c r="L1573" i="1" s="1"/>
  <c r="H1575" i="1" l="1"/>
  <c r="J1574" i="1"/>
  <c r="L1574" i="1" s="1"/>
  <c r="J1575" i="1" l="1"/>
  <c r="L1575" i="1" s="1"/>
  <c r="H1576" i="1"/>
  <c r="J1576" i="1" l="1"/>
  <c r="L1576" i="1" s="1"/>
  <c r="H1577" i="1"/>
  <c r="J1577" i="1" l="1"/>
  <c r="L1577" i="1" s="1"/>
  <c r="H1578" i="1"/>
  <c r="J1578" i="1" l="1"/>
  <c r="L1578" i="1" s="1"/>
  <c r="H1579" i="1"/>
  <c r="H1580" i="1" l="1"/>
  <c r="J1579" i="1"/>
  <c r="L1579" i="1" s="1"/>
  <c r="H1581" i="1" l="1"/>
  <c r="J1580" i="1"/>
  <c r="L1580" i="1" s="1"/>
  <c r="H1582" i="1" l="1"/>
  <c r="J1581" i="1"/>
  <c r="L1581" i="1" s="1"/>
  <c r="H1583" i="1" l="1"/>
  <c r="J1582" i="1"/>
  <c r="L1582" i="1" s="1"/>
  <c r="J1583" i="1" l="1"/>
  <c r="L1583" i="1" s="1"/>
  <c r="H1584" i="1"/>
  <c r="H1585" i="1" l="1"/>
  <c r="J1584" i="1"/>
  <c r="L1584" i="1" s="1"/>
  <c r="H1586" i="1" l="1"/>
  <c r="J1585" i="1"/>
  <c r="L1585" i="1" s="1"/>
  <c r="J1586" i="1" l="1"/>
  <c r="L1586" i="1" s="1"/>
  <c r="H1587" i="1"/>
  <c r="H1588" i="1" l="1"/>
  <c r="J1587" i="1"/>
  <c r="L1587" i="1" s="1"/>
  <c r="H1589" i="1" l="1"/>
  <c r="J1588" i="1"/>
  <c r="L1588" i="1" s="1"/>
  <c r="J1589" i="1" l="1"/>
  <c r="L1589" i="1" s="1"/>
  <c r="H1590" i="1"/>
  <c r="J1590" i="1" l="1"/>
  <c r="L1590" i="1" s="1"/>
  <c r="H1591" i="1"/>
  <c r="J1591" i="1" l="1"/>
  <c r="L1591" i="1" s="1"/>
  <c r="H1592" i="1"/>
  <c r="J1592" i="1" l="1"/>
  <c r="L1592" i="1" s="1"/>
  <c r="H1593" i="1"/>
  <c r="H1594" i="1" l="1"/>
  <c r="J1593" i="1"/>
  <c r="L1593" i="1" s="1"/>
  <c r="J1594" i="1" l="1"/>
  <c r="L1594" i="1" s="1"/>
  <c r="H1595" i="1"/>
  <c r="H1596" i="1" l="1"/>
  <c r="J1595" i="1"/>
  <c r="L1595" i="1" s="1"/>
  <c r="J1596" i="1" l="1"/>
  <c r="L1596" i="1" s="1"/>
  <c r="H1597" i="1"/>
  <c r="J1597" i="1" l="1"/>
  <c r="L1597" i="1" s="1"/>
  <c r="H1598" i="1"/>
  <c r="J1598" i="1" l="1"/>
  <c r="L1598" i="1" s="1"/>
  <c r="H1599" i="1"/>
  <c r="J1599" i="1" l="1"/>
  <c r="L1599" i="1" s="1"/>
  <c r="H1600" i="1"/>
  <c r="H1601" i="1" l="1"/>
  <c r="J1600" i="1"/>
  <c r="L1600" i="1" s="1"/>
  <c r="J1601" i="1" l="1"/>
  <c r="L1601" i="1" s="1"/>
  <c r="H1602" i="1"/>
  <c r="H1603" i="1" l="1"/>
  <c r="J1602" i="1"/>
  <c r="L1602" i="1" s="1"/>
  <c r="J1603" i="1" l="1"/>
  <c r="L1603" i="1" s="1"/>
  <c r="H1604" i="1"/>
  <c r="J1604" i="1" l="1"/>
  <c r="L1604" i="1" s="1"/>
  <c r="H1605" i="1"/>
  <c r="H1606" i="1" l="1"/>
  <c r="J1605" i="1"/>
  <c r="L1605" i="1" s="1"/>
  <c r="J1606" i="1" l="1"/>
  <c r="L1606" i="1" s="1"/>
  <c r="H1607" i="1"/>
  <c r="J1607" i="1" l="1"/>
  <c r="L1607" i="1" s="1"/>
  <c r="H1608" i="1"/>
  <c r="J1608" i="1" l="1"/>
  <c r="L1608" i="1" s="1"/>
  <c r="H1609" i="1"/>
  <c r="H1610" i="1" l="1"/>
  <c r="J1609" i="1"/>
  <c r="L1609" i="1" s="1"/>
  <c r="H1611" i="1" l="1"/>
  <c r="J1610" i="1"/>
  <c r="L1610" i="1" s="1"/>
  <c r="J1611" i="1" l="1"/>
  <c r="L1611" i="1" s="1"/>
  <c r="H1612" i="1"/>
  <c r="J1612" i="1" l="1"/>
  <c r="L1612" i="1" s="1"/>
  <c r="H1613" i="1"/>
  <c r="H1614" i="1" l="1"/>
  <c r="J1613" i="1"/>
  <c r="L1613" i="1" s="1"/>
  <c r="J1614" i="1" l="1"/>
  <c r="L1614" i="1" s="1"/>
  <c r="H1615" i="1"/>
  <c r="H1616" i="1" l="1"/>
  <c r="J1615" i="1"/>
  <c r="L1615" i="1" s="1"/>
  <c r="H1617" i="1" l="1"/>
  <c r="J1616" i="1"/>
  <c r="L1616" i="1" s="1"/>
  <c r="J1617" i="1" l="1"/>
  <c r="L1617" i="1" s="1"/>
  <c r="H1618" i="1"/>
  <c r="J1618" i="1" l="1"/>
  <c r="L1618" i="1" s="1"/>
  <c r="H1619" i="1"/>
  <c r="J1619" i="1" l="1"/>
  <c r="L1619" i="1" s="1"/>
  <c r="H1620" i="1"/>
  <c r="J1620" i="1" l="1"/>
  <c r="L1620" i="1" s="1"/>
  <c r="H1621" i="1"/>
  <c r="J1621" i="1" l="1"/>
  <c r="L1621" i="1" s="1"/>
  <c r="H1622" i="1"/>
  <c r="H1623" i="1" l="1"/>
  <c r="J1622" i="1"/>
  <c r="L1622" i="1" s="1"/>
  <c r="J1623" i="1" l="1"/>
  <c r="L1623" i="1" s="1"/>
  <c r="H1624" i="1"/>
  <c r="H1625" i="1" l="1"/>
  <c r="J1624" i="1"/>
  <c r="L1624" i="1" s="1"/>
  <c r="J1625" i="1" l="1"/>
  <c r="L1625" i="1" s="1"/>
  <c r="H1626" i="1"/>
  <c r="J1626" i="1" l="1"/>
  <c r="L1626" i="1" s="1"/>
  <c r="H1627" i="1"/>
  <c r="J1627" i="1" l="1"/>
  <c r="L1627" i="1" s="1"/>
  <c r="H1628" i="1"/>
  <c r="H1629" i="1" l="1"/>
  <c r="J1628" i="1"/>
  <c r="L1628" i="1" s="1"/>
  <c r="J1629" i="1" l="1"/>
  <c r="L1629" i="1" s="1"/>
  <c r="H1630" i="1"/>
  <c r="J1630" i="1" l="1"/>
  <c r="L1630" i="1" s="1"/>
  <c r="H1631" i="1"/>
  <c r="J1631" i="1" l="1"/>
  <c r="L1631" i="1" s="1"/>
  <c r="H1632" i="1"/>
  <c r="J1632" i="1" l="1"/>
  <c r="L1632" i="1" s="1"/>
  <c r="H1633" i="1"/>
  <c r="H1634" i="1" l="1"/>
  <c r="J1633" i="1"/>
  <c r="L1633" i="1" s="1"/>
  <c r="J1634" i="1" l="1"/>
  <c r="L1634" i="1" s="1"/>
  <c r="H1635" i="1"/>
  <c r="J1635" i="1" l="1"/>
  <c r="L1635" i="1" s="1"/>
  <c r="H1636" i="1"/>
  <c r="H1637" i="1" l="1"/>
  <c r="J1636" i="1"/>
  <c r="L1636" i="1" s="1"/>
  <c r="H1638" i="1" l="1"/>
  <c r="J1637" i="1"/>
  <c r="L1637" i="1" s="1"/>
  <c r="H1639" i="1" l="1"/>
  <c r="J1638" i="1"/>
  <c r="L1638" i="1" s="1"/>
  <c r="H1640" i="1" l="1"/>
  <c r="J1639" i="1"/>
  <c r="L1639" i="1" s="1"/>
  <c r="J1640" i="1" l="1"/>
  <c r="L1640" i="1" s="1"/>
  <c r="H1641" i="1"/>
  <c r="J1641" i="1" l="1"/>
  <c r="L1641" i="1" s="1"/>
  <c r="H1642" i="1"/>
  <c r="J1642" i="1" l="1"/>
  <c r="L1642" i="1" s="1"/>
  <c r="H1643" i="1"/>
  <c r="J1643" i="1" l="1"/>
  <c r="L1643" i="1" s="1"/>
  <c r="H1644" i="1"/>
  <c r="J1644" i="1" l="1"/>
  <c r="L1644" i="1" s="1"/>
  <c r="H1645" i="1"/>
  <c r="J1645" i="1" l="1"/>
  <c r="L1645" i="1" s="1"/>
  <c r="H1646" i="1"/>
  <c r="J1646" i="1" l="1"/>
  <c r="L1646" i="1" s="1"/>
  <c r="H1647" i="1"/>
  <c r="H1648" i="1" l="1"/>
  <c r="J1647" i="1"/>
  <c r="L1647" i="1" s="1"/>
  <c r="H1649" i="1" l="1"/>
  <c r="J1648" i="1"/>
  <c r="L1648" i="1" s="1"/>
  <c r="J1649" i="1" l="1"/>
  <c r="L1649" i="1" s="1"/>
  <c r="H1650" i="1"/>
  <c r="J1650" i="1" l="1"/>
  <c r="L1650" i="1" s="1"/>
  <c r="H1651" i="1"/>
  <c r="J1651" i="1" l="1"/>
  <c r="L1651" i="1" s="1"/>
  <c r="H1652" i="1"/>
  <c r="J1652" i="1" l="1"/>
  <c r="L1652" i="1" s="1"/>
  <c r="H1653" i="1"/>
  <c r="J1653" i="1" l="1"/>
  <c r="L1653" i="1" s="1"/>
  <c r="H1654" i="1"/>
  <c r="H1655" i="1" l="1"/>
  <c r="J1654" i="1"/>
  <c r="L1654" i="1" s="1"/>
  <c r="J1655" i="1" l="1"/>
  <c r="L1655" i="1" s="1"/>
  <c r="H1656" i="1"/>
  <c r="J1656" i="1" l="1"/>
  <c r="L1656" i="1" s="1"/>
  <c r="H1657" i="1"/>
  <c r="J1657" i="1" l="1"/>
  <c r="L1657" i="1" s="1"/>
  <c r="H1658" i="1"/>
  <c r="J1658" i="1" l="1"/>
  <c r="L1658" i="1" s="1"/>
  <c r="H1659" i="1"/>
  <c r="J1659" i="1" l="1"/>
  <c r="L1659" i="1" s="1"/>
  <c r="H1660" i="1"/>
  <c r="J1660" i="1" l="1"/>
  <c r="L1660" i="1" s="1"/>
  <c r="H1661" i="1"/>
  <c r="H1662" i="1" l="1"/>
  <c r="J1661" i="1"/>
  <c r="L1661" i="1" s="1"/>
  <c r="J1662" i="1" l="1"/>
  <c r="L1662" i="1" s="1"/>
  <c r="H1663" i="1"/>
  <c r="J1663" i="1" l="1"/>
  <c r="L1663" i="1" s="1"/>
  <c r="H1664" i="1"/>
  <c r="J1664" i="1" l="1"/>
  <c r="L1664" i="1" s="1"/>
  <c r="H1665" i="1"/>
  <c r="H1666" i="1" l="1"/>
  <c r="J1665" i="1"/>
  <c r="L1665" i="1" s="1"/>
  <c r="J1666" i="1" l="1"/>
  <c r="L1666" i="1" s="1"/>
  <c r="H1667" i="1"/>
  <c r="J1667" i="1" l="1"/>
  <c r="L1667" i="1" s="1"/>
  <c r="H1668" i="1"/>
  <c r="J1668" i="1" l="1"/>
  <c r="L1668" i="1" s="1"/>
  <c r="H1669" i="1"/>
  <c r="J1669" i="1" l="1"/>
  <c r="L1669" i="1" s="1"/>
  <c r="H1670" i="1"/>
  <c r="H1671" i="1" l="1"/>
  <c r="J1670" i="1"/>
  <c r="L1670" i="1" s="1"/>
  <c r="J1671" i="1" l="1"/>
  <c r="L1671" i="1" s="1"/>
  <c r="H1672" i="1"/>
  <c r="H1673" i="1" l="1"/>
  <c r="J1672" i="1"/>
  <c r="L1672" i="1" s="1"/>
  <c r="H1674" i="1" l="1"/>
  <c r="J1673" i="1"/>
  <c r="L1673" i="1" s="1"/>
  <c r="H1675" i="1" l="1"/>
  <c r="J1674" i="1"/>
  <c r="L1674" i="1" s="1"/>
  <c r="J1675" i="1" l="1"/>
  <c r="L1675" i="1" s="1"/>
  <c r="H1676" i="1"/>
  <c r="J1676" i="1" l="1"/>
  <c r="L1676" i="1" s="1"/>
  <c r="H1677" i="1"/>
  <c r="J1677" i="1" l="1"/>
  <c r="L1677" i="1" s="1"/>
  <c r="H1678" i="1"/>
  <c r="H1679" i="1" l="1"/>
  <c r="J1678" i="1"/>
  <c r="L1678" i="1" s="1"/>
  <c r="H1680" i="1" l="1"/>
  <c r="J1679" i="1"/>
  <c r="L1679" i="1" s="1"/>
  <c r="J1680" i="1" l="1"/>
  <c r="L1680" i="1" s="1"/>
  <c r="H1681" i="1"/>
  <c r="H1682" i="1" l="1"/>
  <c r="J1681" i="1"/>
  <c r="L1681" i="1" s="1"/>
  <c r="H1683" i="1" l="1"/>
  <c r="J1682" i="1"/>
  <c r="L1682" i="1" s="1"/>
  <c r="J1683" i="1" l="1"/>
  <c r="L1683" i="1" s="1"/>
  <c r="H1684" i="1"/>
  <c r="J1684" i="1" l="1"/>
  <c r="L1684" i="1" s="1"/>
  <c r="H1685" i="1"/>
  <c r="H1686" i="1" l="1"/>
  <c r="J1685" i="1"/>
  <c r="L1685" i="1" s="1"/>
  <c r="H1687" i="1" l="1"/>
  <c r="J1686" i="1"/>
  <c r="L1686" i="1" s="1"/>
  <c r="H1688" i="1" l="1"/>
  <c r="J1687" i="1"/>
  <c r="L1687" i="1" s="1"/>
  <c r="J1688" i="1" l="1"/>
  <c r="L1688" i="1" s="1"/>
  <c r="H1689" i="1"/>
  <c r="J1689" i="1" l="1"/>
  <c r="L1689" i="1" s="1"/>
  <c r="H1690" i="1"/>
  <c r="H1691" i="1" l="1"/>
  <c r="J1690" i="1"/>
  <c r="L1690" i="1" s="1"/>
  <c r="J1691" i="1" l="1"/>
  <c r="L1691" i="1" s="1"/>
  <c r="H1692" i="1"/>
  <c r="H1693" i="1" l="1"/>
  <c r="J1692" i="1"/>
  <c r="L1692" i="1" s="1"/>
  <c r="H1694" i="1" l="1"/>
  <c r="J1693" i="1"/>
  <c r="L1693" i="1" s="1"/>
  <c r="J1694" i="1" l="1"/>
  <c r="L1694" i="1" s="1"/>
  <c r="H1695" i="1"/>
  <c r="J1695" i="1" l="1"/>
  <c r="L1695" i="1" s="1"/>
  <c r="H1696" i="1"/>
  <c r="H1697" i="1" l="1"/>
  <c r="J1696" i="1"/>
  <c r="L1696" i="1" s="1"/>
  <c r="J1697" i="1" l="1"/>
  <c r="L1697" i="1" s="1"/>
  <c r="H1698" i="1"/>
  <c r="H1699" i="1" l="1"/>
  <c r="J1698" i="1"/>
  <c r="L1698" i="1" s="1"/>
  <c r="J1699" i="1" l="1"/>
  <c r="L1699" i="1" s="1"/>
  <c r="H1700" i="1"/>
  <c r="J1700" i="1" l="1"/>
  <c r="L1700" i="1" s="1"/>
  <c r="H1701" i="1"/>
  <c r="H1702" i="1" l="1"/>
  <c r="J1701" i="1"/>
  <c r="L1701" i="1" s="1"/>
  <c r="H1703" i="1" l="1"/>
  <c r="J1702" i="1"/>
  <c r="L1702" i="1" s="1"/>
  <c r="J1703" i="1" l="1"/>
  <c r="L1703" i="1" s="1"/>
  <c r="H1704" i="1"/>
  <c r="J1704" i="1" l="1"/>
  <c r="L1704" i="1" s="1"/>
  <c r="H1705" i="1"/>
  <c r="J1705" i="1" l="1"/>
  <c r="L1705" i="1" s="1"/>
  <c r="H1706" i="1"/>
  <c r="J1706" i="1" l="1"/>
  <c r="L1706" i="1" s="1"/>
  <c r="H1707" i="1"/>
  <c r="J1707" i="1" l="1"/>
  <c r="L1707" i="1" s="1"/>
  <c r="H1708" i="1"/>
  <c r="H1709" i="1" l="1"/>
  <c r="J1708" i="1"/>
  <c r="L1708" i="1" s="1"/>
  <c r="J1709" i="1" l="1"/>
  <c r="L1709" i="1" s="1"/>
  <c r="H1710" i="1"/>
  <c r="J1710" i="1" l="1"/>
  <c r="L1710" i="1" s="1"/>
  <c r="H1711" i="1"/>
  <c r="H1712" i="1" l="1"/>
  <c r="J1711" i="1"/>
  <c r="L1711" i="1" s="1"/>
  <c r="J1712" i="1" l="1"/>
  <c r="L1712" i="1" s="1"/>
  <c r="H1713" i="1"/>
  <c r="H1714" i="1" l="1"/>
  <c r="J1713" i="1"/>
  <c r="L1713" i="1" s="1"/>
  <c r="J1714" i="1" l="1"/>
  <c r="L1714" i="1" s="1"/>
  <c r="H1715" i="1"/>
  <c r="J1715" i="1" l="1"/>
  <c r="L1715" i="1" s="1"/>
  <c r="H1716" i="1"/>
  <c r="H1717" i="1" l="1"/>
  <c r="J1716" i="1"/>
  <c r="L1716" i="1" s="1"/>
  <c r="H1718" i="1" l="1"/>
  <c r="J1717" i="1"/>
  <c r="L1717" i="1" s="1"/>
  <c r="H1719" i="1" l="1"/>
  <c r="J1718" i="1"/>
  <c r="L1718" i="1" s="1"/>
  <c r="H1720" i="1" l="1"/>
  <c r="J1719" i="1"/>
  <c r="L1719" i="1" s="1"/>
  <c r="H1721" i="1" l="1"/>
  <c r="J1720" i="1"/>
  <c r="L1720" i="1" s="1"/>
  <c r="H1722" i="1" l="1"/>
  <c r="J1721" i="1"/>
  <c r="L1721" i="1" s="1"/>
  <c r="J1722" i="1" l="1"/>
  <c r="L1722" i="1" s="1"/>
  <c r="H1723" i="1"/>
  <c r="J1723" i="1" l="1"/>
  <c r="L1723" i="1" s="1"/>
  <c r="H1724" i="1"/>
  <c r="H1725" i="1" l="1"/>
  <c r="J1724" i="1"/>
  <c r="L1724" i="1" s="1"/>
  <c r="J1725" i="1" l="1"/>
  <c r="L1725" i="1" s="1"/>
  <c r="H1726" i="1"/>
  <c r="J1726" i="1" l="1"/>
  <c r="L1726" i="1" s="1"/>
  <c r="H1727" i="1"/>
  <c r="H1728" i="1" l="1"/>
  <c r="J1727" i="1"/>
  <c r="L1727" i="1" s="1"/>
  <c r="H1729" i="1" l="1"/>
  <c r="J1728" i="1"/>
  <c r="L1728" i="1" s="1"/>
  <c r="J1729" i="1" l="1"/>
  <c r="L1729" i="1" s="1"/>
  <c r="H1730" i="1"/>
  <c r="H1731" i="1" l="1"/>
  <c r="J1730" i="1"/>
  <c r="L1730" i="1" s="1"/>
  <c r="J1731" i="1" l="1"/>
  <c r="L1731" i="1" s="1"/>
  <c r="H1732" i="1"/>
  <c r="J1732" i="1" l="1"/>
  <c r="L1732" i="1" s="1"/>
  <c r="H1733" i="1"/>
  <c r="H1734" i="1" l="1"/>
  <c r="J1733" i="1"/>
  <c r="L1733" i="1" s="1"/>
  <c r="J1734" i="1" l="1"/>
  <c r="L1734" i="1" s="1"/>
  <c r="H1735" i="1"/>
  <c r="H1736" i="1" l="1"/>
  <c r="J1735" i="1"/>
  <c r="L1735" i="1" s="1"/>
  <c r="H1737" i="1" l="1"/>
  <c r="J1736" i="1"/>
  <c r="L1736" i="1" s="1"/>
  <c r="H1738" i="1" l="1"/>
  <c r="J1737" i="1"/>
  <c r="L1737" i="1" s="1"/>
  <c r="J1738" i="1" l="1"/>
  <c r="L1738" i="1" s="1"/>
  <c r="H1739" i="1"/>
  <c r="H1740" i="1" l="1"/>
  <c r="J1739" i="1"/>
  <c r="L1739" i="1" s="1"/>
  <c r="H1741" i="1" l="1"/>
  <c r="J1740" i="1"/>
  <c r="L1740" i="1" s="1"/>
  <c r="J1741" i="1" l="1"/>
  <c r="L1741" i="1" s="1"/>
  <c r="H1742" i="1"/>
  <c r="J1742" i="1" l="1"/>
  <c r="L1742" i="1" s="1"/>
  <c r="H1743" i="1"/>
  <c r="H1744" i="1" l="1"/>
  <c r="J1743" i="1"/>
  <c r="L1743" i="1" s="1"/>
  <c r="H1745" i="1" l="1"/>
  <c r="J1744" i="1"/>
  <c r="L1744" i="1" s="1"/>
  <c r="J1745" i="1" l="1"/>
  <c r="L1745" i="1" s="1"/>
  <c r="H1746" i="1"/>
  <c r="H1747" i="1" l="1"/>
  <c r="J1746" i="1"/>
  <c r="L1746" i="1" s="1"/>
  <c r="J1747" i="1" l="1"/>
  <c r="L1747" i="1" s="1"/>
  <c r="H1748" i="1"/>
  <c r="J1748" i="1" l="1"/>
  <c r="L1748" i="1" s="1"/>
  <c r="H1749" i="1"/>
  <c r="J1749" i="1" l="1"/>
  <c r="L1749" i="1" s="1"/>
  <c r="H1750" i="1"/>
  <c r="J1750" i="1" l="1"/>
  <c r="L1750" i="1" s="1"/>
  <c r="H1751" i="1"/>
  <c r="H1752" i="1" l="1"/>
  <c r="J1751" i="1"/>
  <c r="L1751" i="1" s="1"/>
  <c r="H1753" i="1" l="1"/>
  <c r="J1752" i="1"/>
  <c r="L1752" i="1" s="1"/>
  <c r="J1753" i="1" l="1"/>
  <c r="L1753" i="1" s="1"/>
  <c r="H1754" i="1"/>
  <c r="H1755" i="1" l="1"/>
  <c r="J1754" i="1"/>
  <c r="L1754" i="1" s="1"/>
  <c r="H1756" i="1" l="1"/>
  <c r="J1755" i="1"/>
  <c r="L1755" i="1" s="1"/>
  <c r="J1756" i="1" l="1"/>
  <c r="L1756" i="1" s="1"/>
  <c r="H1757" i="1"/>
  <c r="J1757" i="1" l="1"/>
  <c r="L1757" i="1" s="1"/>
  <c r="H1758" i="1"/>
  <c r="J1758" i="1" l="1"/>
  <c r="L1758" i="1" s="1"/>
  <c r="H1759" i="1"/>
  <c r="H1760" i="1" l="1"/>
  <c r="J1759" i="1"/>
  <c r="L1759" i="1" s="1"/>
  <c r="H1761" i="1" l="1"/>
  <c r="J1760" i="1"/>
  <c r="L1760" i="1" s="1"/>
  <c r="J1761" i="1" l="1"/>
  <c r="L1761" i="1" s="1"/>
  <c r="H1762" i="1"/>
  <c r="J1762" i="1" l="1"/>
  <c r="L1762" i="1" s="1"/>
  <c r="H1763" i="1"/>
  <c r="J1763" i="1" l="1"/>
  <c r="L1763" i="1" s="1"/>
  <c r="H1764" i="1"/>
  <c r="H1765" i="1" l="1"/>
  <c r="J1764" i="1"/>
  <c r="L1764" i="1" s="1"/>
  <c r="J1765" i="1" l="1"/>
  <c r="L1765" i="1" s="1"/>
  <c r="H1766" i="1"/>
  <c r="J1766" i="1" l="1"/>
  <c r="L1766" i="1" s="1"/>
  <c r="H1767" i="1"/>
  <c r="H1768" i="1" l="1"/>
  <c r="J1767" i="1"/>
  <c r="L1767" i="1" s="1"/>
  <c r="H1769" i="1" l="1"/>
  <c r="J1768" i="1"/>
  <c r="L1768" i="1" s="1"/>
  <c r="J1769" i="1" l="1"/>
  <c r="L1769" i="1" s="1"/>
  <c r="H1770" i="1"/>
  <c r="J1770" i="1" l="1"/>
  <c r="L1770" i="1" s="1"/>
  <c r="H1771" i="1"/>
  <c r="J1771" i="1" l="1"/>
  <c r="L1771" i="1" s="1"/>
  <c r="H1772" i="1"/>
  <c r="H1773" i="1" l="1"/>
  <c r="J1772" i="1"/>
  <c r="L1772" i="1" s="1"/>
  <c r="J1773" i="1" l="1"/>
  <c r="L1773" i="1" s="1"/>
  <c r="H1774" i="1"/>
  <c r="J1774" i="1" l="1"/>
  <c r="L1774" i="1" s="1"/>
  <c r="H1775" i="1"/>
  <c r="J1775" i="1" l="1"/>
  <c r="L1775" i="1" s="1"/>
  <c r="H1776" i="1"/>
  <c r="H1777" i="1" l="1"/>
  <c r="J1776" i="1"/>
  <c r="L1776" i="1" s="1"/>
  <c r="J1777" i="1" l="1"/>
  <c r="L1777" i="1" s="1"/>
  <c r="H1778" i="1"/>
  <c r="H1779" i="1" l="1"/>
  <c r="J1778" i="1"/>
  <c r="L1778" i="1" s="1"/>
  <c r="J1779" i="1" l="1"/>
  <c r="L1779" i="1" s="1"/>
  <c r="H1780" i="1"/>
  <c r="J1780" i="1" l="1"/>
  <c r="L1780" i="1" s="1"/>
  <c r="H1781" i="1"/>
  <c r="H1782" i="1" l="1"/>
  <c r="J1781" i="1"/>
  <c r="L1781" i="1" s="1"/>
  <c r="H1783" i="1" l="1"/>
  <c r="J1782" i="1"/>
  <c r="L1782" i="1" s="1"/>
  <c r="J1783" i="1" l="1"/>
  <c r="L1783" i="1" s="1"/>
  <c r="H1784" i="1"/>
  <c r="J1784" i="1" l="1"/>
  <c r="L1784" i="1" s="1"/>
  <c r="H1785" i="1"/>
  <c r="J1785" i="1" l="1"/>
  <c r="L1785" i="1" s="1"/>
  <c r="H1786" i="1"/>
  <c r="H1787" i="1" l="1"/>
  <c r="J1786" i="1"/>
  <c r="L1786" i="1" s="1"/>
  <c r="H1788" i="1" l="1"/>
  <c r="J1787" i="1"/>
  <c r="L1787" i="1" s="1"/>
  <c r="H1789" i="1" l="1"/>
  <c r="J1788" i="1"/>
  <c r="L1788" i="1" s="1"/>
  <c r="J1789" i="1" l="1"/>
  <c r="L1789" i="1" s="1"/>
  <c r="H1790" i="1"/>
  <c r="J1790" i="1" l="1"/>
  <c r="L1790" i="1" s="1"/>
  <c r="H1791" i="1"/>
  <c r="J1791" i="1" l="1"/>
  <c r="L1791" i="1" s="1"/>
  <c r="H1792" i="1"/>
  <c r="J1792" i="1" l="1"/>
  <c r="L1792" i="1" s="1"/>
  <c r="H1793" i="1"/>
  <c r="J1793" i="1" l="1"/>
  <c r="L1793" i="1" s="1"/>
  <c r="H1794" i="1"/>
  <c r="J1794" i="1" l="1"/>
  <c r="L1794" i="1" s="1"/>
  <c r="H1795" i="1"/>
  <c r="J1795" i="1" l="1"/>
  <c r="L1795" i="1" s="1"/>
  <c r="H1796" i="1"/>
  <c r="J1796" i="1" l="1"/>
  <c r="L1796" i="1" s="1"/>
  <c r="H1797" i="1"/>
  <c r="H1798" i="1" l="1"/>
  <c r="J1797" i="1"/>
  <c r="L1797" i="1" s="1"/>
  <c r="H1799" i="1" l="1"/>
  <c r="J1798" i="1"/>
  <c r="L1798" i="1" s="1"/>
  <c r="H1800" i="1" l="1"/>
  <c r="J1799" i="1"/>
  <c r="L1799" i="1" s="1"/>
  <c r="J1800" i="1" l="1"/>
  <c r="L1800" i="1" s="1"/>
  <c r="H1801" i="1"/>
  <c r="J1801" i="1" l="1"/>
  <c r="L1801" i="1" s="1"/>
  <c r="H1802" i="1"/>
  <c r="J1802" i="1" l="1"/>
  <c r="L1802" i="1" s="1"/>
  <c r="H1803" i="1"/>
  <c r="J1803" i="1" l="1"/>
  <c r="L1803" i="1" s="1"/>
  <c r="H1804" i="1"/>
  <c r="J1804" i="1" l="1"/>
  <c r="L1804" i="1" s="1"/>
  <c r="H1805" i="1"/>
  <c r="J1805" i="1" l="1"/>
  <c r="L1805" i="1" s="1"/>
  <c r="H1806" i="1"/>
  <c r="H1807" i="1" l="1"/>
  <c r="J1806" i="1"/>
  <c r="L1806" i="1" s="1"/>
  <c r="J1807" i="1" l="1"/>
  <c r="L1807" i="1" s="1"/>
  <c r="H1808" i="1"/>
  <c r="J1808" i="1" l="1"/>
  <c r="L1808" i="1" s="1"/>
  <c r="H1809" i="1"/>
  <c r="J1809" i="1" l="1"/>
  <c r="L1809" i="1" s="1"/>
  <c r="H1810" i="1"/>
  <c r="J1810" i="1" l="1"/>
  <c r="L1810" i="1" s="1"/>
  <c r="H1811" i="1"/>
  <c r="J1811" i="1" l="1"/>
  <c r="L1811" i="1" s="1"/>
  <c r="H1812" i="1"/>
  <c r="J1812" i="1" l="1"/>
  <c r="L1812" i="1" s="1"/>
  <c r="H1813" i="1"/>
  <c r="H1814" i="1" l="1"/>
  <c r="J1813" i="1"/>
  <c r="L1813" i="1" s="1"/>
  <c r="H1815" i="1" l="1"/>
  <c r="J1814" i="1"/>
  <c r="L1814" i="1" s="1"/>
  <c r="J1815" i="1" l="1"/>
  <c r="L1815" i="1" s="1"/>
  <c r="H1816" i="1"/>
  <c r="J1816" i="1" l="1"/>
  <c r="L1816" i="1" s="1"/>
  <c r="H1817" i="1"/>
  <c r="J1817" i="1" l="1"/>
  <c r="L1817" i="1" s="1"/>
  <c r="H1818" i="1"/>
  <c r="J1818" i="1" l="1"/>
  <c r="L1818" i="1" s="1"/>
  <c r="H1819" i="1"/>
  <c r="J1819" i="1" l="1"/>
  <c r="L1819" i="1" s="1"/>
  <c r="H1820" i="1"/>
  <c r="J1820" i="1" l="1"/>
  <c r="L1820" i="1" s="1"/>
  <c r="H1821" i="1"/>
  <c r="H1822" i="1" l="1"/>
  <c r="J1821" i="1"/>
  <c r="L1821" i="1" s="1"/>
  <c r="H1823" i="1" l="1"/>
  <c r="J1822" i="1"/>
  <c r="L1822" i="1" s="1"/>
  <c r="H1824" i="1" l="1"/>
  <c r="J1823" i="1"/>
  <c r="L1823" i="1" s="1"/>
  <c r="J1824" i="1" l="1"/>
  <c r="L1824" i="1" s="1"/>
  <c r="H1825" i="1"/>
  <c r="J1825" i="1" l="1"/>
  <c r="L1825" i="1" s="1"/>
  <c r="H1826" i="1"/>
  <c r="J1826" i="1" l="1"/>
  <c r="L1826" i="1" s="1"/>
  <c r="H1827" i="1"/>
  <c r="J1827" i="1" l="1"/>
  <c r="L1827" i="1" s="1"/>
  <c r="H1828" i="1"/>
  <c r="H1829" i="1" l="1"/>
  <c r="J1828" i="1"/>
  <c r="L1828" i="1" s="1"/>
  <c r="H1830" i="1" l="1"/>
  <c r="J1829" i="1"/>
  <c r="L1829" i="1" s="1"/>
  <c r="H1831" i="1" l="1"/>
  <c r="J1830" i="1"/>
  <c r="L1830" i="1" s="1"/>
  <c r="J1831" i="1" l="1"/>
  <c r="L1831" i="1" s="1"/>
  <c r="H1832" i="1"/>
  <c r="J1832" i="1" l="1"/>
  <c r="L1832" i="1" s="1"/>
  <c r="H1833" i="1"/>
  <c r="J1833" i="1" l="1"/>
  <c r="L1833" i="1" s="1"/>
  <c r="H1834" i="1"/>
  <c r="J1834" i="1" l="1"/>
  <c r="L1834" i="1" s="1"/>
  <c r="H1835" i="1"/>
  <c r="J1835" i="1" l="1"/>
  <c r="L1835" i="1" s="1"/>
  <c r="H1836" i="1"/>
  <c r="J1836" i="1" l="1"/>
  <c r="L1836" i="1" s="1"/>
  <c r="H1837" i="1"/>
  <c r="H1838" i="1" l="1"/>
  <c r="J1837" i="1"/>
  <c r="L1837" i="1" s="1"/>
  <c r="H1839" i="1" l="1"/>
  <c r="J1838" i="1"/>
  <c r="L1838" i="1" s="1"/>
  <c r="H1840" i="1" l="1"/>
  <c r="J1839" i="1"/>
  <c r="L1839" i="1" s="1"/>
  <c r="H1841" i="1" l="1"/>
  <c r="J1840" i="1"/>
  <c r="L1840" i="1" s="1"/>
  <c r="H1842" i="1" l="1"/>
  <c r="J1841" i="1"/>
  <c r="L1841" i="1" s="1"/>
  <c r="H1843" i="1" l="1"/>
  <c r="J1842" i="1"/>
  <c r="L1842" i="1" s="1"/>
  <c r="H1844" i="1" l="1"/>
  <c r="J1843" i="1"/>
  <c r="L1843" i="1" s="1"/>
  <c r="H1845" i="1" l="1"/>
  <c r="J1844" i="1"/>
  <c r="L1844" i="1" s="1"/>
  <c r="H1846" i="1" l="1"/>
  <c r="J1845" i="1"/>
  <c r="L1845" i="1" s="1"/>
  <c r="J1846" i="1" l="1"/>
  <c r="L1846" i="1" s="1"/>
  <c r="H1847" i="1"/>
  <c r="H1848" i="1" l="1"/>
  <c r="J1847" i="1"/>
  <c r="L1847" i="1" s="1"/>
  <c r="J1848" i="1" l="1"/>
  <c r="L1848" i="1" s="1"/>
  <c r="H1849" i="1"/>
  <c r="J1849" i="1" l="1"/>
  <c r="L1849" i="1" s="1"/>
  <c r="H1850" i="1"/>
  <c r="J1850" i="1" l="1"/>
  <c r="L1850" i="1" s="1"/>
  <c r="H1851" i="1"/>
  <c r="H1852" i="1" l="1"/>
  <c r="J1851" i="1"/>
  <c r="L1851" i="1" s="1"/>
  <c r="H1853" i="1" l="1"/>
  <c r="J1852" i="1"/>
  <c r="L1852" i="1" s="1"/>
  <c r="J1853" i="1" l="1"/>
  <c r="L1853" i="1" s="1"/>
  <c r="H1854" i="1"/>
  <c r="J1854" i="1" l="1"/>
  <c r="L1854" i="1" s="1"/>
  <c r="H1855" i="1"/>
  <c r="H1856" i="1" l="1"/>
  <c r="J1855" i="1"/>
  <c r="L1855" i="1" s="1"/>
  <c r="H1857" i="1" l="1"/>
  <c r="J1856" i="1"/>
  <c r="L1856" i="1" s="1"/>
  <c r="H1858" i="1" l="1"/>
  <c r="J1857" i="1"/>
  <c r="L1857" i="1" s="1"/>
  <c r="H1859" i="1" l="1"/>
  <c r="J1858" i="1"/>
  <c r="L1858" i="1" s="1"/>
  <c r="H1860" i="1" l="1"/>
  <c r="J1859" i="1"/>
  <c r="L1859" i="1" s="1"/>
  <c r="J1860" i="1" l="1"/>
  <c r="L1860" i="1" s="1"/>
  <c r="H1861" i="1"/>
  <c r="H1862" i="1" l="1"/>
  <c r="J1861" i="1"/>
  <c r="L1861" i="1" s="1"/>
  <c r="H1863" i="1" l="1"/>
  <c r="J1862" i="1"/>
  <c r="L1862" i="1" s="1"/>
  <c r="J1863" i="1" l="1"/>
  <c r="L1863" i="1" s="1"/>
  <c r="H1864" i="1"/>
  <c r="J1864" i="1" l="1"/>
  <c r="L1864" i="1" s="1"/>
  <c r="H1865" i="1"/>
  <c r="J1865" i="1" l="1"/>
  <c r="L1865" i="1" s="1"/>
  <c r="H1866" i="1"/>
  <c r="J1866" i="1" l="1"/>
  <c r="L1866" i="1" s="1"/>
  <c r="H1867" i="1"/>
  <c r="H1868" i="1" l="1"/>
  <c r="J1867" i="1"/>
  <c r="L1867" i="1" s="1"/>
  <c r="J1868" i="1" l="1"/>
  <c r="L1868" i="1" s="1"/>
  <c r="H1869" i="1"/>
  <c r="H1870" i="1" l="1"/>
  <c r="J1869" i="1"/>
  <c r="L1869" i="1" s="1"/>
  <c r="H1871" i="1" l="1"/>
  <c r="J1870" i="1"/>
  <c r="L1870" i="1" s="1"/>
  <c r="J1871" i="1" l="1"/>
  <c r="L1871" i="1" s="1"/>
  <c r="H1872" i="1"/>
  <c r="J1872" i="1" l="1"/>
  <c r="L1872" i="1" s="1"/>
  <c r="H1873" i="1"/>
  <c r="H1874" i="1" l="1"/>
  <c r="J1873" i="1"/>
  <c r="L1873" i="1" s="1"/>
  <c r="J1874" i="1" l="1"/>
  <c r="L1874" i="1" s="1"/>
  <c r="H1875" i="1"/>
  <c r="J1875" i="1" l="1"/>
  <c r="L1875" i="1" s="1"/>
  <c r="H1876" i="1"/>
  <c r="J1876" i="1" l="1"/>
  <c r="L1876" i="1" s="1"/>
  <c r="H1877" i="1"/>
  <c r="H1878" i="1" l="1"/>
  <c r="J1877" i="1"/>
  <c r="L1877" i="1" s="1"/>
  <c r="H1879" i="1" l="1"/>
  <c r="J1878" i="1"/>
  <c r="L1878" i="1" s="1"/>
  <c r="H1880" i="1" l="1"/>
  <c r="J1879" i="1"/>
  <c r="L1879" i="1" s="1"/>
  <c r="H1881" i="1" l="1"/>
  <c r="J1880" i="1"/>
  <c r="L1880" i="1" s="1"/>
  <c r="J1881" i="1" l="1"/>
  <c r="L1881" i="1" s="1"/>
  <c r="H1882" i="1"/>
  <c r="J1882" i="1" l="1"/>
  <c r="L1882" i="1" s="1"/>
  <c r="H1883" i="1"/>
  <c r="H1884" i="1" l="1"/>
  <c r="J1883" i="1"/>
  <c r="L1883" i="1" s="1"/>
  <c r="J1884" i="1" l="1"/>
  <c r="L1884" i="1" s="1"/>
  <c r="H1885" i="1"/>
  <c r="H1886" i="1" l="1"/>
  <c r="J1885" i="1"/>
  <c r="L1885" i="1" s="1"/>
  <c r="J1886" i="1" l="1"/>
  <c r="L1886" i="1" s="1"/>
  <c r="H1887" i="1"/>
  <c r="J1887" i="1" l="1"/>
  <c r="L1887" i="1" s="1"/>
  <c r="H1888" i="1"/>
  <c r="J1888" i="1" l="1"/>
  <c r="L1888" i="1" s="1"/>
  <c r="H1889" i="1"/>
  <c r="J1889" i="1" l="1"/>
  <c r="L1889" i="1" s="1"/>
  <c r="H1890" i="1"/>
  <c r="J1890" i="1" l="1"/>
  <c r="L1890" i="1" s="1"/>
  <c r="H1891" i="1"/>
  <c r="H1892" i="1" l="1"/>
  <c r="J1891" i="1"/>
  <c r="L1891" i="1" s="1"/>
  <c r="H1893" i="1" l="1"/>
  <c r="J1892" i="1"/>
  <c r="L1892" i="1" s="1"/>
  <c r="J1893" i="1" l="1"/>
  <c r="L1893" i="1" s="1"/>
  <c r="H1894" i="1"/>
  <c r="J1894" i="1" l="1"/>
  <c r="L1894" i="1" s="1"/>
  <c r="H1895" i="1"/>
  <c r="J1895" i="1" l="1"/>
  <c r="L1895" i="1" s="1"/>
  <c r="H1896" i="1"/>
  <c r="J1896" i="1" l="1"/>
  <c r="L1896" i="1" s="1"/>
  <c r="H1897" i="1"/>
  <c r="J1897" i="1" l="1"/>
  <c r="L1897" i="1" s="1"/>
  <c r="H1898" i="1"/>
  <c r="H1899" i="1" l="1"/>
  <c r="J1898" i="1"/>
  <c r="L1898" i="1" s="1"/>
  <c r="J1899" i="1" l="1"/>
  <c r="L1899" i="1" s="1"/>
  <c r="H1900" i="1"/>
  <c r="J1900" i="1" l="1"/>
  <c r="L1900" i="1" s="1"/>
  <c r="H1901" i="1"/>
  <c r="J1901" i="1" l="1"/>
  <c r="L1901" i="1" s="1"/>
  <c r="H1902" i="1"/>
  <c r="J1902" i="1" l="1"/>
  <c r="L1902" i="1" s="1"/>
  <c r="H1903" i="1"/>
  <c r="J1903" i="1" l="1"/>
  <c r="L1903" i="1" s="1"/>
  <c r="H1904" i="1"/>
  <c r="H1905" i="1" l="1"/>
  <c r="J1904" i="1"/>
  <c r="L1904" i="1" s="1"/>
  <c r="J1905" i="1" l="1"/>
  <c r="L1905" i="1" s="1"/>
  <c r="H1906" i="1"/>
  <c r="J1906" i="1" l="1"/>
  <c r="L1906" i="1" s="1"/>
  <c r="H1907" i="1"/>
  <c r="J1907" i="1" l="1"/>
  <c r="L1907" i="1" s="1"/>
  <c r="H1908" i="1"/>
  <c r="H1909" i="1" l="1"/>
  <c r="J1908" i="1"/>
  <c r="L1908" i="1" s="1"/>
  <c r="J1909" i="1" l="1"/>
  <c r="L1909" i="1" s="1"/>
  <c r="H1910" i="1"/>
  <c r="H1911" i="1" l="1"/>
  <c r="J1910" i="1"/>
  <c r="L1910" i="1" s="1"/>
  <c r="J1911" i="1" l="1"/>
  <c r="L1911" i="1" s="1"/>
  <c r="H1912" i="1"/>
  <c r="J1912" i="1" l="1"/>
  <c r="L1912" i="1" s="1"/>
  <c r="H1913" i="1"/>
  <c r="J1913" i="1" l="1"/>
  <c r="L1913" i="1" s="1"/>
  <c r="H1914" i="1"/>
  <c r="J1914" i="1" l="1"/>
  <c r="L1914" i="1" s="1"/>
  <c r="H1915" i="1"/>
  <c r="H1916" i="1" l="1"/>
  <c r="J1915" i="1"/>
  <c r="L1915" i="1" s="1"/>
  <c r="H1917" i="1" l="1"/>
  <c r="J1916" i="1"/>
  <c r="L1916" i="1" s="1"/>
  <c r="J1917" i="1" l="1"/>
  <c r="L1917" i="1" s="1"/>
  <c r="H1918" i="1"/>
  <c r="J1918" i="1" l="1"/>
  <c r="L1918" i="1" s="1"/>
  <c r="H1919" i="1"/>
  <c r="H1920" i="1" l="1"/>
  <c r="J1919" i="1"/>
  <c r="L1919" i="1" s="1"/>
  <c r="J1920" i="1" l="1"/>
  <c r="L1920" i="1" s="1"/>
  <c r="H1921" i="1"/>
  <c r="J1921" i="1" l="1"/>
  <c r="L1921" i="1" s="1"/>
  <c r="H1922" i="1"/>
  <c r="H1923" i="1" l="1"/>
  <c r="J1922" i="1"/>
  <c r="L1922" i="1" s="1"/>
  <c r="J1923" i="1" l="1"/>
  <c r="L1923" i="1" s="1"/>
  <c r="H1924" i="1"/>
  <c r="J1924" i="1" l="1"/>
  <c r="L1924" i="1" s="1"/>
  <c r="H1925" i="1"/>
  <c r="H1926" i="1" l="1"/>
  <c r="J1925" i="1"/>
  <c r="L1925" i="1" s="1"/>
  <c r="J1926" i="1" l="1"/>
  <c r="L1926" i="1" s="1"/>
  <c r="H1927" i="1"/>
  <c r="J1927" i="1" l="1"/>
  <c r="L1927" i="1" s="1"/>
  <c r="H1928" i="1"/>
  <c r="H1929" i="1" l="1"/>
  <c r="J1928" i="1"/>
  <c r="L1928" i="1" s="1"/>
  <c r="J1929" i="1" l="1"/>
  <c r="L1929" i="1" s="1"/>
  <c r="H1930" i="1"/>
  <c r="J1930" i="1" l="1"/>
  <c r="L1930" i="1" s="1"/>
  <c r="H1931" i="1"/>
  <c r="H1932" i="1" l="1"/>
  <c r="J1931" i="1"/>
  <c r="L1931" i="1" s="1"/>
  <c r="J1932" i="1" l="1"/>
  <c r="L1932" i="1" s="1"/>
  <c r="H1933" i="1"/>
  <c r="J1933" i="1" l="1"/>
  <c r="L1933" i="1" s="1"/>
  <c r="H1934" i="1"/>
  <c r="J1934" i="1" l="1"/>
  <c r="L1934" i="1" s="1"/>
  <c r="H1935" i="1"/>
  <c r="J1935" i="1" l="1"/>
  <c r="L1935" i="1" s="1"/>
  <c r="H1936" i="1"/>
  <c r="J1936" i="1" l="1"/>
  <c r="L1936" i="1" s="1"/>
  <c r="H1937" i="1"/>
  <c r="J1937" i="1" l="1"/>
  <c r="L1937" i="1" s="1"/>
  <c r="H1938" i="1"/>
  <c r="H1939" i="1" l="1"/>
  <c r="J1938" i="1"/>
  <c r="L1938" i="1" s="1"/>
  <c r="J1939" i="1" l="1"/>
  <c r="L1939" i="1" s="1"/>
  <c r="H1940" i="1"/>
  <c r="J1940" i="1" l="1"/>
  <c r="L1940" i="1" s="1"/>
  <c r="H1941" i="1"/>
  <c r="J1941" i="1" l="1"/>
  <c r="L1941" i="1" s="1"/>
  <c r="H1942" i="1"/>
  <c r="H1943" i="1" l="1"/>
  <c r="J1942" i="1"/>
  <c r="L1942" i="1" s="1"/>
  <c r="J1943" i="1" l="1"/>
  <c r="L1943" i="1" s="1"/>
  <c r="H1944" i="1"/>
  <c r="H1945" i="1" l="1"/>
  <c r="J1944" i="1"/>
  <c r="L1944" i="1" s="1"/>
  <c r="J1945" i="1" l="1"/>
  <c r="L1945" i="1" s="1"/>
  <c r="H1946" i="1"/>
  <c r="H1947" i="1" l="1"/>
  <c r="J1946" i="1"/>
  <c r="L1946" i="1" s="1"/>
  <c r="J1947" i="1" l="1"/>
  <c r="L1947" i="1" s="1"/>
  <c r="H1948" i="1"/>
  <c r="J1948" i="1" l="1"/>
  <c r="L1948" i="1" s="1"/>
  <c r="H1949" i="1"/>
  <c r="J1949" i="1" l="1"/>
  <c r="L1949" i="1" s="1"/>
  <c r="H1950" i="1"/>
  <c r="H1951" i="1" l="1"/>
  <c r="J1950" i="1"/>
  <c r="L1950" i="1" s="1"/>
  <c r="J1951" i="1" l="1"/>
  <c r="L1951" i="1" s="1"/>
  <c r="H1952" i="1"/>
  <c r="J1952" i="1" l="1"/>
  <c r="L1952" i="1" s="1"/>
  <c r="H1953" i="1"/>
  <c r="J1953" i="1" l="1"/>
  <c r="L1953" i="1" s="1"/>
  <c r="H1954" i="1"/>
  <c r="H1955" i="1" l="1"/>
  <c r="J1954" i="1"/>
  <c r="L1954" i="1" s="1"/>
  <c r="H1956" i="1" l="1"/>
  <c r="J1955" i="1"/>
  <c r="L1955" i="1" s="1"/>
  <c r="J1956" i="1" l="1"/>
  <c r="L1956" i="1" s="1"/>
  <c r="H1957" i="1"/>
  <c r="J1957" i="1" l="1"/>
  <c r="L1957" i="1" s="1"/>
  <c r="H1958" i="1"/>
  <c r="H1959" i="1" l="1"/>
  <c r="J1958" i="1"/>
  <c r="L1958" i="1" s="1"/>
  <c r="H1960" i="1" l="1"/>
  <c r="J1959" i="1"/>
  <c r="L1959" i="1" s="1"/>
  <c r="H1961" i="1" l="1"/>
  <c r="J1960" i="1"/>
  <c r="L1960" i="1" s="1"/>
  <c r="J1961" i="1" l="1"/>
  <c r="L1961" i="1" s="1"/>
  <c r="H1962" i="1"/>
  <c r="H1963" i="1" l="1"/>
  <c r="J1962" i="1"/>
  <c r="L1962" i="1" s="1"/>
  <c r="J1963" i="1" l="1"/>
  <c r="L1963" i="1" s="1"/>
  <c r="H1964" i="1"/>
  <c r="J1964" i="1" l="1"/>
  <c r="L1964" i="1" s="1"/>
  <c r="H1965" i="1"/>
  <c r="J1965" i="1" l="1"/>
  <c r="L1965" i="1" s="1"/>
  <c r="H1966" i="1"/>
  <c r="J1966" i="1" l="1"/>
  <c r="L1966" i="1" s="1"/>
  <c r="H1967" i="1"/>
  <c r="H1968" i="1" l="1"/>
  <c r="J1967" i="1"/>
  <c r="L1967" i="1" s="1"/>
  <c r="J1968" i="1" l="1"/>
  <c r="L1968" i="1" s="1"/>
  <c r="H1969" i="1"/>
  <c r="H1970" i="1" l="1"/>
  <c r="J1969" i="1"/>
  <c r="L1969" i="1" s="1"/>
  <c r="H1971" i="1" l="1"/>
  <c r="J1970" i="1"/>
  <c r="L1970" i="1" s="1"/>
  <c r="J1971" i="1" l="1"/>
  <c r="L1971" i="1" s="1"/>
  <c r="H1972" i="1"/>
  <c r="J1972" i="1" l="1"/>
  <c r="L1972" i="1" s="1"/>
  <c r="H1973" i="1"/>
  <c r="J1973" i="1" l="1"/>
  <c r="L1973" i="1" s="1"/>
  <c r="H1974" i="1"/>
  <c r="J1974" i="1" l="1"/>
  <c r="L1974" i="1" s="1"/>
  <c r="H1975" i="1"/>
  <c r="H1976" i="1" l="1"/>
  <c r="J1975" i="1"/>
  <c r="L1975" i="1" s="1"/>
  <c r="J1976" i="1" l="1"/>
  <c r="L1976" i="1" s="1"/>
  <c r="H1977" i="1"/>
  <c r="H1978" i="1" l="1"/>
  <c r="J1977" i="1"/>
  <c r="L1977" i="1" s="1"/>
  <c r="H1979" i="1" l="1"/>
  <c r="J1978" i="1"/>
  <c r="L1978" i="1" s="1"/>
  <c r="J1979" i="1" l="1"/>
  <c r="L1979" i="1" s="1"/>
  <c r="H1980" i="1"/>
  <c r="J1980" i="1" l="1"/>
  <c r="L1980" i="1" s="1"/>
  <c r="H1981" i="1"/>
  <c r="J1981" i="1" l="1"/>
  <c r="L1981" i="1" s="1"/>
  <c r="H1982" i="1"/>
  <c r="J1982" i="1" l="1"/>
  <c r="L1982" i="1" s="1"/>
  <c r="H1983" i="1"/>
  <c r="H1984" i="1" l="1"/>
  <c r="J1983" i="1"/>
  <c r="L1983" i="1" s="1"/>
  <c r="J1984" i="1" l="1"/>
  <c r="L1984" i="1" s="1"/>
  <c r="H1985" i="1"/>
  <c r="H1986" i="1" l="1"/>
  <c r="J1985" i="1"/>
  <c r="L1985" i="1" s="1"/>
  <c r="H1987" i="1" l="1"/>
  <c r="J1986" i="1"/>
  <c r="L1986" i="1" s="1"/>
  <c r="J1987" i="1" l="1"/>
  <c r="L1987" i="1" s="1"/>
  <c r="H1988" i="1"/>
  <c r="J1988" i="1" l="1"/>
  <c r="L1988" i="1" s="1"/>
  <c r="H1989" i="1"/>
  <c r="H1990" i="1" l="1"/>
  <c r="J1989" i="1"/>
  <c r="L1989" i="1" s="1"/>
  <c r="H1991" i="1" l="1"/>
  <c r="J1990" i="1"/>
  <c r="L1990" i="1" s="1"/>
  <c r="J1991" i="1" l="1"/>
  <c r="L1991" i="1" s="1"/>
  <c r="H1992" i="1"/>
  <c r="J1992" i="1" l="1"/>
  <c r="L1992" i="1" s="1"/>
  <c r="H1993" i="1"/>
  <c r="H1994" i="1" l="1"/>
  <c r="J1993" i="1"/>
  <c r="L1993" i="1" s="1"/>
  <c r="H1995" i="1" l="1"/>
  <c r="J1994" i="1"/>
  <c r="L1994" i="1" s="1"/>
  <c r="J1995" i="1" l="1"/>
  <c r="L1995" i="1" s="1"/>
  <c r="H1996" i="1"/>
  <c r="J1996" i="1" l="1"/>
  <c r="L1996" i="1" s="1"/>
  <c r="H1997" i="1"/>
  <c r="J1997" i="1" l="1"/>
  <c r="L1997" i="1" s="1"/>
  <c r="H1998" i="1"/>
  <c r="J1998" i="1" l="1"/>
  <c r="L1998" i="1" s="1"/>
  <c r="H1999" i="1"/>
  <c r="H2000" i="1" l="1"/>
  <c r="J1999" i="1"/>
  <c r="L1999" i="1" s="1"/>
  <c r="J2000" i="1" l="1"/>
  <c r="L2000" i="1" s="1"/>
  <c r="H2001" i="1"/>
  <c r="H2002" i="1" l="1"/>
  <c r="J2001" i="1"/>
  <c r="L2001" i="1" s="1"/>
  <c r="H2003" i="1" l="1"/>
  <c r="J2002" i="1"/>
  <c r="L2002" i="1" s="1"/>
  <c r="J2003" i="1" l="1"/>
  <c r="L2003" i="1" s="1"/>
  <c r="H2004" i="1"/>
  <c r="J2004" i="1" l="1"/>
  <c r="L2004" i="1" s="1"/>
  <c r="H2005" i="1"/>
  <c r="J2005" i="1" l="1"/>
  <c r="L2005" i="1" s="1"/>
  <c r="H2006" i="1"/>
  <c r="J2006" i="1" l="1"/>
  <c r="L2006" i="1" s="1"/>
  <c r="H2007" i="1"/>
  <c r="H2008" i="1" l="1"/>
  <c r="J2007" i="1"/>
  <c r="L2007" i="1" s="1"/>
  <c r="H2009" i="1" l="1"/>
  <c r="J2008" i="1"/>
  <c r="L2008" i="1" s="1"/>
  <c r="H2010" i="1" l="1"/>
  <c r="J2009" i="1"/>
  <c r="L2009" i="1" s="1"/>
  <c r="H2011" i="1" l="1"/>
  <c r="J2010" i="1"/>
  <c r="L2010" i="1" s="1"/>
  <c r="J2011" i="1" l="1"/>
  <c r="L2011" i="1" s="1"/>
  <c r="H2012" i="1"/>
  <c r="J2012" i="1" l="1"/>
  <c r="L2012" i="1" s="1"/>
  <c r="H2013" i="1"/>
  <c r="J2013" i="1" l="1"/>
  <c r="L2013" i="1" s="1"/>
  <c r="H2014" i="1"/>
  <c r="J2014" i="1" l="1"/>
  <c r="L2014" i="1" s="1"/>
  <c r="H2015" i="1"/>
  <c r="H2016" i="1" l="1"/>
  <c r="J2015" i="1"/>
  <c r="L2015" i="1" s="1"/>
  <c r="J2016" i="1" l="1"/>
  <c r="L2016" i="1" s="1"/>
  <c r="H2017" i="1"/>
  <c r="H2018" i="1" l="1"/>
  <c r="J2017" i="1"/>
  <c r="L2017" i="1" s="1"/>
  <c r="H2019" i="1" l="1"/>
  <c r="J2018" i="1"/>
  <c r="L2018" i="1" s="1"/>
  <c r="J2019" i="1" l="1"/>
  <c r="L2019" i="1" s="1"/>
  <c r="H2020" i="1"/>
  <c r="J2020" i="1" l="1"/>
  <c r="L2020" i="1" s="1"/>
  <c r="H2021" i="1"/>
  <c r="J2021" i="1" l="1"/>
  <c r="L2021" i="1" s="1"/>
  <c r="H2022" i="1"/>
  <c r="J2022" i="1" l="1"/>
  <c r="L2022" i="1" s="1"/>
  <c r="H2023" i="1"/>
  <c r="H2024" i="1" l="1"/>
  <c r="J2023" i="1"/>
  <c r="L2023" i="1" s="1"/>
  <c r="J2024" i="1" l="1"/>
  <c r="L2024" i="1" s="1"/>
  <c r="H2025" i="1"/>
  <c r="H2026" i="1" l="1"/>
  <c r="J2025" i="1"/>
  <c r="L2025" i="1" s="1"/>
  <c r="H2027" i="1" l="1"/>
  <c r="J2026" i="1"/>
  <c r="L2026" i="1" s="1"/>
  <c r="J2027" i="1" l="1"/>
  <c r="L2027" i="1" s="1"/>
  <c r="H2028" i="1"/>
  <c r="J2028" i="1" l="1"/>
  <c r="L2028" i="1" s="1"/>
  <c r="H2029" i="1"/>
  <c r="H2030" i="1" l="1"/>
  <c r="J2029" i="1"/>
  <c r="L2029" i="1" s="1"/>
  <c r="J2030" i="1" l="1"/>
  <c r="L2030" i="1" s="1"/>
  <c r="H2031" i="1"/>
  <c r="H2032" i="1" l="1"/>
  <c r="J2031" i="1"/>
  <c r="L2031" i="1" s="1"/>
  <c r="J2032" i="1" l="1"/>
  <c r="L2032" i="1" s="1"/>
  <c r="H2033" i="1"/>
  <c r="H2034" i="1" l="1"/>
  <c r="J2033" i="1"/>
  <c r="L2033" i="1" s="1"/>
  <c r="H2035" i="1" l="1"/>
  <c r="J2034" i="1"/>
  <c r="L2034" i="1" s="1"/>
  <c r="J2035" i="1" l="1"/>
  <c r="L2035" i="1" s="1"/>
  <c r="H2036" i="1"/>
  <c r="J2036" i="1" l="1"/>
  <c r="L2036" i="1" s="1"/>
  <c r="H2037" i="1"/>
  <c r="J2037" i="1" l="1"/>
  <c r="L2037" i="1" s="1"/>
  <c r="H2038" i="1"/>
  <c r="J2038" i="1" l="1"/>
  <c r="L2038" i="1" s="1"/>
  <c r="H2039" i="1"/>
  <c r="J2039" i="1" l="1"/>
  <c r="L2039" i="1" s="1"/>
  <c r="H2040" i="1"/>
  <c r="J2040" i="1" l="1"/>
  <c r="L2040" i="1" s="1"/>
  <c r="H2041" i="1"/>
  <c r="H2042" i="1" l="1"/>
  <c r="J2041" i="1"/>
  <c r="L2041" i="1" s="1"/>
  <c r="H2043" i="1" l="1"/>
  <c r="J2042" i="1"/>
  <c r="L2042" i="1" s="1"/>
  <c r="J2043" i="1" l="1"/>
  <c r="L2043" i="1" s="1"/>
  <c r="H2044" i="1"/>
  <c r="J2044" i="1" l="1"/>
  <c r="L2044" i="1" s="1"/>
  <c r="H2045" i="1"/>
  <c r="J2045" i="1" l="1"/>
  <c r="L2045" i="1" s="1"/>
  <c r="H2046" i="1"/>
  <c r="H2047" i="1" l="1"/>
  <c r="J2046" i="1"/>
  <c r="L2046" i="1" s="1"/>
  <c r="J2047" i="1" l="1"/>
  <c r="L2047" i="1" s="1"/>
  <c r="H2048" i="1"/>
  <c r="H2049" i="1" l="1"/>
  <c r="J2048" i="1"/>
  <c r="L2048" i="1" s="1"/>
  <c r="H2050" i="1" l="1"/>
  <c r="J2049" i="1"/>
  <c r="L2049" i="1" s="1"/>
  <c r="H2051" i="1" l="1"/>
  <c r="J2050" i="1"/>
  <c r="L2050" i="1" s="1"/>
  <c r="J2051" i="1" l="1"/>
  <c r="L2051" i="1" s="1"/>
  <c r="H2052" i="1"/>
  <c r="J2052" i="1" l="1"/>
  <c r="L2052" i="1" s="1"/>
  <c r="H2053" i="1"/>
  <c r="J2053" i="1" l="1"/>
  <c r="L2053" i="1" s="1"/>
  <c r="H2054" i="1"/>
  <c r="J2054" i="1" l="1"/>
  <c r="L2054" i="1" s="1"/>
  <c r="H2055" i="1"/>
  <c r="H2056" i="1" l="1"/>
  <c r="J2055" i="1"/>
  <c r="L2055" i="1" s="1"/>
  <c r="J2056" i="1" l="1"/>
  <c r="L2056" i="1" s="1"/>
  <c r="H2057" i="1"/>
  <c r="H2058" i="1" l="1"/>
  <c r="J2057" i="1"/>
  <c r="L2057" i="1" s="1"/>
  <c r="H2059" i="1" l="1"/>
  <c r="J2058" i="1"/>
  <c r="L2058" i="1" s="1"/>
  <c r="J2059" i="1" l="1"/>
  <c r="L2059" i="1" s="1"/>
  <c r="H2060" i="1"/>
  <c r="H2061" i="1" l="1"/>
  <c r="J2060" i="1"/>
  <c r="L2060" i="1" s="1"/>
  <c r="J2061" i="1" l="1"/>
  <c r="L2061" i="1" s="1"/>
  <c r="H2062" i="1"/>
  <c r="H2063" i="1" l="1"/>
  <c r="J2062" i="1"/>
  <c r="L2062" i="1" s="1"/>
  <c r="H2064" i="1" l="1"/>
  <c r="J2063" i="1"/>
  <c r="L2063" i="1" s="1"/>
  <c r="J2064" i="1" l="1"/>
  <c r="L2064" i="1" s="1"/>
  <c r="H2065" i="1"/>
  <c r="H2066" i="1" l="1"/>
  <c r="J2065" i="1"/>
  <c r="L2065" i="1" s="1"/>
  <c r="H2067" i="1" l="1"/>
  <c r="J2066" i="1"/>
  <c r="L2066" i="1" s="1"/>
  <c r="J2067" i="1" l="1"/>
  <c r="L2067" i="1" s="1"/>
  <c r="H2068" i="1"/>
  <c r="J2068" i="1" l="1"/>
  <c r="L2068" i="1" s="1"/>
  <c r="H2069" i="1"/>
  <c r="J2069" i="1" l="1"/>
  <c r="L2069" i="1" s="1"/>
  <c r="H2070" i="1"/>
  <c r="J2070" i="1" l="1"/>
  <c r="L2070" i="1" s="1"/>
  <c r="H2071" i="1"/>
  <c r="J2071" i="1" l="1"/>
  <c r="L2071" i="1" s="1"/>
  <c r="H2072" i="1"/>
  <c r="J2072" i="1" l="1"/>
  <c r="L2072" i="1" s="1"/>
  <c r="H2073" i="1"/>
  <c r="H2074" i="1" l="1"/>
  <c r="J2073" i="1"/>
  <c r="L2073" i="1" s="1"/>
  <c r="H2075" i="1" l="1"/>
  <c r="J2074" i="1"/>
  <c r="L2074" i="1" s="1"/>
  <c r="J2075" i="1" l="1"/>
  <c r="L2075" i="1" s="1"/>
  <c r="H2076" i="1"/>
  <c r="J2076" i="1" l="1"/>
  <c r="L2076" i="1" s="1"/>
  <c r="H2077" i="1"/>
  <c r="J2077" i="1" l="1"/>
  <c r="L2077" i="1" s="1"/>
  <c r="H2078" i="1"/>
  <c r="J2078" i="1" l="1"/>
  <c r="L2078" i="1" s="1"/>
  <c r="H2079" i="1"/>
  <c r="J2079" i="1" l="1"/>
  <c r="L2079" i="1" s="1"/>
  <c r="H2080" i="1"/>
  <c r="J2080" i="1" l="1"/>
  <c r="L2080" i="1" s="1"/>
  <c r="H2081" i="1"/>
  <c r="H2082" i="1" l="1"/>
  <c r="J2081" i="1"/>
  <c r="L2081" i="1" s="1"/>
  <c r="H2083" i="1" l="1"/>
  <c r="J2082" i="1"/>
  <c r="L2082" i="1" s="1"/>
  <c r="J2083" i="1" l="1"/>
  <c r="L2083" i="1" s="1"/>
  <c r="H2084" i="1"/>
  <c r="J2084" i="1" l="1"/>
  <c r="L2084" i="1" s="1"/>
  <c r="H2085" i="1"/>
  <c r="J2085" i="1" l="1"/>
  <c r="L2085" i="1" s="1"/>
  <c r="H2086" i="1"/>
  <c r="J2086" i="1" l="1"/>
  <c r="L2086" i="1" s="1"/>
  <c r="H2087" i="1"/>
  <c r="H2088" i="1" l="1"/>
  <c r="J2087" i="1"/>
  <c r="L2087" i="1" s="1"/>
  <c r="J2088" i="1" l="1"/>
  <c r="L2088" i="1" s="1"/>
  <c r="H2089" i="1"/>
  <c r="H2090" i="1" l="1"/>
  <c r="J2089" i="1"/>
  <c r="L2089" i="1" s="1"/>
  <c r="H2091" i="1" l="1"/>
  <c r="J2090" i="1"/>
  <c r="L2090" i="1" s="1"/>
  <c r="J2091" i="1" l="1"/>
  <c r="L2091" i="1" s="1"/>
  <c r="H2092" i="1"/>
  <c r="H2093" i="1" l="1"/>
  <c r="J2092" i="1"/>
  <c r="L2092" i="1" s="1"/>
  <c r="J2093" i="1" l="1"/>
  <c r="L2093" i="1" s="1"/>
  <c r="H2094" i="1"/>
  <c r="H2095" i="1" l="1"/>
  <c r="J2094" i="1"/>
  <c r="L2094" i="1" s="1"/>
  <c r="H2096" i="1" l="1"/>
  <c r="J2095" i="1"/>
  <c r="L2095" i="1" s="1"/>
  <c r="J2096" i="1" l="1"/>
  <c r="L2096" i="1" s="1"/>
  <c r="H2097" i="1"/>
  <c r="H2098" i="1" l="1"/>
  <c r="J2097" i="1"/>
  <c r="L2097" i="1" s="1"/>
  <c r="H2099" i="1" l="1"/>
  <c r="J2098" i="1"/>
  <c r="L2098" i="1" s="1"/>
  <c r="J2099" i="1" l="1"/>
  <c r="L2099" i="1" s="1"/>
  <c r="H2100" i="1"/>
  <c r="J2100" i="1" l="1"/>
  <c r="L2100" i="1" s="1"/>
  <c r="H2101" i="1"/>
  <c r="J2101" i="1" l="1"/>
  <c r="L2101" i="1" s="1"/>
  <c r="H2102" i="1"/>
  <c r="J2102" i="1" l="1"/>
  <c r="L2102" i="1" s="1"/>
  <c r="H2103" i="1"/>
  <c r="H2104" i="1" l="1"/>
  <c r="J2103" i="1"/>
  <c r="L2103" i="1" s="1"/>
  <c r="J2104" i="1" l="1"/>
  <c r="L2104" i="1" s="1"/>
  <c r="H2105" i="1"/>
  <c r="H2106" i="1" l="1"/>
  <c r="J2105" i="1"/>
  <c r="L2105" i="1" s="1"/>
  <c r="H2107" i="1" l="1"/>
  <c r="J2106" i="1"/>
  <c r="L2106" i="1" s="1"/>
  <c r="J2107" i="1" l="1"/>
  <c r="L2107" i="1" s="1"/>
  <c r="H2108" i="1"/>
  <c r="J2108" i="1" l="1"/>
  <c r="L2108" i="1" s="1"/>
  <c r="H2109" i="1"/>
  <c r="J2109" i="1" l="1"/>
  <c r="L2109" i="1" s="1"/>
  <c r="H2110" i="1"/>
  <c r="J2110" i="1" l="1"/>
  <c r="L2110" i="1" s="1"/>
  <c r="H2111" i="1"/>
  <c r="H2112" i="1" l="1"/>
  <c r="J2111" i="1"/>
  <c r="L2111" i="1" s="1"/>
  <c r="J2112" i="1" l="1"/>
  <c r="L2112" i="1" s="1"/>
  <c r="H2113" i="1"/>
  <c r="J2113" i="1" l="1"/>
  <c r="L2113" i="1" s="1"/>
  <c r="H2114" i="1"/>
  <c r="H2115" i="1" l="1"/>
  <c r="J2114" i="1"/>
  <c r="L2114" i="1" s="1"/>
  <c r="J2115" i="1" l="1"/>
  <c r="L2115" i="1" s="1"/>
  <c r="H2116" i="1"/>
  <c r="J2116" i="1" l="1"/>
  <c r="L2116" i="1" s="1"/>
  <c r="H2117" i="1"/>
  <c r="H2118" i="1" l="1"/>
  <c r="J2117" i="1"/>
  <c r="L2117" i="1" s="1"/>
  <c r="J2118" i="1" l="1"/>
  <c r="L2118" i="1" s="1"/>
  <c r="H2119" i="1"/>
  <c r="H2120" i="1" l="1"/>
  <c r="J2119" i="1"/>
  <c r="L2119" i="1" s="1"/>
  <c r="J2120" i="1" l="1"/>
  <c r="L2120" i="1" s="1"/>
  <c r="H2121" i="1"/>
  <c r="H2122" i="1" l="1"/>
  <c r="J2121" i="1"/>
  <c r="L2121" i="1" s="1"/>
  <c r="H2123" i="1" l="1"/>
  <c r="J2122" i="1"/>
  <c r="L2122" i="1" s="1"/>
  <c r="J2123" i="1" l="1"/>
  <c r="L2123" i="1" s="1"/>
  <c r="H2124" i="1"/>
  <c r="J2124" i="1" l="1"/>
  <c r="L2124" i="1" s="1"/>
  <c r="H2125" i="1"/>
  <c r="J2125" i="1" l="1"/>
  <c r="L2125" i="1" s="1"/>
  <c r="H2126" i="1"/>
  <c r="H2127" i="1" l="1"/>
  <c r="J2126" i="1"/>
  <c r="L2126" i="1" s="1"/>
  <c r="J2127" i="1" l="1"/>
  <c r="L2127" i="1" s="1"/>
  <c r="H2128" i="1"/>
  <c r="H2129" i="1" l="1"/>
  <c r="J2128" i="1"/>
  <c r="L2128" i="1" s="1"/>
  <c r="H2130" i="1" l="1"/>
  <c r="J2129" i="1"/>
  <c r="L2129" i="1" s="1"/>
  <c r="H2131" i="1" l="1"/>
  <c r="J2130" i="1"/>
  <c r="L2130" i="1" s="1"/>
  <c r="J2131" i="1" l="1"/>
  <c r="L2131" i="1" s="1"/>
  <c r="H2132" i="1"/>
  <c r="J2132" i="1" l="1"/>
  <c r="L2132" i="1" s="1"/>
  <c r="H2133" i="1"/>
  <c r="J2133" i="1" l="1"/>
  <c r="L2133" i="1" s="1"/>
  <c r="H2134" i="1"/>
  <c r="H2135" i="1" l="1"/>
  <c r="J2134" i="1"/>
  <c r="L2134" i="1" s="1"/>
  <c r="J2135" i="1" l="1"/>
  <c r="L2135" i="1" s="1"/>
  <c r="H2136" i="1"/>
  <c r="H2137" i="1" l="1"/>
  <c r="J2136" i="1"/>
  <c r="L2136" i="1" s="1"/>
  <c r="J2137" i="1" l="1"/>
  <c r="L2137" i="1" s="1"/>
  <c r="H2138" i="1"/>
  <c r="H2139" i="1" l="1"/>
  <c r="J2138" i="1"/>
  <c r="L2138" i="1" s="1"/>
  <c r="J2139" i="1" l="1"/>
  <c r="L2139" i="1" s="1"/>
  <c r="H2140" i="1"/>
  <c r="H2141" i="1" l="1"/>
  <c r="J2140" i="1"/>
  <c r="L2140" i="1" s="1"/>
  <c r="J2141" i="1" l="1"/>
  <c r="L2141" i="1" s="1"/>
  <c r="H2142" i="1"/>
  <c r="J2142" i="1" l="1"/>
  <c r="L2142" i="1" s="1"/>
  <c r="H2143" i="1"/>
  <c r="H2144" i="1" l="1"/>
  <c r="J2143" i="1"/>
  <c r="L2143" i="1" s="1"/>
  <c r="J2144" i="1" l="1"/>
  <c r="L2144" i="1" s="1"/>
  <c r="H2145" i="1"/>
  <c r="H2146" i="1" l="1"/>
  <c r="J2145" i="1"/>
  <c r="L2145" i="1" s="1"/>
  <c r="J2146" i="1" l="1"/>
  <c r="L2146" i="1" s="1"/>
  <c r="H2147" i="1"/>
  <c r="J2147" i="1" l="1"/>
  <c r="L2147" i="1" s="1"/>
  <c r="H2148" i="1"/>
  <c r="J2148" i="1" l="1"/>
  <c r="L2148" i="1" s="1"/>
  <c r="H2149" i="1"/>
  <c r="J2149" i="1" l="1"/>
  <c r="L2149" i="1" s="1"/>
  <c r="H2150" i="1"/>
  <c r="J2150" i="1" l="1"/>
  <c r="L2150" i="1" s="1"/>
  <c r="H2151" i="1"/>
  <c r="J2151" i="1" l="1"/>
  <c r="L2151" i="1" s="1"/>
  <c r="H2152" i="1"/>
  <c r="J2152" i="1" l="1"/>
  <c r="L2152" i="1" s="1"/>
  <c r="H2153" i="1"/>
  <c r="J2153" i="1" l="1"/>
  <c r="L2153" i="1" s="1"/>
  <c r="H2154" i="1"/>
  <c r="J2154" i="1" l="1"/>
  <c r="L2154" i="1" s="1"/>
  <c r="H2155" i="1"/>
  <c r="J2155" i="1" l="1"/>
  <c r="L2155" i="1" s="1"/>
  <c r="H2156" i="1"/>
  <c r="H2157" i="1" l="1"/>
  <c r="J2156" i="1"/>
  <c r="L2156" i="1" s="1"/>
  <c r="J2157" i="1" l="1"/>
  <c r="L2157" i="1" s="1"/>
  <c r="H2158" i="1"/>
  <c r="J2158" i="1" l="1"/>
  <c r="L2158" i="1" s="1"/>
  <c r="H2159" i="1"/>
  <c r="H2160" i="1" l="1"/>
  <c r="J2159" i="1"/>
  <c r="L2159" i="1" s="1"/>
  <c r="J2160" i="1" l="1"/>
  <c r="L2160" i="1" s="1"/>
  <c r="H2161" i="1"/>
  <c r="H2162" i="1" l="1"/>
  <c r="J2161" i="1"/>
  <c r="L2161" i="1" s="1"/>
  <c r="H2163" i="1" l="1"/>
  <c r="J2162" i="1"/>
  <c r="L2162" i="1" s="1"/>
  <c r="J2163" i="1" l="1"/>
  <c r="L2163" i="1" s="1"/>
  <c r="H2164" i="1"/>
  <c r="H2165" i="1" l="1"/>
  <c r="J2164" i="1"/>
  <c r="L2164" i="1" s="1"/>
  <c r="J2165" i="1" l="1"/>
  <c r="L2165" i="1" s="1"/>
  <c r="H2166" i="1"/>
  <c r="J2166" i="1" l="1"/>
  <c r="L2166" i="1" s="1"/>
  <c r="H2167" i="1"/>
  <c r="H2168" i="1" l="1"/>
  <c r="J2167" i="1"/>
  <c r="L2167" i="1" s="1"/>
  <c r="J2168" i="1" l="1"/>
  <c r="L2168" i="1" s="1"/>
  <c r="H2169" i="1"/>
  <c r="H2170" i="1" l="1"/>
  <c r="J2169" i="1"/>
  <c r="L2169" i="1" s="1"/>
  <c r="H2171" i="1" l="1"/>
  <c r="J2170" i="1"/>
  <c r="L2170" i="1" s="1"/>
  <c r="J2171" i="1" l="1"/>
  <c r="L2171" i="1" s="1"/>
  <c r="H2172" i="1"/>
  <c r="J2172" i="1" l="1"/>
  <c r="L2172" i="1" s="1"/>
  <c r="H2173" i="1"/>
  <c r="J2173" i="1" l="1"/>
  <c r="L2173" i="1" s="1"/>
  <c r="H2174" i="1"/>
  <c r="J2174" i="1" l="1"/>
  <c r="L2174" i="1" s="1"/>
  <c r="H2175" i="1"/>
  <c r="H2176" i="1" l="1"/>
  <c r="J2175" i="1"/>
  <c r="L2175" i="1" s="1"/>
  <c r="J2176" i="1" l="1"/>
  <c r="L2176" i="1" s="1"/>
  <c r="H2177" i="1"/>
  <c r="H2178" i="1" l="1"/>
  <c r="J2177" i="1"/>
  <c r="L2177" i="1" s="1"/>
  <c r="H2179" i="1" l="1"/>
  <c r="J2178" i="1"/>
  <c r="L2178" i="1" s="1"/>
  <c r="H2180" i="1" l="1"/>
  <c r="J2179" i="1"/>
  <c r="L2179" i="1" s="1"/>
  <c r="J2180" i="1" l="1"/>
  <c r="L2180" i="1" s="1"/>
  <c r="H2181" i="1"/>
  <c r="J2181" i="1" l="1"/>
  <c r="L2181" i="1" s="1"/>
  <c r="H2182" i="1"/>
  <c r="J2182" i="1" l="1"/>
  <c r="L2182" i="1" s="1"/>
  <c r="H2183" i="1"/>
  <c r="J2183" i="1" l="1"/>
  <c r="L2183" i="1" s="1"/>
  <c r="H2184" i="1"/>
  <c r="J2184" i="1" l="1"/>
  <c r="L2184" i="1" s="1"/>
  <c r="H2185" i="1"/>
  <c r="H2186" i="1" l="1"/>
  <c r="J2185" i="1"/>
  <c r="L2185" i="1" s="1"/>
  <c r="H2187" i="1" l="1"/>
  <c r="J2186" i="1"/>
  <c r="L2186" i="1" s="1"/>
  <c r="J2187" i="1" l="1"/>
  <c r="L2187" i="1" s="1"/>
  <c r="H2188" i="1"/>
  <c r="J2188" i="1" l="1"/>
  <c r="L2188" i="1" s="1"/>
  <c r="H2189" i="1"/>
  <c r="H2190" i="1" l="1"/>
  <c r="J2189" i="1"/>
  <c r="L2189" i="1" s="1"/>
  <c r="J2190" i="1" l="1"/>
  <c r="L2190" i="1" s="1"/>
  <c r="H2191" i="1"/>
  <c r="H2192" i="1" l="1"/>
  <c r="J2191" i="1"/>
  <c r="L2191" i="1" s="1"/>
  <c r="J2192" i="1" l="1"/>
  <c r="L2192" i="1" s="1"/>
  <c r="H2193" i="1"/>
  <c r="H2194" i="1" l="1"/>
  <c r="J2193" i="1"/>
  <c r="L2193" i="1" s="1"/>
  <c r="H2195" i="1" l="1"/>
  <c r="J2194" i="1"/>
  <c r="L2194" i="1" s="1"/>
  <c r="H2196" i="1" l="1"/>
  <c r="J2195" i="1"/>
  <c r="L2195" i="1" s="1"/>
  <c r="H2197" i="1" l="1"/>
  <c r="J2196" i="1"/>
  <c r="L2196" i="1" s="1"/>
  <c r="J2197" i="1" l="1"/>
  <c r="L2197" i="1" s="1"/>
  <c r="H2198" i="1"/>
  <c r="J2198" i="1" l="1"/>
  <c r="L2198" i="1" s="1"/>
  <c r="H2199" i="1"/>
  <c r="J2199" i="1" l="1"/>
  <c r="L2199" i="1" s="1"/>
  <c r="H2200" i="1"/>
  <c r="J2200" i="1" l="1"/>
  <c r="L2200" i="1" s="1"/>
  <c r="H2201" i="1"/>
  <c r="H2202" i="1" l="1"/>
  <c r="J2201" i="1"/>
  <c r="L2201" i="1" s="1"/>
  <c r="J2202" i="1" l="1"/>
  <c r="L2202" i="1" s="1"/>
  <c r="H2203" i="1"/>
  <c r="J2203" i="1" l="1"/>
  <c r="L2203" i="1" s="1"/>
  <c r="H2204" i="1"/>
  <c r="J2204" i="1" l="1"/>
  <c r="L2204" i="1" s="1"/>
  <c r="H2205" i="1"/>
  <c r="J2205" i="1" l="1"/>
  <c r="L2205" i="1" s="1"/>
  <c r="H2206" i="1"/>
  <c r="H2207" i="1" l="1"/>
  <c r="J2206" i="1"/>
  <c r="L2206" i="1" s="1"/>
  <c r="H2208" i="1" l="1"/>
  <c r="J2207" i="1"/>
  <c r="L2207" i="1" s="1"/>
  <c r="H2209" i="1" l="1"/>
  <c r="J2208" i="1"/>
  <c r="L2208" i="1" s="1"/>
  <c r="H2210" i="1" l="1"/>
  <c r="J2209" i="1"/>
  <c r="L2209" i="1" s="1"/>
  <c r="J2210" i="1" l="1"/>
  <c r="L2210" i="1" s="1"/>
  <c r="H2211" i="1"/>
  <c r="J2211" i="1" l="1"/>
  <c r="L2211" i="1" s="1"/>
  <c r="H2212" i="1"/>
  <c r="H2213" i="1" l="1"/>
  <c r="J2212" i="1"/>
  <c r="L2212" i="1" s="1"/>
  <c r="J2213" i="1" l="1"/>
  <c r="L2213" i="1" s="1"/>
  <c r="H2214" i="1"/>
  <c r="H2215" i="1" l="1"/>
  <c r="J2214" i="1"/>
  <c r="L2214" i="1" s="1"/>
  <c r="H2216" i="1" l="1"/>
  <c r="J2215" i="1"/>
  <c r="L2215" i="1" s="1"/>
  <c r="J2216" i="1" l="1"/>
  <c r="L2216" i="1" s="1"/>
  <c r="H2217" i="1"/>
  <c r="H2218" i="1" l="1"/>
  <c r="J2217" i="1"/>
  <c r="L2217" i="1" s="1"/>
  <c r="H2219" i="1" l="1"/>
  <c r="J2218" i="1"/>
  <c r="L2218" i="1" s="1"/>
  <c r="J2219" i="1" l="1"/>
  <c r="L2219" i="1" s="1"/>
  <c r="H2220" i="1"/>
  <c r="J2220" i="1" l="1"/>
  <c r="L2220" i="1" s="1"/>
  <c r="H2221" i="1"/>
  <c r="J2221" i="1" l="1"/>
  <c r="L2221" i="1" s="1"/>
  <c r="H2222" i="1"/>
  <c r="J2222" i="1" l="1"/>
  <c r="L2222" i="1" s="1"/>
  <c r="H2223" i="1"/>
  <c r="J2223" i="1" l="1"/>
  <c r="L2223" i="1" s="1"/>
  <c r="H2224" i="1"/>
  <c r="J2224" i="1" l="1"/>
  <c r="L2224" i="1" s="1"/>
  <c r="H2225" i="1"/>
  <c r="H2226" i="1" l="1"/>
  <c r="J2225" i="1"/>
  <c r="L2225" i="1" s="1"/>
  <c r="H2227" i="1" l="1"/>
  <c r="J2226" i="1"/>
  <c r="L2226" i="1" s="1"/>
  <c r="J2227" i="1" l="1"/>
  <c r="L2227" i="1" s="1"/>
  <c r="H2228" i="1"/>
  <c r="J2228" i="1" l="1"/>
  <c r="L2228" i="1" s="1"/>
  <c r="H2229" i="1"/>
  <c r="J2229" i="1" l="1"/>
  <c r="L2229" i="1" s="1"/>
  <c r="H2230" i="1"/>
  <c r="J2230" i="1" l="1"/>
  <c r="L2230" i="1" s="1"/>
  <c r="H2231" i="1"/>
  <c r="J2231" i="1" l="1"/>
  <c r="L2231" i="1" s="1"/>
  <c r="H2232" i="1"/>
  <c r="J2232" i="1" l="1"/>
  <c r="L2232" i="1" s="1"/>
  <c r="H2233" i="1"/>
  <c r="H2234" i="1" l="1"/>
  <c r="J2233" i="1"/>
  <c r="L2233" i="1" s="1"/>
  <c r="H2235" i="1" l="1"/>
  <c r="J2234" i="1"/>
  <c r="L2234" i="1" s="1"/>
  <c r="J2235" i="1" l="1"/>
  <c r="L2235" i="1" s="1"/>
  <c r="H2236" i="1"/>
  <c r="J2236" i="1" l="1"/>
  <c r="L2236" i="1" s="1"/>
  <c r="H2237" i="1"/>
  <c r="J2237" i="1" l="1"/>
  <c r="L2237" i="1" s="1"/>
  <c r="H2238" i="1"/>
  <c r="H2239" i="1" l="1"/>
  <c r="J2238" i="1"/>
  <c r="L2238" i="1" s="1"/>
  <c r="H2240" i="1" l="1"/>
  <c r="J2239" i="1"/>
  <c r="L2239" i="1" s="1"/>
  <c r="J2240" i="1" l="1"/>
  <c r="L2240" i="1" s="1"/>
  <c r="H2241" i="1"/>
  <c r="H2242" i="1" l="1"/>
  <c r="J2241" i="1"/>
  <c r="L2241" i="1" s="1"/>
  <c r="H2243" i="1" l="1"/>
  <c r="J2242" i="1"/>
  <c r="L2242" i="1" s="1"/>
  <c r="J2243" i="1" l="1"/>
  <c r="L2243" i="1" s="1"/>
  <c r="H2244" i="1"/>
  <c r="J2244" i="1" l="1"/>
  <c r="L2244" i="1" s="1"/>
  <c r="H2245" i="1"/>
  <c r="J2245" i="1" l="1"/>
  <c r="L2245" i="1" s="1"/>
  <c r="H2246" i="1"/>
  <c r="J2246" i="1" l="1"/>
  <c r="L2246" i="1" s="1"/>
  <c r="H2247" i="1"/>
  <c r="H2248" i="1" l="1"/>
  <c r="J2247" i="1"/>
  <c r="L2247" i="1" s="1"/>
  <c r="J2248" i="1" l="1"/>
  <c r="L2248" i="1" s="1"/>
  <c r="H2249" i="1"/>
  <c r="H2250" i="1" l="1"/>
  <c r="J2249" i="1"/>
  <c r="L2249" i="1" s="1"/>
  <c r="H2251" i="1" l="1"/>
  <c r="J2250" i="1"/>
  <c r="L2250" i="1" s="1"/>
  <c r="J2251" i="1" l="1"/>
  <c r="L2251" i="1" s="1"/>
  <c r="H2252" i="1"/>
  <c r="J2252" i="1" l="1"/>
  <c r="L2252" i="1" s="1"/>
  <c r="H2253" i="1"/>
  <c r="J2253" i="1" l="1"/>
  <c r="L2253" i="1" s="1"/>
  <c r="H2254" i="1"/>
  <c r="H2255" i="1" l="1"/>
  <c r="J2254" i="1"/>
  <c r="L2254" i="1" s="1"/>
  <c r="H2256" i="1" l="1"/>
  <c r="J2255" i="1"/>
  <c r="L2255" i="1" s="1"/>
  <c r="J2256" i="1" l="1"/>
  <c r="L2256" i="1" s="1"/>
  <c r="H2257" i="1"/>
  <c r="H2258" i="1" l="1"/>
  <c r="J2257" i="1"/>
  <c r="L2257" i="1" s="1"/>
  <c r="H2259" i="1" l="1"/>
  <c r="J2258" i="1"/>
  <c r="L2258" i="1" s="1"/>
  <c r="J2259" i="1" l="1"/>
  <c r="L2259" i="1" s="1"/>
  <c r="H2260" i="1"/>
  <c r="J2260" i="1" l="1"/>
  <c r="L2260" i="1" s="1"/>
  <c r="H2261" i="1"/>
  <c r="H2262" i="1" l="1"/>
  <c r="J2261" i="1"/>
  <c r="L2261" i="1" s="1"/>
  <c r="H2263" i="1" l="1"/>
  <c r="J2262" i="1"/>
  <c r="L2262" i="1" s="1"/>
  <c r="J2263" i="1" l="1"/>
  <c r="L2263" i="1" s="1"/>
  <c r="H2264" i="1"/>
  <c r="H2265" i="1" l="1"/>
  <c r="J2264" i="1"/>
  <c r="L2264" i="1" s="1"/>
  <c r="H2266" i="1" l="1"/>
  <c r="J2265" i="1"/>
  <c r="L2265" i="1" s="1"/>
  <c r="H2267" i="1" l="1"/>
  <c r="J2266" i="1"/>
  <c r="L2266" i="1" s="1"/>
  <c r="H2268" i="1" l="1"/>
  <c r="J2267" i="1"/>
  <c r="L2267" i="1" s="1"/>
  <c r="H2269" i="1" l="1"/>
  <c r="J2268" i="1"/>
  <c r="L2268" i="1" s="1"/>
  <c r="J2269" i="1" l="1"/>
  <c r="L2269" i="1" s="1"/>
  <c r="H2270" i="1"/>
  <c r="J2270" i="1" l="1"/>
  <c r="L2270" i="1" s="1"/>
  <c r="H2271" i="1"/>
  <c r="H2272" i="1" l="1"/>
  <c r="J2271" i="1"/>
  <c r="L2271" i="1" s="1"/>
  <c r="H2273" i="1" l="1"/>
  <c r="J2272" i="1"/>
  <c r="L2272" i="1" s="1"/>
  <c r="J2273" i="1" l="1"/>
  <c r="L2273" i="1" s="1"/>
  <c r="H2274" i="1"/>
  <c r="H2275" i="1" l="1"/>
  <c r="J2274" i="1"/>
  <c r="L2274" i="1" s="1"/>
  <c r="H2276" i="1" l="1"/>
  <c r="J2275" i="1"/>
  <c r="L2275" i="1" s="1"/>
  <c r="J2276" i="1" l="1"/>
  <c r="L2276" i="1" s="1"/>
  <c r="H2277" i="1"/>
  <c r="J2277" i="1" l="1"/>
  <c r="L2277" i="1" s="1"/>
  <c r="H2278" i="1"/>
  <c r="H2279" i="1" l="1"/>
  <c r="J2278" i="1"/>
  <c r="L2278" i="1" s="1"/>
  <c r="J2279" i="1" l="1"/>
  <c r="L2279" i="1" s="1"/>
  <c r="H2280" i="1"/>
  <c r="J2280" i="1" l="1"/>
  <c r="L2280" i="1" s="1"/>
  <c r="H2281" i="1"/>
  <c r="H2282" i="1" l="1"/>
  <c r="J2281" i="1"/>
  <c r="L2281" i="1" s="1"/>
  <c r="J2282" i="1" l="1"/>
  <c r="L2282" i="1" s="1"/>
  <c r="H2283" i="1"/>
  <c r="H2284" i="1" l="1"/>
  <c r="J2283" i="1"/>
  <c r="L2283" i="1" s="1"/>
  <c r="H2285" i="1" l="1"/>
  <c r="J2284" i="1"/>
  <c r="L2284" i="1" s="1"/>
  <c r="J2285" i="1" l="1"/>
  <c r="L2285" i="1" s="1"/>
  <c r="H2286" i="1"/>
  <c r="J2286" i="1" l="1"/>
  <c r="L2286" i="1" s="1"/>
  <c r="H2287" i="1"/>
  <c r="H2288" i="1" l="1"/>
  <c r="J2287" i="1"/>
  <c r="L2287" i="1" s="1"/>
  <c r="J2288" i="1" l="1"/>
  <c r="L2288" i="1" s="1"/>
  <c r="H2289" i="1"/>
  <c r="J2289" i="1" l="1"/>
  <c r="L2289" i="1" s="1"/>
  <c r="H2290" i="1"/>
  <c r="H2291" i="1" l="1"/>
  <c r="J2290" i="1"/>
  <c r="L2290" i="1" s="1"/>
  <c r="J2291" i="1" l="1"/>
  <c r="L2291" i="1" s="1"/>
  <c r="H2292" i="1"/>
  <c r="J2292" i="1" l="1"/>
  <c r="L2292" i="1" s="1"/>
  <c r="H2293" i="1"/>
  <c r="J2293" i="1" l="1"/>
  <c r="L2293" i="1" s="1"/>
  <c r="H2294" i="1"/>
  <c r="H2295" i="1" l="1"/>
  <c r="J2294" i="1"/>
  <c r="L2294" i="1" s="1"/>
  <c r="J2295" i="1" l="1"/>
  <c r="L2295" i="1" s="1"/>
  <c r="H2296" i="1"/>
  <c r="J2296" i="1" l="1"/>
  <c r="L2296" i="1" s="1"/>
  <c r="H2297" i="1"/>
  <c r="J2297" i="1" l="1"/>
  <c r="L2297" i="1" s="1"/>
  <c r="H2298" i="1"/>
  <c r="H2299" i="1" l="1"/>
  <c r="J2298" i="1"/>
  <c r="L2298" i="1" s="1"/>
  <c r="J2299" i="1" l="1"/>
  <c r="L2299" i="1" s="1"/>
  <c r="H2300" i="1"/>
  <c r="J2300" i="1" l="1"/>
  <c r="L2300" i="1" s="1"/>
  <c r="H2301" i="1"/>
  <c r="J2301" i="1" l="1"/>
  <c r="L2301" i="1" s="1"/>
  <c r="H2302" i="1"/>
  <c r="J2302" i="1" l="1"/>
  <c r="L2302" i="1" s="1"/>
  <c r="H2303" i="1"/>
  <c r="J2303" i="1" l="1"/>
  <c r="L2303" i="1" s="1"/>
  <c r="H2304" i="1"/>
  <c r="H2305" i="1" l="1"/>
  <c r="J2304" i="1"/>
  <c r="L2304" i="1" s="1"/>
  <c r="H2306" i="1" l="1"/>
  <c r="J2305" i="1"/>
  <c r="L2305" i="1" s="1"/>
  <c r="H2307" i="1" l="1"/>
  <c r="J2306" i="1"/>
  <c r="L2306" i="1" s="1"/>
  <c r="J2307" i="1" l="1"/>
  <c r="L2307" i="1" s="1"/>
  <c r="H2308" i="1"/>
  <c r="J2308" i="1" l="1"/>
  <c r="L2308" i="1" s="1"/>
  <c r="H2309" i="1"/>
  <c r="H2310" i="1" l="1"/>
  <c r="J2309" i="1"/>
  <c r="L2309" i="1" s="1"/>
  <c r="J2310" i="1" l="1"/>
  <c r="L2310" i="1" s="1"/>
  <c r="H2311" i="1"/>
  <c r="J2311" i="1" l="1"/>
  <c r="L2311" i="1" s="1"/>
  <c r="H2312" i="1"/>
  <c r="H2313" i="1" l="1"/>
  <c r="J2312" i="1"/>
  <c r="L2312" i="1" s="1"/>
  <c r="J2313" i="1" l="1"/>
  <c r="L2313" i="1" s="1"/>
  <c r="H2314" i="1"/>
  <c r="H2315" i="1" l="1"/>
  <c r="J2314" i="1"/>
  <c r="L2314" i="1" s="1"/>
  <c r="H2316" i="1" l="1"/>
  <c r="J2315" i="1"/>
  <c r="L2315" i="1" s="1"/>
  <c r="J2316" i="1" l="1"/>
  <c r="L2316" i="1" s="1"/>
  <c r="H2317" i="1"/>
  <c r="J2317" i="1" l="1"/>
  <c r="L2317" i="1" s="1"/>
  <c r="H2318" i="1"/>
  <c r="H2319" i="1" l="1"/>
  <c r="J2318" i="1"/>
  <c r="L2318" i="1" s="1"/>
  <c r="J2319" i="1" l="1"/>
  <c r="L2319" i="1" s="1"/>
  <c r="H2320" i="1"/>
  <c r="H2321" i="1" l="1"/>
  <c r="J2320" i="1"/>
  <c r="L2320" i="1" s="1"/>
  <c r="H2322" i="1" l="1"/>
  <c r="J2321" i="1"/>
  <c r="L2321" i="1" s="1"/>
  <c r="H2323" i="1" l="1"/>
  <c r="J2322" i="1"/>
  <c r="L2322" i="1" s="1"/>
  <c r="H2324" i="1" l="1"/>
  <c r="J2323" i="1"/>
  <c r="L2323" i="1" s="1"/>
  <c r="H2325" i="1" l="1"/>
  <c r="J2324" i="1"/>
  <c r="L2324" i="1" s="1"/>
  <c r="H2326" i="1" l="1"/>
  <c r="J2325" i="1"/>
  <c r="L2325" i="1" s="1"/>
  <c r="H2327" i="1" l="1"/>
  <c r="J2326" i="1"/>
  <c r="L2326" i="1" s="1"/>
  <c r="H2328" i="1" l="1"/>
  <c r="J2327" i="1"/>
  <c r="L2327" i="1" s="1"/>
  <c r="J2328" i="1" l="1"/>
  <c r="L2328" i="1" s="1"/>
  <c r="H2329" i="1"/>
  <c r="H2330" i="1" l="1"/>
  <c r="J2329" i="1"/>
  <c r="L2329" i="1" s="1"/>
  <c r="H2331" i="1" l="1"/>
  <c r="J2330" i="1"/>
  <c r="L2330" i="1" s="1"/>
  <c r="J2331" i="1" l="1"/>
  <c r="L2331" i="1" s="1"/>
  <c r="H2332" i="1"/>
  <c r="H2333" i="1" l="1"/>
  <c r="J2332" i="1"/>
  <c r="L2332" i="1" s="1"/>
  <c r="J2333" i="1" l="1"/>
  <c r="L2333" i="1" s="1"/>
  <c r="H2334" i="1"/>
  <c r="J2334" i="1" l="1"/>
  <c r="L2334" i="1" s="1"/>
  <c r="H2335" i="1"/>
  <c r="H2336" i="1" l="1"/>
  <c r="J2335" i="1"/>
  <c r="L2335" i="1" s="1"/>
  <c r="H2337" i="1" l="1"/>
  <c r="J2336" i="1"/>
  <c r="L2336" i="1" s="1"/>
  <c r="J2337" i="1" l="1"/>
  <c r="L2337" i="1" s="1"/>
  <c r="H2338" i="1"/>
  <c r="J2338" i="1" l="1"/>
  <c r="L2338" i="1" s="1"/>
  <c r="H2339" i="1"/>
  <c r="J2339" i="1" l="1"/>
  <c r="L2339" i="1" s="1"/>
  <c r="H2340" i="1"/>
  <c r="J2340" i="1" l="1"/>
  <c r="L2340" i="1" s="1"/>
  <c r="H2341" i="1"/>
  <c r="H2342" i="1" l="1"/>
  <c r="J2341" i="1"/>
  <c r="L2341" i="1" s="1"/>
  <c r="J2342" i="1" l="1"/>
  <c r="L2342" i="1" s="1"/>
  <c r="H2343" i="1"/>
  <c r="H2344" i="1" l="1"/>
  <c r="J2343" i="1"/>
  <c r="L2343" i="1" s="1"/>
  <c r="H2345" i="1" l="1"/>
  <c r="J2344" i="1"/>
  <c r="L2344" i="1" s="1"/>
  <c r="J2345" i="1" l="1"/>
  <c r="L2345" i="1" s="1"/>
  <c r="H2346" i="1"/>
  <c r="J2346" i="1" l="1"/>
  <c r="L2346" i="1" s="1"/>
  <c r="H2347" i="1"/>
  <c r="J2347" i="1" l="1"/>
  <c r="L2347" i="1" s="1"/>
  <c r="H2348" i="1"/>
  <c r="J2348" i="1" l="1"/>
  <c r="L2348" i="1" s="1"/>
  <c r="H2349" i="1"/>
  <c r="J2349" i="1" l="1"/>
  <c r="L2349" i="1" s="1"/>
  <c r="H2350" i="1"/>
  <c r="J2350" i="1" l="1"/>
  <c r="L2350" i="1" s="1"/>
  <c r="H2351" i="1"/>
  <c r="H2352" i="1" l="1"/>
  <c r="J2351" i="1"/>
  <c r="L2351" i="1" s="1"/>
  <c r="H2353" i="1" l="1"/>
  <c r="J2352" i="1"/>
  <c r="L2352" i="1" s="1"/>
  <c r="J2353" i="1" l="1"/>
  <c r="L2353" i="1" s="1"/>
  <c r="H2354" i="1"/>
  <c r="J2354" i="1" l="1"/>
  <c r="L2354" i="1" s="1"/>
  <c r="H2355" i="1"/>
  <c r="J2355" i="1" l="1"/>
  <c r="L2355" i="1" s="1"/>
  <c r="H2356" i="1"/>
  <c r="H2357" i="1" l="1"/>
  <c r="J2356" i="1"/>
  <c r="L2356" i="1" s="1"/>
  <c r="H2358" i="1" l="1"/>
  <c r="J2357" i="1"/>
  <c r="L2357" i="1" s="1"/>
  <c r="J2358" i="1" l="1"/>
  <c r="L2358" i="1" s="1"/>
  <c r="H2359" i="1"/>
  <c r="H2360" i="1" l="1"/>
  <c r="J2359" i="1"/>
  <c r="L2359" i="1" s="1"/>
  <c r="H2361" i="1" l="1"/>
  <c r="J2360" i="1"/>
  <c r="L2360" i="1" s="1"/>
  <c r="J2361" i="1" l="1"/>
  <c r="L2361" i="1" s="1"/>
  <c r="H2362" i="1"/>
  <c r="J2362" i="1" l="1"/>
  <c r="L2362" i="1" s="1"/>
  <c r="H2363" i="1"/>
  <c r="J2363" i="1" l="1"/>
  <c r="L2363" i="1" s="1"/>
  <c r="H2364" i="1"/>
  <c r="J2364" i="1" l="1"/>
  <c r="L2364" i="1" s="1"/>
  <c r="H2365" i="1"/>
  <c r="H2366" i="1" l="1"/>
  <c r="J2365" i="1"/>
  <c r="L2365" i="1" s="1"/>
  <c r="H2367" i="1" l="1"/>
  <c r="J2366" i="1"/>
  <c r="L2366" i="1" s="1"/>
  <c r="H2368" i="1" l="1"/>
  <c r="J2367" i="1"/>
  <c r="L2367" i="1" s="1"/>
  <c r="H2369" i="1" l="1"/>
  <c r="J2368" i="1"/>
  <c r="L2368" i="1" s="1"/>
  <c r="J2369" i="1" l="1"/>
  <c r="L2369" i="1" s="1"/>
  <c r="H2370" i="1"/>
  <c r="J2370" i="1" l="1"/>
  <c r="L2370" i="1" s="1"/>
  <c r="H2371" i="1"/>
  <c r="J2371" i="1" l="1"/>
  <c r="L2371" i="1" s="1"/>
  <c r="H2372" i="1"/>
  <c r="J2372" i="1" l="1"/>
  <c r="L2372" i="1" s="1"/>
  <c r="H2373" i="1"/>
  <c r="H2374" i="1" l="1"/>
  <c r="J2373" i="1"/>
  <c r="L2373" i="1" s="1"/>
  <c r="J2374" i="1" l="1"/>
  <c r="L2374" i="1" s="1"/>
  <c r="H2375" i="1"/>
  <c r="H2376" i="1" l="1"/>
  <c r="J2375" i="1"/>
  <c r="L2375" i="1" s="1"/>
  <c r="H2377" i="1" l="1"/>
  <c r="J2376" i="1"/>
  <c r="L2376" i="1" s="1"/>
  <c r="J2377" i="1" l="1"/>
  <c r="L2377" i="1" s="1"/>
  <c r="H2378" i="1"/>
  <c r="J2378" i="1" l="1"/>
  <c r="L2378" i="1" s="1"/>
  <c r="H2379" i="1"/>
  <c r="J2379" i="1" l="1"/>
  <c r="L2379" i="1" s="1"/>
  <c r="H2380" i="1"/>
  <c r="J2380" i="1" l="1"/>
  <c r="L2380" i="1" s="1"/>
  <c r="H2381" i="1"/>
  <c r="H2382" i="1" l="1"/>
  <c r="J2381" i="1"/>
  <c r="L2381" i="1" s="1"/>
  <c r="H2383" i="1" l="1"/>
  <c r="J2382" i="1"/>
  <c r="L2382" i="1" s="1"/>
  <c r="H2384" i="1" l="1"/>
  <c r="J2383" i="1"/>
  <c r="L2383" i="1" s="1"/>
  <c r="H2385" i="1" l="1"/>
  <c r="J2384" i="1"/>
  <c r="L2384" i="1" s="1"/>
  <c r="J2385" i="1" l="1"/>
  <c r="L2385" i="1" s="1"/>
  <c r="H2386" i="1"/>
  <c r="J2386" i="1" l="1"/>
  <c r="L2386" i="1" s="1"/>
  <c r="H2387" i="1"/>
  <c r="J2387" i="1" l="1"/>
  <c r="L2387" i="1" s="1"/>
  <c r="H2388" i="1"/>
  <c r="J2388" i="1" l="1"/>
  <c r="L2388" i="1" s="1"/>
  <c r="H2389" i="1"/>
  <c r="H2390" i="1" l="1"/>
  <c r="J2389" i="1"/>
  <c r="L2389" i="1" s="1"/>
  <c r="H2391" i="1" l="1"/>
  <c r="J2390" i="1"/>
  <c r="L2390" i="1" s="1"/>
  <c r="H2392" i="1" l="1"/>
  <c r="J2391" i="1"/>
  <c r="L2391" i="1" s="1"/>
  <c r="J2392" i="1" l="1"/>
  <c r="L2392" i="1" s="1"/>
  <c r="H2393" i="1"/>
  <c r="J2393" i="1" l="1"/>
  <c r="L2393" i="1" s="1"/>
  <c r="H2394" i="1"/>
  <c r="J2394" i="1" l="1"/>
  <c r="L2394" i="1" s="1"/>
  <c r="H2395" i="1"/>
  <c r="J2395" i="1" l="1"/>
  <c r="L2395" i="1" s="1"/>
  <c r="H2396" i="1"/>
  <c r="J2396" i="1" l="1"/>
  <c r="L2396" i="1" s="1"/>
  <c r="H2397" i="1"/>
  <c r="H2398" i="1" l="1"/>
  <c r="J2397" i="1"/>
  <c r="L2397" i="1" s="1"/>
  <c r="J2398" i="1" l="1"/>
  <c r="L2398" i="1" s="1"/>
  <c r="H2399" i="1"/>
  <c r="H2400" i="1" l="1"/>
  <c r="J2399" i="1"/>
  <c r="L2399" i="1" s="1"/>
  <c r="H2401" i="1" l="1"/>
  <c r="J2400" i="1"/>
  <c r="L2400" i="1" s="1"/>
  <c r="J2401" i="1" l="1"/>
  <c r="L2401" i="1" s="1"/>
  <c r="H2402" i="1"/>
  <c r="J2402" i="1" l="1"/>
  <c r="L2402" i="1" s="1"/>
  <c r="H2403" i="1"/>
  <c r="J2403" i="1" l="1"/>
  <c r="L2403" i="1" s="1"/>
  <c r="H2404" i="1"/>
  <c r="J2404" i="1" l="1"/>
  <c r="L2404" i="1" s="1"/>
  <c r="H2405" i="1"/>
  <c r="H2406" i="1" l="1"/>
  <c r="J2405" i="1"/>
  <c r="L2405" i="1" s="1"/>
  <c r="J2406" i="1" l="1"/>
  <c r="L2406" i="1" s="1"/>
  <c r="H2407" i="1"/>
  <c r="H2408" i="1" l="1"/>
  <c r="J2407" i="1"/>
  <c r="L2407" i="1" s="1"/>
  <c r="H2409" i="1" l="1"/>
  <c r="J2408" i="1"/>
  <c r="L2408" i="1" s="1"/>
  <c r="H2410" i="1" l="1"/>
  <c r="J2409" i="1"/>
  <c r="L2409" i="1" s="1"/>
  <c r="J2410" i="1" l="1"/>
  <c r="L2410" i="1" s="1"/>
  <c r="H2411" i="1"/>
  <c r="J2411" i="1" l="1"/>
  <c r="L2411" i="1" s="1"/>
  <c r="H2412" i="1"/>
  <c r="H2413" i="1" l="1"/>
  <c r="J2412" i="1"/>
  <c r="L2412" i="1" s="1"/>
  <c r="H2414" i="1" l="1"/>
  <c r="J2413" i="1"/>
  <c r="L2413" i="1" s="1"/>
  <c r="J2414" i="1" l="1"/>
  <c r="L2414" i="1" s="1"/>
  <c r="H2415" i="1"/>
  <c r="H2416" i="1" l="1"/>
  <c r="J2415" i="1"/>
  <c r="L2415" i="1" s="1"/>
  <c r="J2416" i="1" l="1"/>
  <c r="L2416" i="1" s="1"/>
  <c r="H2417" i="1"/>
  <c r="J2417" i="1" l="1"/>
  <c r="L2417" i="1" s="1"/>
  <c r="H2418" i="1"/>
  <c r="J2418" i="1" l="1"/>
  <c r="L2418" i="1" s="1"/>
  <c r="H2419" i="1"/>
  <c r="J2419" i="1" l="1"/>
  <c r="L2419" i="1" s="1"/>
  <c r="H2420" i="1"/>
  <c r="J2420" i="1" l="1"/>
  <c r="L2420" i="1" s="1"/>
  <c r="H2421" i="1"/>
  <c r="H2422" i="1" l="1"/>
  <c r="J2421" i="1"/>
  <c r="L2421" i="1" s="1"/>
  <c r="J2422" i="1" l="1"/>
  <c r="L2422" i="1" s="1"/>
  <c r="H2423" i="1"/>
  <c r="H2424" i="1" l="1"/>
  <c r="J2423" i="1"/>
  <c r="L2423" i="1" s="1"/>
  <c r="H2425" i="1" l="1"/>
  <c r="J2424" i="1"/>
  <c r="L2424" i="1" s="1"/>
  <c r="J2425" i="1" l="1"/>
  <c r="L2425" i="1" s="1"/>
  <c r="H2426" i="1"/>
  <c r="J2426" i="1" l="1"/>
  <c r="L2426" i="1" s="1"/>
  <c r="H2427" i="1"/>
  <c r="J2427" i="1" l="1"/>
  <c r="L2427" i="1" s="1"/>
  <c r="H2428" i="1"/>
  <c r="J2428" i="1" l="1"/>
  <c r="L2428" i="1" s="1"/>
  <c r="H2429" i="1"/>
  <c r="H2430" i="1" l="1"/>
  <c r="J2429" i="1"/>
  <c r="L2429" i="1" s="1"/>
  <c r="J2430" i="1" l="1"/>
  <c r="L2430" i="1" s="1"/>
  <c r="H2431" i="1"/>
  <c r="H2432" i="1" l="1"/>
  <c r="J2431" i="1"/>
  <c r="L2431" i="1" s="1"/>
  <c r="H2433" i="1" l="1"/>
  <c r="J2432" i="1"/>
  <c r="L2432" i="1" s="1"/>
  <c r="J2433" i="1" l="1"/>
  <c r="L2433" i="1" s="1"/>
  <c r="H2434" i="1"/>
  <c r="J2434" i="1" l="1"/>
  <c r="L2434" i="1" s="1"/>
  <c r="H2435" i="1"/>
  <c r="J2435" i="1" l="1"/>
  <c r="L2435" i="1" s="1"/>
  <c r="H2436" i="1"/>
  <c r="J2436" i="1" l="1"/>
  <c r="L2436" i="1" s="1"/>
  <c r="H2437" i="1"/>
  <c r="H2438" i="1" l="1"/>
  <c r="J2437" i="1"/>
  <c r="L2437" i="1" s="1"/>
  <c r="J2438" i="1" l="1"/>
  <c r="L2438" i="1" s="1"/>
  <c r="H2439" i="1"/>
  <c r="H2440" i="1" l="1"/>
  <c r="J2439" i="1"/>
  <c r="L2439" i="1" s="1"/>
  <c r="H2441" i="1" l="1"/>
  <c r="J2440" i="1"/>
  <c r="L2440" i="1" s="1"/>
  <c r="J2441" i="1" l="1"/>
  <c r="L2441" i="1" s="1"/>
  <c r="H2442" i="1"/>
  <c r="J2442" i="1" l="1"/>
  <c r="L2442" i="1" s="1"/>
  <c r="H2443" i="1"/>
  <c r="H2444" i="1" l="1"/>
  <c r="J2443" i="1"/>
  <c r="L2443" i="1" s="1"/>
  <c r="H2445" i="1" l="1"/>
  <c r="J2444" i="1"/>
  <c r="L2444" i="1" s="1"/>
  <c r="H2446" i="1" l="1"/>
  <c r="J2445" i="1"/>
  <c r="L2445" i="1" s="1"/>
  <c r="J2446" i="1" l="1"/>
  <c r="L2446" i="1" s="1"/>
  <c r="H2447" i="1"/>
  <c r="H2448" i="1" l="1"/>
  <c r="J2447" i="1"/>
  <c r="L2447" i="1" s="1"/>
  <c r="J2448" i="1" l="1"/>
  <c r="L2448" i="1" s="1"/>
  <c r="H2449" i="1"/>
  <c r="J2449" i="1" l="1"/>
  <c r="L2449" i="1" s="1"/>
  <c r="H2450" i="1"/>
  <c r="J2450" i="1" l="1"/>
  <c r="L2450" i="1" s="1"/>
  <c r="H2451" i="1"/>
  <c r="J2451" i="1" l="1"/>
  <c r="L2451" i="1" s="1"/>
  <c r="H2452" i="1"/>
  <c r="J2452" i="1" l="1"/>
  <c r="L2452" i="1" s="1"/>
  <c r="H2453" i="1"/>
  <c r="H2454" i="1" l="1"/>
  <c r="J2453" i="1"/>
  <c r="L2453" i="1" s="1"/>
  <c r="H2455" i="1" l="1"/>
  <c r="J2454" i="1"/>
  <c r="L2454" i="1" s="1"/>
  <c r="H2456" i="1" l="1"/>
  <c r="J2455" i="1"/>
  <c r="L2455" i="1" s="1"/>
  <c r="H2457" i="1" l="1"/>
  <c r="J2456" i="1"/>
  <c r="L2456" i="1" s="1"/>
  <c r="J2457" i="1" l="1"/>
  <c r="L2457" i="1" s="1"/>
  <c r="H2458" i="1"/>
  <c r="J2458" i="1" l="1"/>
  <c r="L2458" i="1" s="1"/>
  <c r="H2459" i="1"/>
  <c r="J2459" i="1" l="1"/>
  <c r="L2459" i="1" s="1"/>
  <c r="H2460" i="1"/>
  <c r="J2460" i="1" l="1"/>
  <c r="L2460" i="1" s="1"/>
  <c r="H2461" i="1"/>
  <c r="H2462" i="1" l="1"/>
  <c r="J2461" i="1"/>
  <c r="L2461" i="1" s="1"/>
  <c r="J2462" i="1" l="1"/>
  <c r="L2462" i="1" s="1"/>
  <c r="H2463" i="1"/>
  <c r="H2464" i="1" l="1"/>
  <c r="J2463" i="1"/>
  <c r="L2463" i="1" s="1"/>
  <c r="H2465" i="1" l="1"/>
  <c r="J2464" i="1"/>
  <c r="L2464" i="1" s="1"/>
  <c r="H2466" i="1" l="1"/>
  <c r="J2465" i="1"/>
  <c r="L2465" i="1" s="1"/>
  <c r="J2466" i="1" l="1"/>
  <c r="L2466" i="1" s="1"/>
  <c r="H2467" i="1"/>
  <c r="J2467" i="1" l="1"/>
  <c r="L2467" i="1" s="1"/>
  <c r="H2468" i="1"/>
  <c r="J2468" i="1" l="1"/>
  <c r="L2468" i="1" s="1"/>
  <c r="H2469" i="1"/>
  <c r="H2470" i="1" l="1"/>
  <c r="J2469" i="1"/>
  <c r="L2469" i="1" s="1"/>
  <c r="J2470" i="1" l="1"/>
  <c r="L2470" i="1" s="1"/>
  <c r="H2471" i="1"/>
  <c r="H2472" i="1" l="1"/>
  <c r="J2471" i="1"/>
  <c r="L2471" i="1" s="1"/>
  <c r="H2473" i="1" l="1"/>
  <c r="J2472" i="1"/>
  <c r="L2472" i="1" s="1"/>
  <c r="J2473" i="1" l="1"/>
  <c r="L2473" i="1" s="1"/>
  <c r="H2474" i="1"/>
  <c r="J2474" i="1" l="1"/>
  <c r="L2474" i="1" s="1"/>
  <c r="H2475" i="1"/>
  <c r="J2475" i="1" l="1"/>
  <c r="L2475" i="1" s="1"/>
  <c r="H2476" i="1"/>
  <c r="J2476" i="1" l="1"/>
  <c r="L2476" i="1" s="1"/>
  <c r="H2477" i="1"/>
  <c r="H2478" i="1" l="1"/>
  <c r="J2477" i="1"/>
  <c r="L2477" i="1" s="1"/>
  <c r="J2478" i="1" l="1"/>
  <c r="L2478" i="1" s="1"/>
  <c r="H2479" i="1"/>
  <c r="J2479" i="1" l="1"/>
  <c r="L2479" i="1" s="1"/>
  <c r="H2480" i="1"/>
  <c r="H2481" i="1" l="1"/>
  <c r="J2480" i="1"/>
  <c r="L2480" i="1" s="1"/>
  <c r="J2481" i="1" l="1"/>
  <c r="L2481" i="1" s="1"/>
  <c r="H2482" i="1"/>
  <c r="J2482" i="1" l="1"/>
  <c r="L2482" i="1" s="1"/>
  <c r="H2483" i="1"/>
  <c r="J2483" i="1" l="1"/>
  <c r="L2483" i="1" s="1"/>
  <c r="H2484" i="1"/>
  <c r="J2484" i="1" l="1"/>
  <c r="L2484" i="1" s="1"/>
  <c r="H2485" i="1"/>
  <c r="H2486" i="1" l="1"/>
  <c r="J2485" i="1"/>
  <c r="L2485" i="1" s="1"/>
  <c r="J2486" i="1" l="1"/>
  <c r="L2486" i="1" s="1"/>
  <c r="H2487" i="1"/>
  <c r="H2488" i="1" l="1"/>
  <c r="J2487" i="1"/>
  <c r="L2487" i="1" s="1"/>
  <c r="H2489" i="1" l="1"/>
  <c r="J2488" i="1"/>
  <c r="L2488" i="1" s="1"/>
  <c r="J2489" i="1" l="1"/>
  <c r="L2489" i="1" s="1"/>
  <c r="H2490" i="1"/>
  <c r="J2490" i="1" l="1"/>
  <c r="L2490" i="1" s="1"/>
  <c r="H2491" i="1"/>
  <c r="J2491" i="1" l="1"/>
  <c r="L2491" i="1" s="1"/>
  <c r="H2492" i="1"/>
  <c r="J2492" i="1" l="1"/>
  <c r="L2492" i="1" s="1"/>
  <c r="H2493" i="1"/>
  <c r="H2494" i="1" l="1"/>
  <c r="J2493" i="1"/>
  <c r="L2493" i="1" s="1"/>
  <c r="J2494" i="1" l="1"/>
  <c r="L2494" i="1" s="1"/>
  <c r="H2495" i="1"/>
  <c r="J2495" i="1" l="1"/>
  <c r="L2495" i="1" s="1"/>
  <c r="H2496" i="1"/>
  <c r="H2497" i="1" l="1"/>
  <c r="J2496" i="1"/>
  <c r="L2496" i="1" s="1"/>
  <c r="J2497" i="1" l="1"/>
  <c r="L2497" i="1" s="1"/>
  <c r="H2498" i="1"/>
  <c r="H2499" i="1" l="1"/>
  <c r="J2498" i="1"/>
  <c r="L2498" i="1" s="1"/>
  <c r="J2499" i="1" l="1"/>
  <c r="L2499" i="1" s="1"/>
  <c r="H2500" i="1"/>
  <c r="H2501" i="1" l="1"/>
  <c r="J2500" i="1"/>
  <c r="L2500" i="1" s="1"/>
  <c r="H2502" i="1" l="1"/>
  <c r="J2501" i="1"/>
  <c r="L2501" i="1" s="1"/>
  <c r="J2502" i="1" l="1"/>
  <c r="L2502" i="1" s="1"/>
  <c r="H2503" i="1"/>
  <c r="H2504" i="1" l="1"/>
  <c r="J2503" i="1"/>
  <c r="L2503" i="1" s="1"/>
  <c r="H2505" i="1" l="1"/>
  <c r="J2504" i="1"/>
  <c r="L2504" i="1" s="1"/>
  <c r="J2505" i="1" l="1"/>
  <c r="L2505" i="1" s="1"/>
  <c r="H2506" i="1"/>
  <c r="J2506" i="1" l="1"/>
  <c r="L2506" i="1" s="1"/>
  <c r="H2507" i="1"/>
  <c r="J2507" i="1" l="1"/>
  <c r="L2507" i="1" s="1"/>
  <c r="H2508" i="1"/>
  <c r="J2508" i="1" l="1"/>
  <c r="L2508" i="1" s="1"/>
  <c r="H2509" i="1"/>
  <c r="H2510" i="1" l="1"/>
  <c r="J2509" i="1"/>
  <c r="L2509" i="1" s="1"/>
  <c r="H2511" i="1" l="1"/>
  <c r="J2510" i="1"/>
  <c r="L2510" i="1" s="1"/>
  <c r="H2512" i="1" l="1"/>
  <c r="J2511" i="1"/>
  <c r="L2511" i="1" s="1"/>
  <c r="H2513" i="1" l="1"/>
  <c r="J2512" i="1"/>
  <c r="L2512" i="1" s="1"/>
  <c r="H2514" i="1" l="1"/>
  <c r="J2513" i="1"/>
  <c r="L2513" i="1" s="1"/>
  <c r="J2514" i="1" l="1"/>
  <c r="L2514" i="1" s="1"/>
  <c r="H2515" i="1"/>
  <c r="J2515" i="1" l="1"/>
  <c r="L2515" i="1" s="1"/>
  <c r="H2516" i="1"/>
  <c r="J2516" i="1" l="1"/>
  <c r="L2516" i="1" s="1"/>
  <c r="H2517" i="1"/>
  <c r="H2518" i="1" l="1"/>
  <c r="J2517" i="1"/>
  <c r="L2517" i="1" s="1"/>
  <c r="H2519" i="1" l="1"/>
  <c r="J2518" i="1"/>
  <c r="L2518" i="1" s="1"/>
  <c r="H2520" i="1" l="1"/>
  <c r="J2519" i="1"/>
  <c r="L2519" i="1" s="1"/>
  <c r="H2521" i="1" l="1"/>
  <c r="J2520" i="1"/>
  <c r="L2520" i="1" s="1"/>
  <c r="J2521" i="1" l="1"/>
  <c r="L2521" i="1" s="1"/>
  <c r="H2522" i="1"/>
  <c r="J2522" i="1" l="1"/>
  <c r="L2522" i="1" s="1"/>
  <c r="H2523" i="1"/>
  <c r="J2523" i="1" l="1"/>
  <c r="L2523" i="1" s="1"/>
  <c r="H2524" i="1"/>
  <c r="J2524" i="1" l="1"/>
  <c r="L2524" i="1" s="1"/>
  <c r="H2525" i="1"/>
  <c r="H2526" i="1" l="1"/>
  <c r="J2525" i="1"/>
  <c r="L2525" i="1" s="1"/>
  <c r="J2526" i="1" l="1"/>
  <c r="L2526" i="1" s="1"/>
  <c r="H2527" i="1"/>
  <c r="H2528" i="1" l="1"/>
  <c r="J2527" i="1"/>
  <c r="L2527" i="1" s="1"/>
  <c r="H2529" i="1" l="1"/>
  <c r="J2528" i="1"/>
  <c r="L2528" i="1" s="1"/>
  <c r="J2529" i="1" l="1"/>
  <c r="L2529" i="1" s="1"/>
  <c r="H2530" i="1"/>
  <c r="J2530" i="1" l="1"/>
  <c r="L2530" i="1" s="1"/>
  <c r="H2531" i="1"/>
  <c r="J2531" i="1" l="1"/>
  <c r="L2531" i="1" s="1"/>
  <c r="H2532" i="1"/>
  <c r="J2532" i="1" l="1"/>
  <c r="L2532" i="1" s="1"/>
  <c r="H2533" i="1"/>
  <c r="H2534" i="1" l="1"/>
  <c r="J2533" i="1"/>
  <c r="L2533" i="1" s="1"/>
  <c r="J2534" i="1" l="1"/>
  <c r="L2534" i="1" s="1"/>
  <c r="H2535" i="1"/>
  <c r="H2536" i="1" l="1"/>
  <c r="J2535" i="1"/>
  <c r="L2535" i="1" s="1"/>
  <c r="H2537" i="1" l="1"/>
  <c r="J2536" i="1"/>
  <c r="L2536" i="1" s="1"/>
  <c r="J2537" i="1" l="1"/>
  <c r="L2537" i="1" s="1"/>
  <c r="H2538" i="1"/>
  <c r="J2538" i="1" l="1"/>
  <c r="L2538" i="1" s="1"/>
  <c r="H2539" i="1"/>
  <c r="J2539" i="1" l="1"/>
  <c r="L2539" i="1" s="1"/>
  <c r="H2540" i="1"/>
  <c r="J2540" i="1" l="1"/>
  <c r="L2540" i="1" s="1"/>
  <c r="H2541" i="1"/>
  <c r="J2541" i="1" l="1"/>
  <c r="L2541" i="1" s="1"/>
  <c r="H2542" i="1"/>
  <c r="J2542" i="1" l="1"/>
  <c r="L2542" i="1" s="1"/>
  <c r="H2543" i="1"/>
  <c r="H2544" i="1" l="1"/>
  <c r="J2543" i="1"/>
  <c r="L2543" i="1" s="1"/>
  <c r="H2545" i="1" l="1"/>
  <c r="J2544" i="1"/>
  <c r="L2544" i="1" s="1"/>
  <c r="J2545" i="1" l="1"/>
  <c r="L2545" i="1" s="1"/>
  <c r="H2546" i="1"/>
  <c r="J2546" i="1" l="1"/>
  <c r="L2546" i="1" s="1"/>
  <c r="H2547" i="1"/>
  <c r="J2547" i="1" l="1"/>
  <c r="L2547" i="1" s="1"/>
  <c r="H2548" i="1"/>
  <c r="J2548" i="1" l="1"/>
  <c r="L2548" i="1" s="1"/>
  <c r="H2549" i="1"/>
  <c r="H2550" i="1" l="1"/>
  <c r="J2549" i="1"/>
  <c r="L2549" i="1" s="1"/>
  <c r="J2550" i="1" l="1"/>
  <c r="L2550" i="1" s="1"/>
  <c r="H2551" i="1"/>
  <c r="H2552" i="1" l="1"/>
  <c r="J2551" i="1"/>
  <c r="L2551" i="1" s="1"/>
  <c r="H2553" i="1" l="1"/>
  <c r="J2552" i="1"/>
  <c r="L2552" i="1" s="1"/>
  <c r="J2553" i="1" l="1"/>
  <c r="L2553" i="1" s="1"/>
  <c r="H2554" i="1"/>
  <c r="J2554" i="1" l="1"/>
  <c r="L2554" i="1" s="1"/>
  <c r="H2555" i="1"/>
  <c r="J2555" i="1" l="1"/>
  <c r="L2555" i="1" s="1"/>
  <c r="H2556" i="1"/>
  <c r="J2556" i="1" l="1"/>
  <c r="L2556" i="1" s="1"/>
  <c r="H2557" i="1"/>
  <c r="H2558" i="1" l="1"/>
  <c r="J2557" i="1"/>
  <c r="L2557" i="1" s="1"/>
  <c r="J2558" i="1" l="1"/>
  <c r="L2558" i="1" s="1"/>
  <c r="H2559" i="1"/>
  <c r="H2560" i="1" l="1"/>
  <c r="J2559" i="1"/>
  <c r="L2559" i="1" s="1"/>
  <c r="H2561" i="1" l="1"/>
  <c r="J2560" i="1"/>
  <c r="L2560" i="1" s="1"/>
  <c r="J2561" i="1" l="1"/>
  <c r="L2561" i="1" s="1"/>
  <c r="H2562" i="1"/>
  <c r="J2562" i="1" l="1"/>
  <c r="L2562" i="1" s="1"/>
  <c r="H2563" i="1"/>
  <c r="J2563" i="1" l="1"/>
  <c r="L2563" i="1" s="1"/>
  <c r="H2564" i="1"/>
  <c r="J2564" i="1" l="1"/>
  <c r="L2564" i="1" s="1"/>
  <c r="H2565" i="1"/>
  <c r="J2565" i="1" l="1"/>
  <c r="L2565" i="1" s="1"/>
  <c r="H2566" i="1"/>
  <c r="J2566" i="1" l="1"/>
  <c r="L2566" i="1" s="1"/>
  <c r="H2567" i="1"/>
  <c r="H2568" i="1" l="1"/>
  <c r="J2567" i="1"/>
  <c r="L2567" i="1" s="1"/>
  <c r="H2569" i="1" l="1"/>
  <c r="J2568" i="1"/>
  <c r="L2568" i="1" s="1"/>
  <c r="J2569" i="1" l="1"/>
  <c r="L2569" i="1" s="1"/>
  <c r="H2570" i="1"/>
  <c r="H2571" i="1" l="1"/>
  <c r="J2570" i="1"/>
  <c r="L2570" i="1" s="1"/>
  <c r="J2571" i="1" l="1"/>
  <c r="L2571" i="1" s="1"/>
  <c r="H2572" i="1"/>
  <c r="J2572" i="1" l="1"/>
  <c r="L2572" i="1" s="1"/>
  <c r="H2573" i="1"/>
  <c r="H2574" i="1" l="1"/>
  <c r="J2573" i="1"/>
  <c r="L2573" i="1" s="1"/>
  <c r="J2574" i="1" l="1"/>
  <c r="L2574" i="1" s="1"/>
  <c r="H2575" i="1"/>
  <c r="J2575" i="1" l="1"/>
  <c r="L2575" i="1" s="1"/>
  <c r="H2576" i="1"/>
  <c r="H2577" i="1" l="1"/>
  <c r="J2576" i="1"/>
  <c r="L2576" i="1" s="1"/>
  <c r="J2577" i="1" l="1"/>
  <c r="L2577" i="1" s="1"/>
  <c r="H2578" i="1"/>
  <c r="J2578" i="1" l="1"/>
  <c r="L2578" i="1" s="1"/>
  <c r="H2579" i="1"/>
  <c r="J2579" i="1" l="1"/>
  <c r="L2579" i="1" s="1"/>
  <c r="H2580" i="1"/>
  <c r="J2580" i="1" l="1"/>
  <c r="L2580" i="1" s="1"/>
  <c r="H2581" i="1"/>
  <c r="H2582" i="1" l="1"/>
  <c r="J2581" i="1"/>
  <c r="L2581" i="1" s="1"/>
  <c r="J2582" i="1" l="1"/>
  <c r="L2582" i="1" s="1"/>
  <c r="H2583" i="1"/>
  <c r="H2584" i="1" l="1"/>
  <c r="J2583" i="1"/>
  <c r="L2583" i="1" s="1"/>
  <c r="H2585" i="1" l="1"/>
  <c r="J2584" i="1"/>
  <c r="L2584" i="1" s="1"/>
  <c r="J2585" i="1" l="1"/>
  <c r="L2585" i="1" s="1"/>
  <c r="H2586" i="1"/>
  <c r="J2586" i="1" l="1"/>
  <c r="L2586" i="1" s="1"/>
  <c r="H2587" i="1"/>
  <c r="J2587" i="1" l="1"/>
  <c r="L2587" i="1" s="1"/>
  <c r="H2588" i="1"/>
  <c r="J2588" i="1" l="1"/>
  <c r="L2588" i="1" s="1"/>
  <c r="H2589" i="1"/>
  <c r="H2590" i="1" l="1"/>
  <c r="J2589" i="1"/>
  <c r="L2589" i="1" s="1"/>
  <c r="J2590" i="1" l="1"/>
  <c r="L2590" i="1" s="1"/>
  <c r="H2591" i="1"/>
  <c r="H2592" i="1" l="1"/>
  <c r="J2591" i="1"/>
  <c r="L2591" i="1" s="1"/>
  <c r="H2593" i="1" l="1"/>
  <c r="J2592" i="1"/>
  <c r="L2592" i="1" s="1"/>
  <c r="J2593" i="1" l="1"/>
  <c r="L2593" i="1" s="1"/>
  <c r="H2594" i="1"/>
  <c r="J2594" i="1" l="1"/>
  <c r="L2594" i="1" s="1"/>
  <c r="H2595" i="1"/>
  <c r="H2596" i="1" l="1"/>
  <c r="J2595" i="1"/>
  <c r="L2595" i="1" s="1"/>
  <c r="H2597" i="1" l="1"/>
  <c r="J2596" i="1"/>
  <c r="L2596" i="1" s="1"/>
  <c r="H2598" i="1" l="1"/>
  <c r="J2597" i="1"/>
  <c r="L2597" i="1" s="1"/>
  <c r="J2598" i="1" l="1"/>
  <c r="L2598" i="1" s="1"/>
  <c r="H2599" i="1"/>
  <c r="H2600" i="1" l="1"/>
  <c r="J2599" i="1"/>
  <c r="L2599" i="1" s="1"/>
  <c r="H2601" i="1" l="1"/>
  <c r="J2600" i="1"/>
  <c r="L2600" i="1" s="1"/>
  <c r="J2601" i="1" l="1"/>
  <c r="L2601" i="1" s="1"/>
  <c r="H2602" i="1"/>
  <c r="J2602" i="1" l="1"/>
  <c r="L2602" i="1" s="1"/>
  <c r="H2603" i="1"/>
  <c r="J2603" i="1" l="1"/>
  <c r="L2603" i="1" s="1"/>
  <c r="H2604" i="1"/>
  <c r="J2604" i="1" l="1"/>
  <c r="L2604" i="1" s="1"/>
  <c r="H2605" i="1"/>
  <c r="H2606" i="1" l="1"/>
  <c r="J2605" i="1"/>
  <c r="L2605" i="1" s="1"/>
  <c r="J2606" i="1" l="1"/>
  <c r="L2606" i="1" s="1"/>
  <c r="H2607" i="1"/>
  <c r="H2608" i="1" l="1"/>
  <c r="J2607" i="1"/>
  <c r="L2607" i="1" s="1"/>
  <c r="H2609" i="1" l="1"/>
  <c r="J2608" i="1"/>
  <c r="L2608" i="1" s="1"/>
  <c r="J2609" i="1" l="1"/>
  <c r="L2609" i="1" s="1"/>
  <c r="H2610" i="1"/>
  <c r="J2610" i="1" l="1"/>
  <c r="L2610" i="1" s="1"/>
  <c r="H2611" i="1"/>
  <c r="J2611" i="1" l="1"/>
  <c r="L2611" i="1" s="1"/>
  <c r="H2612" i="1"/>
  <c r="J2612" i="1" l="1"/>
  <c r="L2612" i="1" s="1"/>
  <c r="H2613" i="1"/>
  <c r="H2614" i="1" l="1"/>
  <c r="J2613" i="1"/>
  <c r="L2613" i="1" s="1"/>
  <c r="H2615" i="1" l="1"/>
  <c r="J2614" i="1"/>
  <c r="L2614" i="1" s="1"/>
  <c r="J2615" i="1" l="1"/>
  <c r="L2615" i="1" s="1"/>
  <c r="H2616" i="1"/>
  <c r="J2616" i="1" l="1"/>
  <c r="L2616" i="1" s="1"/>
  <c r="H2617" i="1"/>
  <c r="J2617" i="1" l="1"/>
  <c r="L2617" i="1" s="1"/>
  <c r="H2618" i="1"/>
  <c r="H2619" i="1" l="1"/>
  <c r="J2618" i="1"/>
  <c r="L2618" i="1" s="1"/>
  <c r="J2619" i="1" l="1"/>
  <c r="L2619" i="1" s="1"/>
  <c r="H2620" i="1"/>
  <c r="J2620" i="1" l="1"/>
  <c r="L2620" i="1" s="1"/>
  <c r="H2621" i="1"/>
  <c r="H2622" i="1" l="1"/>
  <c r="J2621" i="1"/>
  <c r="L2621" i="1" s="1"/>
  <c r="J2622" i="1" l="1"/>
  <c r="L2622" i="1" s="1"/>
  <c r="H2623" i="1"/>
  <c r="H2624" i="1" l="1"/>
  <c r="J2623" i="1"/>
  <c r="L2623" i="1" s="1"/>
  <c r="H2625" i="1" l="1"/>
  <c r="J2624" i="1"/>
  <c r="L2624" i="1" s="1"/>
  <c r="J2625" i="1" l="1"/>
  <c r="L2625" i="1" s="1"/>
  <c r="H2626" i="1"/>
  <c r="J2626" i="1" l="1"/>
  <c r="L2626" i="1" s="1"/>
  <c r="H2627" i="1"/>
  <c r="J2627" i="1" l="1"/>
  <c r="L2627" i="1" s="1"/>
  <c r="H2628" i="1"/>
  <c r="J2628" i="1" l="1"/>
  <c r="L2628" i="1" s="1"/>
  <c r="H2629" i="1"/>
  <c r="J2629" i="1" l="1"/>
  <c r="L2629" i="1" s="1"/>
  <c r="H2630" i="1"/>
  <c r="J2630" i="1" l="1"/>
  <c r="L2630" i="1" s="1"/>
  <c r="H2631" i="1"/>
  <c r="H2632" i="1" l="1"/>
  <c r="J2631" i="1"/>
  <c r="L2631" i="1" s="1"/>
  <c r="J2632" i="1" l="1"/>
  <c r="L2632" i="1" s="1"/>
  <c r="H2633" i="1"/>
  <c r="H2634" i="1" l="1"/>
  <c r="J2633" i="1"/>
  <c r="L2633" i="1" s="1"/>
  <c r="J2634" i="1" l="1"/>
  <c r="L2634" i="1" s="1"/>
  <c r="H2635" i="1"/>
  <c r="J2635" i="1" l="1"/>
  <c r="L2635" i="1" s="1"/>
  <c r="H2636" i="1"/>
  <c r="J2636" i="1" l="1"/>
  <c r="L2636" i="1" s="1"/>
  <c r="H2637" i="1"/>
  <c r="H2638" i="1" l="1"/>
  <c r="J2637" i="1"/>
  <c r="L2637" i="1" s="1"/>
  <c r="J2638" i="1" l="1"/>
  <c r="L2638" i="1" s="1"/>
  <c r="H2639" i="1"/>
  <c r="H2640" i="1" l="1"/>
  <c r="J2639" i="1"/>
  <c r="L2639" i="1" s="1"/>
  <c r="H2641" i="1" l="1"/>
  <c r="J2640" i="1"/>
  <c r="L2640" i="1" s="1"/>
  <c r="J2641" i="1" l="1"/>
  <c r="L2641" i="1" s="1"/>
  <c r="H2642" i="1"/>
  <c r="H2643" i="1" l="1"/>
  <c r="J2642" i="1"/>
  <c r="L2642" i="1" s="1"/>
  <c r="H2644" i="1" l="1"/>
  <c r="J2643" i="1"/>
  <c r="L2643" i="1" s="1"/>
  <c r="J2644" i="1" l="1"/>
  <c r="L2644" i="1" s="1"/>
  <c r="H2645" i="1"/>
  <c r="H2646" i="1" l="1"/>
  <c r="J2645" i="1"/>
  <c r="L2645" i="1" s="1"/>
  <c r="J2646" i="1" l="1"/>
  <c r="L2646" i="1" s="1"/>
  <c r="H2647" i="1"/>
  <c r="J2647" i="1" l="1"/>
  <c r="L2647" i="1" s="1"/>
  <c r="H2648" i="1"/>
  <c r="H2649" i="1" l="1"/>
  <c r="J2648" i="1"/>
  <c r="L2648" i="1" s="1"/>
  <c r="J2649" i="1" l="1"/>
  <c r="L2649" i="1" s="1"/>
  <c r="H2650" i="1"/>
  <c r="H2651" i="1" l="1"/>
  <c r="J2650" i="1"/>
  <c r="L2650" i="1" s="1"/>
  <c r="J2651" i="1" l="1"/>
  <c r="L2651" i="1" s="1"/>
  <c r="H2652" i="1"/>
  <c r="J2652" i="1" l="1"/>
  <c r="L2652" i="1" s="1"/>
  <c r="H2653" i="1"/>
  <c r="H2654" i="1" l="1"/>
  <c r="J2653" i="1"/>
  <c r="L2653" i="1" s="1"/>
  <c r="J2654" i="1" l="1"/>
  <c r="L2654" i="1" s="1"/>
  <c r="H2655" i="1"/>
  <c r="H2656" i="1" l="1"/>
  <c r="J2655" i="1"/>
  <c r="L2655" i="1" s="1"/>
  <c r="H2657" i="1" l="1"/>
  <c r="J2656" i="1"/>
  <c r="L2656" i="1" s="1"/>
  <c r="J2657" i="1" l="1"/>
  <c r="L2657" i="1" s="1"/>
  <c r="H2658" i="1"/>
  <c r="J2658" i="1" l="1"/>
  <c r="L2658" i="1" s="1"/>
  <c r="H2659" i="1"/>
  <c r="H2660" i="1" l="1"/>
  <c r="J2659" i="1"/>
  <c r="L2659" i="1" s="1"/>
  <c r="H2661" i="1" l="1"/>
  <c r="J2660" i="1"/>
  <c r="L2660" i="1" s="1"/>
  <c r="H2662" i="1" l="1"/>
  <c r="J2661" i="1"/>
  <c r="L2661" i="1" s="1"/>
  <c r="J2662" i="1" l="1"/>
  <c r="L2662" i="1" s="1"/>
  <c r="H2663" i="1"/>
  <c r="H2664" i="1" l="1"/>
  <c r="J2663" i="1"/>
  <c r="L2663" i="1" s="1"/>
  <c r="J2664" i="1" l="1"/>
  <c r="L2664" i="1" s="1"/>
  <c r="H2665" i="1"/>
  <c r="J2665" i="1" l="1"/>
  <c r="L2665" i="1" s="1"/>
  <c r="H2666" i="1"/>
  <c r="H2667" i="1" l="1"/>
  <c r="J2666" i="1"/>
  <c r="L2666" i="1" s="1"/>
  <c r="H2668" i="1" l="1"/>
  <c r="J2667" i="1"/>
  <c r="L2667" i="1" s="1"/>
  <c r="J2668" i="1" l="1"/>
  <c r="L2668" i="1" s="1"/>
  <c r="H2669" i="1"/>
  <c r="H2670" i="1" l="1"/>
  <c r="J2669" i="1"/>
  <c r="L2669" i="1" s="1"/>
  <c r="J2670" i="1" l="1"/>
  <c r="L2670" i="1" s="1"/>
  <c r="H2671" i="1"/>
  <c r="H2672" i="1" l="1"/>
  <c r="J2671" i="1"/>
  <c r="L2671" i="1" s="1"/>
  <c r="H2673" i="1" l="1"/>
  <c r="J2672" i="1"/>
  <c r="L2672" i="1" s="1"/>
  <c r="J2673" i="1" l="1"/>
  <c r="L2673" i="1" s="1"/>
  <c r="H2674" i="1"/>
  <c r="H2675" i="1" l="1"/>
  <c r="J2674" i="1"/>
  <c r="L2674" i="1" s="1"/>
  <c r="J2675" i="1" l="1"/>
  <c r="L2675" i="1" s="1"/>
  <c r="H2676" i="1"/>
  <c r="J2676" i="1" l="1"/>
  <c r="L2676" i="1" s="1"/>
  <c r="H2677" i="1"/>
  <c r="H2678" i="1" l="1"/>
  <c r="J2677" i="1"/>
  <c r="L2677" i="1" s="1"/>
  <c r="J2678" i="1" l="1"/>
  <c r="L2678" i="1" s="1"/>
  <c r="H2679" i="1"/>
  <c r="J2679" i="1" l="1"/>
  <c r="L2679" i="1" s="1"/>
  <c r="H2680" i="1"/>
  <c r="J2680" i="1" l="1"/>
  <c r="L2680" i="1" s="1"/>
  <c r="H2681" i="1"/>
  <c r="J2681" i="1" l="1"/>
  <c r="L2681" i="1" s="1"/>
  <c r="H2682" i="1"/>
  <c r="J2682" i="1" l="1"/>
  <c r="L2682" i="1" s="1"/>
  <c r="H2683" i="1"/>
  <c r="J2683" i="1" l="1"/>
  <c r="L2683" i="1" s="1"/>
  <c r="H2684" i="1"/>
  <c r="J2684" i="1" l="1"/>
  <c r="L2684" i="1" s="1"/>
  <c r="H2685" i="1"/>
  <c r="J2685" i="1" l="1"/>
  <c r="L2685" i="1" s="1"/>
  <c r="H2686" i="1"/>
  <c r="J2686" i="1" l="1"/>
  <c r="L2686" i="1" s="1"/>
  <c r="H2687" i="1"/>
  <c r="H2688" i="1" l="1"/>
  <c r="J2687" i="1"/>
  <c r="L2687" i="1" s="1"/>
  <c r="H2689" i="1" l="1"/>
  <c r="J2688" i="1"/>
  <c r="L2688" i="1" s="1"/>
  <c r="J2689" i="1" l="1"/>
  <c r="L2689" i="1" s="1"/>
  <c r="H2690" i="1"/>
  <c r="J2690" i="1" l="1"/>
  <c r="L2690" i="1" s="1"/>
  <c r="H2691" i="1"/>
  <c r="J2691" i="1" l="1"/>
  <c r="L2691" i="1" s="1"/>
  <c r="H2692" i="1"/>
  <c r="J2692" i="1" l="1"/>
  <c r="L2692" i="1" s="1"/>
  <c r="H2693" i="1"/>
  <c r="H2694" i="1" l="1"/>
  <c r="J2693" i="1"/>
  <c r="L2693" i="1" s="1"/>
  <c r="J2694" i="1" l="1"/>
  <c r="L2694" i="1" s="1"/>
  <c r="H2695" i="1"/>
  <c r="H2696" i="1" l="1"/>
  <c r="J2695" i="1"/>
  <c r="L2695" i="1" s="1"/>
  <c r="H2697" i="1" l="1"/>
  <c r="J2696" i="1"/>
  <c r="L2696" i="1" s="1"/>
  <c r="J2697" i="1" l="1"/>
  <c r="L2697" i="1" s="1"/>
  <c r="H2698" i="1"/>
  <c r="J2698" i="1" l="1"/>
  <c r="L2698" i="1" s="1"/>
  <c r="H2699" i="1"/>
  <c r="J2699" i="1" l="1"/>
  <c r="L2699" i="1" s="1"/>
  <c r="H2700" i="1"/>
  <c r="J2700" i="1" l="1"/>
  <c r="L2700" i="1" s="1"/>
  <c r="H2701" i="1"/>
  <c r="H2702" i="1" l="1"/>
  <c r="J2701" i="1"/>
  <c r="L2701" i="1" s="1"/>
  <c r="J2702" i="1" l="1"/>
  <c r="L2702" i="1" s="1"/>
  <c r="H2703" i="1"/>
  <c r="H2704" i="1" l="1"/>
  <c r="J2703" i="1"/>
  <c r="L2703" i="1" s="1"/>
  <c r="H2705" i="1" l="1"/>
  <c r="J2704" i="1"/>
  <c r="L2704" i="1" s="1"/>
  <c r="J2705" i="1" l="1"/>
  <c r="L2705" i="1" s="1"/>
  <c r="H2706" i="1"/>
  <c r="J2706" i="1" l="1"/>
  <c r="L2706" i="1" s="1"/>
  <c r="H2707" i="1"/>
  <c r="J2707" i="1" l="1"/>
  <c r="L2707" i="1" s="1"/>
  <c r="H2708" i="1"/>
  <c r="J2708" i="1" l="1"/>
  <c r="L2708" i="1" s="1"/>
  <c r="H2709" i="1"/>
  <c r="J2709" i="1" l="1"/>
  <c r="L2709" i="1" s="1"/>
  <c r="H2710" i="1"/>
  <c r="J2710" i="1" l="1"/>
  <c r="L2710" i="1" s="1"/>
  <c r="H2711" i="1"/>
  <c r="H2712" i="1" l="1"/>
  <c r="J2711" i="1"/>
  <c r="L2711" i="1" s="1"/>
  <c r="H2713" i="1" l="1"/>
  <c r="J2712" i="1"/>
  <c r="L2712" i="1" s="1"/>
  <c r="J2713" i="1" l="1"/>
  <c r="L2713" i="1" s="1"/>
  <c r="H2714" i="1"/>
  <c r="J2714" i="1" l="1"/>
  <c r="L2714" i="1" s="1"/>
  <c r="H2715" i="1"/>
  <c r="J2715" i="1" l="1"/>
  <c r="L2715" i="1" s="1"/>
  <c r="H2716" i="1"/>
  <c r="J2716" i="1" l="1"/>
  <c r="L2716" i="1" s="1"/>
  <c r="H2717" i="1"/>
  <c r="H2718" i="1" l="1"/>
  <c r="J2717" i="1"/>
  <c r="L2717" i="1" s="1"/>
  <c r="J2718" i="1" l="1"/>
  <c r="L2718" i="1" s="1"/>
  <c r="H2719" i="1"/>
  <c r="H2720" i="1" l="1"/>
  <c r="J2719" i="1"/>
  <c r="L2719" i="1" s="1"/>
  <c r="H2721" i="1" l="1"/>
  <c r="J2720" i="1"/>
  <c r="L2720" i="1" s="1"/>
  <c r="J2721" i="1" l="1"/>
  <c r="L2721" i="1" s="1"/>
  <c r="H2722" i="1"/>
  <c r="J2722" i="1" l="1"/>
  <c r="L2722" i="1" s="1"/>
  <c r="H2723" i="1"/>
  <c r="J2723" i="1" l="1"/>
  <c r="L2723" i="1" s="1"/>
  <c r="H2724" i="1"/>
  <c r="J2724" i="1" l="1"/>
  <c r="L2724" i="1" s="1"/>
  <c r="H2725" i="1"/>
  <c r="H2726" i="1" l="1"/>
  <c r="J2725" i="1"/>
  <c r="L2725" i="1" s="1"/>
  <c r="J2726" i="1" l="1"/>
  <c r="L2726" i="1" s="1"/>
  <c r="H2727" i="1"/>
  <c r="H2728" i="1" l="1"/>
  <c r="J2727" i="1"/>
  <c r="L2727" i="1" s="1"/>
  <c r="H2729" i="1" l="1"/>
  <c r="J2728" i="1"/>
  <c r="L2728" i="1" s="1"/>
  <c r="H2730" i="1" l="1"/>
  <c r="J2729" i="1"/>
  <c r="L2729" i="1" s="1"/>
  <c r="J2730" i="1" l="1"/>
  <c r="L2730" i="1" s="1"/>
  <c r="H2731" i="1"/>
  <c r="J2731" i="1" l="1"/>
  <c r="L2731" i="1" s="1"/>
  <c r="H2732" i="1"/>
  <c r="J2732" i="1" l="1"/>
  <c r="L2732" i="1" s="1"/>
  <c r="H2733" i="1"/>
  <c r="H2734" i="1" l="1"/>
  <c r="J2733" i="1"/>
  <c r="L2733" i="1" s="1"/>
  <c r="J2734" i="1" l="1"/>
  <c r="L2734" i="1" s="1"/>
  <c r="H2735" i="1"/>
  <c r="H2736" i="1" l="1"/>
  <c r="J2735" i="1"/>
  <c r="L2735" i="1" s="1"/>
  <c r="H2737" i="1" l="1"/>
  <c r="J2736" i="1"/>
  <c r="L2736" i="1" s="1"/>
  <c r="H2738" i="1" l="1"/>
  <c r="J2737" i="1"/>
  <c r="L2737" i="1" s="1"/>
  <c r="J2738" i="1" l="1"/>
  <c r="L2738" i="1" s="1"/>
  <c r="H2739" i="1"/>
  <c r="J2739" i="1" l="1"/>
  <c r="L2739" i="1" s="1"/>
  <c r="H2740" i="1"/>
  <c r="H2741" i="1" l="1"/>
  <c r="J2740" i="1"/>
  <c r="L2740" i="1" s="1"/>
  <c r="H2742" i="1" l="1"/>
  <c r="J2741" i="1"/>
  <c r="L2741" i="1" s="1"/>
  <c r="J2742" i="1" l="1"/>
  <c r="L2742" i="1" s="1"/>
  <c r="H2743" i="1"/>
  <c r="H2744" i="1" l="1"/>
  <c r="J2743" i="1"/>
  <c r="L2743" i="1" s="1"/>
  <c r="J2744" i="1" l="1"/>
  <c r="L2744" i="1" s="1"/>
  <c r="H2745" i="1"/>
  <c r="J2745" i="1" l="1"/>
  <c r="L2745" i="1" s="1"/>
  <c r="H2746" i="1"/>
  <c r="J2746" i="1" l="1"/>
  <c r="L2746" i="1" s="1"/>
  <c r="H2747" i="1"/>
  <c r="J2747" i="1" l="1"/>
  <c r="L2747" i="1" s="1"/>
  <c r="H2748" i="1"/>
  <c r="J2748" i="1" l="1"/>
  <c r="L2748" i="1" s="1"/>
  <c r="H2749" i="1"/>
  <c r="H2750" i="1" l="1"/>
  <c r="J2749" i="1"/>
  <c r="L2749" i="1" s="1"/>
  <c r="H2751" i="1" l="1"/>
  <c r="J2750" i="1"/>
  <c r="L2750" i="1" s="1"/>
  <c r="H2752" i="1" l="1"/>
  <c r="J2751" i="1"/>
  <c r="L2751" i="1" s="1"/>
  <c r="H2753" i="1" l="1"/>
  <c r="J2752" i="1"/>
  <c r="L2752" i="1" s="1"/>
  <c r="J2753" i="1" l="1"/>
  <c r="L2753" i="1" s="1"/>
  <c r="H2754" i="1"/>
  <c r="H2755" i="1" l="1"/>
  <c r="J2754" i="1"/>
  <c r="L2754" i="1" s="1"/>
  <c r="J2755" i="1" l="1"/>
  <c r="L2755" i="1" s="1"/>
  <c r="H2756" i="1"/>
  <c r="J2756" i="1" l="1"/>
  <c r="L2756" i="1" s="1"/>
  <c r="H2757" i="1"/>
  <c r="J2757" i="1" l="1"/>
  <c r="L2757" i="1" s="1"/>
  <c r="H2758" i="1"/>
  <c r="J2758" i="1" l="1"/>
  <c r="L2758" i="1" s="1"/>
  <c r="H2759" i="1"/>
  <c r="H2760" i="1" l="1"/>
  <c r="J2759" i="1"/>
  <c r="L2759" i="1" s="1"/>
  <c r="H2761" i="1" l="1"/>
  <c r="J2760" i="1"/>
  <c r="L2760" i="1" s="1"/>
  <c r="H2762" i="1" l="1"/>
  <c r="J2761" i="1"/>
  <c r="L2761" i="1" s="1"/>
  <c r="H2763" i="1" l="1"/>
  <c r="J2762" i="1"/>
  <c r="L2762" i="1" s="1"/>
  <c r="J2763" i="1" l="1"/>
  <c r="L2763" i="1" s="1"/>
  <c r="H2764" i="1"/>
  <c r="H2765" i="1" l="1"/>
  <c r="J2764" i="1"/>
  <c r="L2764" i="1" s="1"/>
  <c r="H2766" i="1" l="1"/>
  <c r="J2765" i="1"/>
  <c r="L2765" i="1" s="1"/>
  <c r="J2766" i="1" l="1"/>
  <c r="L2766" i="1" s="1"/>
  <c r="H2767" i="1"/>
  <c r="H2768" i="1" l="1"/>
  <c r="J2767" i="1"/>
  <c r="L2767" i="1" s="1"/>
  <c r="H2769" i="1" l="1"/>
  <c r="J2768" i="1"/>
  <c r="L2768" i="1" s="1"/>
  <c r="J2769" i="1" l="1"/>
  <c r="L2769" i="1" s="1"/>
  <c r="H2770" i="1"/>
  <c r="J2770" i="1" l="1"/>
  <c r="L2770" i="1" s="1"/>
  <c r="H2771" i="1"/>
  <c r="J2771" i="1" l="1"/>
  <c r="L2771" i="1" s="1"/>
  <c r="H2772" i="1"/>
  <c r="J2772" i="1" l="1"/>
  <c r="L2772" i="1" s="1"/>
  <c r="H2773" i="1"/>
  <c r="H2774" i="1" l="1"/>
  <c r="J2773" i="1"/>
  <c r="L2773" i="1" s="1"/>
  <c r="J2774" i="1" l="1"/>
  <c r="L2774" i="1" s="1"/>
  <c r="H2775" i="1"/>
  <c r="J2775" i="1" l="1"/>
  <c r="L2775" i="1" s="1"/>
  <c r="H2776" i="1"/>
  <c r="H2777" i="1" l="1"/>
  <c r="J2776" i="1"/>
  <c r="L2776" i="1" s="1"/>
  <c r="H2778" i="1" l="1"/>
  <c r="J2777" i="1"/>
  <c r="L2777" i="1" s="1"/>
  <c r="J2778" i="1" l="1"/>
  <c r="L2778" i="1" s="1"/>
  <c r="H2779" i="1"/>
  <c r="J2779" i="1" l="1"/>
  <c r="L2779" i="1" s="1"/>
  <c r="H2780" i="1"/>
  <c r="J2780" i="1" l="1"/>
  <c r="L2780" i="1" s="1"/>
  <c r="H2781" i="1"/>
  <c r="J2781" i="1" l="1"/>
  <c r="L2781" i="1" s="1"/>
  <c r="H2782" i="1"/>
  <c r="J2782" i="1" l="1"/>
  <c r="L2782" i="1" s="1"/>
  <c r="H2783" i="1"/>
  <c r="H2784" i="1" l="1"/>
  <c r="J2783" i="1"/>
  <c r="L2783" i="1" s="1"/>
  <c r="H2785" i="1" l="1"/>
  <c r="J2784" i="1"/>
  <c r="L2784" i="1" s="1"/>
  <c r="J2785" i="1" l="1"/>
  <c r="L2785" i="1" s="1"/>
  <c r="H2786" i="1"/>
  <c r="J2786" i="1" l="1"/>
  <c r="L2786" i="1" s="1"/>
  <c r="H2787" i="1"/>
  <c r="J2787" i="1" l="1"/>
  <c r="L2787" i="1" s="1"/>
  <c r="H2788" i="1"/>
  <c r="J2788" i="1" l="1"/>
  <c r="L2788" i="1" s="1"/>
  <c r="H2789" i="1"/>
  <c r="H2790" i="1" l="1"/>
  <c r="J2789" i="1"/>
  <c r="L2789" i="1" s="1"/>
  <c r="J2790" i="1" l="1"/>
  <c r="L2790" i="1" s="1"/>
  <c r="H2791" i="1"/>
  <c r="H2792" i="1" l="1"/>
  <c r="J2791" i="1"/>
  <c r="L2791" i="1" s="1"/>
  <c r="H2793" i="1" l="1"/>
  <c r="J2792" i="1"/>
  <c r="L2792" i="1" s="1"/>
  <c r="J2793" i="1" l="1"/>
  <c r="L2793" i="1" s="1"/>
  <c r="H2794" i="1"/>
  <c r="J2794" i="1" l="1"/>
  <c r="L2794" i="1" s="1"/>
  <c r="H2795" i="1"/>
  <c r="J2795" i="1" l="1"/>
  <c r="L2795" i="1" s="1"/>
  <c r="H2796" i="1"/>
  <c r="J2796" i="1" l="1"/>
  <c r="L2796" i="1" s="1"/>
  <c r="H2797" i="1"/>
  <c r="H2798" i="1" l="1"/>
  <c r="J2797" i="1"/>
  <c r="L2797" i="1" s="1"/>
  <c r="H2799" i="1" l="1"/>
  <c r="J2798" i="1"/>
  <c r="L2798" i="1" s="1"/>
  <c r="H2800" i="1" l="1"/>
  <c r="J2799" i="1"/>
  <c r="L2799" i="1" s="1"/>
  <c r="H2801" i="1" l="1"/>
  <c r="J2800" i="1"/>
  <c r="L2800" i="1" s="1"/>
  <c r="J2801" i="1" l="1"/>
  <c r="L2801" i="1" s="1"/>
  <c r="H2802" i="1"/>
  <c r="J2802" i="1" l="1"/>
  <c r="L2802" i="1" s="1"/>
  <c r="H2803" i="1"/>
  <c r="J2803" i="1" l="1"/>
  <c r="L2803" i="1" s="1"/>
  <c r="H2804" i="1"/>
  <c r="J2804" i="1" l="1"/>
  <c r="L2804" i="1" s="1"/>
  <c r="H2805" i="1"/>
  <c r="J2805" i="1" l="1"/>
  <c r="L2805" i="1" s="1"/>
  <c r="H2806" i="1"/>
  <c r="J2806" i="1" l="1"/>
  <c r="L2806" i="1" s="1"/>
  <c r="H2807" i="1"/>
  <c r="H2808" i="1" l="1"/>
  <c r="J2807" i="1"/>
  <c r="L2807" i="1" s="1"/>
  <c r="H2809" i="1" l="1"/>
  <c r="J2808" i="1"/>
  <c r="L2808" i="1" s="1"/>
  <c r="J2809" i="1" l="1"/>
  <c r="L2809" i="1" s="1"/>
  <c r="H2810" i="1"/>
  <c r="J2810" i="1" l="1"/>
  <c r="L2810" i="1" s="1"/>
  <c r="H2811" i="1"/>
  <c r="J2811" i="1" l="1"/>
  <c r="L2811" i="1" s="1"/>
  <c r="H2812" i="1"/>
  <c r="J2812" i="1" l="1"/>
  <c r="L2812" i="1" s="1"/>
  <c r="H2813" i="1"/>
  <c r="J2813" i="1" l="1"/>
  <c r="L2813" i="1" s="1"/>
  <c r="H2814" i="1"/>
  <c r="J2814" i="1" l="1"/>
  <c r="L2814" i="1" s="1"/>
  <c r="H2815" i="1"/>
  <c r="J2815" i="1" l="1"/>
  <c r="L2815" i="1" s="1"/>
  <c r="H2816" i="1"/>
  <c r="J2816" i="1" l="1"/>
  <c r="L2816" i="1" s="1"/>
  <c r="H2817" i="1"/>
  <c r="H2818" i="1" l="1"/>
  <c r="J2817" i="1"/>
  <c r="L2817" i="1" s="1"/>
  <c r="J2818" i="1" l="1"/>
  <c r="L2818" i="1" s="1"/>
  <c r="H2819" i="1"/>
  <c r="J2819" i="1" l="1"/>
  <c r="L2819" i="1" s="1"/>
  <c r="H2820" i="1"/>
  <c r="J2820" i="1" l="1"/>
  <c r="L2820" i="1" s="1"/>
  <c r="H2821" i="1"/>
  <c r="H2822" i="1" l="1"/>
  <c r="J2821" i="1"/>
  <c r="L2821" i="1" s="1"/>
  <c r="J2822" i="1" l="1"/>
  <c r="L2822" i="1" s="1"/>
  <c r="H2823" i="1"/>
  <c r="H2824" i="1" l="1"/>
  <c r="J2823" i="1"/>
  <c r="L2823" i="1" s="1"/>
  <c r="H2825" i="1" l="1"/>
  <c r="J2824" i="1"/>
  <c r="L2824" i="1" s="1"/>
  <c r="J2825" i="1" l="1"/>
  <c r="L2825" i="1" s="1"/>
  <c r="H2826" i="1"/>
  <c r="H2827" i="1" l="1"/>
  <c r="J2826" i="1"/>
  <c r="L2826" i="1" s="1"/>
  <c r="H2828" i="1" l="1"/>
  <c r="J2827" i="1"/>
  <c r="L2827" i="1" s="1"/>
  <c r="H2829" i="1" l="1"/>
  <c r="J2828" i="1"/>
  <c r="L2828" i="1" s="1"/>
  <c r="J2829" i="1" l="1"/>
  <c r="L2829" i="1" s="1"/>
  <c r="H2830" i="1"/>
  <c r="H2831" i="1" l="1"/>
  <c r="J2830" i="1"/>
  <c r="L2830" i="1" s="1"/>
  <c r="H2832" i="1" l="1"/>
  <c r="J2831" i="1"/>
  <c r="L2831" i="1" s="1"/>
  <c r="J2832" i="1" l="1"/>
  <c r="L2832" i="1" s="1"/>
  <c r="H2833" i="1"/>
  <c r="H2834" i="1" l="1"/>
  <c r="J2833" i="1"/>
  <c r="L2833" i="1" s="1"/>
  <c r="J2834" i="1" l="1"/>
  <c r="L2834" i="1" s="1"/>
  <c r="H2835" i="1"/>
  <c r="J2835" i="1" l="1"/>
  <c r="L2835" i="1" s="1"/>
  <c r="H2836" i="1"/>
  <c r="J2836" i="1" l="1"/>
  <c r="L2836" i="1" s="1"/>
  <c r="H2837" i="1"/>
  <c r="H2838" i="1" l="1"/>
  <c r="J2837" i="1"/>
  <c r="L2837" i="1" s="1"/>
  <c r="H2839" i="1" l="1"/>
  <c r="J2838" i="1"/>
  <c r="L2838" i="1" s="1"/>
  <c r="H2840" i="1" l="1"/>
  <c r="J2839" i="1"/>
  <c r="L2839" i="1" s="1"/>
  <c r="H2841" i="1" l="1"/>
  <c r="J2840" i="1"/>
  <c r="L2840" i="1" s="1"/>
  <c r="J2841" i="1" l="1"/>
  <c r="L2841" i="1" s="1"/>
  <c r="H2842" i="1"/>
  <c r="J2842" i="1" l="1"/>
  <c r="L2842" i="1" s="1"/>
  <c r="H2843" i="1"/>
  <c r="J2843" i="1" l="1"/>
  <c r="L2843" i="1" s="1"/>
  <c r="H2844" i="1"/>
  <c r="J2844" i="1" l="1"/>
  <c r="L2844" i="1" s="1"/>
  <c r="H2845" i="1"/>
  <c r="H2846" i="1" l="1"/>
  <c r="J2845" i="1"/>
  <c r="L2845" i="1" s="1"/>
  <c r="J2846" i="1" l="1"/>
  <c r="L2846" i="1" s="1"/>
  <c r="H2847" i="1"/>
  <c r="H2848" i="1" l="1"/>
  <c r="J2847" i="1"/>
  <c r="L2847" i="1" s="1"/>
  <c r="H2849" i="1" l="1"/>
  <c r="J2848" i="1"/>
  <c r="L2848" i="1" s="1"/>
  <c r="J2849" i="1" l="1"/>
  <c r="L2849" i="1" s="1"/>
  <c r="H2850" i="1"/>
  <c r="J2850" i="1" l="1"/>
  <c r="L2850" i="1" s="1"/>
  <c r="H2851" i="1"/>
  <c r="J2851" i="1" l="1"/>
  <c r="L2851" i="1" s="1"/>
  <c r="H2852" i="1"/>
  <c r="J2852" i="1" l="1"/>
  <c r="L2852" i="1" s="1"/>
  <c r="H2853" i="1"/>
  <c r="H2854" i="1" l="1"/>
  <c r="J2853" i="1"/>
  <c r="L2853" i="1" s="1"/>
  <c r="J2854" i="1" l="1"/>
  <c r="L2854" i="1" s="1"/>
  <c r="H2855" i="1"/>
  <c r="H2856" i="1" l="1"/>
  <c r="J2855" i="1"/>
  <c r="L2855" i="1" s="1"/>
  <c r="H2857" i="1" l="1"/>
  <c r="J2856" i="1"/>
  <c r="L2856" i="1" s="1"/>
  <c r="J2857" i="1" l="1"/>
  <c r="L2857" i="1" s="1"/>
  <c r="H2858" i="1"/>
  <c r="J2858" i="1" l="1"/>
  <c r="L2858" i="1" s="1"/>
  <c r="H2859" i="1"/>
  <c r="J2859" i="1" l="1"/>
  <c r="L2859" i="1" s="1"/>
  <c r="H2860" i="1"/>
  <c r="J2860" i="1" l="1"/>
  <c r="L2860" i="1" s="1"/>
  <c r="H2861" i="1"/>
  <c r="H2862" i="1" l="1"/>
  <c r="J2861" i="1"/>
  <c r="L2861" i="1" s="1"/>
  <c r="J2862" i="1" l="1"/>
  <c r="L2862" i="1" s="1"/>
  <c r="H2863" i="1"/>
  <c r="H2864" i="1" l="1"/>
  <c r="J2863" i="1"/>
  <c r="L2863" i="1" s="1"/>
  <c r="H2865" i="1" l="1"/>
  <c r="J2864" i="1"/>
  <c r="L2864" i="1" s="1"/>
  <c r="J2865" i="1" l="1"/>
  <c r="L2865" i="1" s="1"/>
  <c r="H2866" i="1"/>
  <c r="J2866" i="1" l="1"/>
  <c r="L2866" i="1" s="1"/>
  <c r="H2867" i="1"/>
  <c r="J2867" i="1" l="1"/>
  <c r="L2867" i="1" s="1"/>
  <c r="H2868" i="1"/>
  <c r="J2868" i="1" l="1"/>
  <c r="L2868" i="1" s="1"/>
  <c r="H2869" i="1"/>
  <c r="J2869" i="1" l="1"/>
  <c r="L2869" i="1" s="1"/>
  <c r="H2870" i="1"/>
  <c r="J2870" i="1" l="1"/>
  <c r="L2870" i="1" s="1"/>
  <c r="H2871" i="1"/>
  <c r="H2872" i="1" l="1"/>
  <c r="J2871" i="1"/>
  <c r="L2871" i="1" s="1"/>
  <c r="H2873" i="1" l="1"/>
  <c r="J2872" i="1"/>
  <c r="L2872" i="1" s="1"/>
  <c r="J2873" i="1" l="1"/>
  <c r="L2873" i="1" s="1"/>
  <c r="H2874" i="1"/>
  <c r="J2874" i="1" l="1"/>
  <c r="L2874" i="1" s="1"/>
  <c r="H2875" i="1"/>
  <c r="J2875" i="1" l="1"/>
  <c r="L2875" i="1" s="1"/>
  <c r="H2876" i="1"/>
  <c r="J2876" i="1" l="1"/>
  <c r="L2876" i="1" s="1"/>
  <c r="H2877" i="1"/>
  <c r="H2878" i="1" l="1"/>
  <c r="J2877" i="1"/>
  <c r="L2877" i="1" s="1"/>
  <c r="H2879" i="1" l="1"/>
  <c r="J2878" i="1"/>
  <c r="L2878" i="1" s="1"/>
  <c r="H2880" i="1" l="1"/>
  <c r="J2879" i="1"/>
  <c r="L2879" i="1" s="1"/>
  <c r="H2881" i="1" l="1"/>
  <c r="J2880" i="1"/>
  <c r="L2880" i="1" s="1"/>
  <c r="J2881" i="1" l="1"/>
  <c r="L2881" i="1" s="1"/>
  <c r="H2882" i="1"/>
  <c r="J2882" i="1" l="1"/>
  <c r="L2882" i="1" s="1"/>
  <c r="H2883" i="1"/>
  <c r="J2883" i="1" l="1"/>
  <c r="L2883" i="1" s="1"/>
  <c r="H2884" i="1"/>
  <c r="H2885" i="1" l="1"/>
  <c r="J2884" i="1"/>
  <c r="L2884" i="1" s="1"/>
  <c r="H2886" i="1" l="1"/>
  <c r="J2885" i="1"/>
  <c r="L2885" i="1" s="1"/>
  <c r="J2886" i="1" l="1"/>
  <c r="L2886" i="1" s="1"/>
  <c r="H2887" i="1"/>
  <c r="H2888" i="1" l="1"/>
  <c r="J2887" i="1"/>
  <c r="L2887" i="1" s="1"/>
  <c r="H2889" i="1" l="1"/>
  <c r="J2888" i="1"/>
  <c r="L2888" i="1" s="1"/>
  <c r="J2889" i="1" l="1"/>
  <c r="L2889" i="1" s="1"/>
  <c r="H2890" i="1"/>
  <c r="H2891" i="1" l="1"/>
  <c r="J2890" i="1"/>
  <c r="L2890" i="1" s="1"/>
  <c r="H2892" i="1" l="1"/>
  <c r="J2891" i="1"/>
  <c r="L2891" i="1" s="1"/>
  <c r="J2892" i="1" l="1"/>
  <c r="L2892" i="1" s="1"/>
  <c r="H2893" i="1"/>
  <c r="H2894" i="1" l="1"/>
  <c r="J2893" i="1"/>
  <c r="L2893" i="1" s="1"/>
  <c r="J2894" i="1" l="1"/>
  <c r="L2894" i="1" s="1"/>
  <c r="H2895" i="1"/>
  <c r="H2896" i="1" l="1"/>
  <c r="J2895" i="1"/>
  <c r="L2895" i="1" s="1"/>
  <c r="J2896" i="1" l="1"/>
  <c r="L2896" i="1" s="1"/>
  <c r="H2897" i="1"/>
  <c r="H2898" i="1" l="1"/>
  <c r="J2897" i="1"/>
  <c r="L2897" i="1" s="1"/>
  <c r="J2898" i="1" l="1"/>
  <c r="L2898" i="1" s="1"/>
  <c r="H2899" i="1"/>
  <c r="J2899" i="1" l="1"/>
  <c r="L2899" i="1" s="1"/>
  <c r="H2900" i="1"/>
  <c r="J2900" i="1" l="1"/>
  <c r="L2900" i="1" s="1"/>
  <c r="H2901" i="1"/>
  <c r="H2902" i="1" l="1"/>
  <c r="J2901" i="1"/>
  <c r="L2901" i="1" s="1"/>
  <c r="J2902" i="1" l="1"/>
  <c r="L2902" i="1" s="1"/>
  <c r="H2903" i="1"/>
  <c r="H2904" i="1" l="1"/>
  <c r="J2903" i="1"/>
  <c r="L2903" i="1" s="1"/>
  <c r="H2905" i="1" l="1"/>
  <c r="J2904" i="1"/>
  <c r="L2904" i="1" s="1"/>
  <c r="H2906" i="1" l="1"/>
  <c r="J2905" i="1"/>
  <c r="L2905" i="1" s="1"/>
  <c r="J2906" i="1" l="1"/>
  <c r="L2906" i="1" s="1"/>
  <c r="H2907" i="1"/>
  <c r="J2907" i="1" l="1"/>
  <c r="L2907" i="1" s="1"/>
  <c r="H2908" i="1"/>
  <c r="J2908" i="1" l="1"/>
  <c r="L2908" i="1" s="1"/>
  <c r="H2909" i="1"/>
  <c r="H2910" i="1" l="1"/>
  <c r="J2909" i="1"/>
  <c r="L2909" i="1" s="1"/>
  <c r="J2910" i="1" l="1"/>
  <c r="L2910" i="1" s="1"/>
  <c r="H2911" i="1"/>
  <c r="H2912" i="1" l="1"/>
  <c r="J2911" i="1"/>
  <c r="L2911" i="1" s="1"/>
  <c r="J2912" i="1" l="1"/>
  <c r="L2912" i="1" s="1"/>
  <c r="H2913" i="1"/>
  <c r="J2913" i="1" l="1"/>
  <c r="L2913" i="1" s="1"/>
  <c r="H2914" i="1"/>
  <c r="J2914" i="1" l="1"/>
  <c r="L2914" i="1" s="1"/>
  <c r="H2915" i="1"/>
  <c r="J2915" i="1" l="1"/>
  <c r="L2915" i="1" s="1"/>
  <c r="H2916" i="1"/>
  <c r="J2916" i="1" l="1"/>
  <c r="L2916" i="1" s="1"/>
  <c r="H2917" i="1"/>
  <c r="H2918" i="1" l="1"/>
  <c r="J2917" i="1"/>
  <c r="L2917" i="1" s="1"/>
  <c r="J2918" i="1" l="1"/>
  <c r="L2918" i="1" s="1"/>
  <c r="H2919" i="1"/>
  <c r="H2920" i="1" l="1"/>
  <c r="J2919" i="1"/>
  <c r="L2919" i="1" s="1"/>
  <c r="H2921" i="1" l="1"/>
  <c r="J2920" i="1"/>
  <c r="L2920" i="1" s="1"/>
  <c r="J2921" i="1" l="1"/>
  <c r="L2921" i="1" s="1"/>
  <c r="H2922" i="1"/>
  <c r="J2922" i="1" l="1"/>
  <c r="L2922" i="1" s="1"/>
  <c r="H2923" i="1"/>
  <c r="J2923" i="1" l="1"/>
  <c r="L2923" i="1" s="1"/>
  <c r="H2924" i="1"/>
  <c r="J2924" i="1" l="1"/>
  <c r="L2924" i="1" s="1"/>
  <c r="H2925" i="1"/>
  <c r="H2926" i="1" l="1"/>
  <c r="J2925" i="1"/>
  <c r="L2925" i="1" s="1"/>
  <c r="H2927" i="1" l="1"/>
  <c r="J2926" i="1"/>
  <c r="L2926" i="1" s="1"/>
  <c r="H2928" i="1" l="1"/>
  <c r="J2927" i="1"/>
  <c r="L2927" i="1" s="1"/>
  <c r="H2929" i="1" l="1"/>
  <c r="J2928" i="1"/>
  <c r="L2928" i="1" s="1"/>
  <c r="J2929" i="1" l="1"/>
  <c r="L2929" i="1" s="1"/>
  <c r="H2930" i="1"/>
  <c r="J2930" i="1" l="1"/>
  <c r="L2930" i="1" s="1"/>
  <c r="H2931" i="1"/>
  <c r="J2931" i="1" l="1"/>
  <c r="L2931" i="1" s="1"/>
  <c r="H2932" i="1"/>
  <c r="J2932" i="1" l="1"/>
  <c r="L2932" i="1" s="1"/>
  <c r="H2933" i="1"/>
  <c r="H2934" i="1" l="1"/>
  <c r="J2933" i="1"/>
  <c r="L2933" i="1" s="1"/>
  <c r="J2934" i="1" l="1"/>
  <c r="L2934" i="1" s="1"/>
  <c r="H2935" i="1"/>
  <c r="H2936" i="1" l="1"/>
  <c r="J2935" i="1"/>
  <c r="L2935" i="1" s="1"/>
  <c r="H2937" i="1" l="1"/>
  <c r="J2936" i="1"/>
  <c r="L2936" i="1" s="1"/>
  <c r="J2937" i="1" l="1"/>
  <c r="L2937" i="1" s="1"/>
  <c r="H2938" i="1"/>
  <c r="J2938" i="1" l="1"/>
  <c r="L2938" i="1" s="1"/>
  <c r="H2939" i="1"/>
  <c r="J2939" i="1" l="1"/>
  <c r="L2939" i="1" s="1"/>
  <c r="H2940" i="1"/>
  <c r="J2940" i="1" l="1"/>
  <c r="L2940" i="1" s="1"/>
  <c r="H2941" i="1"/>
  <c r="H2942" i="1" l="1"/>
  <c r="J2941" i="1"/>
  <c r="L2941" i="1" s="1"/>
  <c r="J2942" i="1" l="1"/>
  <c r="L2942" i="1" s="1"/>
  <c r="H2943" i="1"/>
  <c r="H2944" i="1" l="1"/>
  <c r="J2943" i="1"/>
  <c r="L2943" i="1" s="1"/>
  <c r="H2945" i="1" l="1"/>
  <c r="J2944" i="1"/>
  <c r="L2944" i="1" s="1"/>
  <c r="J2945" i="1" l="1"/>
  <c r="L2945" i="1" s="1"/>
  <c r="H2946" i="1"/>
  <c r="J2946" i="1" l="1"/>
  <c r="L2946" i="1" s="1"/>
  <c r="H2947" i="1"/>
  <c r="J2947" i="1" l="1"/>
  <c r="L2947" i="1" s="1"/>
  <c r="H2948" i="1"/>
  <c r="J2948" i="1" l="1"/>
  <c r="L2948" i="1" s="1"/>
  <c r="H2949" i="1"/>
  <c r="H2950" i="1" l="1"/>
  <c r="J2949" i="1"/>
  <c r="L2949" i="1" s="1"/>
  <c r="J2950" i="1" l="1"/>
  <c r="L2950" i="1" s="1"/>
  <c r="H2951" i="1"/>
  <c r="H2952" i="1" l="1"/>
  <c r="J2951" i="1"/>
  <c r="L2951" i="1" s="1"/>
  <c r="H2953" i="1" l="1"/>
  <c r="J2952" i="1"/>
  <c r="L2952" i="1" s="1"/>
  <c r="J2953" i="1" l="1"/>
  <c r="L2953" i="1" s="1"/>
  <c r="H2954" i="1"/>
  <c r="J2954" i="1" l="1"/>
  <c r="L2954" i="1" s="1"/>
  <c r="H2955" i="1"/>
  <c r="J2955" i="1" l="1"/>
  <c r="L2955" i="1" s="1"/>
  <c r="H2956" i="1"/>
  <c r="H2957" i="1" l="1"/>
  <c r="J2956" i="1"/>
  <c r="L2956" i="1" s="1"/>
  <c r="J2957" i="1" l="1"/>
  <c r="L2957" i="1" s="1"/>
  <c r="H2958" i="1"/>
  <c r="H2959" i="1" l="1"/>
  <c r="J2958" i="1"/>
  <c r="L2958" i="1" s="1"/>
  <c r="J2959" i="1" l="1"/>
  <c r="L2959" i="1" s="1"/>
  <c r="H2960" i="1"/>
  <c r="J2960" i="1" l="1"/>
  <c r="L2960" i="1" s="1"/>
  <c r="H2961" i="1"/>
  <c r="J2961" i="1" l="1"/>
  <c r="L2961" i="1" s="1"/>
  <c r="H2962" i="1"/>
  <c r="J2962" i="1" l="1"/>
  <c r="L2962" i="1" s="1"/>
  <c r="H2963" i="1"/>
  <c r="J2963" i="1" l="1"/>
  <c r="L2963" i="1" s="1"/>
  <c r="H2964" i="1"/>
  <c r="J2964" i="1" l="1"/>
  <c r="L2964" i="1" s="1"/>
  <c r="H2965" i="1"/>
  <c r="J2965" i="1" l="1"/>
  <c r="L2965" i="1" s="1"/>
  <c r="H2966" i="1"/>
  <c r="H2967" i="1" l="1"/>
  <c r="J2966" i="1"/>
  <c r="L2966" i="1" s="1"/>
  <c r="J2967" i="1" l="1"/>
  <c r="L2967" i="1" s="1"/>
  <c r="H2968" i="1"/>
  <c r="H2969" i="1" l="1"/>
  <c r="J2968" i="1"/>
  <c r="L2968" i="1" s="1"/>
  <c r="J2969" i="1" l="1"/>
  <c r="L2969" i="1" s="1"/>
  <c r="H2970" i="1"/>
  <c r="J2970" i="1" l="1"/>
  <c r="L2970" i="1" s="1"/>
  <c r="H2971" i="1"/>
  <c r="J2971" i="1" l="1"/>
  <c r="L2971" i="1" s="1"/>
  <c r="H2972" i="1"/>
  <c r="J2972" i="1" l="1"/>
  <c r="L2972" i="1" s="1"/>
  <c r="H2973" i="1"/>
  <c r="J2973" i="1" l="1"/>
  <c r="L2973" i="1" s="1"/>
  <c r="H2974" i="1"/>
  <c r="H2975" i="1" l="1"/>
  <c r="J2974" i="1"/>
  <c r="L2974" i="1" s="1"/>
  <c r="J2975" i="1" l="1"/>
  <c r="L2975" i="1" s="1"/>
  <c r="H2976" i="1"/>
  <c r="H2977" i="1" l="1"/>
  <c r="J2976" i="1"/>
  <c r="L2976" i="1" s="1"/>
  <c r="J2977" i="1" l="1"/>
  <c r="L2977" i="1" s="1"/>
  <c r="H2978" i="1"/>
  <c r="H2979" i="1" l="1"/>
  <c r="J2978" i="1"/>
  <c r="L2978" i="1" s="1"/>
  <c r="J2979" i="1" l="1"/>
  <c r="L2979" i="1" s="1"/>
  <c r="H2980" i="1"/>
  <c r="J2980" i="1" l="1"/>
  <c r="L2980" i="1" s="1"/>
  <c r="H2981" i="1"/>
  <c r="J2981" i="1" l="1"/>
  <c r="L2981" i="1" s="1"/>
  <c r="H2982" i="1"/>
  <c r="H2983" i="1" l="1"/>
  <c r="J2982" i="1"/>
  <c r="L2982" i="1" s="1"/>
  <c r="J2983" i="1" l="1"/>
  <c r="L2983" i="1" s="1"/>
  <c r="H2984" i="1"/>
  <c r="H2985" i="1" l="1"/>
  <c r="J2984" i="1"/>
  <c r="L2984" i="1" s="1"/>
  <c r="H2986" i="1" l="1"/>
  <c r="J2985" i="1"/>
  <c r="L2985" i="1" s="1"/>
  <c r="J2986" i="1" l="1"/>
  <c r="L2986" i="1" s="1"/>
  <c r="H2987" i="1"/>
  <c r="J2987" i="1" l="1"/>
  <c r="L2987" i="1" s="1"/>
  <c r="H2988" i="1"/>
  <c r="H2989" i="1" l="1"/>
  <c r="J2988" i="1"/>
  <c r="L2988" i="1" s="1"/>
  <c r="J2989" i="1" l="1"/>
  <c r="L2989" i="1" s="1"/>
  <c r="H2990" i="1"/>
  <c r="H2991" i="1" l="1"/>
  <c r="J2990" i="1"/>
  <c r="L2990" i="1" s="1"/>
  <c r="J2991" i="1" l="1"/>
  <c r="L2991" i="1" s="1"/>
  <c r="H2992" i="1"/>
  <c r="H2993" i="1" l="1"/>
  <c r="J2992" i="1"/>
  <c r="L2992" i="1" s="1"/>
  <c r="H2994" i="1" l="1"/>
  <c r="J2993" i="1"/>
  <c r="L2993" i="1" s="1"/>
  <c r="H2995" i="1" l="1"/>
  <c r="J2994" i="1"/>
  <c r="L2994" i="1" s="1"/>
  <c r="J2995" i="1" l="1"/>
  <c r="L2995" i="1" s="1"/>
  <c r="H2996" i="1"/>
  <c r="J2996" i="1" l="1"/>
  <c r="L2996" i="1" s="1"/>
  <c r="H2997" i="1"/>
  <c r="J2997" i="1" l="1"/>
  <c r="L2997" i="1" s="1"/>
  <c r="H2998" i="1"/>
  <c r="H2999" i="1" l="1"/>
  <c r="J2998" i="1"/>
  <c r="L2998" i="1" s="1"/>
  <c r="J2999" i="1" l="1"/>
  <c r="L2999" i="1" s="1"/>
  <c r="H3000" i="1"/>
  <c r="H3001" i="1" l="1"/>
  <c r="J3000" i="1"/>
  <c r="L3000" i="1" s="1"/>
  <c r="H3002" i="1" l="1"/>
  <c r="J3001" i="1"/>
  <c r="L3001" i="1" s="1"/>
  <c r="J3002" i="1" l="1"/>
  <c r="L3002" i="1" s="1"/>
  <c r="H3003" i="1"/>
  <c r="J3003" i="1" l="1"/>
  <c r="L3003" i="1" s="1"/>
  <c r="H3004" i="1"/>
  <c r="J3004" i="1" l="1"/>
  <c r="L3004" i="1" s="1"/>
  <c r="H3005" i="1"/>
  <c r="J3005" i="1" l="1"/>
  <c r="L3005" i="1" s="1"/>
  <c r="H3006" i="1"/>
  <c r="H3007" i="1" l="1"/>
  <c r="J3006" i="1"/>
  <c r="L3006" i="1" s="1"/>
  <c r="J3007" i="1" l="1"/>
  <c r="L3007" i="1" s="1"/>
  <c r="H3008" i="1"/>
  <c r="H3009" i="1" l="1"/>
  <c r="J3008" i="1"/>
  <c r="L3008" i="1" s="1"/>
  <c r="H3010" i="1" l="1"/>
  <c r="J3009" i="1"/>
  <c r="L3009" i="1" s="1"/>
  <c r="J3010" i="1" l="1"/>
  <c r="L3010" i="1" s="1"/>
  <c r="H3011" i="1"/>
  <c r="J3011" i="1" l="1"/>
  <c r="L3011" i="1" s="1"/>
  <c r="H3012" i="1"/>
  <c r="H3013" i="1" l="1"/>
  <c r="J3012" i="1"/>
  <c r="L3012" i="1" s="1"/>
  <c r="J3013" i="1" l="1"/>
  <c r="L3013" i="1" s="1"/>
  <c r="H3014" i="1"/>
  <c r="H3015" i="1" l="1"/>
  <c r="J3014" i="1"/>
  <c r="L3014" i="1" s="1"/>
  <c r="J3015" i="1" l="1"/>
  <c r="L3015" i="1" s="1"/>
  <c r="H3016" i="1"/>
  <c r="J3016" i="1" l="1"/>
  <c r="L3016" i="1" s="1"/>
  <c r="H3017" i="1"/>
  <c r="H3018" i="1" l="1"/>
  <c r="J3017" i="1"/>
  <c r="L3017" i="1" s="1"/>
  <c r="J3018" i="1" l="1"/>
  <c r="L3018" i="1" s="1"/>
  <c r="H3019" i="1"/>
  <c r="J3019" i="1" l="1"/>
  <c r="L3019" i="1" s="1"/>
  <c r="H3020" i="1"/>
  <c r="J3020" i="1" l="1"/>
  <c r="L3020" i="1" s="1"/>
  <c r="H3021" i="1"/>
  <c r="H3022" i="1" l="1"/>
  <c r="J3021" i="1"/>
  <c r="L3021" i="1" s="1"/>
  <c r="H3023" i="1" l="1"/>
  <c r="J3022" i="1"/>
  <c r="L3022" i="1" s="1"/>
  <c r="J3023" i="1" l="1"/>
  <c r="L3023" i="1" s="1"/>
  <c r="H3024" i="1"/>
  <c r="H3025" i="1" l="1"/>
  <c r="J3024" i="1"/>
  <c r="L3024" i="1" s="1"/>
  <c r="H3026" i="1" l="1"/>
  <c r="J3025" i="1"/>
  <c r="L3025" i="1" s="1"/>
  <c r="J3026" i="1" l="1"/>
  <c r="L3026" i="1" s="1"/>
  <c r="H3027" i="1"/>
  <c r="J3027" i="1" l="1"/>
  <c r="L3027" i="1" s="1"/>
  <c r="H3028" i="1"/>
  <c r="J3028" i="1" l="1"/>
  <c r="L3028" i="1" s="1"/>
  <c r="H3029" i="1"/>
  <c r="J3029" i="1" l="1"/>
  <c r="L3029" i="1" s="1"/>
  <c r="H3030" i="1"/>
  <c r="H3031" i="1" l="1"/>
  <c r="J3030" i="1"/>
  <c r="L3030" i="1" s="1"/>
  <c r="J3031" i="1" l="1"/>
  <c r="L3031" i="1" s="1"/>
  <c r="H3032" i="1"/>
  <c r="H3033" i="1" l="1"/>
  <c r="J3032" i="1"/>
  <c r="L3032" i="1" s="1"/>
  <c r="H3034" i="1" l="1"/>
  <c r="J3033" i="1"/>
  <c r="L3033" i="1" s="1"/>
  <c r="J3034" i="1" l="1"/>
  <c r="L3034" i="1" s="1"/>
  <c r="H3035" i="1"/>
  <c r="J3035" i="1" l="1"/>
  <c r="L3035" i="1" s="1"/>
  <c r="H3036" i="1"/>
  <c r="J3036" i="1" l="1"/>
  <c r="L3036" i="1" s="1"/>
  <c r="H3037" i="1"/>
  <c r="J3037" i="1" l="1"/>
  <c r="L3037" i="1" s="1"/>
  <c r="H3038" i="1"/>
  <c r="H3039" i="1" l="1"/>
  <c r="J3038" i="1"/>
  <c r="L3038" i="1" s="1"/>
  <c r="J3039" i="1" l="1"/>
  <c r="L3039" i="1" s="1"/>
  <c r="H3040" i="1"/>
  <c r="H3041" i="1" l="1"/>
  <c r="J3040" i="1"/>
  <c r="L3040" i="1" s="1"/>
  <c r="H3042" i="1" l="1"/>
  <c r="J3041" i="1"/>
  <c r="L3041" i="1" s="1"/>
  <c r="J3042" i="1" l="1"/>
  <c r="L3042" i="1" s="1"/>
  <c r="H3043" i="1"/>
  <c r="J3043" i="1" l="1"/>
  <c r="L3043" i="1" s="1"/>
  <c r="H3044" i="1"/>
  <c r="J3044" i="1" l="1"/>
  <c r="L3044" i="1" s="1"/>
  <c r="H3045" i="1"/>
  <c r="J3045" i="1" l="1"/>
  <c r="L3045" i="1" s="1"/>
  <c r="H3046" i="1"/>
  <c r="H3047" i="1" l="1"/>
  <c r="J3046" i="1"/>
  <c r="L3046" i="1" s="1"/>
  <c r="J3047" i="1" l="1"/>
  <c r="L3047" i="1" s="1"/>
  <c r="H3048" i="1"/>
  <c r="H3049" i="1" l="1"/>
  <c r="J3048" i="1"/>
  <c r="L3048" i="1" s="1"/>
  <c r="J3049" i="1" l="1"/>
  <c r="L3049" i="1" s="1"/>
  <c r="H3050" i="1"/>
  <c r="J3050" i="1" l="1"/>
  <c r="L3050" i="1" s="1"/>
  <c r="H3051" i="1"/>
  <c r="J3051" i="1" l="1"/>
  <c r="L3051" i="1" s="1"/>
  <c r="H3052" i="1"/>
  <c r="J3052" i="1" l="1"/>
  <c r="L3052" i="1" s="1"/>
  <c r="H3053" i="1"/>
  <c r="J3053" i="1" l="1"/>
  <c r="L3053" i="1" s="1"/>
  <c r="H3054" i="1"/>
  <c r="H3055" i="1" l="1"/>
  <c r="J3054" i="1"/>
  <c r="L3054" i="1" s="1"/>
  <c r="J3055" i="1" l="1"/>
  <c r="L3055" i="1" s="1"/>
  <c r="H3056" i="1"/>
  <c r="H3057" i="1" l="1"/>
  <c r="J3056" i="1"/>
  <c r="L3056" i="1" s="1"/>
  <c r="J3057" i="1" l="1"/>
  <c r="L3057" i="1" s="1"/>
  <c r="H3058" i="1"/>
  <c r="H3059" i="1" l="1"/>
  <c r="J3058" i="1"/>
  <c r="L3058" i="1" s="1"/>
  <c r="J3059" i="1" l="1"/>
  <c r="L3059" i="1" s="1"/>
  <c r="H3060" i="1"/>
  <c r="J3060" i="1" l="1"/>
  <c r="L3060" i="1" s="1"/>
  <c r="H3061" i="1"/>
  <c r="J3061" i="1" l="1"/>
  <c r="L3061" i="1" s="1"/>
  <c r="H3062" i="1"/>
  <c r="H3063" i="1" l="1"/>
  <c r="J3062" i="1"/>
  <c r="L3062" i="1" s="1"/>
  <c r="J3063" i="1" l="1"/>
  <c r="L3063" i="1" s="1"/>
  <c r="H3064" i="1"/>
  <c r="H3065" i="1" l="1"/>
  <c r="J3064" i="1"/>
  <c r="L3064" i="1" s="1"/>
  <c r="H3066" i="1" l="1"/>
  <c r="J3065" i="1"/>
  <c r="L3065" i="1" s="1"/>
  <c r="J3066" i="1" l="1"/>
  <c r="L3066" i="1" s="1"/>
  <c r="H3067" i="1"/>
  <c r="J3067" i="1" l="1"/>
  <c r="L3067" i="1" s="1"/>
  <c r="H3068" i="1"/>
  <c r="J3068" i="1" l="1"/>
  <c r="L3068" i="1" s="1"/>
  <c r="H3069" i="1"/>
  <c r="J3069" i="1" l="1"/>
  <c r="L3069" i="1" s="1"/>
  <c r="H3070" i="1"/>
  <c r="H3071" i="1" l="1"/>
  <c r="J3070" i="1"/>
  <c r="L3070" i="1" s="1"/>
  <c r="J3071" i="1" l="1"/>
  <c r="L3071" i="1" s="1"/>
  <c r="H3072" i="1"/>
  <c r="H3073" i="1" l="1"/>
  <c r="J3072" i="1"/>
  <c r="L3072" i="1" s="1"/>
  <c r="H3074" i="1" l="1"/>
  <c r="J3073" i="1"/>
  <c r="L3073" i="1" s="1"/>
  <c r="J3074" i="1" l="1"/>
  <c r="L3074" i="1" s="1"/>
  <c r="H3075" i="1"/>
  <c r="J3075" i="1" l="1"/>
  <c r="L3075" i="1" s="1"/>
  <c r="H3076" i="1"/>
  <c r="J3076" i="1" l="1"/>
  <c r="L3076" i="1" s="1"/>
  <c r="H3077" i="1"/>
  <c r="J3077" i="1" l="1"/>
  <c r="L3077" i="1" s="1"/>
  <c r="H3078" i="1"/>
  <c r="H3079" i="1" l="1"/>
  <c r="J3078" i="1"/>
  <c r="L3078" i="1" s="1"/>
  <c r="J3079" i="1" l="1"/>
  <c r="L3079" i="1" s="1"/>
  <c r="H3080" i="1"/>
  <c r="H3081" i="1" l="1"/>
  <c r="J3080" i="1"/>
  <c r="L3080" i="1" s="1"/>
  <c r="H3082" i="1" l="1"/>
  <c r="J3081" i="1"/>
  <c r="L3081" i="1" s="1"/>
  <c r="J3082" i="1" l="1"/>
  <c r="L3082" i="1" s="1"/>
  <c r="H3083" i="1"/>
  <c r="J3083" i="1" l="1"/>
  <c r="L3083" i="1" s="1"/>
  <c r="H3084" i="1"/>
  <c r="J3084" i="1" l="1"/>
  <c r="L3084" i="1" s="1"/>
  <c r="H3085" i="1"/>
  <c r="J3085" i="1" l="1"/>
  <c r="L3085" i="1" s="1"/>
  <c r="H3086" i="1"/>
  <c r="H3087" i="1" l="1"/>
  <c r="J3086" i="1"/>
  <c r="L3086" i="1" s="1"/>
  <c r="J3087" i="1" l="1"/>
  <c r="L3087" i="1" s="1"/>
  <c r="H3088" i="1"/>
  <c r="H3089" i="1" l="1"/>
  <c r="J3088" i="1"/>
  <c r="L3088" i="1" s="1"/>
  <c r="H3090" i="1" l="1"/>
  <c r="J3089" i="1"/>
  <c r="L3089" i="1" s="1"/>
  <c r="J3090" i="1" l="1"/>
  <c r="L3090" i="1" s="1"/>
  <c r="H3091" i="1"/>
  <c r="J3091" i="1" l="1"/>
  <c r="L3091" i="1" s="1"/>
  <c r="H3092" i="1"/>
  <c r="J3092" i="1" l="1"/>
  <c r="L3092" i="1" s="1"/>
  <c r="H3093" i="1"/>
  <c r="J3093" i="1" l="1"/>
  <c r="L3093" i="1" s="1"/>
  <c r="H3094" i="1"/>
  <c r="H3095" i="1" l="1"/>
  <c r="J3094" i="1"/>
  <c r="L3094" i="1" s="1"/>
  <c r="J3095" i="1" l="1"/>
  <c r="L3095" i="1" s="1"/>
  <c r="H3096" i="1"/>
  <c r="H3097" i="1" l="1"/>
  <c r="J3096" i="1"/>
  <c r="L3096" i="1" s="1"/>
  <c r="H3098" i="1" l="1"/>
  <c r="J3097" i="1"/>
  <c r="L3097" i="1" s="1"/>
  <c r="J3098" i="1" l="1"/>
  <c r="L3098" i="1" s="1"/>
  <c r="H3099" i="1"/>
  <c r="H3100" i="1" l="1"/>
  <c r="J3099" i="1"/>
  <c r="L3099" i="1" s="1"/>
  <c r="J3100" i="1" l="1"/>
  <c r="L3100" i="1" s="1"/>
  <c r="H3101" i="1"/>
  <c r="J3101" i="1" l="1"/>
  <c r="L3101" i="1" s="1"/>
  <c r="H3102" i="1"/>
  <c r="H3103" i="1" l="1"/>
  <c r="J3102" i="1"/>
  <c r="L3102" i="1" s="1"/>
  <c r="J3103" i="1" l="1"/>
  <c r="L3103" i="1" s="1"/>
  <c r="H3104" i="1"/>
  <c r="H3105" i="1" l="1"/>
  <c r="J3104" i="1"/>
  <c r="L3104" i="1" s="1"/>
  <c r="H3106" i="1" l="1"/>
  <c r="J3105" i="1"/>
  <c r="L3105" i="1" s="1"/>
  <c r="J3106" i="1" l="1"/>
  <c r="L3106" i="1" s="1"/>
  <c r="H3107" i="1"/>
  <c r="J3107" i="1" l="1"/>
  <c r="L3107" i="1" s="1"/>
  <c r="H3108" i="1"/>
  <c r="H3109" i="1" l="1"/>
  <c r="J3108" i="1"/>
  <c r="L3108" i="1" s="1"/>
  <c r="J3109" i="1" l="1"/>
  <c r="L3109" i="1" s="1"/>
  <c r="H3110" i="1"/>
  <c r="H3111" i="1" l="1"/>
  <c r="J3110" i="1"/>
  <c r="L3110" i="1" s="1"/>
  <c r="J3111" i="1" l="1"/>
  <c r="L3111" i="1" s="1"/>
  <c r="H3112" i="1"/>
  <c r="H3113" i="1" l="1"/>
  <c r="J3112" i="1"/>
  <c r="L3112" i="1" s="1"/>
  <c r="H3114" i="1" l="1"/>
  <c r="J3113" i="1"/>
  <c r="L3113" i="1" s="1"/>
  <c r="J3114" i="1" l="1"/>
  <c r="L3114" i="1" s="1"/>
  <c r="H3115" i="1"/>
  <c r="J3115" i="1" l="1"/>
  <c r="L3115" i="1" s="1"/>
  <c r="H3116" i="1"/>
  <c r="J3116" i="1" l="1"/>
  <c r="L3116" i="1" s="1"/>
  <c r="H3117" i="1"/>
  <c r="J3117" i="1" l="1"/>
  <c r="L3117" i="1" s="1"/>
  <c r="H3118" i="1"/>
  <c r="H3119" i="1" l="1"/>
  <c r="J3118" i="1"/>
  <c r="L3118" i="1" s="1"/>
  <c r="J3119" i="1" l="1"/>
  <c r="L3119" i="1" s="1"/>
  <c r="H3120" i="1"/>
  <c r="H3121" i="1" l="1"/>
  <c r="J3120" i="1"/>
  <c r="L3120" i="1" s="1"/>
  <c r="H3122" i="1" l="1"/>
  <c r="J3121" i="1"/>
  <c r="L3121" i="1" s="1"/>
  <c r="J3122" i="1" l="1"/>
  <c r="L3122" i="1" s="1"/>
  <c r="H3123" i="1"/>
  <c r="J3123" i="1" l="1"/>
  <c r="L3123" i="1" s="1"/>
  <c r="H3124" i="1"/>
  <c r="J3124" i="1" l="1"/>
  <c r="L3124" i="1" s="1"/>
  <c r="H3125" i="1"/>
  <c r="H3126" i="1" l="1"/>
  <c r="J3125" i="1"/>
  <c r="L3125" i="1" s="1"/>
  <c r="H3127" i="1" l="1"/>
  <c r="J3126" i="1"/>
  <c r="L3126" i="1" s="1"/>
  <c r="J3127" i="1" l="1"/>
  <c r="L3127" i="1" s="1"/>
  <c r="H3128" i="1"/>
  <c r="H3129" i="1" l="1"/>
  <c r="J3128" i="1"/>
  <c r="L3128" i="1" s="1"/>
  <c r="H3130" i="1" l="1"/>
  <c r="J3129" i="1"/>
  <c r="L3129" i="1" s="1"/>
  <c r="J3130" i="1" l="1"/>
  <c r="L3130" i="1" s="1"/>
  <c r="H3131" i="1"/>
  <c r="J3131" i="1" l="1"/>
  <c r="L3131" i="1" s="1"/>
  <c r="H3132" i="1"/>
  <c r="J3132" i="1" l="1"/>
  <c r="L3132" i="1" s="1"/>
  <c r="H3133" i="1"/>
  <c r="J3133" i="1" l="1"/>
  <c r="L3133" i="1" s="1"/>
  <c r="H3134" i="1"/>
  <c r="H3135" i="1" l="1"/>
  <c r="J3134" i="1"/>
  <c r="L3134" i="1" s="1"/>
  <c r="J3135" i="1" l="1"/>
  <c r="L3135" i="1" s="1"/>
  <c r="H3136" i="1"/>
  <c r="H3137" i="1" l="1"/>
  <c r="J3136" i="1"/>
  <c r="L3136" i="1" s="1"/>
  <c r="H3138" i="1" l="1"/>
  <c r="J3137" i="1"/>
  <c r="L3137" i="1" s="1"/>
  <c r="J3138" i="1" l="1"/>
  <c r="L3138" i="1" s="1"/>
  <c r="H3139" i="1"/>
  <c r="J3139" i="1" l="1"/>
  <c r="L3139" i="1" s="1"/>
  <c r="H3140" i="1"/>
  <c r="J3140" i="1" l="1"/>
  <c r="L3140" i="1" s="1"/>
  <c r="H3141" i="1"/>
  <c r="J3141" i="1" l="1"/>
  <c r="L3141" i="1" s="1"/>
  <c r="H3142" i="1"/>
  <c r="H3143" i="1" l="1"/>
  <c r="J3142" i="1"/>
  <c r="L3142" i="1" s="1"/>
  <c r="J3143" i="1" l="1"/>
  <c r="L3143" i="1" s="1"/>
  <c r="H3144" i="1"/>
  <c r="H3145" i="1" l="1"/>
  <c r="J3144" i="1"/>
  <c r="L3144" i="1" s="1"/>
  <c r="H3146" i="1" l="1"/>
  <c r="J3145" i="1"/>
  <c r="L3145" i="1" s="1"/>
  <c r="J3146" i="1" l="1"/>
  <c r="L3146" i="1" s="1"/>
  <c r="H3147" i="1"/>
  <c r="H3148" i="1" l="1"/>
  <c r="J3147" i="1"/>
  <c r="L3147" i="1" s="1"/>
  <c r="J3148" i="1" l="1"/>
  <c r="L3148" i="1" s="1"/>
  <c r="H3149" i="1"/>
  <c r="J3149" i="1" l="1"/>
  <c r="L3149" i="1" s="1"/>
  <c r="H3150" i="1"/>
  <c r="J3150" i="1" l="1"/>
  <c r="L3150" i="1" s="1"/>
  <c r="H3151" i="1"/>
  <c r="J3151" i="1" l="1"/>
  <c r="L3151" i="1" s="1"/>
  <c r="H3152" i="1"/>
  <c r="J3152" i="1" l="1"/>
  <c r="L3152" i="1" s="1"/>
  <c r="H3153" i="1"/>
  <c r="H3154" i="1" l="1"/>
  <c r="J3153" i="1"/>
  <c r="L3153" i="1" s="1"/>
  <c r="J3154" i="1" l="1"/>
  <c r="L3154" i="1" s="1"/>
  <c r="H3155" i="1"/>
  <c r="J3155" i="1" l="1"/>
  <c r="L3155" i="1" s="1"/>
  <c r="H3156" i="1"/>
  <c r="J3156" i="1" l="1"/>
  <c r="L3156" i="1" s="1"/>
  <c r="H3157" i="1"/>
  <c r="J3157" i="1" l="1"/>
  <c r="L3157" i="1" s="1"/>
  <c r="H3158" i="1"/>
  <c r="H3159" i="1" l="1"/>
  <c r="J3158" i="1"/>
  <c r="L3158" i="1" s="1"/>
  <c r="J3159" i="1" l="1"/>
  <c r="L3159" i="1" s="1"/>
  <c r="H3160" i="1"/>
  <c r="H3161" i="1" l="1"/>
  <c r="J3160" i="1"/>
  <c r="L3160" i="1" s="1"/>
  <c r="H3162" i="1" l="1"/>
  <c r="J3161" i="1"/>
  <c r="L3161" i="1" s="1"/>
  <c r="J3162" i="1" l="1"/>
  <c r="L3162" i="1" s="1"/>
  <c r="H3163" i="1"/>
  <c r="J3163" i="1" l="1"/>
  <c r="L3163" i="1" s="1"/>
  <c r="H3164" i="1"/>
  <c r="J3164" i="1" l="1"/>
  <c r="L3164" i="1" s="1"/>
  <c r="H3165" i="1"/>
  <c r="J3165" i="1" l="1"/>
  <c r="L3165" i="1" s="1"/>
  <c r="H3166" i="1"/>
  <c r="H3167" i="1" l="1"/>
  <c r="J3166" i="1"/>
  <c r="L3166" i="1" s="1"/>
  <c r="J3167" i="1" l="1"/>
  <c r="L3167" i="1" s="1"/>
  <c r="H3168" i="1"/>
  <c r="H3169" i="1" l="1"/>
  <c r="J3168" i="1"/>
  <c r="L3168" i="1" s="1"/>
  <c r="H3170" i="1" l="1"/>
  <c r="J3169" i="1"/>
  <c r="L3169" i="1" s="1"/>
  <c r="J3170" i="1" l="1"/>
  <c r="L3170" i="1" s="1"/>
  <c r="H3171" i="1"/>
  <c r="J3171" i="1" l="1"/>
  <c r="L3171" i="1" s="1"/>
  <c r="H3172" i="1"/>
  <c r="J3172" i="1" l="1"/>
  <c r="L3172" i="1" s="1"/>
  <c r="H3173" i="1"/>
  <c r="J3173" i="1" l="1"/>
  <c r="L3173" i="1" s="1"/>
  <c r="H3174" i="1"/>
  <c r="H3175" i="1" l="1"/>
  <c r="J3174" i="1"/>
  <c r="L3174" i="1" s="1"/>
  <c r="J3175" i="1" l="1"/>
  <c r="L3175" i="1" s="1"/>
  <c r="H3176" i="1"/>
  <c r="H3177" i="1" l="1"/>
  <c r="J3176" i="1"/>
  <c r="L3176" i="1" s="1"/>
  <c r="H3178" i="1" l="1"/>
  <c r="J3177" i="1"/>
  <c r="L3177" i="1" s="1"/>
  <c r="J3178" i="1" l="1"/>
  <c r="L3178" i="1" s="1"/>
  <c r="H3179" i="1"/>
  <c r="H3180" i="1" l="1"/>
  <c r="J3179" i="1"/>
  <c r="L3179" i="1" s="1"/>
  <c r="J3180" i="1" l="1"/>
  <c r="L3180" i="1" s="1"/>
  <c r="H3181" i="1"/>
  <c r="J3181" i="1" l="1"/>
  <c r="L3181" i="1" s="1"/>
  <c r="H3182" i="1"/>
  <c r="H3183" i="1" l="1"/>
  <c r="J3182" i="1"/>
  <c r="L3182" i="1" s="1"/>
  <c r="J3183" i="1" l="1"/>
  <c r="L3183" i="1" s="1"/>
  <c r="H3184" i="1"/>
  <c r="H3185" i="1" l="1"/>
  <c r="J3184" i="1"/>
  <c r="L3184" i="1" s="1"/>
  <c r="H3186" i="1" l="1"/>
  <c r="J3185" i="1"/>
  <c r="L3185" i="1" s="1"/>
  <c r="J3186" i="1" l="1"/>
  <c r="L3186" i="1" s="1"/>
  <c r="H3187" i="1"/>
  <c r="J3187" i="1" l="1"/>
  <c r="L3187" i="1" s="1"/>
  <c r="H3188" i="1"/>
  <c r="J3188" i="1" l="1"/>
  <c r="L3188" i="1" s="1"/>
  <c r="H3189" i="1"/>
  <c r="J3189" i="1" l="1"/>
  <c r="L3189" i="1" s="1"/>
  <c r="H3190" i="1"/>
  <c r="H3191" i="1" l="1"/>
  <c r="J3190" i="1"/>
  <c r="L3190" i="1" s="1"/>
  <c r="J3191" i="1" l="1"/>
  <c r="L3191" i="1" s="1"/>
  <c r="H3192" i="1"/>
  <c r="H3193" i="1" l="1"/>
  <c r="J3192" i="1"/>
  <c r="L3192" i="1" s="1"/>
  <c r="H3194" i="1" l="1"/>
  <c r="J3193" i="1"/>
  <c r="L3193" i="1" s="1"/>
  <c r="J3194" i="1" l="1"/>
  <c r="L3194" i="1" s="1"/>
  <c r="H3195" i="1"/>
  <c r="H3196" i="1" l="1"/>
  <c r="J3195" i="1"/>
  <c r="L3195" i="1" s="1"/>
  <c r="H3197" i="1" l="1"/>
  <c r="J3196" i="1"/>
  <c r="L3196" i="1" s="1"/>
  <c r="J3197" i="1" l="1"/>
  <c r="L3197" i="1" s="1"/>
  <c r="H3198" i="1"/>
  <c r="J3198" i="1" l="1"/>
  <c r="L3198" i="1" s="1"/>
  <c r="H3199" i="1"/>
  <c r="J3199" i="1" l="1"/>
  <c r="L3199" i="1" s="1"/>
  <c r="H3200" i="1"/>
  <c r="J3200" i="1" l="1"/>
  <c r="L3200" i="1" s="1"/>
  <c r="H3201" i="1"/>
  <c r="J3201" i="1" l="1"/>
  <c r="L3201" i="1" s="1"/>
  <c r="H3202" i="1"/>
  <c r="J3202" i="1" l="1"/>
  <c r="L3202" i="1" s="1"/>
  <c r="H3203" i="1"/>
  <c r="J3203" i="1" l="1"/>
  <c r="L3203" i="1" s="1"/>
  <c r="H3204" i="1"/>
  <c r="J3204" i="1" l="1"/>
  <c r="L3204" i="1" s="1"/>
  <c r="H3205" i="1"/>
  <c r="J3205" i="1" l="1"/>
  <c r="L3205" i="1" s="1"/>
  <c r="H3206" i="1"/>
  <c r="H3207" i="1" l="1"/>
  <c r="J3206" i="1"/>
  <c r="L3206" i="1" s="1"/>
  <c r="J3207" i="1" l="1"/>
  <c r="L3207" i="1" s="1"/>
  <c r="H3208" i="1"/>
  <c r="H3209" i="1" l="1"/>
  <c r="J3208" i="1"/>
  <c r="L3208" i="1" s="1"/>
  <c r="J3209" i="1" l="1"/>
  <c r="L3209" i="1" s="1"/>
  <c r="H3210" i="1"/>
  <c r="J3210" i="1" l="1"/>
  <c r="L3210" i="1" s="1"/>
  <c r="H3211" i="1"/>
  <c r="J3211" i="1" l="1"/>
  <c r="L3211" i="1" s="1"/>
  <c r="H3212" i="1"/>
  <c r="J3212" i="1" l="1"/>
  <c r="L3212" i="1" s="1"/>
  <c r="H3213" i="1"/>
  <c r="J3213" i="1" l="1"/>
  <c r="L3213" i="1" s="1"/>
  <c r="H3214" i="1"/>
  <c r="H3215" i="1" l="1"/>
  <c r="J3214" i="1"/>
  <c r="L3214" i="1" s="1"/>
  <c r="J3215" i="1" l="1"/>
  <c r="L3215" i="1" s="1"/>
  <c r="H3216" i="1"/>
  <c r="H3217" i="1" l="1"/>
  <c r="J3216" i="1"/>
  <c r="L3216" i="1" s="1"/>
  <c r="H3218" i="1" l="1"/>
  <c r="J3217" i="1"/>
  <c r="L3217" i="1" s="1"/>
  <c r="J3218" i="1" l="1"/>
  <c r="L3218" i="1" s="1"/>
  <c r="H3219" i="1"/>
  <c r="J3219" i="1" l="1"/>
  <c r="L3219" i="1" s="1"/>
  <c r="H3220" i="1"/>
  <c r="J3220" i="1" l="1"/>
  <c r="L3220" i="1" s="1"/>
  <c r="H3221" i="1"/>
  <c r="J3221" i="1" l="1"/>
  <c r="L3221" i="1" s="1"/>
  <c r="H3222" i="1"/>
  <c r="J3222" i="1" l="1"/>
  <c r="L3222" i="1" s="1"/>
  <c r="H3223" i="1"/>
  <c r="J3223" i="1" l="1"/>
  <c r="L3223" i="1" s="1"/>
  <c r="H3224" i="1"/>
  <c r="H3225" i="1" l="1"/>
  <c r="J3224" i="1"/>
  <c r="L3224" i="1" s="1"/>
  <c r="H3226" i="1" l="1"/>
  <c r="J3225" i="1"/>
  <c r="L3225" i="1" s="1"/>
  <c r="J3226" i="1" l="1"/>
  <c r="L3226" i="1" s="1"/>
  <c r="H3227" i="1"/>
  <c r="J3227" i="1" l="1"/>
  <c r="L3227" i="1" s="1"/>
  <c r="H3228" i="1"/>
  <c r="J3228" i="1" l="1"/>
  <c r="L3228" i="1" s="1"/>
  <c r="H3229" i="1"/>
  <c r="J3229" i="1" l="1"/>
  <c r="L3229" i="1" s="1"/>
  <c r="H3230" i="1"/>
  <c r="H3231" i="1" l="1"/>
  <c r="J3230" i="1"/>
  <c r="L3230" i="1" s="1"/>
  <c r="J3231" i="1" l="1"/>
  <c r="L3231" i="1" s="1"/>
  <c r="H3232" i="1"/>
  <c r="J3232" i="1" l="1"/>
  <c r="L3232" i="1" s="1"/>
  <c r="H3233" i="1"/>
  <c r="H3234" i="1" l="1"/>
  <c r="J3233" i="1"/>
  <c r="L3233" i="1" s="1"/>
  <c r="J3234" i="1" l="1"/>
  <c r="L3234" i="1" s="1"/>
  <c r="H3235" i="1"/>
  <c r="J3235" i="1" l="1"/>
  <c r="L3235" i="1" s="1"/>
  <c r="H3236" i="1"/>
  <c r="J3236" i="1" l="1"/>
  <c r="L3236" i="1" s="1"/>
  <c r="H3237" i="1"/>
  <c r="J3237" i="1" l="1"/>
  <c r="L3237" i="1" s="1"/>
  <c r="H3238" i="1"/>
  <c r="H3239" i="1" l="1"/>
  <c r="J3238" i="1"/>
  <c r="L3238" i="1" s="1"/>
  <c r="J3239" i="1" l="1"/>
  <c r="L3239" i="1" s="1"/>
  <c r="H3240" i="1"/>
  <c r="H3241" i="1" l="1"/>
  <c r="J3240" i="1"/>
  <c r="L3240" i="1" s="1"/>
  <c r="H3242" i="1" l="1"/>
  <c r="J3241" i="1"/>
  <c r="L3241" i="1" s="1"/>
  <c r="J3242" i="1" l="1"/>
  <c r="L3242" i="1" s="1"/>
  <c r="H3243" i="1"/>
  <c r="J3243" i="1" l="1"/>
  <c r="L3243" i="1" s="1"/>
  <c r="H3244" i="1"/>
  <c r="J3244" i="1" l="1"/>
  <c r="L3244" i="1" s="1"/>
  <c r="H3245" i="1"/>
  <c r="J3245" i="1" l="1"/>
  <c r="L3245" i="1" s="1"/>
  <c r="H3246" i="1"/>
  <c r="H3247" i="1" l="1"/>
  <c r="J3246" i="1"/>
  <c r="L3246" i="1" s="1"/>
  <c r="J3247" i="1" l="1"/>
  <c r="L3247" i="1" s="1"/>
  <c r="H3248" i="1"/>
  <c r="H3249" i="1" l="1"/>
  <c r="J3248" i="1"/>
  <c r="L3248" i="1" s="1"/>
  <c r="H3250" i="1" l="1"/>
  <c r="J3249" i="1"/>
  <c r="L3249" i="1" s="1"/>
  <c r="J3250" i="1" l="1"/>
  <c r="L3250" i="1" s="1"/>
  <c r="H3251" i="1"/>
  <c r="J3251" i="1" l="1"/>
  <c r="L3251" i="1" s="1"/>
  <c r="H3252" i="1"/>
  <c r="J3252" i="1" l="1"/>
  <c r="L3252" i="1" s="1"/>
  <c r="H3253" i="1"/>
  <c r="J3253" i="1" l="1"/>
  <c r="L3253" i="1" s="1"/>
  <c r="H3254" i="1"/>
  <c r="J3254" i="1" l="1"/>
  <c r="L3254" i="1" s="1"/>
  <c r="H3255" i="1"/>
  <c r="J3255" i="1" l="1"/>
  <c r="L3255" i="1" s="1"/>
  <c r="H3256" i="1"/>
  <c r="H3257" i="1" l="1"/>
  <c r="J3256" i="1"/>
  <c r="L3256" i="1" s="1"/>
  <c r="H3258" i="1" l="1"/>
  <c r="J3257" i="1"/>
  <c r="L3257" i="1" s="1"/>
  <c r="J3258" i="1" l="1"/>
  <c r="L3258" i="1" s="1"/>
  <c r="H3259" i="1"/>
  <c r="J3259" i="1" l="1"/>
  <c r="L3259" i="1" s="1"/>
  <c r="H3260" i="1"/>
  <c r="J3260" i="1" l="1"/>
  <c r="L3260" i="1" s="1"/>
  <c r="H3261" i="1"/>
  <c r="J3261" i="1" l="1"/>
  <c r="L3261" i="1" s="1"/>
  <c r="H3262" i="1"/>
  <c r="H3263" i="1" l="1"/>
  <c r="J3262" i="1"/>
  <c r="L3262" i="1" s="1"/>
  <c r="J3263" i="1" l="1"/>
  <c r="L3263" i="1" s="1"/>
  <c r="H3264" i="1"/>
  <c r="H3265" i="1" l="1"/>
  <c r="J3264" i="1"/>
  <c r="L3264" i="1" s="1"/>
  <c r="H3266" i="1" l="1"/>
  <c r="J3265" i="1"/>
  <c r="L3265" i="1" s="1"/>
  <c r="J3266" i="1" l="1"/>
  <c r="L3266" i="1" s="1"/>
  <c r="H3267" i="1"/>
  <c r="J3267" i="1" l="1"/>
  <c r="L3267" i="1" s="1"/>
  <c r="H3268" i="1"/>
  <c r="J3268" i="1" l="1"/>
  <c r="L3268" i="1" s="1"/>
  <c r="H3269" i="1"/>
  <c r="J3269" i="1" l="1"/>
  <c r="L3269" i="1" s="1"/>
  <c r="H3270" i="1"/>
  <c r="H3271" i="1" l="1"/>
  <c r="J3270" i="1"/>
  <c r="L3270" i="1" s="1"/>
  <c r="J3271" i="1" l="1"/>
  <c r="L3271" i="1" s="1"/>
  <c r="H3272" i="1"/>
  <c r="H3273" i="1" l="1"/>
  <c r="J3272" i="1"/>
  <c r="L3272" i="1" s="1"/>
  <c r="H3274" i="1" l="1"/>
  <c r="J3273" i="1"/>
  <c r="L3273" i="1" s="1"/>
  <c r="J3274" i="1" l="1"/>
  <c r="L3274" i="1" s="1"/>
  <c r="H3275" i="1"/>
  <c r="J3275" i="1" l="1"/>
  <c r="L3275" i="1" s="1"/>
  <c r="H3276" i="1"/>
  <c r="J3276" i="1" l="1"/>
  <c r="L3276" i="1" s="1"/>
  <c r="H3277" i="1"/>
  <c r="H3278" i="1" l="1"/>
  <c r="J3277" i="1"/>
  <c r="L3277" i="1" s="1"/>
  <c r="H3279" i="1" l="1"/>
  <c r="J3278" i="1"/>
  <c r="L3278" i="1" s="1"/>
  <c r="J3279" i="1" l="1"/>
  <c r="L3279" i="1" s="1"/>
  <c r="H3280" i="1"/>
  <c r="H3281" i="1" l="1"/>
  <c r="J3280" i="1"/>
  <c r="L3280" i="1" s="1"/>
  <c r="H3282" i="1" l="1"/>
  <c r="J3281" i="1"/>
  <c r="L3281" i="1" s="1"/>
  <c r="J3282" i="1" l="1"/>
  <c r="L3282" i="1" s="1"/>
  <c r="H3283" i="1"/>
  <c r="J3283" i="1" l="1"/>
  <c r="L3283" i="1" s="1"/>
  <c r="H3284" i="1"/>
  <c r="J3284" i="1" l="1"/>
  <c r="L3284" i="1" s="1"/>
  <c r="H3285" i="1"/>
  <c r="J3285" i="1" l="1"/>
  <c r="L3285" i="1" s="1"/>
  <c r="H3286" i="1"/>
  <c r="H3287" i="1" l="1"/>
  <c r="J3286" i="1"/>
  <c r="L3286" i="1" s="1"/>
  <c r="J3287" i="1" l="1"/>
  <c r="L3287" i="1" s="1"/>
  <c r="H3288" i="1"/>
  <c r="H3289" i="1" l="1"/>
  <c r="J3288" i="1"/>
  <c r="L3288" i="1" s="1"/>
  <c r="H3290" i="1" l="1"/>
  <c r="J3289" i="1"/>
  <c r="L3289" i="1" s="1"/>
  <c r="J3290" i="1" l="1"/>
  <c r="L3290" i="1" s="1"/>
  <c r="H3291" i="1"/>
  <c r="J3291" i="1" l="1"/>
  <c r="L3291" i="1" s="1"/>
  <c r="H3292" i="1"/>
  <c r="J3292" i="1" l="1"/>
  <c r="L3292" i="1" s="1"/>
  <c r="H3293" i="1"/>
  <c r="J3293" i="1" l="1"/>
  <c r="L3293" i="1" s="1"/>
  <c r="H3294" i="1"/>
  <c r="H3295" i="1" l="1"/>
  <c r="J3294" i="1"/>
  <c r="L3294" i="1" s="1"/>
  <c r="H3296" i="1" l="1"/>
  <c r="J3295" i="1"/>
  <c r="L3295" i="1" s="1"/>
  <c r="H3297" i="1" l="1"/>
  <c r="J3296" i="1"/>
  <c r="L3296" i="1" s="1"/>
  <c r="H3298" i="1" l="1"/>
  <c r="J3297" i="1"/>
  <c r="L3297" i="1" s="1"/>
  <c r="J3298" i="1" l="1"/>
  <c r="L3298" i="1" s="1"/>
  <c r="H3299" i="1"/>
  <c r="J3299" i="1" l="1"/>
  <c r="L3299" i="1" s="1"/>
  <c r="H3300" i="1"/>
  <c r="H3301" i="1" l="1"/>
  <c r="J3300" i="1"/>
  <c r="L3300" i="1" s="1"/>
  <c r="J3301" i="1" l="1"/>
  <c r="L3301" i="1" s="1"/>
  <c r="H3302" i="1"/>
  <c r="H3303" i="1" l="1"/>
  <c r="J3302" i="1"/>
  <c r="L3302" i="1" s="1"/>
  <c r="H3304" i="1" l="1"/>
  <c r="J3303" i="1"/>
  <c r="L3303" i="1" s="1"/>
  <c r="J3304" i="1" l="1"/>
  <c r="L3304" i="1" s="1"/>
  <c r="H3305" i="1"/>
  <c r="J3305" i="1" l="1"/>
  <c r="L3305" i="1" s="1"/>
  <c r="H3306" i="1"/>
  <c r="H3307" i="1" l="1"/>
  <c r="J3306" i="1"/>
  <c r="L3306" i="1" s="1"/>
  <c r="J3307" i="1" l="1"/>
  <c r="L3307" i="1" s="1"/>
  <c r="H3308" i="1"/>
  <c r="H3309" i="1" l="1"/>
  <c r="J3308" i="1"/>
  <c r="L3308" i="1" s="1"/>
  <c r="J3309" i="1" l="1"/>
  <c r="L3309" i="1" s="1"/>
  <c r="H3310" i="1"/>
  <c r="H3311" i="1" l="1"/>
  <c r="J3310" i="1"/>
  <c r="L3310" i="1" s="1"/>
  <c r="H3312" i="1" l="1"/>
  <c r="J3311" i="1"/>
  <c r="L3311" i="1" s="1"/>
  <c r="J3312" i="1" l="1"/>
  <c r="L3312" i="1" s="1"/>
  <c r="H3313" i="1"/>
  <c r="J3313" i="1" l="1"/>
  <c r="L3313" i="1" s="1"/>
  <c r="H3314" i="1"/>
  <c r="J3314" i="1" l="1"/>
  <c r="L3314" i="1" s="1"/>
  <c r="H3315" i="1"/>
  <c r="J3315" i="1" l="1"/>
  <c r="L3315" i="1" s="1"/>
  <c r="H3316" i="1"/>
  <c r="H3317" i="1" l="1"/>
  <c r="J3316" i="1"/>
  <c r="L3316" i="1" s="1"/>
  <c r="J3317" i="1" l="1"/>
  <c r="L3317" i="1" s="1"/>
  <c r="H3318" i="1"/>
  <c r="J3318" i="1" l="1"/>
  <c r="L3318" i="1" s="1"/>
  <c r="H3319" i="1"/>
  <c r="J3319" i="1" l="1"/>
  <c r="L3319" i="1" s="1"/>
  <c r="H3320" i="1"/>
  <c r="H3321" i="1" l="1"/>
  <c r="J3320" i="1"/>
  <c r="L3320" i="1" s="1"/>
  <c r="J3321" i="1" l="1"/>
  <c r="L3321" i="1" s="1"/>
  <c r="H3322" i="1"/>
  <c r="H3323" i="1" l="1"/>
  <c r="J3322" i="1"/>
  <c r="L3322" i="1" s="1"/>
  <c r="H3324" i="1" l="1"/>
  <c r="J3323" i="1"/>
  <c r="L3323" i="1" s="1"/>
  <c r="H3325" i="1" l="1"/>
  <c r="J3324" i="1"/>
  <c r="L3324" i="1" s="1"/>
  <c r="J3325" i="1" l="1"/>
  <c r="L3325" i="1" s="1"/>
  <c r="H3326" i="1"/>
  <c r="H3327" i="1" l="1"/>
  <c r="J3326" i="1"/>
  <c r="L3326" i="1" s="1"/>
  <c r="H3328" i="1" l="1"/>
  <c r="J3327" i="1"/>
  <c r="L3327" i="1" s="1"/>
  <c r="J3328" i="1" l="1"/>
  <c r="L3328" i="1" s="1"/>
  <c r="H3329" i="1"/>
  <c r="J3329" i="1" l="1"/>
  <c r="L3329" i="1" s="1"/>
  <c r="H3330" i="1"/>
  <c r="J3330" i="1" l="1"/>
  <c r="L3330" i="1" s="1"/>
  <c r="H3331" i="1"/>
  <c r="H3332" i="1" l="1"/>
  <c r="J3331" i="1"/>
  <c r="L3331" i="1" s="1"/>
  <c r="H3333" i="1" l="1"/>
  <c r="J3332" i="1"/>
  <c r="L3332" i="1" s="1"/>
  <c r="J3333" i="1" l="1"/>
  <c r="L3333" i="1" s="1"/>
  <c r="H3334" i="1"/>
  <c r="H3335" i="1" l="1"/>
  <c r="J3334" i="1"/>
  <c r="L3334" i="1" s="1"/>
  <c r="H3336" i="1" l="1"/>
  <c r="J3335" i="1"/>
  <c r="L3335" i="1" s="1"/>
  <c r="J3336" i="1" l="1"/>
  <c r="L3336" i="1" s="1"/>
  <c r="H3337" i="1"/>
  <c r="J3337" i="1" l="1"/>
  <c r="L3337" i="1" s="1"/>
  <c r="H3338" i="1"/>
  <c r="J3338" i="1" l="1"/>
  <c r="L3338" i="1" s="1"/>
  <c r="H3339" i="1"/>
  <c r="J3339" i="1" l="1"/>
  <c r="L3339" i="1" s="1"/>
  <c r="H3340" i="1"/>
  <c r="J3340" i="1" l="1"/>
  <c r="L3340" i="1" s="1"/>
  <c r="H3341" i="1"/>
  <c r="J3341" i="1" l="1"/>
  <c r="L3341" i="1" s="1"/>
  <c r="H3342" i="1"/>
  <c r="H3343" i="1" l="1"/>
  <c r="J3342" i="1"/>
  <c r="L3342" i="1" s="1"/>
  <c r="H3344" i="1" l="1"/>
  <c r="J3343" i="1"/>
  <c r="L3343" i="1" s="1"/>
  <c r="J3344" i="1" l="1"/>
  <c r="L3344" i="1" s="1"/>
  <c r="H3345" i="1"/>
  <c r="J3345" i="1" l="1"/>
  <c r="L3345" i="1" s="1"/>
  <c r="H3346" i="1"/>
  <c r="J3346" i="1" l="1"/>
  <c r="L3346" i="1" s="1"/>
  <c r="H3347" i="1"/>
  <c r="H3348" i="1" l="1"/>
  <c r="J3347" i="1"/>
  <c r="L3347" i="1" s="1"/>
  <c r="H3349" i="1" l="1"/>
  <c r="J3348" i="1"/>
  <c r="L3348" i="1" s="1"/>
  <c r="J3349" i="1" l="1"/>
  <c r="L3349" i="1" s="1"/>
  <c r="H3350" i="1"/>
  <c r="H3351" i="1" l="1"/>
  <c r="J3350" i="1"/>
  <c r="L3350" i="1" s="1"/>
  <c r="H3352" i="1" l="1"/>
  <c r="J3351" i="1"/>
  <c r="L3351" i="1" s="1"/>
  <c r="J3352" i="1" l="1"/>
  <c r="L3352" i="1" s="1"/>
  <c r="H3353" i="1"/>
  <c r="J3353" i="1" l="1"/>
  <c r="L3353" i="1" s="1"/>
  <c r="H3354" i="1"/>
  <c r="J3354" i="1" l="1"/>
  <c r="L3354" i="1" s="1"/>
  <c r="H3355" i="1"/>
  <c r="J3355" i="1" l="1"/>
  <c r="L3355" i="1" s="1"/>
  <c r="H3356" i="1"/>
  <c r="H3357" i="1" l="1"/>
  <c r="J3356" i="1"/>
  <c r="L3356" i="1" s="1"/>
  <c r="J3357" i="1" l="1"/>
  <c r="L3357" i="1" s="1"/>
  <c r="H3358" i="1"/>
  <c r="H3359" i="1" l="1"/>
  <c r="J3358" i="1"/>
  <c r="L3358" i="1" s="1"/>
  <c r="H3360" i="1" l="1"/>
  <c r="J3359" i="1"/>
  <c r="L3359" i="1" s="1"/>
  <c r="J3360" i="1" l="1"/>
  <c r="L3360" i="1" s="1"/>
  <c r="H3361" i="1"/>
  <c r="J3361" i="1" l="1"/>
  <c r="L3361" i="1" s="1"/>
  <c r="H3362" i="1"/>
  <c r="J3362" i="1" l="1"/>
  <c r="L3362" i="1" s="1"/>
  <c r="H3363" i="1"/>
  <c r="J3363" i="1" l="1"/>
  <c r="L3363" i="1" s="1"/>
  <c r="H3364" i="1"/>
  <c r="H3365" i="1" l="1"/>
  <c r="J3364" i="1"/>
  <c r="L3364" i="1" s="1"/>
  <c r="J3365" i="1" l="1"/>
  <c r="L3365" i="1" s="1"/>
  <c r="H3366" i="1"/>
  <c r="H3367" i="1" l="1"/>
  <c r="J3366" i="1"/>
  <c r="L3366" i="1" s="1"/>
  <c r="H3368" i="1" l="1"/>
  <c r="J3367" i="1"/>
  <c r="L3367" i="1" s="1"/>
  <c r="J3368" i="1" l="1"/>
  <c r="L3368" i="1" s="1"/>
  <c r="H3369" i="1"/>
  <c r="J3369" i="1" l="1"/>
  <c r="L3369" i="1" s="1"/>
  <c r="H3370" i="1"/>
  <c r="J3370" i="1" l="1"/>
  <c r="L3370" i="1" s="1"/>
  <c r="H3371" i="1"/>
  <c r="J3371" i="1" l="1"/>
  <c r="L3371" i="1" s="1"/>
  <c r="H3372" i="1"/>
  <c r="H3373" i="1" l="1"/>
  <c r="J3372" i="1"/>
  <c r="L3372" i="1" s="1"/>
  <c r="J3373" i="1" l="1"/>
  <c r="L3373" i="1" s="1"/>
  <c r="H3374" i="1"/>
  <c r="H3375" i="1" l="1"/>
  <c r="J3374" i="1"/>
  <c r="L3374" i="1" s="1"/>
  <c r="H3376" i="1" l="1"/>
  <c r="J3375" i="1"/>
  <c r="L3375" i="1" s="1"/>
  <c r="H3377" i="1" l="1"/>
  <c r="J3376" i="1"/>
  <c r="L3376" i="1" s="1"/>
  <c r="J3377" i="1" l="1"/>
  <c r="L3377" i="1" s="1"/>
  <c r="H3378" i="1"/>
  <c r="J3378" i="1" l="1"/>
  <c r="L3378" i="1" s="1"/>
  <c r="H3379" i="1"/>
  <c r="H3380" i="1" l="1"/>
  <c r="J3379" i="1"/>
  <c r="L3379" i="1" s="1"/>
  <c r="H3381" i="1" l="1"/>
  <c r="J3380" i="1"/>
  <c r="L3380" i="1" s="1"/>
  <c r="H3382" i="1" l="1"/>
  <c r="J3381" i="1"/>
  <c r="L3381" i="1" s="1"/>
  <c r="H3383" i="1" l="1"/>
  <c r="J3382" i="1"/>
  <c r="L3382" i="1" s="1"/>
  <c r="H3384" i="1" l="1"/>
  <c r="J3383" i="1"/>
  <c r="L3383" i="1" s="1"/>
  <c r="J3384" i="1" l="1"/>
  <c r="L3384" i="1" s="1"/>
  <c r="H3385" i="1"/>
  <c r="J3385" i="1" l="1"/>
  <c r="L3385" i="1" s="1"/>
  <c r="H3386" i="1"/>
  <c r="J3386" i="1" l="1"/>
  <c r="L3386" i="1" s="1"/>
  <c r="H3387" i="1"/>
  <c r="J3387" i="1" l="1"/>
  <c r="L3387" i="1" s="1"/>
  <c r="H3388" i="1"/>
  <c r="H3389" i="1" l="1"/>
  <c r="J3388" i="1"/>
  <c r="L3388" i="1" s="1"/>
  <c r="J3389" i="1" l="1"/>
  <c r="L3389" i="1" s="1"/>
  <c r="H3390" i="1"/>
  <c r="H3391" i="1" l="1"/>
  <c r="J3390" i="1"/>
  <c r="L3390" i="1" s="1"/>
  <c r="H3392" i="1" l="1"/>
  <c r="J3391" i="1"/>
  <c r="L3391" i="1" s="1"/>
  <c r="J3392" i="1" l="1"/>
  <c r="L3392" i="1" s="1"/>
  <c r="H3393" i="1"/>
  <c r="J3393" i="1" l="1"/>
  <c r="L3393" i="1" s="1"/>
  <c r="H3394" i="1"/>
  <c r="J3394" i="1" l="1"/>
  <c r="L3394" i="1" s="1"/>
  <c r="H3395" i="1"/>
  <c r="J3395" i="1" l="1"/>
  <c r="L3395" i="1" s="1"/>
  <c r="H3396" i="1"/>
  <c r="H3397" i="1" l="1"/>
  <c r="J3396" i="1"/>
  <c r="L3396" i="1" s="1"/>
  <c r="J3397" i="1" l="1"/>
  <c r="L3397" i="1" s="1"/>
  <c r="H3398" i="1"/>
  <c r="J3398" i="1" l="1"/>
  <c r="L3398" i="1" s="1"/>
  <c r="H3399" i="1"/>
  <c r="H3400" i="1" l="1"/>
  <c r="J3399" i="1"/>
  <c r="L3399" i="1" s="1"/>
  <c r="J3400" i="1" l="1"/>
  <c r="L3400" i="1" s="1"/>
  <c r="H3401" i="1"/>
  <c r="J3401" i="1" l="1"/>
  <c r="L3401" i="1" s="1"/>
  <c r="H3402" i="1"/>
  <c r="J3402" i="1" l="1"/>
  <c r="L3402" i="1" s="1"/>
  <c r="H3403" i="1"/>
  <c r="J3403" i="1" l="1"/>
  <c r="L3403" i="1" s="1"/>
  <c r="H3404" i="1"/>
  <c r="H3405" i="1" l="1"/>
  <c r="J3404" i="1"/>
  <c r="L3404" i="1" s="1"/>
  <c r="J3405" i="1" l="1"/>
  <c r="L3405" i="1" s="1"/>
  <c r="H3406" i="1"/>
  <c r="H3407" i="1" l="1"/>
  <c r="J3406" i="1"/>
  <c r="L3406" i="1" s="1"/>
  <c r="H3408" i="1" l="1"/>
  <c r="J3407" i="1"/>
  <c r="L3407" i="1" s="1"/>
  <c r="J3408" i="1" l="1"/>
  <c r="L3408" i="1" s="1"/>
  <c r="H3409" i="1"/>
  <c r="J3409" i="1" l="1"/>
  <c r="L3409" i="1" s="1"/>
  <c r="H3410" i="1"/>
  <c r="J3410" i="1" l="1"/>
  <c r="L3410" i="1" s="1"/>
  <c r="H3411" i="1"/>
  <c r="J3411" i="1" l="1"/>
  <c r="L3411" i="1" s="1"/>
  <c r="H3412" i="1"/>
  <c r="H3413" i="1" l="1"/>
  <c r="J3412" i="1"/>
  <c r="L3412" i="1" s="1"/>
  <c r="J3413" i="1" l="1"/>
  <c r="L3413" i="1" s="1"/>
  <c r="H3414" i="1"/>
  <c r="H3415" i="1" l="1"/>
  <c r="J3414" i="1"/>
  <c r="L3414" i="1" s="1"/>
  <c r="H3416" i="1" l="1"/>
  <c r="J3415" i="1"/>
  <c r="L3415" i="1" s="1"/>
  <c r="J3416" i="1" l="1"/>
  <c r="L3416" i="1" s="1"/>
  <c r="H3417" i="1"/>
  <c r="J3417" i="1" l="1"/>
  <c r="L3417" i="1" s="1"/>
  <c r="H3418" i="1"/>
  <c r="J3418" i="1" l="1"/>
  <c r="L3418" i="1" s="1"/>
  <c r="H3419" i="1"/>
  <c r="J3419" i="1" l="1"/>
  <c r="L3419" i="1" s="1"/>
  <c r="H3420" i="1"/>
  <c r="H3421" i="1" l="1"/>
  <c r="J3420" i="1"/>
  <c r="L3420" i="1" s="1"/>
  <c r="J3421" i="1" l="1"/>
  <c r="L3421" i="1" s="1"/>
  <c r="H3422" i="1"/>
  <c r="H3423" i="1" l="1"/>
  <c r="J3422" i="1"/>
  <c r="L3422" i="1" s="1"/>
  <c r="H3424" i="1" l="1"/>
  <c r="J3423" i="1"/>
  <c r="L3423" i="1" s="1"/>
  <c r="J3424" i="1" l="1"/>
  <c r="L3424" i="1" s="1"/>
  <c r="H3425" i="1"/>
  <c r="J3425" i="1" l="1"/>
  <c r="L3425" i="1" s="1"/>
  <c r="H3426" i="1"/>
  <c r="J3426" i="1" l="1"/>
  <c r="L3426" i="1" s="1"/>
  <c r="H3427" i="1"/>
  <c r="J3427" i="1" l="1"/>
  <c r="L3427" i="1" s="1"/>
  <c r="H3428" i="1"/>
  <c r="H3429" i="1" l="1"/>
  <c r="J3428" i="1"/>
  <c r="L3428" i="1" s="1"/>
  <c r="J3429" i="1" l="1"/>
  <c r="L3429" i="1" s="1"/>
  <c r="H3430" i="1"/>
  <c r="H3431" i="1" l="1"/>
  <c r="J3430" i="1"/>
  <c r="L3430" i="1" s="1"/>
  <c r="H3432" i="1" l="1"/>
  <c r="J3431" i="1"/>
  <c r="L3431" i="1" s="1"/>
  <c r="J3432" i="1" l="1"/>
  <c r="L3432" i="1" s="1"/>
  <c r="H3433" i="1"/>
  <c r="J3433" i="1" l="1"/>
  <c r="L3433" i="1" s="1"/>
  <c r="H3434" i="1"/>
  <c r="J3434" i="1" l="1"/>
  <c r="L3434" i="1" s="1"/>
  <c r="H3435" i="1"/>
  <c r="J3435" i="1" l="1"/>
  <c r="L3435" i="1" s="1"/>
  <c r="H3436" i="1"/>
  <c r="H3437" i="1" l="1"/>
  <c r="J3436" i="1"/>
  <c r="L3436" i="1" s="1"/>
  <c r="J3437" i="1" l="1"/>
  <c r="L3437" i="1" s="1"/>
  <c r="H3438" i="1"/>
  <c r="H3439" i="1" l="1"/>
  <c r="J3438" i="1"/>
  <c r="L3438" i="1" s="1"/>
  <c r="H3440" i="1" l="1"/>
  <c r="J3439" i="1"/>
  <c r="L3439" i="1" s="1"/>
  <c r="J3440" i="1" l="1"/>
  <c r="L3440" i="1" s="1"/>
  <c r="H3441" i="1"/>
  <c r="J3441" i="1" l="1"/>
  <c r="L3441" i="1" s="1"/>
  <c r="H3442" i="1"/>
  <c r="J3442" i="1" l="1"/>
  <c r="L3442" i="1" s="1"/>
  <c r="H3443" i="1"/>
  <c r="J3443" i="1" l="1"/>
  <c r="L3443" i="1" s="1"/>
  <c r="H3444" i="1"/>
  <c r="H3445" i="1" l="1"/>
  <c r="J3444" i="1"/>
  <c r="L3444" i="1" s="1"/>
  <c r="J3445" i="1" l="1"/>
  <c r="L3445" i="1" s="1"/>
  <c r="H3446" i="1"/>
  <c r="H3447" i="1" l="1"/>
  <c r="J3446" i="1"/>
  <c r="L3446" i="1" s="1"/>
  <c r="H3448" i="1" l="1"/>
  <c r="J3447" i="1"/>
  <c r="L3447" i="1" s="1"/>
  <c r="J3448" i="1" l="1"/>
  <c r="L3448" i="1" s="1"/>
  <c r="H3449" i="1"/>
  <c r="J3449" i="1" l="1"/>
  <c r="L3449" i="1" s="1"/>
  <c r="H3450" i="1"/>
  <c r="J3450" i="1" l="1"/>
  <c r="L3450" i="1" s="1"/>
  <c r="H3451" i="1"/>
  <c r="J3451" i="1" l="1"/>
  <c r="L3451" i="1" s="1"/>
  <c r="H3452" i="1"/>
  <c r="H3453" i="1" l="1"/>
  <c r="J3452" i="1"/>
  <c r="L3452" i="1" s="1"/>
  <c r="J3453" i="1" l="1"/>
  <c r="L3453" i="1" s="1"/>
  <c r="H3454" i="1"/>
  <c r="H3455" i="1" l="1"/>
  <c r="J3454" i="1"/>
  <c r="L3454" i="1" s="1"/>
  <c r="H3456" i="1" l="1"/>
  <c r="J3455" i="1"/>
  <c r="L3455" i="1" s="1"/>
  <c r="J3456" i="1" l="1"/>
  <c r="L3456" i="1" s="1"/>
  <c r="H3457" i="1"/>
  <c r="J3457" i="1" l="1"/>
  <c r="L3457" i="1" s="1"/>
  <c r="H3458" i="1"/>
  <c r="J3458" i="1" l="1"/>
  <c r="L3458" i="1" s="1"/>
  <c r="H3459" i="1"/>
  <c r="J3459" i="1" l="1"/>
  <c r="L3459" i="1" s="1"/>
  <c r="H3460" i="1"/>
  <c r="H3461" i="1" l="1"/>
  <c r="J3460" i="1"/>
  <c r="L3460" i="1" s="1"/>
  <c r="J3461" i="1" l="1"/>
  <c r="L3461" i="1" s="1"/>
  <c r="H3462" i="1"/>
  <c r="H3463" i="1" l="1"/>
  <c r="J3462" i="1"/>
  <c r="L3462" i="1" s="1"/>
  <c r="H3464" i="1" l="1"/>
  <c r="J3463" i="1"/>
  <c r="L3463" i="1" s="1"/>
  <c r="J3464" i="1" l="1"/>
  <c r="L3464" i="1" s="1"/>
  <c r="H3465" i="1"/>
  <c r="J3465" i="1" l="1"/>
  <c r="L3465" i="1" s="1"/>
  <c r="H3466" i="1"/>
  <c r="H3467" i="1" l="1"/>
  <c r="J3466" i="1"/>
  <c r="L3466" i="1" s="1"/>
  <c r="J3467" i="1" l="1"/>
  <c r="L3467" i="1" s="1"/>
  <c r="H3468" i="1"/>
  <c r="H3469" i="1" l="1"/>
  <c r="J3468" i="1"/>
  <c r="L3468" i="1" s="1"/>
  <c r="J3469" i="1" l="1"/>
  <c r="L3469" i="1" s="1"/>
  <c r="H3470" i="1"/>
  <c r="H3471" i="1" l="1"/>
  <c r="J3470" i="1"/>
  <c r="L3470" i="1" s="1"/>
  <c r="H3472" i="1" l="1"/>
  <c r="J3471" i="1"/>
  <c r="L3471" i="1" s="1"/>
  <c r="J3472" i="1" l="1"/>
  <c r="L3472" i="1" s="1"/>
  <c r="H3473" i="1"/>
  <c r="H3474" i="1" l="1"/>
  <c r="J3473" i="1"/>
  <c r="L3473" i="1" s="1"/>
  <c r="J3474" i="1" l="1"/>
  <c r="L3474" i="1" s="1"/>
  <c r="H3475" i="1"/>
  <c r="J3475" i="1" l="1"/>
  <c r="L3475" i="1" s="1"/>
  <c r="H3476" i="1"/>
  <c r="H3477" i="1" l="1"/>
  <c r="J3476" i="1"/>
  <c r="L3476" i="1" s="1"/>
  <c r="J3477" i="1" l="1"/>
  <c r="L3477" i="1" s="1"/>
  <c r="H3478" i="1"/>
  <c r="J3478" i="1" l="1"/>
  <c r="L3478" i="1" s="1"/>
  <c r="H3479" i="1"/>
  <c r="H3480" i="1" l="1"/>
  <c r="J3479" i="1"/>
  <c r="L3479" i="1" s="1"/>
  <c r="J3480" i="1" l="1"/>
  <c r="L3480" i="1" s="1"/>
  <c r="H3481" i="1"/>
  <c r="J3481" i="1" l="1"/>
  <c r="L3481" i="1" s="1"/>
  <c r="H3482" i="1"/>
  <c r="J3482" i="1" l="1"/>
  <c r="L3482" i="1" s="1"/>
  <c r="H3483" i="1"/>
  <c r="H3484" i="1" l="1"/>
  <c r="J3483" i="1"/>
  <c r="L3483" i="1" s="1"/>
  <c r="H3485" i="1" l="1"/>
  <c r="J3484" i="1"/>
  <c r="L3484" i="1" s="1"/>
  <c r="J3485" i="1" l="1"/>
  <c r="L3485" i="1" s="1"/>
  <c r="H3486" i="1"/>
  <c r="H3487" i="1" l="1"/>
  <c r="J3486" i="1"/>
  <c r="L3486" i="1" s="1"/>
  <c r="H3488" i="1" l="1"/>
  <c r="J3487" i="1"/>
  <c r="L3487" i="1" s="1"/>
  <c r="J3488" i="1" l="1"/>
  <c r="L3488" i="1" s="1"/>
  <c r="H3489" i="1"/>
  <c r="J3489" i="1" l="1"/>
  <c r="L3489" i="1" s="1"/>
  <c r="H3490" i="1"/>
  <c r="J3490" i="1" l="1"/>
  <c r="L3490" i="1" s="1"/>
  <c r="H3491" i="1"/>
  <c r="J3491" i="1" l="1"/>
  <c r="L3491" i="1" s="1"/>
  <c r="H3492" i="1"/>
  <c r="H3493" i="1" l="1"/>
  <c r="J3492" i="1"/>
  <c r="L3492" i="1" s="1"/>
  <c r="J3493" i="1" l="1"/>
  <c r="L3493" i="1" s="1"/>
  <c r="H3494" i="1"/>
  <c r="H3495" i="1" l="1"/>
  <c r="J3494" i="1"/>
  <c r="L3494" i="1" s="1"/>
  <c r="H3496" i="1" l="1"/>
  <c r="J3495" i="1"/>
  <c r="L3495" i="1" s="1"/>
  <c r="J3496" i="1" l="1"/>
  <c r="L3496" i="1" s="1"/>
  <c r="H3497" i="1"/>
  <c r="H3498" i="1" l="1"/>
  <c r="J3497" i="1"/>
  <c r="L3497" i="1" s="1"/>
  <c r="J3498" i="1" l="1"/>
  <c r="L3498" i="1" s="1"/>
  <c r="H3499" i="1"/>
  <c r="J3499" i="1" l="1"/>
  <c r="L3499" i="1" s="1"/>
  <c r="H3500" i="1"/>
  <c r="H3501" i="1" l="1"/>
  <c r="J3500" i="1"/>
  <c r="L3500" i="1" s="1"/>
  <c r="J3501" i="1" l="1"/>
  <c r="L3501" i="1" s="1"/>
  <c r="H3502" i="1"/>
  <c r="H3503" i="1" l="1"/>
  <c r="J3502" i="1"/>
  <c r="L3502" i="1" s="1"/>
  <c r="J3503" i="1" l="1"/>
  <c r="L3503" i="1" s="1"/>
  <c r="H3504" i="1"/>
  <c r="J3504" i="1" l="1"/>
  <c r="L3504" i="1" s="1"/>
  <c r="H3505" i="1"/>
  <c r="J3505" i="1" l="1"/>
  <c r="L3505" i="1" s="1"/>
  <c r="H3506" i="1"/>
  <c r="J3506" i="1" l="1"/>
  <c r="L3506" i="1" s="1"/>
  <c r="H3507" i="1"/>
  <c r="J3507" i="1" l="1"/>
  <c r="L3507" i="1" s="1"/>
  <c r="H3508" i="1"/>
  <c r="H3509" i="1" l="1"/>
  <c r="J3508" i="1"/>
  <c r="L3508" i="1" s="1"/>
  <c r="J3509" i="1" l="1"/>
  <c r="L3509" i="1" s="1"/>
  <c r="H3510" i="1"/>
  <c r="H3511" i="1" l="1"/>
  <c r="J3510" i="1"/>
  <c r="L3510" i="1" s="1"/>
  <c r="H3512" i="1" l="1"/>
  <c r="J3511" i="1"/>
  <c r="L3511" i="1" s="1"/>
  <c r="J3512" i="1" l="1"/>
  <c r="L3512" i="1" s="1"/>
  <c r="H3513" i="1"/>
  <c r="H3514" i="1" l="1"/>
  <c r="J3513" i="1"/>
  <c r="L3513" i="1" s="1"/>
  <c r="J3514" i="1" l="1"/>
  <c r="L3514" i="1" s="1"/>
  <c r="H3515" i="1"/>
  <c r="J3515" i="1" l="1"/>
  <c r="L3515" i="1" s="1"/>
  <c r="H3516" i="1"/>
  <c r="H3517" i="1" l="1"/>
  <c r="J3516" i="1"/>
  <c r="L3516" i="1" s="1"/>
  <c r="J3517" i="1" l="1"/>
  <c r="L3517" i="1" s="1"/>
  <c r="H3518" i="1"/>
  <c r="H3519" i="1" l="1"/>
  <c r="J3518" i="1"/>
  <c r="L3518" i="1" s="1"/>
  <c r="H3520" i="1" l="1"/>
  <c r="J3519" i="1"/>
  <c r="L3519" i="1" s="1"/>
  <c r="J3520" i="1" l="1"/>
  <c r="L3520" i="1" s="1"/>
  <c r="H3521" i="1"/>
  <c r="J3521" i="1" l="1"/>
  <c r="L3521" i="1" s="1"/>
  <c r="H3522" i="1"/>
  <c r="J3522" i="1" l="1"/>
  <c r="L3522" i="1" s="1"/>
  <c r="H3523" i="1"/>
  <c r="H3524" i="1" l="1"/>
  <c r="J3523" i="1"/>
  <c r="L3523" i="1" s="1"/>
  <c r="J3524" i="1" l="1"/>
  <c r="L3524" i="1" s="1"/>
  <c r="H3525" i="1"/>
  <c r="J3525" i="1" l="1"/>
  <c r="L3525" i="1" s="1"/>
  <c r="H3526" i="1"/>
  <c r="H3527" i="1" l="1"/>
  <c r="J3526" i="1"/>
  <c r="L3526" i="1" s="1"/>
  <c r="H3528" i="1" l="1"/>
  <c r="J3527" i="1"/>
  <c r="L3527" i="1" s="1"/>
  <c r="J3528" i="1" l="1"/>
  <c r="L3528" i="1" s="1"/>
  <c r="H3529" i="1"/>
  <c r="H3530" i="1" l="1"/>
  <c r="J3529" i="1"/>
  <c r="L3529" i="1" s="1"/>
  <c r="J3530" i="1" l="1"/>
  <c r="L3530" i="1" s="1"/>
  <c r="H3531" i="1"/>
  <c r="J3531" i="1" l="1"/>
  <c r="L3531" i="1" s="1"/>
  <c r="H3532" i="1"/>
  <c r="H3533" i="1" l="1"/>
  <c r="J3532" i="1"/>
  <c r="L3532" i="1" s="1"/>
  <c r="J3533" i="1" l="1"/>
  <c r="L3533" i="1" s="1"/>
  <c r="H3534" i="1"/>
  <c r="J3534" i="1" l="1"/>
  <c r="L3534" i="1" s="1"/>
  <c r="H3535" i="1"/>
  <c r="J3535" i="1" l="1"/>
  <c r="L3535" i="1" s="1"/>
  <c r="H3536" i="1"/>
  <c r="H3537" i="1" l="1"/>
  <c r="J3536" i="1"/>
  <c r="L3536" i="1" s="1"/>
  <c r="J3537" i="1" l="1"/>
  <c r="L3537" i="1" s="1"/>
  <c r="H3538" i="1"/>
  <c r="J3538" i="1" l="1"/>
  <c r="L3538" i="1" s="1"/>
  <c r="H3539" i="1"/>
  <c r="H3540" i="1" l="1"/>
  <c r="J3539" i="1"/>
  <c r="L3539" i="1" s="1"/>
  <c r="H3541" i="1" l="1"/>
  <c r="J3540" i="1"/>
  <c r="L3540" i="1" s="1"/>
  <c r="J3541" i="1" l="1"/>
  <c r="L3541" i="1" s="1"/>
  <c r="H3542" i="1"/>
  <c r="H3543" i="1" l="1"/>
  <c r="J3542" i="1"/>
  <c r="L3542" i="1" s="1"/>
  <c r="H3544" i="1" l="1"/>
  <c r="J3543" i="1"/>
  <c r="L3543" i="1" s="1"/>
  <c r="J3544" i="1" l="1"/>
  <c r="L3544" i="1" s="1"/>
  <c r="H3545" i="1"/>
  <c r="H3546" i="1" l="1"/>
  <c r="J3545" i="1"/>
  <c r="L3545" i="1" s="1"/>
  <c r="J3546" i="1" l="1"/>
  <c r="L3546" i="1" s="1"/>
  <c r="H3547" i="1"/>
  <c r="J3547" i="1" l="1"/>
  <c r="L3547" i="1" s="1"/>
  <c r="H3548" i="1"/>
  <c r="H3549" i="1" l="1"/>
  <c r="J3548" i="1"/>
  <c r="L3548" i="1" s="1"/>
  <c r="J3549" i="1" l="1"/>
  <c r="L3549" i="1" s="1"/>
  <c r="H3550" i="1"/>
  <c r="H3551" i="1" l="1"/>
  <c r="J3550" i="1"/>
  <c r="L3550" i="1" s="1"/>
  <c r="H3552" i="1" l="1"/>
  <c r="J3551" i="1"/>
  <c r="L3551" i="1" s="1"/>
  <c r="J3552" i="1" l="1"/>
  <c r="L3552" i="1" s="1"/>
  <c r="H3553" i="1"/>
  <c r="J3553" i="1" l="1"/>
  <c r="L3553" i="1" s="1"/>
  <c r="H3554" i="1"/>
  <c r="J3554" i="1" l="1"/>
  <c r="L3554" i="1" s="1"/>
  <c r="H3555" i="1"/>
  <c r="H3556" i="1" l="1"/>
  <c r="J3555" i="1"/>
  <c r="L3555" i="1" s="1"/>
  <c r="H3557" i="1" l="1"/>
  <c r="J3556" i="1"/>
  <c r="L3556" i="1" s="1"/>
  <c r="J3557" i="1" l="1"/>
  <c r="L3557" i="1" s="1"/>
  <c r="H3558" i="1"/>
  <c r="H3559" i="1" l="1"/>
  <c r="J3558" i="1"/>
  <c r="L3558" i="1" s="1"/>
  <c r="H3560" i="1" l="1"/>
  <c r="J3559" i="1"/>
  <c r="L3559" i="1" s="1"/>
  <c r="J3560" i="1" l="1"/>
  <c r="L3560" i="1" s="1"/>
  <c r="H3561" i="1"/>
  <c r="J3561" i="1" l="1"/>
  <c r="L3561" i="1" s="1"/>
  <c r="H3562" i="1"/>
  <c r="J3562" i="1" l="1"/>
  <c r="L3562" i="1" s="1"/>
  <c r="H3563" i="1"/>
  <c r="J3563" i="1" l="1"/>
  <c r="L3563" i="1" s="1"/>
  <c r="H3564" i="1"/>
  <c r="J3564" i="1" l="1"/>
  <c r="L3564" i="1" s="1"/>
  <c r="H3565" i="1"/>
  <c r="J3565" i="1" l="1"/>
  <c r="L3565" i="1" s="1"/>
  <c r="H3566" i="1"/>
  <c r="H3567" i="1" l="1"/>
  <c r="J3566" i="1"/>
  <c r="L3566" i="1" s="1"/>
  <c r="H3568" i="1" l="1"/>
  <c r="J3567" i="1"/>
  <c r="L3567" i="1" s="1"/>
  <c r="J3568" i="1" l="1"/>
  <c r="L3568" i="1" s="1"/>
  <c r="H3569" i="1"/>
  <c r="J3569" i="1" l="1"/>
  <c r="L3569" i="1" s="1"/>
  <c r="H3570" i="1"/>
  <c r="J3570" i="1" l="1"/>
  <c r="L3570" i="1" s="1"/>
  <c r="H3571" i="1"/>
  <c r="J3571" i="1" l="1"/>
  <c r="L3571" i="1" s="1"/>
  <c r="H3572" i="1"/>
  <c r="H3573" i="1" l="1"/>
  <c r="J3572" i="1"/>
  <c r="L3572" i="1" s="1"/>
  <c r="H3574" i="1" l="1"/>
  <c r="J3573" i="1"/>
  <c r="L3573" i="1" s="1"/>
  <c r="H3575" i="1" l="1"/>
  <c r="J3574" i="1"/>
  <c r="L3574" i="1" s="1"/>
  <c r="H3576" i="1" l="1"/>
  <c r="J3575" i="1"/>
  <c r="L3575" i="1" s="1"/>
  <c r="J3576" i="1" l="1"/>
  <c r="L3576" i="1" s="1"/>
  <c r="H3577" i="1"/>
  <c r="J3577" i="1" l="1"/>
  <c r="L3577" i="1" s="1"/>
  <c r="H3578" i="1"/>
  <c r="J3578" i="1" l="1"/>
  <c r="L3578" i="1" s="1"/>
  <c r="H3579" i="1"/>
  <c r="J3579" i="1" l="1"/>
  <c r="L3579" i="1" s="1"/>
  <c r="H3580" i="1"/>
  <c r="H3581" i="1" l="1"/>
  <c r="J3580" i="1"/>
  <c r="L3580" i="1" s="1"/>
  <c r="H3582" i="1" l="1"/>
  <c r="J3581" i="1"/>
  <c r="L3581" i="1" s="1"/>
  <c r="H3583" i="1" l="1"/>
  <c r="J3582" i="1"/>
  <c r="L3582" i="1" s="1"/>
  <c r="H3584" i="1" l="1"/>
  <c r="J3583" i="1"/>
  <c r="L3583" i="1" s="1"/>
  <c r="J3584" i="1" l="1"/>
  <c r="L3584" i="1" s="1"/>
  <c r="H3585" i="1"/>
  <c r="J3585" i="1" l="1"/>
  <c r="L3585" i="1" s="1"/>
  <c r="H3586" i="1"/>
  <c r="J3586" i="1" l="1"/>
  <c r="L3586" i="1" s="1"/>
  <c r="H3587" i="1"/>
  <c r="J3587" i="1" l="1"/>
  <c r="L3587" i="1" s="1"/>
  <c r="H3588" i="1"/>
  <c r="H3589" i="1" l="1"/>
  <c r="J3588" i="1"/>
  <c r="L3588" i="1" s="1"/>
  <c r="J3589" i="1" l="1"/>
  <c r="L3589" i="1" s="1"/>
  <c r="H3590" i="1"/>
  <c r="H3591" i="1" l="1"/>
  <c r="J3590" i="1"/>
  <c r="L3590" i="1" s="1"/>
  <c r="H3592" i="1" l="1"/>
  <c r="J3591" i="1"/>
  <c r="L3591" i="1" s="1"/>
  <c r="H3593" i="1" l="1"/>
  <c r="J3592" i="1"/>
  <c r="L3592" i="1" s="1"/>
  <c r="J3593" i="1" l="1"/>
  <c r="L3593" i="1" s="1"/>
  <c r="H3594" i="1"/>
  <c r="J3594" i="1" l="1"/>
  <c r="L3594" i="1" s="1"/>
  <c r="H3595" i="1"/>
  <c r="J3595" i="1" l="1"/>
  <c r="L3595" i="1" s="1"/>
  <c r="H3596" i="1"/>
  <c r="H3597" i="1" l="1"/>
  <c r="J3596" i="1"/>
  <c r="L3596" i="1" s="1"/>
  <c r="J3597" i="1" l="1"/>
  <c r="L3597" i="1" s="1"/>
  <c r="H3598" i="1"/>
  <c r="H3599" i="1" l="1"/>
  <c r="J3598" i="1"/>
  <c r="L3598" i="1" s="1"/>
  <c r="H3600" i="1" l="1"/>
  <c r="J3599" i="1"/>
  <c r="L3599" i="1" s="1"/>
  <c r="J3600" i="1" l="1"/>
  <c r="L3600" i="1" s="1"/>
  <c r="H3601" i="1"/>
  <c r="J3601" i="1" l="1"/>
  <c r="L3601" i="1" s="1"/>
  <c r="H3602" i="1"/>
  <c r="J3602" i="1" l="1"/>
  <c r="L3602" i="1" s="1"/>
  <c r="H3603" i="1"/>
  <c r="J3603" i="1" l="1"/>
  <c r="L3603" i="1" s="1"/>
  <c r="H3604" i="1"/>
  <c r="H3605" i="1" l="1"/>
  <c r="J3604" i="1"/>
  <c r="L3604" i="1" s="1"/>
  <c r="J3605" i="1" l="1"/>
  <c r="L3605" i="1" s="1"/>
  <c r="H3606" i="1"/>
  <c r="H3607" i="1" l="1"/>
  <c r="J3606" i="1"/>
  <c r="L3606" i="1" s="1"/>
  <c r="H3608" i="1" l="1"/>
  <c r="J3607" i="1"/>
  <c r="L3607" i="1" s="1"/>
  <c r="J3608" i="1" l="1"/>
  <c r="L3608" i="1" s="1"/>
  <c r="H3609" i="1"/>
  <c r="J3609" i="1" l="1"/>
  <c r="L3609" i="1" s="1"/>
  <c r="H3610" i="1"/>
  <c r="J3610" i="1" l="1"/>
  <c r="L3610" i="1" s="1"/>
  <c r="H3611" i="1"/>
  <c r="J3611" i="1" l="1"/>
  <c r="L3611" i="1" s="1"/>
  <c r="H3612" i="1"/>
  <c r="J3612" i="1" l="1"/>
  <c r="L3612" i="1" s="1"/>
  <c r="H3613" i="1"/>
  <c r="J3613" i="1" l="1"/>
  <c r="L3613" i="1" s="1"/>
  <c r="H3614" i="1"/>
  <c r="H3615" i="1" l="1"/>
  <c r="J3614" i="1"/>
  <c r="L3614" i="1" s="1"/>
  <c r="H3616" i="1" l="1"/>
  <c r="J3615" i="1"/>
  <c r="L3615" i="1" s="1"/>
  <c r="J3616" i="1" l="1"/>
  <c r="L3616" i="1" s="1"/>
  <c r="H3617" i="1"/>
  <c r="J3617" i="1" l="1"/>
  <c r="L3617" i="1" s="1"/>
  <c r="H3618" i="1"/>
  <c r="H3619" i="1" l="1"/>
  <c r="J3618" i="1"/>
  <c r="L3618" i="1" s="1"/>
  <c r="J3619" i="1" l="1"/>
  <c r="L3619" i="1" s="1"/>
  <c r="H3620" i="1"/>
  <c r="H3621" i="1" l="1"/>
  <c r="J3620" i="1"/>
  <c r="L3620" i="1" s="1"/>
  <c r="J3621" i="1" l="1"/>
  <c r="L3621" i="1" s="1"/>
  <c r="H3622" i="1"/>
  <c r="H3623" i="1" l="1"/>
  <c r="J3622" i="1"/>
  <c r="L3622" i="1" s="1"/>
  <c r="H3624" i="1" l="1"/>
  <c r="J3623" i="1"/>
  <c r="L3623" i="1" s="1"/>
  <c r="J3624" i="1" l="1"/>
  <c r="L3624" i="1" s="1"/>
  <c r="H3625" i="1"/>
  <c r="J3625" i="1" l="1"/>
  <c r="L3625" i="1" s="1"/>
  <c r="H3626" i="1"/>
  <c r="H3627" i="1" l="1"/>
  <c r="J3626" i="1"/>
  <c r="L3626" i="1" s="1"/>
  <c r="J3627" i="1" l="1"/>
  <c r="L3627" i="1" s="1"/>
  <c r="H3628" i="1"/>
  <c r="J3628" i="1" l="1"/>
  <c r="L3628" i="1" s="1"/>
  <c r="H3629" i="1"/>
  <c r="J3629" i="1" l="1"/>
  <c r="L3629" i="1" s="1"/>
  <c r="H3630" i="1"/>
  <c r="H3631" i="1" l="1"/>
  <c r="J3630" i="1"/>
  <c r="L3630" i="1" s="1"/>
  <c r="H3632" i="1" l="1"/>
  <c r="J3631" i="1"/>
  <c r="L3631" i="1" s="1"/>
  <c r="J3632" i="1" l="1"/>
  <c r="L3632" i="1" s="1"/>
  <c r="H3633" i="1"/>
  <c r="J3633" i="1" l="1"/>
  <c r="L3633" i="1" s="1"/>
  <c r="H3634" i="1"/>
  <c r="J3634" i="1" l="1"/>
  <c r="L3634" i="1" s="1"/>
  <c r="H3635" i="1"/>
  <c r="H3636" i="1" l="1"/>
  <c r="J3635" i="1"/>
  <c r="L3635" i="1" s="1"/>
  <c r="H3637" i="1" l="1"/>
  <c r="J3636" i="1"/>
  <c r="L3636" i="1" s="1"/>
  <c r="J3637" i="1" l="1"/>
  <c r="L3637" i="1" s="1"/>
  <c r="H3638" i="1"/>
  <c r="J3638" i="1" l="1"/>
  <c r="L3638" i="1" s="1"/>
  <c r="H3639" i="1"/>
  <c r="H3640" i="1" l="1"/>
  <c r="J3639" i="1"/>
  <c r="L3639" i="1" s="1"/>
  <c r="J3640" i="1" l="1"/>
  <c r="L3640" i="1" s="1"/>
  <c r="H3641" i="1"/>
  <c r="J3641" i="1" l="1"/>
  <c r="L3641" i="1" s="1"/>
  <c r="H3642" i="1"/>
  <c r="J3642" i="1" l="1"/>
  <c r="L3642" i="1" s="1"/>
  <c r="H3643" i="1"/>
  <c r="J3643" i="1" l="1"/>
  <c r="L3643" i="1" s="1"/>
  <c r="H3644" i="1"/>
  <c r="J3644" i="1" l="1"/>
  <c r="L3644" i="1" s="1"/>
  <c r="H3645" i="1"/>
  <c r="J3645" i="1" l="1"/>
  <c r="L3645" i="1" s="1"/>
  <c r="H3646" i="1"/>
  <c r="H3647" i="1" l="1"/>
  <c r="J3646" i="1"/>
  <c r="L3646" i="1" s="1"/>
  <c r="H3648" i="1" l="1"/>
  <c r="J3647" i="1"/>
  <c r="L3647" i="1" s="1"/>
  <c r="J3648" i="1" l="1"/>
  <c r="L3648" i="1" s="1"/>
  <c r="H3649" i="1"/>
  <c r="J3649" i="1" l="1"/>
  <c r="L3649" i="1" s="1"/>
  <c r="H3650" i="1"/>
  <c r="J3650" i="1" l="1"/>
  <c r="L3650" i="1" s="1"/>
  <c r="H3651" i="1"/>
  <c r="J3651" i="1" l="1"/>
  <c r="L3651" i="1" s="1"/>
  <c r="H3652" i="1"/>
  <c r="H3653" i="1" l="1"/>
  <c r="J3652" i="1"/>
  <c r="L3652" i="1" s="1"/>
  <c r="J3653" i="1" l="1"/>
  <c r="L3653" i="1" s="1"/>
  <c r="H3654" i="1"/>
  <c r="H3655" i="1" l="1"/>
  <c r="J3654" i="1"/>
  <c r="L3654" i="1" s="1"/>
  <c r="H3656" i="1" l="1"/>
  <c r="J3655" i="1"/>
  <c r="L3655" i="1" s="1"/>
  <c r="J3656" i="1" l="1"/>
  <c r="L3656" i="1" s="1"/>
  <c r="H3657" i="1"/>
  <c r="J3657" i="1" l="1"/>
  <c r="L3657" i="1" s="1"/>
  <c r="H3658" i="1"/>
  <c r="J3658" i="1" l="1"/>
  <c r="L3658" i="1" s="1"/>
  <c r="H3659" i="1"/>
  <c r="J3659" i="1" l="1"/>
  <c r="L3659" i="1" s="1"/>
  <c r="H3660" i="1"/>
  <c r="H3661" i="1" l="1"/>
  <c r="J3660" i="1"/>
  <c r="L3660" i="1" s="1"/>
  <c r="J3661" i="1" l="1"/>
  <c r="L3661" i="1" s="1"/>
  <c r="H3662" i="1"/>
  <c r="H3663" i="1" l="1"/>
  <c r="J3662" i="1"/>
  <c r="L3662" i="1" s="1"/>
  <c r="H3664" i="1" l="1"/>
  <c r="J3663" i="1"/>
  <c r="L3663" i="1" s="1"/>
  <c r="J3664" i="1" l="1"/>
  <c r="L3664" i="1" s="1"/>
  <c r="H3665" i="1"/>
  <c r="J3665" i="1" l="1"/>
  <c r="L3665" i="1" s="1"/>
  <c r="H3666" i="1"/>
  <c r="J3666" i="1" l="1"/>
  <c r="L3666" i="1" s="1"/>
  <c r="H3667" i="1"/>
  <c r="H3668" i="1" l="1"/>
  <c r="J3667" i="1"/>
  <c r="L3667" i="1" s="1"/>
  <c r="H3669" i="1" l="1"/>
  <c r="J3668" i="1"/>
  <c r="L3668" i="1" s="1"/>
  <c r="J3669" i="1" l="1"/>
  <c r="L3669" i="1" s="1"/>
  <c r="H3670" i="1"/>
  <c r="H3671" i="1" l="1"/>
  <c r="J3670" i="1"/>
  <c r="L3670" i="1" s="1"/>
  <c r="H3672" i="1" l="1"/>
  <c r="J3671" i="1"/>
  <c r="L3671" i="1" s="1"/>
  <c r="J3672" i="1" l="1"/>
  <c r="L3672" i="1" s="1"/>
  <c r="H3673" i="1"/>
  <c r="J3673" i="1" l="1"/>
  <c r="L3673" i="1" s="1"/>
  <c r="H3674" i="1"/>
  <c r="J3674" i="1" l="1"/>
  <c r="L3674" i="1" s="1"/>
  <c r="H3675" i="1"/>
  <c r="J3675" i="1" l="1"/>
  <c r="L3675" i="1" s="1"/>
  <c r="H3676" i="1"/>
  <c r="H3677" i="1" l="1"/>
  <c r="J3676" i="1"/>
  <c r="L3676" i="1" s="1"/>
  <c r="J3677" i="1" l="1"/>
  <c r="L3677" i="1" s="1"/>
  <c r="H3678" i="1"/>
  <c r="H3679" i="1" l="1"/>
  <c r="J3678" i="1"/>
  <c r="L3678" i="1" s="1"/>
  <c r="H3680" i="1" l="1"/>
  <c r="J3679" i="1"/>
  <c r="L3679" i="1" s="1"/>
  <c r="J3680" i="1" l="1"/>
  <c r="L3680" i="1" s="1"/>
  <c r="H3681" i="1"/>
  <c r="J3681" i="1" l="1"/>
  <c r="L3681" i="1" s="1"/>
  <c r="H3682" i="1"/>
  <c r="J3682" i="1" l="1"/>
  <c r="L3682" i="1" s="1"/>
  <c r="H3683" i="1"/>
  <c r="J3683" i="1" l="1"/>
  <c r="L3683" i="1" s="1"/>
  <c r="H3684" i="1"/>
  <c r="J3684" i="1" l="1"/>
  <c r="L3684" i="1" s="1"/>
  <c r="H3685" i="1"/>
  <c r="J3685" i="1" l="1"/>
  <c r="L3685" i="1" s="1"/>
  <c r="H3686" i="1"/>
  <c r="H3687" i="1" l="1"/>
  <c r="J3686" i="1"/>
  <c r="L3686" i="1" s="1"/>
  <c r="H3688" i="1" l="1"/>
  <c r="J3687" i="1"/>
  <c r="L3687" i="1" s="1"/>
  <c r="J3688" i="1" l="1"/>
  <c r="L3688" i="1" s="1"/>
  <c r="H3689" i="1"/>
  <c r="H3690" i="1" l="1"/>
  <c r="J3689" i="1"/>
  <c r="L3689" i="1" s="1"/>
  <c r="J3690" i="1" l="1"/>
  <c r="L3690" i="1" s="1"/>
  <c r="H3691" i="1"/>
  <c r="J3691" i="1" l="1"/>
  <c r="L3691" i="1" s="1"/>
  <c r="H3692" i="1"/>
  <c r="H3693" i="1" l="1"/>
  <c r="J3692" i="1"/>
  <c r="L3692" i="1" s="1"/>
  <c r="J3693" i="1" l="1"/>
  <c r="L3693" i="1" s="1"/>
  <c r="H3694" i="1"/>
  <c r="J3694" i="1" l="1"/>
  <c r="L3694" i="1" s="1"/>
  <c r="H3695" i="1"/>
  <c r="H3696" i="1" l="1"/>
  <c r="J3695" i="1"/>
  <c r="L3695" i="1" s="1"/>
  <c r="H3697" i="1" l="1"/>
  <c r="J3696" i="1"/>
  <c r="L3696" i="1" s="1"/>
  <c r="J3697" i="1" l="1"/>
  <c r="L3697" i="1" s="1"/>
  <c r="H3698" i="1"/>
  <c r="H3699" i="1" l="1"/>
  <c r="J3698" i="1"/>
  <c r="L3698" i="1" s="1"/>
  <c r="J3699" i="1" l="1"/>
  <c r="L3699" i="1" s="1"/>
  <c r="H3700" i="1"/>
  <c r="H3701" i="1" l="1"/>
  <c r="J3700" i="1"/>
  <c r="L3700" i="1" s="1"/>
  <c r="J3701" i="1" l="1"/>
  <c r="L3701" i="1" s="1"/>
  <c r="H3702" i="1"/>
  <c r="H3703" i="1" l="1"/>
  <c r="J3702" i="1"/>
  <c r="L3702" i="1" s="1"/>
  <c r="H3704" i="1" l="1"/>
  <c r="J3703" i="1"/>
  <c r="L3703" i="1" s="1"/>
  <c r="H3705" i="1" l="1"/>
  <c r="J3704" i="1"/>
  <c r="L3704" i="1" s="1"/>
  <c r="H3706" i="1" l="1"/>
  <c r="J3705" i="1"/>
  <c r="L3705" i="1" s="1"/>
  <c r="J3706" i="1" l="1"/>
  <c r="L3706" i="1" s="1"/>
  <c r="H3707" i="1"/>
  <c r="J3707" i="1" l="1"/>
  <c r="L3707" i="1" s="1"/>
  <c r="H3708" i="1"/>
  <c r="H3709" i="1" l="1"/>
  <c r="J3708" i="1"/>
  <c r="L3708" i="1" s="1"/>
  <c r="J3709" i="1" l="1"/>
  <c r="L3709" i="1" s="1"/>
  <c r="H3710" i="1"/>
  <c r="H3711" i="1" l="1"/>
  <c r="J3710" i="1"/>
  <c r="L3710" i="1" s="1"/>
  <c r="H3712" i="1" l="1"/>
  <c r="J3711" i="1"/>
  <c r="L3711" i="1" s="1"/>
  <c r="J3712" i="1" l="1"/>
  <c r="L3712" i="1" s="1"/>
  <c r="H3713" i="1"/>
  <c r="J3713" i="1" l="1"/>
  <c r="L3713" i="1" s="1"/>
  <c r="H3714" i="1"/>
  <c r="H3715" i="1" l="1"/>
  <c r="J3714" i="1"/>
  <c r="L3714" i="1" s="1"/>
  <c r="J3715" i="1" l="1"/>
  <c r="L3715" i="1" s="1"/>
  <c r="H3716" i="1"/>
  <c r="H3717" i="1" l="1"/>
  <c r="J3716" i="1"/>
  <c r="L3716" i="1" s="1"/>
  <c r="J3717" i="1" l="1"/>
  <c r="L3717" i="1" s="1"/>
  <c r="H3718" i="1"/>
  <c r="H3719" i="1" l="1"/>
  <c r="J3718" i="1"/>
  <c r="L3718" i="1" s="1"/>
  <c r="H3720" i="1" l="1"/>
  <c r="J3719" i="1"/>
  <c r="L3719" i="1" s="1"/>
  <c r="J3720" i="1" l="1"/>
  <c r="L3720" i="1" s="1"/>
  <c r="H3721" i="1"/>
  <c r="J3721" i="1" l="1"/>
  <c r="L3721" i="1" s="1"/>
  <c r="H3722" i="1"/>
  <c r="H3723" i="1" l="1"/>
  <c r="J3722" i="1"/>
  <c r="L3722" i="1" s="1"/>
  <c r="J3723" i="1" l="1"/>
  <c r="L3723" i="1" s="1"/>
  <c r="H3724" i="1"/>
  <c r="H3725" i="1" l="1"/>
  <c r="J3724" i="1"/>
  <c r="L3724" i="1" s="1"/>
  <c r="J3725" i="1" l="1"/>
  <c r="L3725" i="1" s="1"/>
  <c r="H3726" i="1"/>
  <c r="J3726" i="1" l="1"/>
  <c r="L3726" i="1" s="1"/>
  <c r="H3727" i="1"/>
  <c r="J3727" i="1" l="1"/>
  <c r="L3727" i="1" s="1"/>
  <c r="H3728" i="1"/>
  <c r="J3728" i="1" l="1"/>
  <c r="L3728" i="1" s="1"/>
  <c r="H3729" i="1"/>
  <c r="J3729" i="1" l="1"/>
  <c r="L3729" i="1" s="1"/>
  <c r="H3730" i="1"/>
  <c r="J3730" i="1" l="1"/>
  <c r="L3730" i="1" s="1"/>
  <c r="H3731" i="1"/>
  <c r="J3731" i="1" l="1"/>
  <c r="L3731" i="1" s="1"/>
  <c r="H3732" i="1"/>
  <c r="H3733" i="1" l="1"/>
  <c r="J3732" i="1"/>
  <c r="L3732" i="1" s="1"/>
  <c r="H3734" i="1" l="1"/>
  <c r="J3733" i="1"/>
  <c r="L3733" i="1" s="1"/>
  <c r="J3734" i="1" l="1"/>
  <c r="L3734" i="1" s="1"/>
  <c r="H3735" i="1"/>
  <c r="H3736" i="1" l="1"/>
  <c r="J3735" i="1"/>
  <c r="L3735" i="1" s="1"/>
  <c r="J3736" i="1" l="1"/>
  <c r="L3736" i="1" s="1"/>
  <c r="H3737" i="1"/>
  <c r="H3738" i="1" l="1"/>
  <c r="J3737" i="1"/>
  <c r="L3737" i="1" s="1"/>
  <c r="J3738" i="1" l="1"/>
  <c r="L3738" i="1" s="1"/>
  <c r="H3739" i="1"/>
  <c r="J3739" i="1" l="1"/>
  <c r="L3739" i="1" s="1"/>
  <c r="H3740" i="1"/>
  <c r="J3740" i="1" l="1"/>
  <c r="L3740" i="1" s="1"/>
  <c r="H3741" i="1"/>
  <c r="J3741" i="1" l="1"/>
  <c r="L3741" i="1" s="1"/>
  <c r="H3742" i="1"/>
  <c r="H3743" i="1" l="1"/>
  <c r="J3742" i="1"/>
  <c r="L3742" i="1" s="1"/>
  <c r="H3744" i="1" l="1"/>
  <c r="J3743" i="1"/>
  <c r="L3743" i="1" s="1"/>
  <c r="J3744" i="1" l="1"/>
  <c r="L3744" i="1" s="1"/>
  <c r="H3745" i="1"/>
  <c r="J3745" i="1" l="1"/>
  <c r="L3745" i="1" s="1"/>
  <c r="H3746" i="1"/>
  <c r="J3746" i="1" l="1"/>
  <c r="L3746" i="1" s="1"/>
  <c r="H3747" i="1"/>
  <c r="J3747" i="1" l="1"/>
  <c r="L3747" i="1" s="1"/>
  <c r="H3748" i="1"/>
  <c r="H3749" i="1" l="1"/>
  <c r="J3748" i="1"/>
  <c r="L3748" i="1" s="1"/>
  <c r="J3749" i="1" l="1"/>
  <c r="L3749" i="1" s="1"/>
  <c r="H3750" i="1"/>
  <c r="H3751" i="1" l="1"/>
  <c r="J3750" i="1"/>
  <c r="L3750" i="1" s="1"/>
  <c r="H3752" i="1" l="1"/>
  <c r="J3751" i="1"/>
  <c r="L3751" i="1" s="1"/>
  <c r="J3752" i="1" l="1"/>
  <c r="L3752" i="1" s="1"/>
  <c r="H3753" i="1"/>
  <c r="J3753" i="1" l="1"/>
  <c r="L3753" i="1" s="1"/>
  <c r="H3754" i="1"/>
  <c r="J3754" i="1" l="1"/>
  <c r="L3754" i="1" s="1"/>
  <c r="H3755" i="1"/>
  <c r="J3755" i="1" l="1"/>
  <c r="L3755" i="1" s="1"/>
  <c r="H3756" i="1"/>
  <c r="J3756" i="1" l="1"/>
  <c r="L3756" i="1" s="1"/>
  <c r="H3757" i="1"/>
  <c r="J3757" i="1" l="1"/>
  <c r="L3757" i="1" s="1"/>
  <c r="H3758" i="1"/>
  <c r="H3759" i="1" l="1"/>
  <c r="J3758" i="1"/>
  <c r="L3758" i="1" s="1"/>
  <c r="H3760" i="1" l="1"/>
  <c r="J3759" i="1"/>
  <c r="L3759" i="1" s="1"/>
  <c r="H3761" i="1" l="1"/>
  <c r="J3760" i="1"/>
  <c r="L3760" i="1" s="1"/>
  <c r="J3761" i="1" l="1"/>
  <c r="L3761" i="1" s="1"/>
  <c r="H3762" i="1"/>
  <c r="J3762" i="1" l="1"/>
  <c r="L3762" i="1" s="1"/>
  <c r="H3763" i="1"/>
  <c r="H3764" i="1" l="1"/>
  <c r="J3763" i="1"/>
  <c r="L3763" i="1" s="1"/>
  <c r="H3765" i="1" l="1"/>
  <c r="J3764" i="1"/>
  <c r="L3764" i="1" s="1"/>
  <c r="J3765" i="1" l="1"/>
  <c r="L3765" i="1" s="1"/>
  <c r="H3766" i="1"/>
  <c r="H3767" i="1" l="1"/>
  <c r="J3766" i="1"/>
  <c r="L3766" i="1" s="1"/>
  <c r="H3768" i="1" l="1"/>
  <c r="J3767" i="1"/>
  <c r="L3767" i="1" s="1"/>
  <c r="H3769" i="1" l="1"/>
  <c r="J3768" i="1"/>
  <c r="L3768" i="1" s="1"/>
  <c r="J3769" i="1" l="1"/>
  <c r="L3769" i="1" s="1"/>
  <c r="H3770" i="1"/>
  <c r="J3770" i="1" l="1"/>
  <c r="L3770" i="1" s="1"/>
  <c r="H3771" i="1"/>
  <c r="J3771" i="1" l="1"/>
  <c r="L3771" i="1" s="1"/>
  <c r="H3772" i="1"/>
  <c r="H3773" i="1" l="1"/>
  <c r="J3772" i="1"/>
  <c r="L3772" i="1" s="1"/>
  <c r="J3773" i="1" l="1"/>
  <c r="L3773" i="1" s="1"/>
  <c r="H3774" i="1"/>
  <c r="H3775" i="1" l="1"/>
  <c r="J3774" i="1"/>
  <c r="L3774" i="1" s="1"/>
  <c r="H3776" i="1" l="1"/>
  <c r="J3775" i="1"/>
  <c r="L3775" i="1" s="1"/>
  <c r="J3776" i="1" l="1"/>
  <c r="L3776" i="1" s="1"/>
  <c r="H3777" i="1"/>
  <c r="J3777" i="1" l="1"/>
  <c r="L3777" i="1" s="1"/>
  <c r="H3778" i="1"/>
  <c r="H3779" i="1" l="1"/>
  <c r="J3778" i="1"/>
  <c r="L3778" i="1" s="1"/>
  <c r="J3779" i="1" l="1"/>
  <c r="L3779" i="1" s="1"/>
  <c r="H3780" i="1"/>
  <c r="H3781" i="1" l="1"/>
  <c r="J3780" i="1"/>
  <c r="L3780" i="1" s="1"/>
  <c r="J3781" i="1" l="1"/>
  <c r="L3781" i="1" s="1"/>
  <c r="H3782" i="1"/>
  <c r="H3783" i="1" l="1"/>
  <c r="J3782" i="1"/>
  <c r="L3782" i="1" s="1"/>
  <c r="H3784" i="1" l="1"/>
  <c r="J3783" i="1"/>
  <c r="L3783" i="1" s="1"/>
  <c r="J3784" i="1" l="1"/>
  <c r="L3784" i="1" s="1"/>
  <c r="H3785" i="1"/>
  <c r="J3785" i="1" l="1"/>
  <c r="L3785" i="1" s="1"/>
  <c r="H3786" i="1"/>
  <c r="J3786" i="1" l="1"/>
  <c r="L3786" i="1" s="1"/>
  <c r="H3787" i="1"/>
  <c r="J3787" i="1" l="1"/>
  <c r="L3787" i="1" s="1"/>
  <c r="H3788" i="1"/>
  <c r="H3789" i="1" l="1"/>
  <c r="J3788" i="1"/>
  <c r="L3788" i="1" s="1"/>
  <c r="J3789" i="1" l="1"/>
  <c r="L3789" i="1" s="1"/>
  <c r="H3790" i="1"/>
  <c r="H3791" i="1" l="1"/>
  <c r="J3790" i="1"/>
  <c r="L3790" i="1" s="1"/>
  <c r="H3792" i="1" l="1"/>
  <c r="J3791" i="1"/>
  <c r="L3791" i="1" s="1"/>
  <c r="J3792" i="1" l="1"/>
  <c r="L3792" i="1" s="1"/>
  <c r="H3793" i="1"/>
  <c r="J3793" i="1" l="1"/>
  <c r="L3793" i="1" s="1"/>
  <c r="H3794" i="1"/>
  <c r="H3795" i="1" l="1"/>
  <c r="J3794" i="1"/>
  <c r="L3794" i="1" s="1"/>
  <c r="J3795" i="1" l="1"/>
  <c r="L3795" i="1" s="1"/>
  <c r="H3796" i="1"/>
  <c r="H3797" i="1" l="1"/>
  <c r="J3796" i="1"/>
  <c r="L3796" i="1" s="1"/>
  <c r="J3797" i="1" l="1"/>
  <c r="L3797" i="1" s="1"/>
  <c r="H3798" i="1"/>
  <c r="H3799" i="1" l="1"/>
  <c r="J3798" i="1"/>
  <c r="L3798" i="1" s="1"/>
  <c r="H3800" i="1" l="1"/>
  <c r="J3799" i="1"/>
  <c r="L3799" i="1" s="1"/>
  <c r="J3800" i="1" l="1"/>
  <c r="L3800" i="1" s="1"/>
  <c r="H3801" i="1"/>
  <c r="J3801" i="1" l="1"/>
  <c r="L3801" i="1" s="1"/>
  <c r="H3802" i="1"/>
  <c r="H3803" i="1" l="1"/>
  <c r="J3802" i="1"/>
  <c r="L3802" i="1" s="1"/>
  <c r="J3803" i="1" l="1"/>
  <c r="L3803" i="1" s="1"/>
  <c r="H3804" i="1"/>
  <c r="H3805" i="1" l="1"/>
  <c r="J3804" i="1"/>
  <c r="L3804" i="1" s="1"/>
  <c r="J3805" i="1" l="1"/>
  <c r="L3805" i="1" s="1"/>
  <c r="H3806" i="1"/>
  <c r="H3807" i="1" l="1"/>
  <c r="J3806" i="1"/>
  <c r="L3806" i="1" s="1"/>
  <c r="H3808" i="1" l="1"/>
  <c r="J3807" i="1"/>
  <c r="L3807" i="1" s="1"/>
  <c r="J3808" i="1" l="1"/>
  <c r="L3808" i="1" s="1"/>
  <c r="H3809" i="1"/>
  <c r="J3809" i="1" l="1"/>
  <c r="L3809" i="1" s="1"/>
  <c r="H3810" i="1"/>
  <c r="J3810" i="1" l="1"/>
  <c r="L3810" i="1" s="1"/>
  <c r="H3811" i="1"/>
  <c r="J3811" i="1" l="1"/>
  <c r="L3811" i="1" s="1"/>
  <c r="H3812" i="1"/>
  <c r="H3813" i="1" l="1"/>
  <c r="J3812" i="1"/>
  <c r="L3812" i="1" s="1"/>
  <c r="J3813" i="1" l="1"/>
  <c r="L3813" i="1" s="1"/>
  <c r="H3814" i="1"/>
  <c r="H3815" i="1" l="1"/>
  <c r="J3814" i="1"/>
  <c r="L3814" i="1" s="1"/>
  <c r="J3815" i="1" l="1"/>
  <c r="L3815" i="1" s="1"/>
  <c r="H3816" i="1"/>
  <c r="J3816" i="1" l="1"/>
  <c r="L3816" i="1" s="1"/>
  <c r="H3817" i="1"/>
  <c r="J3817" i="1" l="1"/>
  <c r="L3817" i="1" s="1"/>
  <c r="H3818" i="1"/>
  <c r="J3818" i="1" l="1"/>
  <c r="L3818" i="1" s="1"/>
  <c r="H3819" i="1"/>
  <c r="J3819" i="1" l="1"/>
  <c r="L3819" i="1" s="1"/>
  <c r="H3820" i="1"/>
  <c r="H3821" i="1" l="1"/>
  <c r="J3820" i="1"/>
  <c r="L3820" i="1" s="1"/>
  <c r="J3821" i="1" l="1"/>
  <c r="L3821" i="1" s="1"/>
  <c r="H3822" i="1"/>
  <c r="H3823" i="1" l="1"/>
  <c r="J3822" i="1"/>
  <c r="L3822" i="1" s="1"/>
  <c r="H3824" i="1" l="1"/>
  <c r="J3823" i="1"/>
  <c r="L3823" i="1" s="1"/>
  <c r="J3824" i="1" l="1"/>
  <c r="L3824" i="1" s="1"/>
  <c r="H3825" i="1"/>
  <c r="H3826" i="1" l="1"/>
  <c r="J3825" i="1"/>
  <c r="L3825" i="1" s="1"/>
  <c r="J3826" i="1" l="1"/>
  <c r="L3826" i="1" s="1"/>
  <c r="H3827" i="1"/>
  <c r="J3827" i="1" l="1"/>
  <c r="L3827" i="1" s="1"/>
  <c r="H3828" i="1"/>
  <c r="H3829" i="1" l="1"/>
  <c r="J3828" i="1"/>
  <c r="L3828" i="1" s="1"/>
  <c r="J3829" i="1" l="1"/>
  <c r="L3829" i="1" s="1"/>
  <c r="H3830" i="1"/>
  <c r="H3831" i="1" l="1"/>
  <c r="J3830" i="1"/>
  <c r="L3830" i="1" s="1"/>
  <c r="H3832" i="1" l="1"/>
  <c r="J3831" i="1"/>
  <c r="L3831" i="1" s="1"/>
  <c r="J3832" i="1" l="1"/>
  <c r="L3832" i="1" s="1"/>
  <c r="H3833" i="1"/>
  <c r="J3833" i="1" l="1"/>
  <c r="L3833" i="1" s="1"/>
  <c r="H3834" i="1"/>
  <c r="J3834" i="1" l="1"/>
  <c r="L3834" i="1" s="1"/>
  <c r="H3835" i="1"/>
  <c r="J3835" i="1" l="1"/>
  <c r="L3835" i="1" s="1"/>
  <c r="H3836" i="1"/>
  <c r="H3837" i="1" l="1"/>
  <c r="J3836" i="1"/>
  <c r="L3836" i="1" s="1"/>
  <c r="J3837" i="1" l="1"/>
  <c r="L3837" i="1" s="1"/>
  <c r="H3838" i="1"/>
  <c r="H3839" i="1" l="1"/>
  <c r="J3838" i="1"/>
  <c r="L3838" i="1" s="1"/>
  <c r="H3840" i="1" l="1"/>
  <c r="J3839" i="1"/>
  <c r="L3839" i="1" s="1"/>
  <c r="J3840" i="1" l="1"/>
  <c r="L3840" i="1" s="1"/>
  <c r="H3841" i="1"/>
  <c r="J3841" i="1" l="1"/>
  <c r="L3841" i="1" s="1"/>
  <c r="H3842" i="1"/>
  <c r="H3843" i="1" l="1"/>
  <c r="J3842" i="1"/>
  <c r="L3842" i="1" s="1"/>
  <c r="J3843" i="1" l="1"/>
  <c r="L3843" i="1" s="1"/>
  <c r="H3844" i="1"/>
  <c r="H3845" i="1" l="1"/>
  <c r="J3844" i="1"/>
  <c r="L3844" i="1" s="1"/>
  <c r="J3845" i="1" l="1"/>
  <c r="L3845" i="1" s="1"/>
  <c r="H3846" i="1"/>
  <c r="H3847" i="1" l="1"/>
  <c r="J3846" i="1"/>
  <c r="L3846" i="1" s="1"/>
  <c r="H3848" i="1" l="1"/>
  <c r="J3847" i="1"/>
  <c r="L3847" i="1" s="1"/>
  <c r="J3848" i="1" l="1"/>
  <c r="L3848" i="1" s="1"/>
  <c r="H3849" i="1"/>
  <c r="J3849" i="1" l="1"/>
  <c r="L3849" i="1" s="1"/>
  <c r="H3850" i="1"/>
  <c r="J3850" i="1" l="1"/>
  <c r="L3850" i="1" s="1"/>
  <c r="H3851" i="1"/>
  <c r="J3851" i="1" l="1"/>
  <c r="L3851" i="1" s="1"/>
  <c r="H3852" i="1"/>
  <c r="H3853" i="1" l="1"/>
  <c r="J3852" i="1"/>
  <c r="L3852" i="1" s="1"/>
  <c r="J3853" i="1" l="1"/>
  <c r="L3853" i="1" s="1"/>
  <c r="H3854" i="1"/>
  <c r="H3855" i="1" l="1"/>
  <c r="J3854" i="1"/>
  <c r="L3854" i="1" s="1"/>
  <c r="H3856" i="1" l="1"/>
  <c r="J3855" i="1"/>
  <c r="L3855" i="1" s="1"/>
  <c r="J3856" i="1" l="1"/>
  <c r="L3856" i="1" s="1"/>
  <c r="H3857" i="1"/>
  <c r="J3857" i="1" l="1"/>
  <c r="L3857" i="1" s="1"/>
  <c r="H3858" i="1"/>
  <c r="J3858" i="1" l="1"/>
  <c r="L3858" i="1" s="1"/>
  <c r="H3859" i="1"/>
  <c r="J3859" i="1" l="1"/>
  <c r="L3859" i="1" s="1"/>
  <c r="H3860" i="1"/>
  <c r="H3861" i="1" l="1"/>
  <c r="J3860" i="1"/>
  <c r="L3860" i="1" s="1"/>
  <c r="J3861" i="1" l="1"/>
  <c r="L3861" i="1" s="1"/>
  <c r="H3862" i="1"/>
  <c r="H3863" i="1" l="1"/>
  <c r="J3862" i="1"/>
  <c r="L3862" i="1" s="1"/>
  <c r="H3864" i="1" l="1"/>
  <c r="J3863" i="1"/>
  <c r="L3863" i="1" s="1"/>
  <c r="J3864" i="1" l="1"/>
  <c r="L3864" i="1" s="1"/>
  <c r="H3865" i="1"/>
  <c r="H3866" i="1" l="1"/>
  <c r="J3865" i="1"/>
  <c r="L3865" i="1" s="1"/>
  <c r="J3866" i="1" l="1"/>
  <c r="L3866" i="1" s="1"/>
  <c r="H3867" i="1"/>
  <c r="J3867" i="1" l="1"/>
  <c r="L3867" i="1" s="1"/>
  <c r="H3868" i="1"/>
  <c r="H3869" i="1" l="1"/>
  <c r="J3868" i="1"/>
  <c r="L3868" i="1" s="1"/>
  <c r="J3869" i="1" l="1"/>
  <c r="L3869" i="1" s="1"/>
  <c r="H3870" i="1"/>
  <c r="H3871" i="1" l="1"/>
  <c r="J3870" i="1"/>
  <c r="L3870" i="1" s="1"/>
  <c r="H3872" i="1" l="1"/>
  <c r="J3871" i="1"/>
  <c r="L3871" i="1" s="1"/>
  <c r="J3872" i="1" l="1"/>
  <c r="L3872" i="1" s="1"/>
  <c r="H3873" i="1"/>
  <c r="J3873" i="1" l="1"/>
  <c r="L3873" i="1" s="1"/>
  <c r="H3874" i="1"/>
  <c r="H3875" i="1" l="1"/>
  <c r="J3874" i="1"/>
  <c r="L3874" i="1" s="1"/>
  <c r="J3875" i="1" l="1"/>
  <c r="L3875" i="1" s="1"/>
  <c r="H3876" i="1"/>
  <c r="H3877" i="1" l="1"/>
  <c r="J3876" i="1"/>
  <c r="L3876" i="1" s="1"/>
  <c r="H3878" i="1" l="1"/>
  <c r="J3877" i="1"/>
  <c r="L3877" i="1" s="1"/>
  <c r="J3878" i="1" l="1"/>
  <c r="L3878" i="1" s="1"/>
  <c r="H3879" i="1"/>
  <c r="H3880" i="1" l="1"/>
  <c r="J3879" i="1"/>
  <c r="L3879" i="1" s="1"/>
  <c r="J3880" i="1" l="1"/>
  <c r="L3880" i="1" s="1"/>
  <c r="H3881" i="1"/>
  <c r="J3881" i="1" l="1"/>
  <c r="L3881" i="1" s="1"/>
  <c r="H3882" i="1"/>
  <c r="J3882" i="1" l="1"/>
  <c r="L3882" i="1" s="1"/>
  <c r="H3883" i="1"/>
  <c r="H3884" i="1" l="1"/>
  <c r="J3883" i="1"/>
  <c r="L3883" i="1" s="1"/>
  <c r="J3884" i="1" l="1"/>
  <c r="L3884" i="1" s="1"/>
  <c r="H3885" i="1"/>
  <c r="J3885" i="1" l="1"/>
  <c r="L3885" i="1" s="1"/>
  <c r="H3886" i="1"/>
  <c r="J3886" i="1" l="1"/>
  <c r="L3886" i="1" s="1"/>
  <c r="H3887" i="1"/>
  <c r="H3888" i="1" l="1"/>
  <c r="J3887" i="1"/>
  <c r="L3887" i="1" s="1"/>
  <c r="J3888" i="1" l="1"/>
  <c r="L3888" i="1" s="1"/>
  <c r="H3889" i="1"/>
  <c r="J3889" i="1" l="1"/>
  <c r="L3889" i="1" s="1"/>
  <c r="H3890" i="1"/>
  <c r="J3890" i="1" l="1"/>
  <c r="L3890" i="1" s="1"/>
  <c r="H3891" i="1"/>
  <c r="J3891" i="1" l="1"/>
  <c r="L3891" i="1" s="1"/>
  <c r="H3892" i="1"/>
  <c r="H3893" i="1" l="1"/>
  <c r="J3892" i="1"/>
  <c r="L3892" i="1" s="1"/>
  <c r="J3893" i="1" l="1"/>
  <c r="L3893" i="1" s="1"/>
  <c r="H3894" i="1"/>
  <c r="H3895" i="1" l="1"/>
  <c r="J3894" i="1"/>
  <c r="L3894" i="1" s="1"/>
  <c r="H3896" i="1" l="1"/>
  <c r="J3895" i="1"/>
  <c r="L3895" i="1" s="1"/>
  <c r="J3896" i="1" l="1"/>
  <c r="L3896" i="1" s="1"/>
  <c r="H3897" i="1"/>
  <c r="J3897" i="1" l="1"/>
  <c r="L3897" i="1" s="1"/>
  <c r="H3898" i="1"/>
  <c r="J3898" i="1" l="1"/>
  <c r="L3898" i="1" s="1"/>
  <c r="H3899" i="1"/>
  <c r="J3899" i="1" l="1"/>
  <c r="L3899" i="1" s="1"/>
  <c r="H3900" i="1"/>
  <c r="H3901" i="1" l="1"/>
  <c r="J3900" i="1"/>
  <c r="L3900" i="1" s="1"/>
  <c r="H3902" i="1" l="1"/>
  <c r="J3901" i="1"/>
  <c r="L3901" i="1" s="1"/>
  <c r="H3903" i="1" l="1"/>
  <c r="J3902" i="1"/>
  <c r="L3902" i="1" s="1"/>
  <c r="H3904" i="1" l="1"/>
  <c r="J3903" i="1"/>
  <c r="L3903" i="1" s="1"/>
  <c r="J3904" i="1" l="1"/>
  <c r="L3904" i="1" s="1"/>
  <c r="H3905" i="1"/>
  <c r="J3905" i="1" l="1"/>
  <c r="L3905" i="1" s="1"/>
  <c r="H3906" i="1"/>
  <c r="J3906" i="1" l="1"/>
  <c r="L3906" i="1" s="1"/>
  <c r="H3907" i="1"/>
  <c r="J3907" i="1" l="1"/>
  <c r="L3907" i="1" s="1"/>
  <c r="H3908" i="1"/>
  <c r="H3909" i="1" l="1"/>
  <c r="J3908" i="1"/>
  <c r="L3908" i="1" s="1"/>
  <c r="J3909" i="1" l="1"/>
  <c r="L3909" i="1" s="1"/>
  <c r="H3910" i="1"/>
  <c r="H3911" i="1" l="1"/>
  <c r="J3910" i="1"/>
  <c r="L3910" i="1" s="1"/>
  <c r="J3911" i="1" l="1"/>
  <c r="L3911" i="1" s="1"/>
  <c r="H3912" i="1"/>
  <c r="J3912" i="1" l="1"/>
  <c r="L3912" i="1" s="1"/>
  <c r="H3913" i="1"/>
  <c r="J3913" i="1" l="1"/>
  <c r="L3913" i="1" s="1"/>
  <c r="H3914" i="1"/>
  <c r="J3914" i="1" l="1"/>
  <c r="L3914" i="1" s="1"/>
  <c r="H3915" i="1"/>
  <c r="J3915" i="1" l="1"/>
  <c r="L3915" i="1" s="1"/>
  <c r="H3916" i="1"/>
  <c r="H3917" i="1" l="1"/>
  <c r="J3916" i="1"/>
  <c r="L3916" i="1" s="1"/>
  <c r="J3917" i="1" l="1"/>
  <c r="L3917" i="1" s="1"/>
  <c r="H3918" i="1"/>
  <c r="H3919" i="1" l="1"/>
  <c r="J3918" i="1"/>
  <c r="L3918" i="1" s="1"/>
  <c r="H3920" i="1" l="1"/>
  <c r="J3919" i="1"/>
  <c r="L3919" i="1" s="1"/>
  <c r="J3920" i="1" l="1"/>
  <c r="L3920" i="1" s="1"/>
  <c r="H3921" i="1"/>
  <c r="J3921" i="1" l="1"/>
  <c r="L3921" i="1" s="1"/>
  <c r="H3922" i="1"/>
  <c r="J3922" i="1" l="1"/>
  <c r="L3922" i="1" s="1"/>
  <c r="H3923" i="1"/>
  <c r="J3923" i="1" l="1"/>
  <c r="L3923" i="1" s="1"/>
  <c r="H3924" i="1"/>
  <c r="H3925" i="1" l="1"/>
  <c r="J3924" i="1"/>
  <c r="L3924" i="1" s="1"/>
  <c r="J3925" i="1" l="1"/>
  <c r="L3925" i="1" s="1"/>
  <c r="H3926" i="1"/>
  <c r="H3927" i="1" l="1"/>
  <c r="J3926" i="1"/>
  <c r="L3926" i="1" s="1"/>
  <c r="H3928" i="1" l="1"/>
  <c r="J3927" i="1"/>
  <c r="L3927" i="1" s="1"/>
  <c r="J3928" i="1" l="1"/>
  <c r="L3928" i="1" s="1"/>
  <c r="H3929" i="1"/>
  <c r="J3929" i="1" l="1"/>
  <c r="L3929" i="1" s="1"/>
  <c r="H3930" i="1"/>
  <c r="H3931" i="1" l="1"/>
  <c r="J3930" i="1"/>
  <c r="L3930" i="1" s="1"/>
  <c r="J3931" i="1" l="1"/>
  <c r="L3931" i="1" s="1"/>
  <c r="H3932" i="1"/>
  <c r="H3933" i="1" l="1"/>
  <c r="J3932" i="1"/>
  <c r="L3932" i="1" s="1"/>
  <c r="J3933" i="1" l="1"/>
  <c r="L3933" i="1" s="1"/>
  <c r="H3934" i="1"/>
  <c r="J3934" i="1" l="1"/>
  <c r="L3934" i="1" s="1"/>
  <c r="H3935" i="1"/>
  <c r="J3935" i="1" l="1"/>
  <c r="L3935" i="1" s="1"/>
  <c r="H3936" i="1"/>
  <c r="H3937" i="1" l="1"/>
  <c r="J3936" i="1"/>
  <c r="L3936" i="1" s="1"/>
  <c r="J3937" i="1" l="1"/>
  <c r="L3937" i="1" s="1"/>
  <c r="H3938" i="1"/>
  <c r="J3938" i="1" l="1"/>
  <c r="L3938" i="1" s="1"/>
  <c r="H3939" i="1"/>
  <c r="J3939" i="1" l="1"/>
  <c r="L3939" i="1" s="1"/>
  <c r="H3940" i="1"/>
  <c r="H3941" i="1" l="1"/>
  <c r="J3940" i="1"/>
  <c r="L3940" i="1" s="1"/>
  <c r="J3941" i="1" l="1"/>
  <c r="L3941" i="1" s="1"/>
  <c r="H3942" i="1"/>
  <c r="H3943" i="1" l="1"/>
  <c r="J3942" i="1"/>
  <c r="L3942" i="1" s="1"/>
  <c r="H3944" i="1" l="1"/>
  <c r="J3943" i="1"/>
  <c r="L3943" i="1" s="1"/>
  <c r="J3944" i="1" l="1"/>
  <c r="L3944" i="1" s="1"/>
  <c r="H3945" i="1"/>
  <c r="J3945" i="1" l="1"/>
  <c r="L3945" i="1" s="1"/>
  <c r="H3946" i="1"/>
  <c r="J3946" i="1" l="1"/>
  <c r="L3946" i="1" s="1"/>
  <c r="H3947" i="1"/>
  <c r="H3948" i="1" l="1"/>
  <c r="J3947" i="1"/>
  <c r="L3947" i="1" s="1"/>
  <c r="H3949" i="1" l="1"/>
  <c r="J3948" i="1"/>
  <c r="L3948" i="1" s="1"/>
  <c r="J3949" i="1" l="1"/>
  <c r="L3949" i="1" s="1"/>
  <c r="H3950" i="1"/>
  <c r="H3951" i="1" l="1"/>
  <c r="J3950" i="1"/>
  <c r="L3950" i="1" s="1"/>
  <c r="H3952" i="1" l="1"/>
  <c r="J3951" i="1"/>
  <c r="L3951" i="1" s="1"/>
  <c r="H3953" i="1" l="1"/>
  <c r="J3952" i="1"/>
  <c r="L3952" i="1" s="1"/>
  <c r="J3953" i="1" l="1"/>
  <c r="L3953" i="1" s="1"/>
  <c r="H3954" i="1"/>
  <c r="J3954" i="1" l="1"/>
  <c r="L3954" i="1" s="1"/>
  <c r="H3955" i="1"/>
  <c r="J3955" i="1" l="1"/>
  <c r="L3955" i="1" s="1"/>
  <c r="H3956" i="1"/>
  <c r="H3957" i="1" l="1"/>
  <c r="J3956" i="1"/>
  <c r="L3956" i="1" s="1"/>
  <c r="J3957" i="1" l="1"/>
  <c r="L3957" i="1" s="1"/>
  <c r="H3958" i="1"/>
  <c r="H3959" i="1" l="1"/>
  <c r="J3958" i="1"/>
  <c r="L3958" i="1" s="1"/>
  <c r="H3960" i="1" l="1"/>
  <c r="J3959" i="1"/>
  <c r="L3959" i="1" s="1"/>
  <c r="J3960" i="1" l="1"/>
  <c r="L3960" i="1" s="1"/>
  <c r="H3961" i="1"/>
  <c r="H3962" i="1" l="1"/>
  <c r="J3961" i="1"/>
  <c r="L3961" i="1" s="1"/>
  <c r="J3962" i="1" l="1"/>
  <c r="L3962" i="1" s="1"/>
  <c r="H3963" i="1"/>
  <c r="J3963" i="1" l="1"/>
  <c r="L3963" i="1" s="1"/>
  <c r="H3964" i="1"/>
  <c r="H3965" i="1" l="1"/>
  <c r="J3964" i="1"/>
  <c r="L3964" i="1" s="1"/>
  <c r="J3965" i="1" l="1"/>
  <c r="L3965" i="1" s="1"/>
  <c r="H3966" i="1"/>
  <c r="H3967" i="1" l="1"/>
  <c r="J3966" i="1"/>
  <c r="L3966" i="1" s="1"/>
  <c r="H3968" i="1" l="1"/>
  <c r="J3967" i="1"/>
  <c r="L3967" i="1" s="1"/>
  <c r="J3968" i="1" l="1"/>
  <c r="L3968" i="1" s="1"/>
  <c r="H3969" i="1"/>
  <c r="J3969" i="1" l="1"/>
  <c r="L3969" i="1" s="1"/>
  <c r="H3970" i="1"/>
  <c r="J3970" i="1" l="1"/>
  <c r="L3970" i="1" s="1"/>
  <c r="H3971" i="1"/>
  <c r="J3971" i="1" l="1"/>
  <c r="L3971" i="1" s="1"/>
  <c r="H3972" i="1"/>
  <c r="H3973" i="1" l="1"/>
  <c r="J3972" i="1"/>
  <c r="L3972" i="1" s="1"/>
  <c r="J3973" i="1" l="1"/>
  <c r="L3973" i="1" s="1"/>
  <c r="H3974" i="1"/>
  <c r="H3975" i="1" l="1"/>
  <c r="J3974" i="1"/>
  <c r="L3974" i="1" s="1"/>
  <c r="H3976" i="1" l="1"/>
  <c r="J3975" i="1"/>
  <c r="L3975" i="1" s="1"/>
  <c r="J3976" i="1" l="1"/>
  <c r="L3976" i="1" s="1"/>
  <c r="H3977" i="1"/>
  <c r="J3977" i="1" l="1"/>
  <c r="L3977" i="1" s="1"/>
  <c r="H3978" i="1"/>
  <c r="J3978" i="1" l="1"/>
  <c r="L3978" i="1" s="1"/>
  <c r="H3979" i="1"/>
  <c r="J3979" i="1" l="1"/>
  <c r="L3979" i="1" s="1"/>
  <c r="H3980" i="1"/>
  <c r="H3981" i="1" l="1"/>
  <c r="J3980" i="1"/>
  <c r="L3980" i="1" s="1"/>
  <c r="J3981" i="1" l="1"/>
  <c r="L3981" i="1" s="1"/>
  <c r="H3982" i="1"/>
  <c r="H3983" i="1" l="1"/>
  <c r="J3982" i="1"/>
  <c r="L3982" i="1" s="1"/>
  <c r="H3984" i="1" l="1"/>
  <c r="J3983" i="1"/>
  <c r="L3983" i="1" s="1"/>
  <c r="J3984" i="1" l="1"/>
  <c r="L3984" i="1" s="1"/>
  <c r="H3985" i="1"/>
  <c r="J3985" i="1" l="1"/>
  <c r="L3985" i="1" s="1"/>
  <c r="H3986" i="1"/>
  <c r="J3986" i="1" l="1"/>
  <c r="L3986" i="1" s="1"/>
  <c r="H3987" i="1"/>
  <c r="J3987" i="1" l="1"/>
  <c r="L3987" i="1" s="1"/>
  <c r="H3988" i="1"/>
  <c r="H3989" i="1" l="1"/>
  <c r="J3988" i="1"/>
  <c r="L3988" i="1" s="1"/>
  <c r="J3989" i="1" l="1"/>
  <c r="L3989" i="1" s="1"/>
  <c r="H3990" i="1"/>
  <c r="H3991" i="1" l="1"/>
  <c r="J3990" i="1"/>
  <c r="L3990" i="1" s="1"/>
  <c r="H3992" i="1" l="1"/>
  <c r="J3991" i="1"/>
  <c r="L3991" i="1" s="1"/>
  <c r="J3992" i="1" l="1"/>
  <c r="L3992" i="1" s="1"/>
  <c r="H3993" i="1"/>
  <c r="J3993" i="1" l="1"/>
  <c r="L3993" i="1" s="1"/>
  <c r="H3994" i="1"/>
  <c r="J3994" i="1" l="1"/>
  <c r="L3994" i="1" s="1"/>
  <c r="H3995" i="1"/>
  <c r="J3995" i="1" l="1"/>
  <c r="L3995" i="1" s="1"/>
  <c r="H3996" i="1"/>
  <c r="H3997" i="1" l="1"/>
  <c r="J3996" i="1"/>
  <c r="L3996" i="1" s="1"/>
  <c r="J3997" i="1" l="1"/>
  <c r="L3997" i="1" s="1"/>
  <c r="H3998" i="1"/>
  <c r="H3999" i="1" l="1"/>
  <c r="J3998" i="1"/>
  <c r="L3998" i="1" s="1"/>
  <c r="H4000" i="1" l="1"/>
  <c r="J3999" i="1"/>
  <c r="L3999" i="1" s="1"/>
  <c r="J4000" i="1" l="1"/>
  <c r="L4000" i="1" s="1"/>
  <c r="H4001" i="1"/>
  <c r="J4001" i="1" l="1"/>
  <c r="L4001" i="1" s="1"/>
  <c r="H4002" i="1"/>
  <c r="H4003" i="1" l="1"/>
  <c r="J4002" i="1"/>
  <c r="L4002" i="1" s="1"/>
  <c r="J4003" i="1" l="1"/>
  <c r="L4003" i="1" s="1"/>
  <c r="H4004" i="1"/>
  <c r="H4005" i="1" l="1"/>
  <c r="J4004" i="1"/>
  <c r="L4004" i="1" s="1"/>
  <c r="J4005" i="1" l="1"/>
  <c r="L4005" i="1" s="1"/>
  <c r="H4006" i="1"/>
  <c r="H4007" i="1" l="1"/>
  <c r="J4006" i="1"/>
  <c r="L4006" i="1" s="1"/>
  <c r="H4008" i="1" l="1"/>
  <c r="J4007" i="1"/>
  <c r="L4007" i="1" s="1"/>
  <c r="J4008" i="1" l="1"/>
  <c r="L4008" i="1" s="1"/>
  <c r="H4009" i="1"/>
  <c r="J4009" i="1" l="1"/>
  <c r="L4009" i="1" s="1"/>
  <c r="H4010" i="1"/>
  <c r="J4010" i="1" l="1"/>
  <c r="L4010" i="1" s="1"/>
  <c r="H4011" i="1"/>
  <c r="H4012" i="1" l="1"/>
  <c r="J4011" i="1"/>
  <c r="L4011" i="1" s="1"/>
  <c r="H4013" i="1" l="1"/>
  <c r="J4012" i="1"/>
  <c r="L4012" i="1" s="1"/>
  <c r="J4013" i="1" l="1"/>
  <c r="L4013" i="1" s="1"/>
  <c r="H4014" i="1"/>
  <c r="H4015" i="1" l="1"/>
  <c r="J4014" i="1"/>
  <c r="L4014" i="1" s="1"/>
  <c r="H4016" i="1" l="1"/>
  <c r="J4015" i="1"/>
  <c r="L4015" i="1" s="1"/>
  <c r="J4016" i="1" l="1"/>
  <c r="L4016" i="1" s="1"/>
  <c r="H4017" i="1"/>
  <c r="J4017" i="1" l="1"/>
  <c r="L4017" i="1" s="1"/>
  <c r="H4018" i="1"/>
  <c r="H4019" i="1" l="1"/>
  <c r="J4018" i="1"/>
  <c r="L4018" i="1" s="1"/>
  <c r="J4019" i="1" l="1"/>
  <c r="L4019" i="1" s="1"/>
  <c r="H4020" i="1"/>
  <c r="J4020" i="1" l="1"/>
  <c r="L4020" i="1" s="1"/>
  <c r="H4021" i="1"/>
  <c r="J4021" i="1" l="1"/>
  <c r="L4021" i="1" s="1"/>
  <c r="H4022" i="1"/>
  <c r="H4023" i="1" l="1"/>
  <c r="J4022" i="1"/>
  <c r="L4022" i="1" s="1"/>
  <c r="H4024" i="1" l="1"/>
  <c r="J4023" i="1"/>
  <c r="L4023" i="1" s="1"/>
  <c r="J4024" i="1" l="1"/>
  <c r="L4024" i="1" s="1"/>
  <c r="H4025" i="1"/>
  <c r="J4025" i="1" l="1"/>
  <c r="L4025" i="1" s="1"/>
  <c r="H4026" i="1"/>
  <c r="J4026" i="1" l="1"/>
  <c r="L4026" i="1" s="1"/>
  <c r="H4027" i="1"/>
  <c r="J4027" i="1" l="1"/>
  <c r="L4027" i="1" s="1"/>
  <c r="H4028" i="1"/>
  <c r="H4029" i="1" l="1"/>
  <c r="J4028" i="1"/>
  <c r="L4028" i="1" s="1"/>
  <c r="J4029" i="1" l="1"/>
  <c r="L4029" i="1" s="1"/>
  <c r="H4030" i="1"/>
  <c r="H4031" i="1" l="1"/>
  <c r="J4030" i="1"/>
  <c r="L4030" i="1" s="1"/>
  <c r="J4031" i="1" l="1"/>
  <c r="L4031" i="1" s="1"/>
  <c r="H4032" i="1"/>
  <c r="J4032" i="1" l="1"/>
  <c r="L4032" i="1" s="1"/>
  <c r="H4033" i="1"/>
  <c r="J4033" i="1" l="1"/>
  <c r="L4033" i="1" s="1"/>
  <c r="H4034" i="1"/>
  <c r="H4035" i="1" l="1"/>
  <c r="J4034" i="1"/>
  <c r="L4034" i="1" s="1"/>
  <c r="H4036" i="1" l="1"/>
  <c r="J4035" i="1"/>
  <c r="L4035" i="1" s="1"/>
  <c r="H4037" i="1" l="1"/>
  <c r="J4036" i="1"/>
  <c r="L4036" i="1" s="1"/>
  <c r="J4037" i="1" l="1"/>
  <c r="L4037" i="1" s="1"/>
  <c r="H4038" i="1"/>
  <c r="H4039" i="1" l="1"/>
  <c r="J4038" i="1"/>
  <c r="L4038" i="1" s="1"/>
  <c r="H4040" i="1" l="1"/>
  <c r="J4039" i="1"/>
  <c r="L4039" i="1" s="1"/>
  <c r="J4040" i="1" l="1"/>
  <c r="L4040" i="1" s="1"/>
  <c r="H4041" i="1"/>
  <c r="J4041" i="1" l="1"/>
  <c r="L4041" i="1" s="1"/>
  <c r="H4042" i="1"/>
  <c r="J4042" i="1" l="1"/>
  <c r="L4042" i="1" s="1"/>
  <c r="H4043" i="1"/>
  <c r="J4043" i="1" l="1"/>
  <c r="L4043" i="1" s="1"/>
  <c r="H4044" i="1"/>
  <c r="H4045" i="1" l="1"/>
  <c r="J4044" i="1"/>
  <c r="L4044" i="1" s="1"/>
  <c r="J4045" i="1" l="1"/>
  <c r="L4045" i="1" s="1"/>
  <c r="H4046" i="1"/>
  <c r="H4047" i="1" l="1"/>
  <c r="J4046" i="1"/>
  <c r="L4046" i="1" s="1"/>
  <c r="J4047" i="1" l="1"/>
  <c r="L4047" i="1" s="1"/>
  <c r="H4048" i="1"/>
  <c r="H4049" i="1" l="1"/>
  <c r="J4048" i="1"/>
  <c r="L4048" i="1" s="1"/>
  <c r="J4049" i="1" l="1"/>
  <c r="L4049" i="1" s="1"/>
  <c r="H4050" i="1"/>
  <c r="J4050" i="1" l="1"/>
  <c r="L4050" i="1" s="1"/>
  <c r="H4051" i="1"/>
  <c r="J4051" i="1" l="1"/>
  <c r="L4051" i="1" s="1"/>
  <c r="H4052" i="1"/>
  <c r="H4053" i="1" l="1"/>
  <c r="J4052" i="1"/>
  <c r="L4052" i="1" s="1"/>
  <c r="J4053" i="1" l="1"/>
  <c r="L4053" i="1" s="1"/>
  <c r="H4054" i="1"/>
  <c r="H4055" i="1" l="1"/>
  <c r="J4054" i="1"/>
  <c r="L4054" i="1" s="1"/>
  <c r="H4056" i="1" l="1"/>
  <c r="J4055" i="1"/>
  <c r="L4055" i="1" s="1"/>
  <c r="H4057" i="1" l="1"/>
  <c r="J4056" i="1"/>
  <c r="L4056" i="1" s="1"/>
  <c r="H4058" i="1" l="1"/>
  <c r="J4057" i="1"/>
  <c r="L4057" i="1" s="1"/>
  <c r="J4058" i="1" l="1"/>
  <c r="L4058" i="1" s="1"/>
  <c r="H4059" i="1"/>
  <c r="J4059" i="1" l="1"/>
  <c r="L4059" i="1" s="1"/>
  <c r="H4060" i="1"/>
  <c r="J4060" i="1" l="1"/>
  <c r="L4060" i="1" s="1"/>
  <c r="H4061" i="1"/>
  <c r="J4061" i="1" l="1"/>
  <c r="L4061" i="1" s="1"/>
  <c r="H4062" i="1"/>
  <c r="J4062" i="1" l="1"/>
  <c r="L4062" i="1" s="1"/>
  <c r="H4063" i="1"/>
  <c r="H4064" i="1" l="1"/>
  <c r="J4063" i="1"/>
  <c r="L4063" i="1" s="1"/>
  <c r="J4064" i="1" l="1"/>
  <c r="L4064" i="1" s="1"/>
  <c r="H4065" i="1"/>
  <c r="H4066" i="1" l="1"/>
  <c r="J4065" i="1"/>
  <c r="L4065" i="1" s="1"/>
  <c r="J4066" i="1" l="1"/>
  <c r="L4066" i="1" s="1"/>
  <c r="H4067" i="1"/>
  <c r="J4067" i="1" l="1"/>
  <c r="L4067" i="1" s="1"/>
  <c r="H4068" i="1"/>
  <c r="H4069" i="1" l="1"/>
  <c r="J4068" i="1"/>
  <c r="L4068" i="1" s="1"/>
  <c r="J4069" i="1" l="1"/>
  <c r="L4069" i="1" s="1"/>
  <c r="H4070" i="1"/>
  <c r="J4070" i="1" l="1"/>
  <c r="L4070" i="1" s="1"/>
  <c r="H4071" i="1"/>
  <c r="H4072" i="1" l="1"/>
  <c r="J4071" i="1"/>
  <c r="L4071" i="1" s="1"/>
  <c r="J4072" i="1" l="1"/>
  <c r="L4072" i="1" s="1"/>
  <c r="H4073" i="1"/>
  <c r="J4073" i="1" l="1"/>
  <c r="L4073" i="1" s="1"/>
  <c r="H4074" i="1"/>
  <c r="J4074" i="1" l="1"/>
  <c r="L4074" i="1" s="1"/>
  <c r="H4075" i="1"/>
  <c r="H4076" i="1" l="1"/>
  <c r="J4075" i="1"/>
  <c r="L4075" i="1" s="1"/>
  <c r="H4077" i="1" l="1"/>
  <c r="J4076" i="1"/>
  <c r="L4076" i="1" s="1"/>
  <c r="J4077" i="1" l="1"/>
  <c r="L4077" i="1" s="1"/>
  <c r="H4078" i="1"/>
  <c r="H4079" i="1" l="1"/>
  <c r="J4078" i="1"/>
  <c r="L4078" i="1" s="1"/>
  <c r="H4080" i="1" l="1"/>
  <c r="J4079" i="1"/>
  <c r="L4079" i="1" s="1"/>
  <c r="J4080" i="1" l="1"/>
  <c r="L4080" i="1" s="1"/>
  <c r="H4081" i="1"/>
  <c r="J4081" i="1" l="1"/>
  <c r="L4081" i="1" s="1"/>
  <c r="H4082" i="1"/>
  <c r="J4082" i="1" l="1"/>
  <c r="L4082" i="1" s="1"/>
  <c r="H4083" i="1"/>
  <c r="H4084" i="1" l="1"/>
  <c r="J4083" i="1"/>
  <c r="L4083" i="1" s="1"/>
  <c r="H4085" i="1" l="1"/>
  <c r="J4084" i="1"/>
  <c r="L4084" i="1" s="1"/>
  <c r="H4086" i="1" l="1"/>
  <c r="J4085" i="1"/>
  <c r="L4085" i="1" s="1"/>
  <c r="H4087" i="1" l="1"/>
  <c r="J4086" i="1"/>
  <c r="L4086" i="1" s="1"/>
  <c r="H4088" i="1" l="1"/>
  <c r="J4087" i="1"/>
  <c r="L4087" i="1" s="1"/>
  <c r="J4088" i="1" l="1"/>
  <c r="L4088" i="1" s="1"/>
  <c r="H4089" i="1"/>
  <c r="J4089" i="1" l="1"/>
  <c r="L4089" i="1" s="1"/>
  <c r="H4090" i="1"/>
  <c r="J4090" i="1" l="1"/>
  <c r="L4090" i="1" s="1"/>
  <c r="H4091" i="1"/>
  <c r="J4091" i="1" l="1"/>
  <c r="L4091" i="1" s="1"/>
  <c r="H4092" i="1"/>
  <c r="J4092" i="1" l="1"/>
  <c r="L4092" i="1" s="1"/>
  <c r="H4093" i="1"/>
  <c r="J4093" i="1" l="1"/>
  <c r="L4093" i="1" s="1"/>
  <c r="H4094" i="1"/>
  <c r="H4095" i="1" l="1"/>
  <c r="J4094" i="1"/>
  <c r="L4094" i="1" s="1"/>
  <c r="H4096" i="1" l="1"/>
  <c r="J4095" i="1"/>
  <c r="L4095" i="1" s="1"/>
  <c r="H4097" i="1" l="1"/>
  <c r="J4096" i="1"/>
  <c r="L4096" i="1" s="1"/>
  <c r="J4097" i="1" l="1"/>
  <c r="L4097" i="1" s="1"/>
  <c r="H4098" i="1"/>
  <c r="J4098" i="1" l="1"/>
  <c r="L4098" i="1" s="1"/>
  <c r="H4099" i="1"/>
  <c r="H4100" i="1" l="1"/>
  <c r="J4099" i="1"/>
  <c r="L4099" i="1" s="1"/>
  <c r="J4100" i="1" l="1"/>
  <c r="L4100" i="1" s="1"/>
  <c r="H4101" i="1"/>
  <c r="J4101" i="1" l="1"/>
  <c r="L4101" i="1" s="1"/>
  <c r="H4102" i="1"/>
  <c r="H4103" i="1" l="1"/>
  <c r="J4102" i="1"/>
  <c r="L4102" i="1" s="1"/>
  <c r="H4104" i="1" l="1"/>
  <c r="J4103" i="1"/>
  <c r="L4103" i="1" s="1"/>
  <c r="H4105" i="1" l="1"/>
  <c r="J4104" i="1"/>
  <c r="L4104" i="1" s="1"/>
  <c r="J4105" i="1" l="1"/>
  <c r="L4105" i="1" s="1"/>
  <c r="H4106" i="1"/>
  <c r="J4106" i="1" l="1"/>
  <c r="L4106" i="1" s="1"/>
  <c r="H4107" i="1"/>
  <c r="H4108" i="1" l="1"/>
  <c r="J4107" i="1"/>
  <c r="L4107" i="1" s="1"/>
  <c r="J4108" i="1" l="1"/>
  <c r="L4108" i="1" s="1"/>
  <c r="H4109" i="1"/>
  <c r="J4109" i="1" l="1"/>
  <c r="L4109" i="1" s="1"/>
  <c r="H4110" i="1"/>
  <c r="J4110" i="1" l="1"/>
  <c r="L4110" i="1" s="1"/>
  <c r="H4111" i="1"/>
  <c r="H4112" i="1" l="1"/>
  <c r="J4111" i="1"/>
  <c r="L4111" i="1" s="1"/>
  <c r="H4113" i="1" l="1"/>
  <c r="J4112" i="1"/>
  <c r="L4112" i="1" s="1"/>
  <c r="J4113" i="1" l="1"/>
  <c r="L4113" i="1" s="1"/>
  <c r="H4114" i="1"/>
  <c r="J4114" i="1" l="1"/>
  <c r="L4114" i="1" s="1"/>
  <c r="H4115" i="1"/>
  <c r="J4115" i="1" l="1"/>
  <c r="L4115" i="1" s="1"/>
  <c r="H4116" i="1"/>
  <c r="H4117" i="1" l="1"/>
  <c r="J4116" i="1"/>
  <c r="L4116" i="1" s="1"/>
  <c r="J4117" i="1" l="1"/>
  <c r="L4117" i="1" s="1"/>
  <c r="H4118" i="1"/>
  <c r="J4118" i="1" l="1"/>
  <c r="L4118" i="1" s="1"/>
  <c r="H4119" i="1"/>
  <c r="H4120" i="1" l="1"/>
  <c r="J4119" i="1"/>
  <c r="L4119" i="1" s="1"/>
  <c r="H4121" i="1" l="1"/>
  <c r="J4120" i="1"/>
  <c r="L4120" i="1" s="1"/>
  <c r="J4121" i="1" l="1"/>
  <c r="L4121" i="1" s="1"/>
  <c r="H4122" i="1"/>
  <c r="H4123" i="1" l="1"/>
  <c r="J4122" i="1"/>
  <c r="L4122" i="1" s="1"/>
  <c r="J4123" i="1" l="1"/>
  <c r="L4123" i="1" s="1"/>
  <c r="H4124" i="1"/>
  <c r="J4124" i="1" l="1"/>
  <c r="L4124" i="1" s="1"/>
  <c r="H4125" i="1"/>
  <c r="J4125" i="1" l="1"/>
  <c r="L4125" i="1" s="1"/>
  <c r="H4126" i="1"/>
  <c r="J4126" i="1" l="1"/>
  <c r="L4126" i="1" s="1"/>
  <c r="H4127" i="1"/>
  <c r="H4128" i="1" l="1"/>
  <c r="J4127" i="1"/>
  <c r="L4127" i="1" s="1"/>
  <c r="H4129" i="1" l="1"/>
  <c r="J4128" i="1"/>
  <c r="L4128" i="1" s="1"/>
  <c r="J4129" i="1" l="1"/>
  <c r="L4129" i="1" s="1"/>
  <c r="H4130" i="1"/>
  <c r="J4130" i="1" l="1"/>
  <c r="L4130" i="1" s="1"/>
  <c r="H4131" i="1"/>
  <c r="J4131" i="1" l="1"/>
  <c r="L4131" i="1" s="1"/>
  <c r="H4132" i="1"/>
  <c r="J4132" i="1" l="1"/>
  <c r="L4132" i="1" s="1"/>
  <c r="H4133" i="1"/>
  <c r="J4133" i="1" l="1"/>
  <c r="L4133" i="1" s="1"/>
  <c r="H4134" i="1"/>
  <c r="J4134" i="1" l="1"/>
  <c r="L4134" i="1" s="1"/>
  <c r="H4135" i="1"/>
  <c r="H4136" i="1" l="1"/>
  <c r="J4135" i="1"/>
  <c r="L4135" i="1" s="1"/>
  <c r="H4137" i="1" l="1"/>
  <c r="J4136" i="1"/>
  <c r="L4136" i="1" s="1"/>
  <c r="J4137" i="1" l="1"/>
  <c r="L4137" i="1" s="1"/>
  <c r="H4138" i="1"/>
  <c r="J4138" i="1" l="1"/>
  <c r="L4138" i="1" s="1"/>
  <c r="H4139" i="1"/>
  <c r="J4139" i="1" l="1"/>
  <c r="L4139" i="1" s="1"/>
  <c r="H4140" i="1"/>
  <c r="J4140" i="1" l="1"/>
  <c r="L4140" i="1" s="1"/>
  <c r="H4141" i="1"/>
  <c r="J4141" i="1" l="1"/>
  <c r="L4141" i="1" s="1"/>
  <c r="H4142" i="1"/>
  <c r="J4142" i="1" l="1"/>
  <c r="L4142" i="1" s="1"/>
  <c r="H4143" i="1"/>
  <c r="H4144" i="1" l="1"/>
  <c r="J4143" i="1"/>
  <c r="L4143" i="1" s="1"/>
  <c r="H4145" i="1" l="1"/>
  <c r="J4144" i="1"/>
  <c r="L4144" i="1" s="1"/>
  <c r="H4146" i="1" l="1"/>
  <c r="J4145" i="1"/>
  <c r="L4145" i="1" s="1"/>
  <c r="J4146" i="1" l="1"/>
  <c r="L4146" i="1" s="1"/>
  <c r="H4147" i="1"/>
  <c r="J4147" i="1" l="1"/>
  <c r="L4147" i="1" s="1"/>
  <c r="H4148" i="1"/>
  <c r="J4148" i="1" l="1"/>
  <c r="L4148" i="1" s="1"/>
  <c r="H4149" i="1"/>
  <c r="J4149" i="1" l="1"/>
  <c r="L4149" i="1" s="1"/>
  <c r="H4150" i="1"/>
  <c r="J4150" i="1" l="1"/>
  <c r="L4150" i="1" s="1"/>
  <c r="H4151" i="1"/>
  <c r="H4152" i="1" l="1"/>
  <c r="J4151" i="1"/>
  <c r="L4151" i="1" s="1"/>
  <c r="H4153" i="1" l="1"/>
  <c r="J4152" i="1"/>
  <c r="L4152" i="1" s="1"/>
  <c r="J4153" i="1" l="1"/>
  <c r="L4153" i="1" s="1"/>
  <c r="H4154" i="1"/>
  <c r="J4154" i="1" l="1"/>
  <c r="L4154" i="1" s="1"/>
  <c r="H4155" i="1"/>
  <c r="J4155" i="1" l="1"/>
  <c r="L4155" i="1" s="1"/>
  <c r="H4156" i="1"/>
  <c r="H4157" i="1" l="1"/>
  <c r="J4156" i="1"/>
  <c r="L4156" i="1" s="1"/>
  <c r="J4157" i="1" l="1"/>
  <c r="L4157" i="1" s="1"/>
  <c r="H4158" i="1"/>
  <c r="H4159" i="1" l="1"/>
  <c r="J4158" i="1"/>
  <c r="L4158" i="1" s="1"/>
  <c r="H4160" i="1" l="1"/>
  <c r="J4159" i="1"/>
  <c r="L4159" i="1" s="1"/>
  <c r="H4161" i="1" l="1"/>
  <c r="J4160" i="1"/>
  <c r="L4160" i="1" s="1"/>
  <c r="J4161" i="1" l="1"/>
  <c r="L4161" i="1" s="1"/>
  <c r="H4162" i="1"/>
  <c r="J4162" i="1" l="1"/>
  <c r="L4162" i="1" s="1"/>
  <c r="H4163" i="1"/>
  <c r="J4163" i="1" l="1"/>
  <c r="L4163" i="1" s="1"/>
  <c r="H4164" i="1"/>
  <c r="J4164" i="1" l="1"/>
  <c r="L4164" i="1" s="1"/>
  <c r="H4165" i="1"/>
  <c r="J4165" i="1" l="1"/>
  <c r="L4165" i="1" s="1"/>
  <c r="H4166" i="1"/>
  <c r="J4166" i="1" l="1"/>
  <c r="L4166" i="1" s="1"/>
  <c r="H4167" i="1"/>
  <c r="H4168" i="1" l="1"/>
  <c r="J4167" i="1"/>
  <c r="L4167" i="1" s="1"/>
  <c r="H4169" i="1" l="1"/>
  <c r="J4168" i="1"/>
  <c r="L4168" i="1" s="1"/>
  <c r="J4169" i="1" l="1"/>
  <c r="L4169" i="1" s="1"/>
  <c r="H4170" i="1"/>
  <c r="J4170" i="1" l="1"/>
  <c r="L4170" i="1" s="1"/>
  <c r="H4171" i="1"/>
  <c r="H4172" i="1" l="1"/>
  <c r="J4171" i="1"/>
  <c r="L4171" i="1" s="1"/>
  <c r="J4172" i="1" l="1"/>
  <c r="L4172" i="1" s="1"/>
  <c r="H4173" i="1"/>
  <c r="J4173" i="1" l="1"/>
  <c r="L4173" i="1" s="1"/>
  <c r="H4174" i="1"/>
  <c r="J4174" i="1" l="1"/>
  <c r="L4174" i="1" s="1"/>
  <c r="H4175" i="1"/>
  <c r="H4176" i="1" l="1"/>
  <c r="J4175" i="1"/>
  <c r="L4175" i="1" s="1"/>
  <c r="H4177" i="1" l="1"/>
  <c r="J4176" i="1"/>
  <c r="L4176" i="1" s="1"/>
  <c r="J4177" i="1" l="1"/>
  <c r="L4177" i="1" s="1"/>
  <c r="H4178" i="1"/>
  <c r="J4178" i="1" l="1"/>
  <c r="L4178" i="1" s="1"/>
  <c r="H4179" i="1"/>
  <c r="J4179" i="1" l="1"/>
  <c r="L4179" i="1" s="1"/>
  <c r="H4180" i="1"/>
  <c r="J4180" i="1" l="1"/>
  <c r="L4180" i="1" s="1"/>
  <c r="H4181" i="1"/>
  <c r="J4181" i="1" l="1"/>
  <c r="L4181" i="1" s="1"/>
  <c r="H4182" i="1"/>
  <c r="J4182" i="1" l="1"/>
  <c r="L4182" i="1" s="1"/>
  <c r="H4183" i="1"/>
  <c r="H4184" i="1" l="1"/>
  <c r="J4183" i="1"/>
  <c r="L4183" i="1" s="1"/>
  <c r="H4185" i="1" l="1"/>
  <c r="J4184" i="1"/>
  <c r="L4184" i="1" s="1"/>
  <c r="J4185" i="1" l="1"/>
  <c r="L4185" i="1" s="1"/>
  <c r="H4186" i="1"/>
  <c r="J4186" i="1" l="1"/>
  <c r="L4186" i="1" s="1"/>
  <c r="H4187" i="1"/>
  <c r="J4187" i="1" l="1"/>
  <c r="L4187" i="1" s="1"/>
  <c r="H4188" i="1"/>
  <c r="J4188" i="1" l="1"/>
  <c r="L4188" i="1" s="1"/>
  <c r="H4189" i="1"/>
  <c r="J4189" i="1" l="1"/>
  <c r="L4189" i="1" s="1"/>
  <c r="H4190" i="1"/>
  <c r="H4191" i="1" l="1"/>
  <c r="J4190" i="1"/>
  <c r="L4190" i="1" s="1"/>
  <c r="H4192" i="1" l="1"/>
  <c r="J4191" i="1"/>
  <c r="L4191" i="1" s="1"/>
  <c r="H4193" i="1" l="1"/>
  <c r="J4192" i="1"/>
  <c r="L4192" i="1" s="1"/>
  <c r="J4193" i="1" l="1"/>
  <c r="L4193" i="1" s="1"/>
  <c r="H4194" i="1"/>
  <c r="J4194" i="1" l="1"/>
  <c r="L4194" i="1" s="1"/>
  <c r="H4195" i="1"/>
  <c r="J4195" i="1" l="1"/>
  <c r="L4195" i="1" s="1"/>
  <c r="H4196" i="1"/>
  <c r="J4196" i="1" l="1"/>
  <c r="L4196" i="1" s="1"/>
  <c r="H4197" i="1"/>
  <c r="J4197" i="1" l="1"/>
  <c r="L4197" i="1" s="1"/>
  <c r="H4198" i="1"/>
  <c r="J4198" i="1" l="1"/>
  <c r="L4198" i="1" s="1"/>
  <c r="H4199" i="1"/>
  <c r="H4200" i="1" l="1"/>
  <c r="J4199" i="1"/>
  <c r="L4199" i="1" s="1"/>
  <c r="H4201" i="1" l="1"/>
  <c r="J4200" i="1"/>
  <c r="L4200" i="1" s="1"/>
  <c r="J4201" i="1" l="1"/>
  <c r="L4201" i="1" s="1"/>
  <c r="H4202" i="1"/>
  <c r="J4202" i="1" l="1"/>
  <c r="L4202" i="1" s="1"/>
  <c r="H4203" i="1"/>
  <c r="J4203" i="1" l="1"/>
  <c r="L4203" i="1" s="1"/>
  <c r="H4204" i="1"/>
  <c r="H4205" i="1" l="1"/>
  <c r="J4204" i="1"/>
  <c r="L4204" i="1" s="1"/>
  <c r="H4206" i="1" l="1"/>
  <c r="J4205" i="1"/>
  <c r="L4205" i="1" s="1"/>
  <c r="J4206" i="1" l="1"/>
  <c r="L4206" i="1" s="1"/>
  <c r="H4207" i="1"/>
  <c r="H4208" i="1" l="1"/>
  <c r="J4207" i="1"/>
  <c r="L4207" i="1" s="1"/>
  <c r="H4209" i="1" l="1"/>
  <c r="J4208" i="1"/>
  <c r="L4208" i="1" s="1"/>
  <c r="J4209" i="1" l="1"/>
  <c r="L4209" i="1" s="1"/>
  <c r="H4210" i="1"/>
  <c r="J4210" i="1" l="1"/>
  <c r="L4210" i="1" s="1"/>
  <c r="H4211" i="1"/>
  <c r="J4211" i="1" l="1"/>
  <c r="L4211" i="1" s="1"/>
  <c r="H4212" i="1"/>
  <c r="J4212" i="1" l="1"/>
  <c r="L4212" i="1" s="1"/>
  <c r="H4213" i="1"/>
  <c r="J4213" i="1" l="1"/>
  <c r="L4213" i="1" s="1"/>
  <c r="H4214" i="1"/>
  <c r="H4215" i="1" l="1"/>
  <c r="J4214" i="1"/>
  <c r="L4214" i="1" s="1"/>
  <c r="H4216" i="1" l="1"/>
  <c r="J4215" i="1"/>
  <c r="L4215" i="1" s="1"/>
  <c r="H4217" i="1" l="1"/>
  <c r="J4216" i="1"/>
  <c r="L4216" i="1" s="1"/>
  <c r="J4217" i="1" l="1"/>
  <c r="L4217" i="1" s="1"/>
  <c r="H4218" i="1"/>
  <c r="H4219" i="1" l="1"/>
  <c r="J4218" i="1"/>
  <c r="L4218" i="1" s="1"/>
  <c r="J4219" i="1" l="1"/>
  <c r="L4219" i="1" s="1"/>
  <c r="H4220" i="1"/>
  <c r="J4220" i="1" l="1"/>
  <c r="L4220" i="1" s="1"/>
  <c r="H4221" i="1"/>
  <c r="J4221" i="1" l="1"/>
  <c r="L4221" i="1" s="1"/>
  <c r="H4222" i="1"/>
  <c r="J4222" i="1" l="1"/>
  <c r="L4222" i="1" s="1"/>
  <c r="H4223" i="1"/>
  <c r="H4224" i="1" l="1"/>
  <c r="J4223" i="1"/>
  <c r="L4223" i="1" s="1"/>
  <c r="H4225" i="1" l="1"/>
  <c r="J4224" i="1"/>
  <c r="L4224" i="1" s="1"/>
  <c r="J4225" i="1" l="1"/>
  <c r="L4225" i="1" s="1"/>
  <c r="H4226" i="1"/>
  <c r="J4226" i="1" l="1"/>
  <c r="L4226" i="1" s="1"/>
  <c r="H4227" i="1"/>
  <c r="J4227" i="1" l="1"/>
  <c r="L4227" i="1" s="1"/>
  <c r="H4228" i="1"/>
  <c r="J4228" i="1" l="1"/>
  <c r="L4228" i="1" s="1"/>
  <c r="H4229" i="1"/>
  <c r="J4229" i="1" l="1"/>
  <c r="L4229" i="1" s="1"/>
  <c r="H4230" i="1"/>
  <c r="J4230" i="1" l="1"/>
  <c r="L4230" i="1" s="1"/>
  <c r="H4231" i="1"/>
  <c r="H4232" i="1" l="1"/>
  <c r="J4231" i="1"/>
  <c r="L4231" i="1" s="1"/>
  <c r="J4232" i="1" l="1"/>
  <c r="L4232" i="1" s="1"/>
  <c r="H4233" i="1"/>
  <c r="J4233" i="1" l="1"/>
  <c r="L4233" i="1" s="1"/>
  <c r="H4234" i="1"/>
  <c r="J4234" i="1" l="1"/>
  <c r="L4234" i="1" s="1"/>
  <c r="H4235" i="1"/>
  <c r="J4235" i="1" l="1"/>
  <c r="L4235" i="1" s="1"/>
  <c r="H4236" i="1"/>
  <c r="H4237" i="1" l="1"/>
  <c r="J4236" i="1"/>
  <c r="L4236" i="1" s="1"/>
  <c r="H4238" i="1" l="1"/>
  <c r="J4237" i="1"/>
  <c r="L4237" i="1" s="1"/>
  <c r="H4239" i="1" l="1"/>
  <c r="J4238" i="1"/>
  <c r="L4238" i="1" s="1"/>
  <c r="H4240" i="1" l="1"/>
  <c r="J4239" i="1"/>
  <c r="L4239" i="1" s="1"/>
  <c r="H4241" i="1" l="1"/>
  <c r="J4240" i="1"/>
  <c r="L4240" i="1" s="1"/>
  <c r="H4242" i="1" l="1"/>
  <c r="J4241" i="1"/>
  <c r="L4241" i="1" s="1"/>
  <c r="J4242" i="1" l="1"/>
  <c r="L4242" i="1" s="1"/>
  <c r="H4243" i="1"/>
  <c r="J4243" i="1" l="1"/>
  <c r="L4243" i="1" s="1"/>
  <c r="H4244" i="1"/>
  <c r="J4244" i="1" l="1"/>
  <c r="L4244" i="1" s="1"/>
  <c r="H4245" i="1"/>
  <c r="J4245" i="1" l="1"/>
  <c r="L4245" i="1" s="1"/>
  <c r="H4246" i="1"/>
  <c r="J4246" i="1" l="1"/>
  <c r="L4246" i="1" s="1"/>
  <c r="H4247" i="1"/>
  <c r="H4248" i="1" l="1"/>
  <c r="J4247" i="1"/>
  <c r="L4247" i="1" s="1"/>
  <c r="H4249" i="1" l="1"/>
  <c r="J4248" i="1"/>
  <c r="L4248" i="1" s="1"/>
  <c r="J4249" i="1" l="1"/>
  <c r="L4249" i="1" s="1"/>
  <c r="H4250" i="1"/>
  <c r="H4251" i="1" l="1"/>
  <c r="J4250" i="1"/>
  <c r="L4250" i="1" s="1"/>
  <c r="J4251" i="1" l="1"/>
  <c r="L4251" i="1" s="1"/>
  <c r="H4252" i="1"/>
  <c r="J4252" i="1" l="1"/>
  <c r="L4252" i="1" s="1"/>
  <c r="H4253" i="1"/>
  <c r="J4253" i="1" l="1"/>
  <c r="L4253" i="1" s="1"/>
  <c r="H4254" i="1"/>
  <c r="J4254" i="1" l="1"/>
  <c r="L4254" i="1" s="1"/>
  <c r="H4255" i="1"/>
  <c r="H4256" i="1" l="1"/>
  <c r="J4255" i="1"/>
  <c r="L4255" i="1" s="1"/>
  <c r="H4257" i="1" l="1"/>
  <c r="J4256" i="1"/>
  <c r="L4256" i="1" s="1"/>
  <c r="J4257" i="1" l="1"/>
  <c r="L4257" i="1" s="1"/>
  <c r="H4258" i="1"/>
  <c r="J4258" i="1" l="1"/>
  <c r="L4258" i="1" s="1"/>
  <c r="H4259" i="1"/>
  <c r="J4259" i="1" l="1"/>
  <c r="L4259" i="1" s="1"/>
  <c r="H4260" i="1"/>
  <c r="J4260" i="1" l="1"/>
  <c r="L4260" i="1" s="1"/>
  <c r="H4261" i="1"/>
  <c r="J4261" i="1" l="1"/>
  <c r="L4261" i="1" s="1"/>
  <c r="H4262" i="1"/>
  <c r="J4262" i="1" l="1"/>
  <c r="L4262" i="1" s="1"/>
  <c r="H4263" i="1"/>
  <c r="J4263" i="1" l="1"/>
  <c r="L4263" i="1" s="1"/>
  <c r="H4264" i="1"/>
  <c r="H4265" i="1" l="1"/>
  <c r="J4264" i="1"/>
  <c r="L4264" i="1" s="1"/>
  <c r="J4265" i="1" l="1"/>
  <c r="L4265" i="1" s="1"/>
  <c r="H4266" i="1"/>
  <c r="H4267" i="1" l="1"/>
  <c r="J4266" i="1"/>
  <c r="L4266" i="1" s="1"/>
  <c r="J4267" i="1" l="1"/>
  <c r="L4267" i="1" s="1"/>
  <c r="H4268" i="1"/>
  <c r="J4268" i="1" l="1"/>
  <c r="L4268" i="1" s="1"/>
  <c r="H4269" i="1"/>
  <c r="J4269" i="1" l="1"/>
  <c r="L4269" i="1" s="1"/>
  <c r="H4270" i="1"/>
  <c r="J4270" i="1" l="1"/>
  <c r="L4270" i="1" s="1"/>
  <c r="H4271" i="1"/>
  <c r="J4271" i="1" l="1"/>
  <c r="L4271" i="1" s="1"/>
  <c r="H4272" i="1"/>
  <c r="H4273" i="1" l="1"/>
  <c r="J4272" i="1"/>
  <c r="L4272" i="1" s="1"/>
  <c r="J4273" i="1" l="1"/>
  <c r="L4273" i="1" s="1"/>
  <c r="H4274" i="1"/>
  <c r="H4275" i="1" l="1"/>
  <c r="J4274" i="1"/>
  <c r="L4274" i="1" s="1"/>
  <c r="J4275" i="1" l="1"/>
  <c r="L4275" i="1" s="1"/>
  <c r="H4276" i="1"/>
  <c r="J4276" i="1" l="1"/>
  <c r="L4276" i="1" s="1"/>
  <c r="H4277" i="1"/>
  <c r="J4277" i="1" l="1"/>
  <c r="L4277" i="1" s="1"/>
  <c r="H4278" i="1"/>
  <c r="J4278" i="1" l="1"/>
  <c r="L4278" i="1" s="1"/>
  <c r="H4279" i="1"/>
  <c r="H4280" i="1" l="1"/>
  <c r="J4279" i="1"/>
  <c r="L4279" i="1" s="1"/>
  <c r="J4280" i="1" l="1"/>
  <c r="L4280" i="1" s="1"/>
  <c r="H4281" i="1"/>
  <c r="J4281" i="1" l="1"/>
  <c r="L4281" i="1" s="1"/>
  <c r="H4282" i="1"/>
  <c r="H4283" i="1" l="1"/>
  <c r="J4282" i="1"/>
  <c r="L4282" i="1" s="1"/>
  <c r="J4283" i="1" l="1"/>
  <c r="L4283" i="1" s="1"/>
  <c r="H4284" i="1"/>
  <c r="J4284" i="1" l="1"/>
  <c r="L4284" i="1" s="1"/>
  <c r="H4285" i="1"/>
  <c r="J4285" i="1" l="1"/>
  <c r="L4285" i="1" s="1"/>
  <c r="H4286" i="1"/>
  <c r="J4286" i="1" l="1"/>
  <c r="L4286" i="1" s="1"/>
  <c r="H4287" i="1"/>
  <c r="J4287" i="1" l="1"/>
  <c r="L4287" i="1" s="1"/>
  <c r="H4288" i="1"/>
  <c r="H4289" i="1" l="1"/>
  <c r="J4288" i="1"/>
  <c r="L4288" i="1" s="1"/>
  <c r="J4289" i="1" l="1"/>
  <c r="L4289" i="1" s="1"/>
  <c r="H4290" i="1"/>
  <c r="H4291" i="1" l="1"/>
  <c r="J4290" i="1"/>
  <c r="L4290" i="1" s="1"/>
  <c r="J4291" i="1" l="1"/>
  <c r="L4291" i="1" s="1"/>
  <c r="H4292" i="1"/>
  <c r="J4292" i="1" l="1"/>
  <c r="L4292" i="1" s="1"/>
  <c r="H4293" i="1"/>
  <c r="J4293" i="1" l="1"/>
  <c r="L4293" i="1" s="1"/>
  <c r="H4294" i="1"/>
  <c r="J4294" i="1" l="1"/>
  <c r="L4294" i="1" s="1"/>
  <c r="H4295" i="1"/>
  <c r="H4296" i="1" l="1"/>
  <c r="J4295" i="1"/>
  <c r="L4295" i="1" s="1"/>
  <c r="H4297" i="1" l="1"/>
  <c r="J4296" i="1"/>
  <c r="L4296" i="1" s="1"/>
  <c r="J4297" i="1" l="1"/>
  <c r="L4297" i="1" s="1"/>
  <c r="H4298" i="1"/>
  <c r="H4299" i="1" l="1"/>
  <c r="J4298" i="1"/>
  <c r="L4298" i="1" s="1"/>
  <c r="J4299" i="1" l="1"/>
  <c r="L4299" i="1" s="1"/>
  <c r="H4300" i="1"/>
  <c r="J4300" i="1" l="1"/>
  <c r="L4300" i="1" s="1"/>
  <c r="H4301" i="1"/>
  <c r="J4301" i="1" l="1"/>
  <c r="L4301" i="1" s="1"/>
  <c r="H4302" i="1"/>
  <c r="J4302" i="1" l="1"/>
  <c r="L4302" i="1" s="1"/>
  <c r="H4303" i="1"/>
  <c r="H4304" i="1" l="1"/>
  <c r="J4303" i="1"/>
  <c r="L4303" i="1" s="1"/>
  <c r="H4305" i="1" l="1"/>
  <c r="J4304" i="1"/>
  <c r="L4304" i="1" s="1"/>
  <c r="J4305" i="1" l="1"/>
  <c r="L4305" i="1" s="1"/>
  <c r="H4306" i="1"/>
  <c r="H4307" i="1" l="1"/>
  <c r="J4306" i="1"/>
  <c r="L4306" i="1" s="1"/>
  <c r="J4307" i="1" l="1"/>
  <c r="L4307" i="1" s="1"/>
  <c r="H4308" i="1"/>
  <c r="J4308" i="1" l="1"/>
  <c r="L4308" i="1" s="1"/>
  <c r="H4309" i="1"/>
  <c r="J4309" i="1" l="1"/>
  <c r="L4309" i="1" s="1"/>
  <c r="H4310" i="1"/>
  <c r="J4310" i="1" l="1"/>
  <c r="L4310" i="1" s="1"/>
  <c r="H4311" i="1"/>
  <c r="J4311" i="1" l="1"/>
  <c r="L4311" i="1" s="1"/>
  <c r="H4312" i="1"/>
  <c r="H4313" i="1" l="1"/>
  <c r="J4312" i="1"/>
  <c r="L4312" i="1" s="1"/>
  <c r="J4313" i="1" l="1"/>
  <c r="L4313" i="1" s="1"/>
  <c r="H4314" i="1"/>
  <c r="H4315" i="1" l="1"/>
  <c r="J4314" i="1"/>
  <c r="L4314" i="1" s="1"/>
  <c r="J4315" i="1" l="1"/>
  <c r="L4315" i="1" s="1"/>
  <c r="H4316" i="1"/>
  <c r="J4316" i="1" l="1"/>
  <c r="L4316" i="1" s="1"/>
  <c r="H4317" i="1"/>
  <c r="H4318" i="1" l="1"/>
  <c r="J4317" i="1"/>
  <c r="L4317" i="1" s="1"/>
  <c r="H4319" i="1" l="1"/>
  <c r="J4318" i="1"/>
  <c r="L4318" i="1" s="1"/>
  <c r="J4319" i="1" l="1"/>
  <c r="L4319" i="1" s="1"/>
  <c r="H4320" i="1"/>
  <c r="J4320" i="1" l="1"/>
  <c r="L4320" i="1" s="1"/>
  <c r="H4321" i="1"/>
  <c r="J4321" i="1" l="1"/>
  <c r="L4321" i="1" s="1"/>
  <c r="H4322" i="1"/>
  <c r="J4322" i="1" l="1"/>
  <c r="L4322" i="1" s="1"/>
  <c r="H4323" i="1"/>
  <c r="J4323" i="1" l="1"/>
  <c r="L4323" i="1" s="1"/>
  <c r="H4324" i="1"/>
  <c r="H4325" i="1" l="1"/>
  <c r="J4324" i="1"/>
  <c r="L4324" i="1" s="1"/>
  <c r="J4325" i="1" l="1"/>
  <c r="L4325" i="1" s="1"/>
  <c r="H4326" i="1"/>
  <c r="J4326" i="1" l="1"/>
  <c r="L4326" i="1" s="1"/>
  <c r="H4327" i="1"/>
  <c r="H4328" i="1" l="1"/>
  <c r="J4327" i="1"/>
  <c r="L4327" i="1" s="1"/>
  <c r="H4329" i="1" l="1"/>
  <c r="J4328" i="1"/>
  <c r="L4328" i="1" s="1"/>
  <c r="J4329" i="1" l="1"/>
  <c r="L4329" i="1" s="1"/>
  <c r="H4330" i="1"/>
  <c r="J4330" i="1" l="1"/>
  <c r="L4330" i="1" s="1"/>
  <c r="H4331" i="1"/>
  <c r="J4331" i="1" l="1"/>
  <c r="L4331" i="1" s="1"/>
  <c r="H4332" i="1"/>
  <c r="J4332" i="1" l="1"/>
  <c r="L4332" i="1" s="1"/>
  <c r="H4333" i="1"/>
  <c r="H4334" i="1" l="1"/>
  <c r="J4333" i="1"/>
  <c r="L4333" i="1" s="1"/>
  <c r="H4335" i="1" l="1"/>
  <c r="J4334" i="1"/>
  <c r="L4334" i="1" s="1"/>
  <c r="J4335" i="1" l="1"/>
  <c r="L4335" i="1" s="1"/>
  <c r="H4336" i="1"/>
  <c r="H4337" i="1" l="1"/>
  <c r="J4336" i="1"/>
  <c r="L4336" i="1" s="1"/>
  <c r="H4338" i="1" l="1"/>
  <c r="J4337" i="1"/>
  <c r="L4337" i="1" s="1"/>
  <c r="J4338" i="1" l="1"/>
  <c r="L4338" i="1" s="1"/>
  <c r="H4339" i="1"/>
  <c r="J4339" i="1" l="1"/>
  <c r="L4339" i="1" s="1"/>
  <c r="H4340" i="1"/>
  <c r="J4340" i="1" l="1"/>
  <c r="L4340" i="1" s="1"/>
  <c r="H4341" i="1"/>
  <c r="J4341" i="1" l="1"/>
  <c r="L4341" i="1" s="1"/>
  <c r="H4342" i="1"/>
  <c r="H4343" i="1" l="1"/>
  <c r="J4342" i="1"/>
  <c r="L4342" i="1" s="1"/>
  <c r="J4343" i="1" l="1"/>
  <c r="L4343" i="1" s="1"/>
  <c r="H4344" i="1"/>
  <c r="H4345" i="1" l="1"/>
  <c r="J4344" i="1"/>
  <c r="L4344" i="1" s="1"/>
  <c r="J4345" i="1" l="1"/>
  <c r="L4345" i="1" s="1"/>
  <c r="H4346" i="1"/>
  <c r="J4346" i="1" l="1"/>
  <c r="L4346" i="1" s="1"/>
  <c r="H4347" i="1"/>
  <c r="J4347" i="1" l="1"/>
  <c r="L4347" i="1" s="1"/>
  <c r="H4348" i="1"/>
  <c r="J4348" i="1" l="1"/>
  <c r="L4348" i="1" s="1"/>
  <c r="H4349" i="1"/>
  <c r="J4349" i="1" l="1"/>
  <c r="L4349" i="1" s="1"/>
  <c r="H4350" i="1"/>
  <c r="J4350" i="1" l="1"/>
  <c r="L4350" i="1" s="1"/>
  <c r="H4351" i="1"/>
  <c r="J4351" i="1" l="1"/>
  <c r="L4351" i="1" s="1"/>
  <c r="H4352" i="1"/>
  <c r="H4353" i="1" l="1"/>
  <c r="J4352" i="1"/>
  <c r="L4352" i="1" s="1"/>
  <c r="J4353" i="1" l="1"/>
  <c r="L4353" i="1" s="1"/>
  <c r="H4354" i="1"/>
  <c r="J4354" i="1" l="1"/>
  <c r="L4354" i="1" s="1"/>
  <c r="H4355" i="1"/>
  <c r="J4355" i="1" l="1"/>
  <c r="L4355" i="1" s="1"/>
  <c r="H4356" i="1"/>
  <c r="J4356" i="1" l="1"/>
  <c r="L4356" i="1" s="1"/>
  <c r="H4357" i="1"/>
  <c r="J4357" i="1" l="1"/>
  <c r="L4357" i="1" s="1"/>
  <c r="H4358" i="1"/>
  <c r="H4359" i="1" l="1"/>
  <c r="J4358" i="1"/>
  <c r="L4358" i="1" s="1"/>
  <c r="J4359" i="1" l="1"/>
  <c r="L4359" i="1" s="1"/>
  <c r="H4360" i="1"/>
  <c r="H4361" i="1" l="1"/>
  <c r="J4360" i="1"/>
  <c r="L4360" i="1" s="1"/>
  <c r="J4361" i="1" l="1"/>
  <c r="L4361" i="1" s="1"/>
  <c r="H4362" i="1"/>
  <c r="J4362" i="1" l="1"/>
  <c r="L4362" i="1" s="1"/>
  <c r="H4363" i="1"/>
  <c r="J4363" i="1" l="1"/>
  <c r="L4363" i="1" s="1"/>
  <c r="H4364" i="1"/>
  <c r="J4364" i="1" l="1"/>
  <c r="L4364" i="1" s="1"/>
  <c r="H4365" i="1"/>
  <c r="J4365" i="1" l="1"/>
  <c r="L4365" i="1" s="1"/>
  <c r="H4366" i="1"/>
  <c r="H4367" i="1" l="1"/>
  <c r="J4366" i="1"/>
  <c r="L4366" i="1" s="1"/>
  <c r="H4368" i="1" l="1"/>
  <c r="J4367" i="1"/>
  <c r="L4367" i="1" s="1"/>
  <c r="H4369" i="1" l="1"/>
  <c r="J4368" i="1"/>
  <c r="L4368" i="1" s="1"/>
  <c r="H4370" i="1" l="1"/>
  <c r="J4369" i="1"/>
  <c r="L4369" i="1" s="1"/>
  <c r="H4371" i="1" l="1"/>
  <c r="J4370" i="1"/>
  <c r="L4370" i="1" s="1"/>
  <c r="J4371" i="1" l="1"/>
  <c r="L4371" i="1" s="1"/>
  <c r="H4372" i="1"/>
  <c r="J4372" i="1" l="1"/>
  <c r="L4372" i="1" s="1"/>
  <c r="H4373" i="1"/>
  <c r="H4374" i="1" l="1"/>
  <c r="J4373" i="1"/>
  <c r="L4373" i="1" s="1"/>
  <c r="J4374" i="1" l="1"/>
  <c r="L4374" i="1" s="1"/>
  <c r="H4375" i="1"/>
  <c r="H4376" i="1" l="1"/>
  <c r="J4375" i="1"/>
  <c r="L4375" i="1" s="1"/>
  <c r="H4377" i="1" l="1"/>
  <c r="J4376" i="1"/>
  <c r="L4376" i="1" s="1"/>
  <c r="J4377" i="1" l="1"/>
  <c r="L4377" i="1" s="1"/>
  <c r="H4378" i="1"/>
  <c r="H4379" i="1" l="1"/>
  <c r="J4378" i="1"/>
  <c r="L4378" i="1" s="1"/>
  <c r="J4379" i="1" l="1"/>
  <c r="L4379" i="1" s="1"/>
  <c r="H4380" i="1"/>
  <c r="J4380" i="1" l="1"/>
  <c r="L4380" i="1" s="1"/>
  <c r="H4381" i="1"/>
  <c r="H4382" i="1" l="1"/>
  <c r="J4381" i="1"/>
  <c r="L4381" i="1" s="1"/>
  <c r="H4383" i="1" l="1"/>
  <c r="J4382" i="1"/>
  <c r="L4382" i="1" s="1"/>
  <c r="J4383" i="1" l="1"/>
  <c r="L4383" i="1" s="1"/>
  <c r="H4384" i="1"/>
  <c r="H4385" i="1" l="1"/>
  <c r="J4384" i="1"/>
  <c r="L4384" i="1" s="1"/>
  <c r="H4386" i="1" l="1"/>
  <c r="J4385" i="1"/>
  <c r="L4385" i="1" s="1"/>
  <c r="J4386" i="1" l="1"/>
  <c r="L4386" i="1" s="1"/>
  <c r="H4387" i="1"/>
  <c r="J4387" i="1" l="1"/>
  <c r="L4387" i="1" s="1"/>
  <c r="H4388" i="1"/>
  <c r="H4389" i="1" l="1"/>
  <c r="J4388" i="1"/>
  <c r="L4388" i="1" s="1"/>
  <c r="J4389" i="1" l="1"/>
  <c r="L4389" i="1" s="1"/>
  <c r="H4390" i="1"/>
  <c r="J4390" i="1" l="1"/>
  <c r="L4390" i="1" s="1"/>
  <c r="H4391" i="1"/>
  <c r="H4392" i="1" l="1"/>
  <c r="J4391" i="1"/>
  <c r="L4391" i="1" s="1"/>
  <c r="H4393" i="1" l="1"/>
  <c r="J4392" i="1"/>
  <c r="L4392" i="1" s="1"/>
  <c r="J4393" i="1" l="1"/>
  <c r="L4393" i="1" s="1"/>
  <c r="H4394" i="1"/>
  <c r="H4395" i="1" l="1"/>
  <c r="J4394" i="1"/>
  <c r="L4394" i="1" s="1"/>
  <c r="J4395" i="1" l="1"/>
  <c r="L4395" i="1" s="1"/>
  <c r="H4396" i="1"/>
  <c r="J4396" i="1" l="1"/>
  <c r="L4396" i="1" s="1"/>
  <c r="H4397" i="1"/>
  <c r="H4398" i="1" l="1"/>
  <c r="J4397" i="1"/>
  <c r="L4397" i="1" s="1"/>
  <c r="J4398" i="1" l="1"/>
  <c r="L4398" i="1" s="1"/>
  <c r="H4399" i="1"/>
  <c r="H4400" i="1" l="1"/>
  <c r="J4399" i="1"/>
  <c r="L4399" i="1" s="1"/>
  <c r="H4401" i="1" l="1"/>
  <c r="J4400" i="1"/>
  <c r="L4400" i="1" s="1"/>
  <c r="J4401" i="1" l="1"/>
  <c r="L4401" i="1" s="1"/>
  <c r="H4402" i="1"/>
  <c r="J4402" i="1" l="1"/>
  <c r="L4402" i="1" s="1"/>
  <c r="H4403" i="1"/>
  <c r="J4403" i="1" l="1"/>
  <c r="L4403" i="1" s="1"/>
  <c r="H4404" i="1"/>
  <c r="J4404" i="1" l="1"/>
  <c r="L4404" i="1" s="1"/>
  <c r="H4405" i="1"/>
  <c r="J4405" i="1" l="1"/>
  <c r="L4405" i="1" s="1"/>
  <c r="H4406" i="1"/>
  <c r="J4406" i="1" l="1"/>
  <c r="L4406" i="1" s="1"/>
  <c r="H4407" i="1"/>
  <c r="J4407" i="1" l="1"/>
  <c r="L4407" i="1" s="1"/>
  <c r="H4408" i="1"/>
  <c r="H4409" i="1" l="1"/>
  <c r="J4408" i="1"/>
  <c r="L4408" i="1" s="1"/>
  <c r="J4409" i="1" l="1"/>
  <c r="L4409" i="1" s="1"/>
  <c r="H4410" i="1"/>
  <c r="J4410" i="1" l="1"/>
  <c r="L4410" i="1" s="1"/>
  <c r="H4411" i="1"/>
  <c r="H4412" i="1" l="1"/>
  <c r="J4411" i="1"/>
  <c r="L4411" i="1" s="1"/>
  <c r="J4412" i="1" l="1"/>
  <c r="L4412" i="1" s="1"/>
  <c r="H4413" i="1"/>
  <c r="J4413" i="1" l="1"/>
  <c r="L4413" i="1" s="1"/>
  <c r="H4414" i="1"/>
  <c r="J4414" i="1" l="1"/>
  <c r="L4414" i="1" s="1"/>
  <c r="H4415" i="1"/>
  <c r="J4415" i="1" l="1"/>
  <c r="L4415" i="1" s="1"/>
  <c r="H4416" i="1"/>
  <c r="H4417" i="1" l="1"/>
  <c r="J4416" i="1"/>
  <c r="L4416" i="1" s="1"/>
  <c r="J4417" i="1" l="1"/>
  <c r="L4417" i="1" s="1"/>
  <c r="H4418" i="1"/>
  <c r="J4418" i="1" l="1"/>
  <c r="L4418" i="1" s="1"/>
  <c r="H4419" i="1"/>
  <c r="J4419" i="1" l="1"/>
  <c r="L4419" i="1" s="1"/>
  <c r="H4420" i="1"/>
  <c r="J4420" i="1" l="1"/>
  <c r="L4420" i="1" s="1"/>
  <c r="H4421" i="1"/>
  <c r="J4421" i="1" l="1"/>
  <c r="L4421" i="1" s="1"/>
  <c r="H4422" i="1"/>
  <c r="H4423" i="1" l="1"/>
  <c r="J4422" i="1"/>
  <c r="L4422" i="1" s="1"/>
  <c r="J4423" i="1" l="1"/>
  <c r="L4423" i="1" s="1"/>
  <c r="H4424" i="1"/>
  <c r="H4425" i="1" l="1"/>
  <c r="J4424" i="1"/>
  <c r="L4424" i="1" s="1"/>
  <c r="H4426" i="1" l="1"/>
  <c r="J4425" i="1"/>
  <c r="L4425" i="1" s="1"/>
  <c r="J4426" i="1" l="1"/>
  <c r="L4426" i="1" s="1"/>
  <c r="H4427" i="1"/>
  <c r="J4427" i="1" l="1"/>
  <c r="L4427" i="1" s="1"/>
  <c r="H4428" i="1"/>
  <c r="H4429" i="1" l="1"/>
  <c r="J4428" i="1"/>
  <c r="L4428" i="1" s="1"/>
  <c r="J4429" i="1" l="1"/>
  <c r="L4429" i="1" s="1"/>
  <c r="H4430" i="1"/>
  <c r="J4430" i="1" l="1"/>
  <c r="L4430" i="1" s="1"/>
  <c r="H4431" i="1"/>
  <c r="H4432" i="1" l="1"/>
  <c r="J4431" i="1"/>
  <c r="L4431" i="1" s="1"/>
  <c r="H4433" i="1" l="1"/>
  <c r="J4432" i="1"/>
  <c r="L4432" i="1" s="1"/>
  <c r="H4434" i="1" l="1"/>
  <c r="J4433" i="1"/>
  <c r="L4433" i="1" s="1"/>
  <c r="H4435" i="1" l="1"/>
  <c r="J4434" i="1"/>
  <c r="L4434" i="1" s="1"/>
  <c r="J4435" i="1" l="1"/>
  <c r="L4435" i="1" s="1"/>
  <c r="H4436" i="1"/>
  <c r="H4437" i="1" l="1"/>
  <c r="J4436" i="1"/>
  <c r="L4436" i="1" s="1"/>
  <c r="H4438" i="1" l="1"/>
  <c r="J4437" i="1"/>
  <c r="L4437" i="1" s="1"/>
  <c r="J4438" i="1" l="1"/>
  <c r="L4438" i="1" s="1"/>
  <c r="H4439" i="1"/>
  <c r="H4440" i="1" l="1"/>
  <c r="J4439" i="1"/>
  <c r="L4439" i="1" s="1"/>
  <c r="H4441" i="1" l="1"/>
  <c r="J4440" i="1"/>
  <c r="L4440" i="1" s="1"/>
  <c r="J4441" i="1" l="1"/>
  <c r="L4441" i="1" s="1"/>
  <c r="H4442" i="1"/>
  <c r="H4443" i="1" l="1"/>
  <c r="J4442" i="1"/>
  <c r="L4442" i="1" s="1"/>
  <c r="J4443" i="1" l="1"/>
  <c r="L4443" i="1" s="1"/>
  <c r="H4444" i="1"/>
  <c r="J4444" i="1" l="1"/>
  <c r="L4444" i="1" s="1"/>
  <c r="H4445" i="1"/>
  <c r="H4446" i="1" l="1"/>
  <c r="J4445" i="1"/>
  <c r="L4445" i="1" s="1"/>
  <c r="J4446" i="1" l="1"/>
  <c r="L4446" i="1" s="1"/>
  <c r="H4447" i="1"/>
  <c r="J4447" i="1" l="1"/>
  <c r="L4447" i="1" s="1"/>
  <c r="H4448" i="1"/>
  <c r="H4449" i="1" l="1"/>
  <c r="J4448" i="1"/>
  <c r="L4448" i="1" s="1"/>
  <c r="H4450" i="1" l="1"/>
  <c r="J4449" i="1"/>
  <c r="L4449" i="1" s="1"/>
  <c r="J4450" i="1" l="1"/>
  <c r="L4450" i="1" s="1"/>
  <c r="H4451" i="1"/>
  <c r="H4452" i="1" l="1"/>
  <c r="J4451" i="1"/>
  <c r="L4451" i="1" s="1"/>
  <c r="H4453" i="1" l="1"/>
  <c r="J4452" i="1"/>
  <c r="L4452" i="1" s="1"/>
  <c r="J4453" i="1" l="1"/>
  <c r="L4453" i="1" s="1"/>
  <c r="H4454" i="1"/>
  <c r="H4455" i="1" l="1"/>
  <c r="J4454" i="1"/>
  <c r="L4454" i="1" s="1"/>
  <c r="J4455" i="1" l="1"/>
  <c r="L4455" i="1" s="1"/>
  <c r="H4456" i="1"/>
  <c r="J4456" i="1" l="1"/>
  <c r="L4456" i="1" s="1"/>
  <c r="H4457" i="1"/>
  <c r="H4458" i="1" l="1"/>
  <c r="J4457" i="1"/>
  <c r="L4457" i="1" s="1"/>
  <c r="J4458" i="1" l="1"/>
  <c r="L4458" i="1" s="1"/>
  <c r="H4459" i="1"/>
  <c r="H4460" i="1" l="1"/>
  <c r="J4459" i="1"/>
  <c r="L4459" i="1" s="1"/>
  <c r="H4461" i="1" l="1"/>
  <c r="J4460" i="1"/>
  <c r="L4460" i="1" s="1"/>
  <c r="J4461" i="1" l="1"/>
  <c r="L4461" i="1" s="1"/>
  <c r="H4462" i="1"/>
  <c r="H4463" i="1" l="1"/>
  <c r="J4462" i="1"/>
  <c r="L4462" i="1" s="1"/>
  <c r="J4463" i="1" l="1"/>
  <c r="L4463" i="1" s="1"/>
  <c r="H4464" i="1"/>
  <c r="J4464" i="1" l="1"/>
  <c r="L4464" i="1" s="1"/>
  <c r="H4465" i="1"/>
  <c r="H4466" i="1" l="1"/>
  <c r="J4465" i="1"/>
  <c r="L4465" i="1" s="1"/>
  <c r="J4466" i="1" l="1"/>
  <c r="L4466" i="1" s="1"/>
  <c r="H4467" i="1"/>
  <c r="H4468" i="1" l="1"/>
  <c r="J4467" i="1"/>
  <c r="L4467" i="1" s="1"/>
  <c r="H4469" i="1" l="1"/>
  <c r="J4468" i="1"/>
  <c r="L4468" i="1" s="1"/>
  <c r="J4469" i="1" l="1"/>
  <c r="L4469" i="1" s="1"/>
  <c r="H4470" i="1"/>
  <c r="H4471" i="1" l="1"/>
  <c r="J4470" i="1"/>
  <c r="L4470" i="1" s="1"/>
  <c r="J4471" i="1" l="1"/>
  <c r="L4471" i="1" s="1"/>
  <c r="H4472" i="1"/>
  <c r="H4473" i="1" l="1"/>
  <c r="J4472" i="1"/>
  <c r="L4472" i="1" s="1"/>
  <c r="H4474" i="1" l="1"/>
  <c r="J4473" i="1"/>
  <c r="L4473" i="1" s="1"/>
  <c r="J4474" i="1" l="1"/>
  <c r="L4474" i="1" s="1"/>
  <c r="H4475" i="1"/>
  <c r="H4476" i="1" l="1"/>
  <c r="J4475" i="1"/>
  <c r="L4475" i="1" s="1"/>
  <c r="H4477" i="1" l="1"/>
  <c r="J4476" i="1"/>
  <c r="L4476" i="1" s="1"/>
  <c r="J4477" i="1" l="1"/>
  <c r="L4477" i="1" s="1"/>
  <c r="H4478" i="1"/>
  <c r="J4478" i="1" l="1"/>
  <c r="L4478" i="1" s="1"/>
  <c r="H4479" i="1"/>
  <c r="J4479" i="1" l="1"/>
  <c r="L4479" i="1" s="1"/>
  <c r="H4480" i="1"/>
  <c r="J4480" i="1" l="1"/>
  <c r="L4480" i="1" s="1"/>
  <c r="H4481" i="1"/>
  <c r="H4482" i="1" l="1"/>
  <c r="J4481" i="1"/>
  <c r="L4481" i="1" s="1"/>
  <c r="J4482" i="1" l="1"/>
  <c r="L4482" i="1" s="1"/>
  <c r="H4483" i="1"/>
  <c r="H4484" i="1" l="1"/>
  <c r="J4483" i="1"/>
  <c r="L4483" i="1" s="1"/>
  <c r="H4485" i="1" l="1"/>
  <c r="J4484" i="1"/>
  <c r="L4484" i="1" s="1"/>
  <c r="J4485" i="1" l="1"/>
  <c r="L4485" i="1" s="1"/>
  <c r="H4486" i="1"/>
  <c r="H4487" i="1" l="1"/>
  <c r="J4486" i="1"/>
  <c r="L4486" i="1" s="1"/>
  <c r="J4487" i="1" l="1"/>
  <c r="L4487" i="1" s="1"/>
  <c r="H4488" i="1"/>
  <c r="H4489" i="1" l="1"/>
  <c r="J4488" i="1"/>
  <c r="L4488" i="1" s="1"/>
  <c r="H4490" i="1" l="1"/>
  <c r="J4489" i="1"/>
  <c r="L4489" i="1" s="1"/>
  <c r="J4490" i="1" l="1"/>
  <c r="L4490" i="1" s="1"/>
  <c r="H4491" i="1"/>
  <c r="H4492" i="1" l="1"/>
  <c r="J4491" i="1"/>
  <c r="L4491" i="1" s="1"/>
  <c r="H4493" i="1" l="1"/>
  <c r="J4492" i="1"/>
  <c r="L4492" i="1" s="1"/>
  <c r="J4493" i="1" l="1"/>
  <c r="L4493" i="1" s="1"/>
  <c r="H4494" i="1"/>
  <c r="H4495" i="1" l="1"/>
  <c r="J4494" i="1"/>
  <c r="L4494" i="1" s="1"/>
  <c r="J4495" i="1" l="1"/>
  <c r="L4495" i="1" s="1"/>
  <c r="H4496" i="1"/>
  <c r="J4496" i="1" l="1"/>
  <c r="L4496" i="1" s="1"/>
  <c r="H4497" i="1"/>
  <c r="H4498" i="1" l="1"/>
  <c r="J4497" i="1"/>
  <c r="L4497" i="1" s="1"/>
  <c r="J4498" i="1" l="1"/>
  <c r="L4498" i="1" s="1"/>
  <c r="H4499" i="1"/>
  <c r="H4500" i="1" l="1"/>
  <c r="J4499" i="1"/>
  <c r="L4499" i="1" s="1"/>
  <c r="H4501" i="1" l="1"/>
  <c r="J4500" i="1"/>
  <c r="L4500" i="1" s="1"/>
  <c r="J4501" i="1" l="1"/>
  <c r="L4501" i="1" s="1"/>
  <c r="H4502" i="1"/>
  <c r="J4502" i="1" l="1"/>
  <c r="L4502" i="1" s="1"/>
  <c r="H4503" i="1"/>
  <c r="J4503" i="1" l="1"/>
  <c r="L4503" i="1" s="1"/>
  <c r="H4504" i="1"/>
  <c r="J4504" i="1" l="1"/>
  <c r="L4504" i="1" s="1"/>
  <c r="H4505" i="1"/>
  <c r="J4505" i="1" l="1"/>
  <c r="L4505" i="1" s="1"/>
  <c r="H4506" i="1"/>
  <c r="J4506" i="1" l="1"/>
  <c r="L4506" i="1" s="1"/>
  <c r="H4507" i="1"/>
  <c r="H4508" i="1" l="1"/>
  <c r="J4507" i="1"/>
  <c r="L4507" i="1" s="1"/>
  <c r="H4509" i="1" l="1"/>
  <c r="J4508" i="1"/>
  <c r="L4508" i="1" s="1"/>
  <c r="J4509" i="1" l="1"/>
  <c r="L4509" i="1" s="1"/>
  <c r="H4510" i="1"/>
  <c r="J4510" i="1" l="1"/>
  <c r="L4510" i="1" s="1"/>
  <c r="H4511" i="1"/>
  <c r="J4511" i="1" l="1"/>
  <c r="L4511" i="1" s="1"/>
  <c r="H4512" i="1"/>
  <c r="J4512" i="1" l="1"/>
  <c r="L4512" i="1" s="1"/>
  <c r="H4513" i="1"/>
  <c r="H4514" i="1" l="1"/>
  <c r="J4513" i="1"/>
  <c r="L4513" i="1" s="1"/>
  <c r="J4514" i="1" l="1"/>
  <c r="L4514" i="1" s="1"/>
  <c r="H4515" i="1"/>
  <c r="H4516" i="1" l="1"/>
  <c r="J4515" i="1"/>
  <c r="L4515" i="1" s="1"/>
  <c r="J4516" i="1" l="1"/>
  <c r="L4516" i="1" s="1"/>
  <c r="H4517" i="1"/>
  <c r="J4517" i="1" l="1"/>
  <c r="L4517" i="1" s="1"/>
  <c r="H4518" i="1"/>
  <c r="J4518" i="1" l="1"/>
  <c r="L4518" i="1" s="1"/>
  <c r="H4519" i="1"/>
  <c r="J4519" i="1" l="1"/>
  <c r="L4519" i="1" s="1"/>
  <c r="H4520" i="1"/>
  <c r="J4520" i="1" l="1"/>
  <c r="L4520" i="1" s="1"/>
  <c r="H4521" i="1"/>
  <c r="H4522" i="1" l="1"/>
  <c r="J4521" i="1"/>
  <c r="L4521" i="1" s="1"/>
  <c r="J4522" i="1" l="1"/>
  <c r="L4522" i="1" s="1"/>
  <c r="H4523" i="1"/>
  <c r="H4524" i="1" l="1"/>
  <c r="J4523" i="1"/>
  <c r="L4523" i="1" s="1"/>
  <c r="H4525" i="1" l="1"/>
  <c r="J4524" i="1"/>
  <c r="L4524" i="1" s="1"/>
  <c r="H4526" i="1" l="1"/>
  <c r="J4525" i="1"/>
  <c r="L4525" i="1" s="1"/>
  <c r="J4526" i="1" l="1"/>
  <c r="L4526" i="1" s="1"/>
  <c r="H4527" i="1"/>
  <c r="J4527" i="1" l="1"/>
  <c r="L4527" i="1" s="1"/>
  <c r="H4528" i="1"/>
  <c r="H4529" i="1" l="1"/>
  <c r="J4528" i="1"/>
  <c r="L4528" i="1" s="1"/>
  <c r="H4530" i="1" l="1"/>
  <c r="J4529" i="1"/>
  <c r="L4529" i="1" s="1"/>
  <c r="J4530" i="1" l="1"/>
  <c r="L4530" i="1" s="1"/>
  <c r="H4531" i="1"/>
  <c r="H4532" i="1" l="1"/>
  <c r="J4531" i="1"/>
  <c r="L4531" i="1" s="1"/>
  <c r="H4533" i="1" l="1"/>
  <c r="J4532" i="1"/>
  <c r="L4532" i="1" s="1"/>
  <c r="J4533" i="1" l="1"/>
  <c r="L4533" i="1" s="1"/>
  <c r="H4534" i="1"/>
  <c r="J4534" i="1" l="1"/>
  <c r="L4534" i="1" s="1"/>
  <c r="H4535" i="1"/>
  <c r="J4535" i="1" l="1"/>
  <c r="L4535" i="1" s="1"/>
  <c r="H4536" i="1"/>
  <c r="J4536" i="1" l="1"/>
  <c r="L4536" i="1" s="1"/>
  <c r="H4537" i="1"/>
  <c r="H4538" i="1" l="1"/>
  <c r="J4537" i="1"/>
  <c r="L4537" i="1" s="1"/>
  <c r="J4538" i="1" l="1"/>
  <c r="L4538" i="1" s="1"/>
  <c r="H4539" i="1"/>
  <c r="H4540" i="1" l="1"/>
  <c r="J4539" i="1"/>
  <c r="L4539" i="1" s="1"/>
  <c r="H4541" i="1" l="1"/>
  <c r="J4540" i="1"/>
  <c r="L4540" i="1" s="1"/>
  <c r="J4541" i="1" l="1"/>
  <c r="L4541" i="1" s="1"/>
  <c r="H4542" i="1"/>
  <c r="J4542" i="1" l="1"/>
  <c r="L4542" i="1" s="1"/>
  <c r="H4543" i="1"/>
  <c r="J4543" i="1" l="1"/>
  <c r="L4543" i="1" s="1"/>
  <c r="H4544" i="1"/>
  <c r="H4545" i="1" l="1"/>
  <c r="J4544" i="1"/>
  <c r="L4544" i="1" s="1"/>
  <c r="H4546" i="1" l="1"/>
  <c r="J4545" i="1"/>
  <c r="L4545" i="1" s="1"/>
  <c r="J4546" i="1" l="1"/>
  <c r="L4546" i="1" s="1"/>
  <c r="H4547" i="1"/>
  <c r="H4548" i="1" l="1"/>
  <c r="J4547" i="1"/>
  <c r="L4547" i="1" s="1"/>
  <c r="H4549" i="1" l="1"/>
  <c r="J4548" i="1"/>
  <c r="L4548" i="1" s="1"/>
  <c r="J4549" i="1" l="1"/>
  <c r="L4549" i="1" s="1"/>
  <c r="H4550" i="1"/>
  <c r="J4550" i="1" l="1"/>
  <c r="L4550" i="1" s="1"/>
  <c r="H4551" i="1"/>
  <c r="J4551" i="1" l="1"/>
  <c r="L4551" i="1" s="1"/>
  <c r="H4552" i="1"/>
  <c r="J4552" i="1" l="1"/>
  <c r="L4552" i="1" s="1"/>
  <c r="H4553" i="1"/>
  <c r="H4554" i="1" l="1"/>
  <c r="J4553" i="1"/>
  <c r="L4553" i="1" s="1"/>
  <c r="J4554" i="1" l="1"/>
  <c r="L4554" i="1" s="1"/>
  <c r="H4555" i="1"/>
  <c r="H4556" i="1" l="1"/>
  <c r="J4555" i="1"/>
  <c r="L4555" i="1" s="1"/>
  <c r="H4557" i="1" l="1"/>
  <c r="J4556" i="1"/>
  <c r="L4556" i="1" s="1"/>
  <c r="J4557" i="1" l="1"/>
  <c r="L4557" i="1" s="1"/>
  <c r="H4558" i="1"/>
  <c r="J4558" i="1" l="1"/>
  <c r="L4558" i="1" s="1"/>
  <c r="H4559" i="1"/>
  <c r="J4559" i="1" l="1"/>
  <c r="L4559" i="1" s="1"/>
  <c r="H4560" i="1"/>
  <c r="J4560" i="1" l="1"/>
  <c r="L4560" i="1" s="1"/>
  <c r="H4561" i="1"/>
  <c r="H4562" i="1" l="1"/>
  <c r="J4561" i="1"/>
  <c r="L4561" i="1" s="1"/>
  <c r="J4562" i="1" l="1"/>
  <c r="L4562" i="1" s="1"/>
  <c r="H4563" i="1"/>
  <c r="H4564" i="1" l="1"/>
  <c r="J4563" i="1"/>
  <c r="L4563" i="1" s="1"/>
  <c r="J4564" i="1" l="1"/>
  <c r="L4564" i="1" s="1"/>
  <c r="H4565" i="1"/>
  <c r="J4565" i="1" l="1"/>
  <c r="L4565" i="1" s="1"/>
  <c r="H4566" i="1"/>
  <c r="J4566" i="1" l="1"/>
  <c r="L4566" i="1" s="1"/>
  <c r="H4567" i="1"/>
  <c r="H4568" i="1" l="1"/>
  <c r="J4567" i="1"/>
  <c r="L4567" i="1" s="1"/>
  <c r="J4568" i="1" l="1"/>
  <c r="L4568" i="1" s="1"/>
  <c r="H4569" i="1"/>
  <c r="H4570" i="1" l="1"/>
  <c r="J4569" i="1"/>
  <c r="L4569" i="1" s="1"/>
  <c r="J4570" i="1" l="1"/>
  <c r="L4570" i="1" s="1"/>
  <c r="H4571" i="1"/>
  <c r="H4572" i="1" l="1"/>
  <c r="J4571" i="1"/>
  <c r="L4571" i="1" s="1"/>
  <c r="H4573" i="1" l="1"/>
  <c r="J4572" i="1"/>
  <c r="L4572" i="1" s="1"/>
  <c r="J4573" i="1" l="1"/>
  <c r="L4573" i="1" s="1"/>
  <c r="H4574" i="1"/>
  <c r="J4574" i="1" l="1"/>
  <c r="L4574" i="1" s="1"/>
  <c r="H4575" i="1"/>
  <c r="J4575" i="1" l="1"/>
  <c r="L4575" i="1" s="1"/>
  <c r="H4576" i="1"/>
  <c r="J4576" i="1" l="1"/>
  <c r="L4576" i="1" s="1"/>
  <c r="H4577" i="1"/>
  <c r="H4578" i="1" l="1"/>
  <c r="J4577" i="1"/>
  <c r="L4577" i="1" s="1"/>
  <c r="J4578" i="1" l="1"/>
  <c r="L4578" i="1" s="1"/>
  <c r="H4579" i="1"/>
  <c r="H4580" i="1" l="1"/>
  <c r="J4579" i="1"/>
  <c r="L4579" i="1" s="1"/>
  <c r="H4581" i="1" l="1"/>
  <c r="J4580" i="1"/>
  <c r="L4580" i="1" s="1"/>
  <c r="J4581" i="1" l="1"/>
  <c r="L4581" i="1" s="1"/>
  <c r="H4582" i="1"/>
  <c r="J4582" i="1" l="1"/>
  <c r="L4582" i="1" s="1"/>
  <c r="H4583" i="1"/>
  <c r="J4583" i="1" l="1"/>
  <c r="L4583" i="1" s="1"/>
  <c r="H4584" i="1"/>
  <c r="J4584" i="1" l="1"/>
  <c r="L4584" i="1" s="1"/>
  <c r="H4585" i="1"/>
  <c r="H4586" i="1" l="1"/>
  <c r="J4585" i="1"/>
  <c r="L4585" i="1" s="1"/>
  <c r="J4586" i="1" l="1"/>
  <c r="L4586" i="1" s="1"/>
  <c r="H4587" i="1"/>
  <c r="H4588" i="1" l="1"/>
  <c r="J4587" i="1"/>
  <c r="L4587" i="1" s="1"/>
  <c r="H4589" i="1" l="1"/>
  <c r="J4588" i="1"/>
  <c r="L4588" i="1" s="1"/>
  <c r="J4589" i="1" l="1"/>
  <c r="L4589" i="1" s="1"/>
  <c r="H4590" i="1"/>
  <c r="J4590" i="1" l="1"/>
  <c r="L4590" i="1" s="1"/>
  <c r="H4591" i="1"/>
  <c r="J4591" i="1" l="1"/>
  <c r="L4591" i="1" s="1"/>
  <c r="H4592" i="1"/>
  <c r="J4592" i="1" l="1"/>
  <c r="L4592" i="1" s="1"/>
  <c r="H4593" i="1"/>
  <c r="H4594" i="1" l="1"/>
  <c r="J4593" i="1"/>
  <c r="L4593" i="1" s="1"/>
  <c r="J4594" i="1" l="1"/>
  <c r="L4594" i="1" s="1"/>
  <c r="H4595" i="1"/>
  <c r="H4596" i="1" l="1"/>
  <c r="J4595" i="1"/>
  <c r="L4595" i="1" s="1"/>
  <c r="H4597" i="1" l="1"/>
  <c r="J4596" i="1"/>
  <c r="L4596" i="1" s="1"/>
  <c r="J4597" i="1" l="1"/>
  <c r="L4597" i="1" s="1"/>
  <c r="H4598" i="1"/>
  <c r="J4598" i="1" l="1"/>
  <c r="L4598" i="1" s="1"/>
  <c r="H4599" i="1"/>
  <c r="J4599" i="1" l="1"/>
  <c r="L4599" i="1" s="1"/>
  <c r="H4600" i="1"/>
  <c r="J4600" i="1" l="1"/>
  <c r="L4600" i="1" s="1"/>
  <c r="H4601" i="1"/>
  <c r="H4602" i="1" l="1"/>
  <c r="J4601" i="1"/>
  <c r="L4601" i="1" s="1"/>
  <c r="J4602" i="1" l="1"/>
  <c r="L4602" i="1" s="1"/>
  <c r="H4603" i="1"/>
  <c r="H4604" i="1" l="1"/>
  <c r="J4603" i="1"/>
  <c r="L4603" i="1" s="1"/>
  <c r="H4605" i="1" l="1"/>
  <c r="J4604" i="1"/>
  <c r="L4604" i="1" s="1"/>
  <c r="J4605" i="1" l="1"/>
  <c r="L4605" i="1" s="1"/>
  <c r="H4606" i="1"/>
  <c r="J4606" i="1" l="1"/>
  <c r="L4606" i="1" s="1"/>
  <c r="H4607" i="1"/>
  <c r="J4607" i="1" l="1"/>
  <c r="L4607" i="1" s="1"/>
  <c r="H4608" i="1"/>
  <c r="J4608" i="1" l="1"/>
  <c r="L4608" i="1" s="1"/>
  <c r="H4609" i="1"/>
  <c r="H4610" i="1" l="1"/>
  <c r="J4609" i="1"/>
  <c r="L4609" i="1" s="1"/>
  <c r="J4610" i="1" l="1"/>
  <c r="L4610" i="1" s="1"/>
  <c r="H4611" i="1"/>
  <c r="H4612" i="1" l="1"/>
  <c r="J4611" i="1"/>
  <c r="L4611" i="1" s="1"/>
  <c r="H4613" i="1" l="1"/>
  <c r="J4612" i="1"/>
  <c r="L4612" i="1" s="1"/>
  <c r="J4613" i="1" l="1"/>
  <c r="L4613" i="1" s="1"/>
  <c r="H4614" i="1"/>
  <c r="J4614" i="1" l="1"/>
  <c r="L4614" i="1" s="1"/>
  <c r="H4615" i="1"/>
  <c r="J4615" i="1" l="1"/>
  <c r="L4615" i="1" s="1"/>
  <c r="H4616" i="1"/>
  <c r="J4616" i="1" l="1"/>
  <c r="L4616" i="1" s="1"/>
  <c r="H4617" i="1"/>
  <c r="H4618" i="1" l="1"/>
  <c r="J4617" i="1"/>
  <c r="L4617" i="1" s="1"/>
  <c r="J4618" i="1" l="1"/>
  <c r="L4618" i="1" s="1"/>
  <c r="H4619" i="1"/>
  <c r="H4620" i="1" l="1"/>
  <c r="J4619" i="1"/>
  <c r="L4619" i="1" s="1"/>
  <c r="H4621" i="1" l="1"/>
  <c r="J4620" i="1"/>
  <c r="L4620" i="1" s="1"/>
  <c r="J4621" i="1" l="1"/>
  <c r="L4621" i="1" s="1"/>
  <c r="H4622" i="1"/>
  <c r="J4622" i="1" l="1"/>
  <c r="L4622" i="1" s="1"/>
  <c r="H4623" i="1"/>
  <c r="J4623" i="1" l="1"/>
  <c r="L4623" i="1" s="1"/>
  <c r="H4624" i="1"/>
  <c r="J4624" i="1" l="1"/>
  <c r="L4624" i="1" s="1"/>
  <c r="H4625" i="1"/>
  <c r="H4626" i="1" l="1"/>
  <c r="J4625" i="1"/>
  <c r="L4625" i="1" s="1"/>
  <c r="J4626" i="1" l="1"/>
  <c r="L4626" i="1" s="1"/>
  <c r="H4627" i="1"/>
  <c r="H4628" i="1" l="1"/>
  <c r="J4627" i="1"/>
  <c r="L4627" i="1" s="1"/>
  <c r="H4629" i="1" l="1"/>
  <c r="J4628" i="1"/>
  <c r="L4628" i="1" s="1"/>
  <c r="J4629" i="1" l="1"/>
  <c r="L4629" i="1" s="1"/>
  <c r="H4630" i="1"/>
  <c r="J4630" i="1" l="1"/>
  <c r="L4630" i="1" s="1"/>
  <c r="H4631" i="1"/>
  <c r="J4631" i="1" l="1"/>
  <c r="L4631" i="1" s="1"/>
  <c r="H4632" i="1"/>
  <c r="J4632" i="1" l="1"/>
  <c r="L4632" i="1" s="1"/>
  <c r="H4633" i="1"/>
  <c r="H4634" i="1" l="1"/>
  <c r="J4633" i="1"/>
  <c r="L4633" i="1" s="1"/>
  <c r="J4634" i="1" l="1"/>
  <c r="L4634" i="1" s="1"/>
  <c r="H4635" i="1"/>
  <c r="H4636" i="1" l="1"/>
  <c r="J4635" i="1"/>
  <c r="L4635" i="1" s="1"/>
  <c r="H4637" i="1" l="1"/>
  <c r="J4636" i="1"/>
  <c r="L4636" i="1" s="1"/>
  <c r="J4637" i="1" l="1"/>
  <c r="L4637" i="1" s="1"/>
  <c r="H4638" i="1"/>
  <c r="J4638" i="1" l="1"/>
  <c r="L4638" i="1" s="1"/>
  <c r="H4639" i="1"/>
  <c r="J4639" i="1" l="1"/>
  <c r="L4639" i="1" s="1"/>
  <c r="H4640" i="1"/>
  <c r="J4640" i="1" l="1"/>
  <c r="L4640" i="1" s="1"/>
  <c r="H4641" i="1"/>
  <c r="H4642" i="1" l="1"/>
  <c r="J4641" i="1"/>
  <c r="L4641" i="1" s="1"/>
  <c r="J4642" i="1" l="1"/>
  <c r="L4642" i="1" s="1"/>
  <c r="H4643" i="1"/>
  <c r="H4644" i="1" l="1"/>
  <c r="J4643" i="1"/>
  <c r="L4643" i="1" s="1"/>
  <c r="H4645" i="1" l="1"/>
  <c r="J4644" i="1"/>
  <c r="L4644" i="1" s="1"/>
  <c r="J4645" i="1" l="1"/>
  <c r="L4645" i="1" s="1"/>
  <c r="H4646" i="1"/>
  <c r="J4646" i="1" l="1"/>
  <c r="L4646" i="1" s="1"/>
  <c r="H4647" i="1"/>
  <c r="J4647" i="1" l="1"/>
  <c r="L4647" i="1" s="1"/>
  <c r="H4648" i="1"/>
  <c r="J4648" i="1" l="1"/>
  <c r="L4648" i="1" s="1"/>
  <c r="H4649" i="1"/>
  <c r="H4650" i="1" l="1"/>
  <c r="J4649" i="1"/>
  <c r="L4649" i="1" s="1"/>
  <c r="J4650" i="1" l="1"/>
  <c r="L4650" i="1" s="1"/>
  <c r="H4651" i="1"/>
  <c r="H4652" i="1" l="1"/>
  <c r="J4651" i="1"/>
  <c r="L4651" i="1" s="1"/>
  <c r="H4653" i="1" l="1"/>
  <c r="J4652" i="1"/>
  <c r="L4652" i="1" s="1"/>
  <c r="J4653" i="1" l="1"/>
  <c r="L4653" i="1" s="1"/>
  <c r="H4654" i="1"/>
  <c r="J4654" i="1" l="1"/>
  <c r="L4654" i="1" s="1"/>
  <c r="H4655" i="1"/>
  <c r="J4655" i="1" l="1"/>
  <c r="L4655" i="1" s="1"/>
  <c r="H4656" i="1"/>
  <c r="J4656" i="1" l="1"/>
  <c r="L4656" i="1" s="1"/>
  <c r="H4657" i="1"/>
  <c r="H4658" i="1" l="1"/>
  <c r="J4657" i="1"/>
  <c r="L4657" i="1" s="1"/>
  <c r="J4658" i="1" l="1"/>
  <c r="L4658" i="1" s="1"/>
  <c r="H4659" i="1"/>
  <c r="H4660" i="1" l="1"/>
  <c r="J4659" i="1"/>
  <c r="L4659" i="1" s="1"/>
  <c r="H4661" i="1" l="1"/>
  <c r="J4660" i="1"/>
  <c r="L4660" i="1" s="1"/>
  <c r="J4661" i="1" l="1"/>
  <c r="L4661" i="1" s="1"/>
  <c r="H4662" i="1"/>
  <c r="J4662" i="1" l="1"/>
  <c r="L4662" i="1" s="1"/>
  <c r="H4663" i="1"/>
  <c r="J4663" i="1" l="1"/>
  <c r="L4663" i="1" s="1"/>
  <c r="H4664" i="1"/>
  <c r="J4664" i="1" l="1"/>
  <c r="L4664" i="1" s="1"/>
  <c r="H4665" i="1"/>
  <c r="H4666" i="1" l="1"/>
  <c r="J4665" i="1"/>
  <c r="L4665" i="1" s="1"/>
  <c r="J4666" i="1" l="1"/>
  <c r="L4666" i="1" s="1"/>
  <c r="H4667" i="1"/>
  <c r="H4668" i="1" l="1"/>
  <c r="J4667" i="1"/>
  <c r="L4667" i="1" s="1"/>
  <c r="H4669" i="1" l="1"/>
  <c r="J4668" i="1"/>
  <c r="L4668" i="1" s="1"/>
  <c r="J4669" i="1" l="1"/>
  <c r="L4669" i="1" s="1"/>
  <c r="H4670" i="1"/>
  <c r="J4670" i="1" l="1"/>
  <c r="L4670" i="1" s="1"/>
  <c r="H4671" i="1"/>
  <c r="J4671" i="1" l="1"/>
  <c r="L4671" i="1" s="1"/>
  <c r="H4672" i="1"/>
  <c r="J4672" i="1" l="1"/>
  <c r="L4672" i="1" s="1"/>
  <c r="H4673" i="1"/>
  <c r="H4674" i="1" l="1"/>
  <c r="J4673" i="1"/>
  <c r="L4673" i="1" s="1"/>
  <c r="J4674" i="1" l="1"/>
  <c r="L4674" i="1" s="1"/>
  <c r="H4675" i="1"/>
  <c r="H4676" i="1" l="1"/>
  <c r="J4675" i="1"/>
  <c r="L4675" i="1" s="1"/>
  <c r="H4677" i="1" l="1"/>
  <c r="J4676" i="1"/>
  <c r="L4676" i="1" s="1"/>
  <c r="J4677" i="1" l="1"/>
  <c r="L4677" i="1" s="1"/>
  <c r="H4678" i="1"/>
  <c r="J4678" i="1" l="1"/>
  <c r="L4678" i="1" s="1"/>
  <c r="H4679" i="1"/>
  <c r="J4679" i="1" l="1"/>
  <c r="L4679" i="1" s="1"/>
  <c r="H4680" i="1"/>
  <c r="J4680" i="1" l="1"/>
  <c r="L4680" i="1" s="1"/>
  <c r="H4681" i="1"/>
  <c r="H4682" i="1" l="1"/>
  <c r="J4681" i="1"/>
  <c r="L4681" i="1" s="1"/>
  <c r="J4682" i="1" l="1"/>
  <c r="L4682" i="1" s="1"/>
  <c r="H4683" i="1"/>
  <c r="H4684" i="1" l="1"/>
  <c r="J4683" i="1"/>
  <c r="L4683" i="1" s="1"/>
  <c r="H4685" i="1" l="1"/>
  <c r="J4684" i="1"/>
  <c r="L4684" i="1" s="1"/>
  <c r="J4685" i="1" l="1"/>
  <c r="L4685" i="1" s="1"/>
  <c r="H4686" i="1"/>
  <c r="J4686" i="1" l="1"/>
  <c r="L4686" i="1" s="1"/>
  <c r="H4687" i="1"/>
  <c r="J4687" i="1" l="1"/>
  <c r="L4687" i="1" s="1"/>
  <c r="H4688" i="1"/>
  <c r="J4688" i="1" l="1"/>
  <c r="L4688" i="1" s="1"/>
  <c r="H4689" i="1"/>
  <c r="H4690" i="1" l="1"/>
  <c r="J4689" i="1"/>
  <c r="L4689" i="1" s="1"/>
  <c r="J4690" i="1" l="1"/>
  <c r="L4690" i="1" s="1"/>
  <c r="H4691" i="1"/>
  <c r="H4692" i="1" l="1"/>
  <c r="J4691" i="1"/>
  <c r="L4691" i="1" s="1"/>
  <c r="H4693" i="1" l="1"/>
  <c r="J4692" i="1"/>
  <c r="L4692" i="1" s="1"/>
  <c r="J4693" i="1" l="1"/>
  <c r="L4693" i="1" s="1"/>
  <c r="H4694" i="1"/>
  <c r="J4694" i="1" l="1"/>
  <c r="L4694" i="1" s="1"/>
  <c r="H4695" i="1"/>
  <c r="J4695" i="1" l="1"/>
  <c r="L4695" i="1" s="1"/>
  <c r="H4696" i="1"/>
  <c r="J4696" i="1" l="1"/>
  <c r="L4696" i="1" s="1"/>
  <c r="H4697" i="1"/>
  <c r="H4698" i="1" l="1"/>
  <c r="J4697" i="1"/>
  <c r="L4697" i="1" s="1"/>
  <c r="J4698" i="1" l="1"/>
  <c r="L4698" i="1" s="1"/>
  <c r="H4699" i="1"/>
  <c r="H4700" i="1" l="1"/>
  <c r="J4699" i="1"/>
  <c r="L4699" i="1" s="1"/>
  <c r="H4701" i="1" l="1"/>
  <c r="J4700" i="1"/>
  <c r="L4700" i="1" s="1"/>
  <c r="J4701" i="1" l="1"/>
  <c r="L4701" i="1" s="1"/>
  <c r="H4702" i="1"/>
  <c r="J4702" i="1" l="1"/>
  <c r="L4702" i="1" s="1"/>
  <c r="H4703" i="1"/>
  <c r="J4703" i="1" l="1"/>
  <c r="L4703" i="1" s="1"/>
  <c r="H4704" i="1"/>
  <c r="J4704" i="1" l="1"/>
  <c r="L4704" i="1" s="1"/>
  <c r="H4705" i="1"/>
  <c r="H4706" i="1" l="1"/>
  <c r="J4705" i="1"/>
  <c r="L4705" i="1" s="1"/>
  <c r="J4706" i="1" l="1"/>
  <c r="L4706" i="1" s="1"/>
  <c r="H4707" i="1"/>
  <c r="H4708" i="1" l="1"/>
  <c r="J4707" i="1"/>
  <c r="L4707" i="1" s="1"/>
  <c r="H4709" i="1" l="1"/>
  <c r="J4708" i="1"/>
  <c r="L4708" i="1" s="1"/>
  <c r="J4709" i="1" l="1"/>
  <c r="L4709" i="1" s="1"/>
  <c r="H4710" i="1"/>
  <c r="J4710" i="1" l="1"/>
  <c r="L4710" i="1" s="1"/>
  <c r="H4711" i="1"/>
  <c r="J4711" i="1" l="1"/>
  <c r="L4711" i="1" s="1"/>
  <c r="H4712" i="1"/>
  <c r="J4712" i="1" l="1"/>
  <c r="L4712" i="1" s="1"/>
  <c r="H4713" i="1"/>
  <c r="H4714" i="1" l="1"/>
  <c r="J4713" i="1"/>
  <c r="L4713" i="1" s="1"/>
  <c r="J4714" i="1" l="1"/>
  <c r="L4714" i="1" s="1"/>
  <c r="H4715" i="1"/>
  <c r="H4716" i="1" l="1"/>
  <c r="J4715" i="1"/>
  <c r="L4715" i="1" s="1"/>
  <c r="H4717" i="1" l="1"/>
  <c r="J4716" i="1"/>
  <c r="L4716" i="1" s="1"/>
  <c r="J4717" i="1" l="1"/>
  <c r="L4717" i="1" s="1"/>
  <c r="H4718" i="1"/>
  <c r="J4718" i="1" l="1"/>
  <c r="L4718" i="1" s="1"/>
  <c r="H4719" i="1"/>
  <c r="J4719" i="1" l="1"/>
  <c r="L4719" i="1" s="1"/>
  <c r="H4720" i="1"/>
  <c r="J4720" i="1" l="1"/>
  <c r="L4720" i="1" s="1"/>
  <c r="H4721" i="1"/>
  <c r="H4722" i="1" l="1"/>
  <c r="J4721" i="1"/>
  <c r="L4721" i="1" s="1"/>
  <c r="J4722" i="1" l="1"/>
  <c r="L4722" i="1" s="1"/>
  <c r="H4723" i="1"/>
  <c r="H4724" i="1" l="1"/>
  <c r="J4723" i="1"/>
  <c r="L4723" i="1" s="1"/>
  <c r="H4725" i="1" l="1"/>
  <c r="J4724" i="1"/>
  <c r="L4724" i="1" s="1"/>
  <c r="J4725" i="1" l="1"/>
  <c r="L4725" i="1" s="1"/>
  <c r="H4726" i="1"/>
  <c r="J4726" i="1" l="1"/>
  <c r="L4726" i="1" s="1"/>
  <c r="H4727" i="1"/>
  <c r="J4727" i="1" l="1"/>
  <c r="L4727" i="1" s="1"/>
  <c r="H4728" i="1"/>
  <c r="J4728" i="1" l="1"/>
  <c r="L4728" i="1" s="1"/>
  <c r="H4729" i="1"/>
  <c r="H4730" i="1" l="1"/>
  <c r="J4729" i="1"/>
  <c r="L4729" i="1" s="1"/>
  <c r="J4730" i="1" l="1"/>
  <c r="L4730" i="1" s="1"/>
  <c r="H4731" i="1"/>
  <c r="H4732" i="1" l="1"/>
  <c r="J4731" i="1"/>
  <c r="L4731" i="1" s="1"/>
  <c r="H4733" i="1" l="1"/>
  <c r="J4732" i="1"/>
  <c r="L4732" i="1" s="1"/>
  <c r="H4734" i="1" l="1"/>
  <c r="J4733" i="1"/>
  <c r="L4733" i="1" s="1"/>
  <c r="J4734" i="1" l="1"/>
  <c r="L4734" i="1" s="1"/>
  <c r="H4735" i="1"/>
  <c r="J4735" i="1" l="1"/>
  <c r="L4735" i="1" s="1"/>
  <c r="H4736" i="1"/>
  <c r="J4736" i="1" l="1"/>
  <c r="L4736" i="1" s="1"/>
  <c r="H4737" i="1"/>
  <c r="H4738" i="1" l="1"/>
  <c r="J4737" i="1"/>
  <c r="L4737" i="1" s="1"/>
  <c r="J4738" i="1" l="1"/>
  <c r="L4738" i="1" s="1"/>
  <c r="H4739" i="1"/>
  <c r="H4740" i="1" l="1"/>
  <c r="J4739" i="1"/>
  <c r="L4739" i="1" s="1"/>
  <c r="H4741" i="1" l="1"/>
  <c r="J4740" i="1"/>
  <c r="L4740" i="1" s="1"/>
  <c r="J4741" i="1" l="1"/>
  <c r="L4741" i="1" s="1"/>
  <c r="H4742" i="1"/>
  <c r="J4742" i="1" l="1"/>
  <c r="L4742" i="1" s="1"/>
  <c r="H4743" i="1"/>
  <c r="H4744" i="1" l="1"/>
  <c r="J4743" i="1"/>
  <c r="L4743" i="1" s="1"/>
  <c r="J4744" i="1" l="1"/>
  <c r="L4744" i="1" s="1"/>
  <c r="H4745" i="1"/>
  <c r="H4746" i="1" l="1"/>
  <c r="J4745" i="1"/>
  <c r="L4745" i="1" s="1"/>
  <c r="J4746" i="1" l="1"/>
  <c r="L4746" i="1" s="1"/>
  <c r="H4747" i="1"/>
  <c r="H4748" i="1" l="1"/>
  <c r="J4747" i="1"/>
  <c r="L4747" i="1" s="1"/>
  <c r="H4749" i="1" l="1"/>
  <c r="J4748" i="1"/>
  <c r="L4748" i="1" s="1"/>
  <c r="J4749" i="1" l="1"/>
  <c r="L4749" i="1" s="1"/>
  <c r="H4750" i="1"/>
  <c r="J4750" i="1" l="1"/>
  <c r="L4750" i="1" s="1"/>
  <c r="H4751" i="1"/>
  <c r="J4751" i="1" l="1"/>
  <c r="L4751" i="1" s="1"/>
  <c r="H4752" i="1"/>
  <c r="J4752" i="1" l="1"/>
  <c r="L4752" i="1" s="1"/>
  <c r="H4753" i="1"/>
  <c r="H4754" i="1" l="1"/>
  <c r="J4753" i="1"/>
  <c r="L4753" i="1" s="1"/>
  <c r="J4754" i="1" l="1"/>
  <c r="L4754" i="1" s="1"/>
  <c r="H4755" i="1"/>
  <c r="H4756" i="1" l="1"/>
  <c r="J4755" i="1"/>
  <c r="L4755" i="1" s="1"/>
  <c r="H4757" i="1" l="1"/>
  <c r="J4756" i="1"/>
  <c r="L4756" i="1" s="1"/>
  <c r="J4757" i="1" l="1"/>
  <c r="L4757" i="1" s="1"/>
  <c r="H4758" i="1"/>
  <c r="J4758" i="1" l="1"/>
  <c r="L4758" i="1" s="1"/>
  <c r="H4759" i="1"/>
  <c r="J4759" i="1" l="1"/>
  <c r="L4759" i="1" s="1"/>
  <c r="H4760" i="1"/>
  <c r="J4760" i="1" l="1"/>
  <c r="L4760" i="1" s="1"/>
  <c r="H4761" i="1"/>
  <c r="H4762" i="1" l="1"/>
  <c r="J4761" i="1"/>
  <c r="L4761" i="1" s="1"/>
  <c r="J4762" i="1" l="1"/>
  <c r="L4762" i="1" s="1"/>
  <c r="H4763" i="1"/>
  <c r="H4764" i="1" l="1"/>
  <c r="J4763" i="1"/>
  <c r="L4763" i="1" s="1"/>
  <c r="H4765" i="1" l="1"/>
  <c r="J4764" i="1"/>
  <c r="L4764" i="1" s="1"/>
  <c r="J4765" i="1" l="1"/>
  <c r="L4765" i="1" s="1"/>
  <c r="H4766" i="1"/>
  <c r="J4766" i="1" l="1"/>
  <c r="L4766" i="1" s="1"/>
  <c r="H4767" i="1"/>
  <c r="J4767" i="1" l="1"/>
  <c r="L4767" i="1" s="1"/>
  <c r="H4768" i="1"/>
  <c r="J4768" i="1" l="1"/>
  <c r="L4768" i="1" s="1"/>
  <c r="H4769" i="1"/>
  <c r="H4770" i="1" l="1"/>
  <c r="J4769" i="1"/>
  <c r="L4769" i="1" s="1"/>
  <c r="J4770" i="1" l="1"/>
  <c r="L4770" i="1" s="1"/>
  <c r="H4771" i="1"/>
  <c r="H4772" i="1" l="1"/>
  <c r="J4771" i="1"/>
  <c r="L4771" i="1" s="1"/>
  <c r="H4773" i="1" l="1"/>
  <c r="J4772" i="1"/>
  <c r="L4772" i="1" s="1"/>
  <c r="J4773" i="1" l="1"/>
  <c r="L4773" i="1" s="1"/>
  <c r="H4774" i="1"/>
  <c r="J4774" i="1" l="1"/>
  <c r="L4774" i="1" s="1"/>
  <c r="H4775" i="1"/>
  <c r="J4775" i="1" l="1"/>
  <c r="L4775" i="1" s="1"/>
  <c r="H4776" i="1"/>
  <c r="J4776" i="1" l="1"/>
  <c r="L4776" i="1" s="1"/>
  <c r="H4777" i="1"/>
  <c r="H4778" i="1" l="1"/>
  <c r="J4777" i="1"/>
  <c r="L4777" i="1" s="1"/>
  <c r="J4778" i="1" l="1"/>
  <c r="L4778" i="1" s="1"/>
  <c r="H4779" i="1"/>
  <c r="H4780" i="1" l="1"/>
  <c r="J4779" i="1"/>
  <c r="L4779" i="1" s="1"/>
  <c r="H4781" i="1" l="1"/>
  <c r="J4780" i="1"/>
  <c r="L4780" i="1" s="1"/>
  <c r="J4781" i="1" l="1"/>
  <c r="L4781" i="1" s="1"/>
  <c r="H4782" i="1"/>
  <c r="J4782" i="1" l="1"/>
  <c r="L4782" i="1" s="1"/>
  <c r="H4783" i="1"/>
  <c r="J4783" i="1" l="1"/>
  <c r="L4783" i="1" s="1"/>
  <c r="H4784" i="1"/>
  <c r="J4784" i="1" l="1"/>
  <c r="L4784" i="1" s="1"/>
  <c r="H4785" i="1"/>
  <c r="H4786" i="1" l="1"/>
  <c r="J4785" i="1"/>
  <c r="L4785" i="1" s="1"/>
  <c r="J4786" i="1" l="1"/>
  <c r="L4786" i="1" s="1"/>
  <c r="H4787" i="1"/>
  <c r="H4788" i="1" l="1"/>
  <c r="J4787" i="1"/>
  <c r="L4787" i="1" s="1"/>
  <c r="H4789" i="1" l="1"/>
  <c r="J4788" i="1"/>
  <c r="L4788" i="1" s="1"/>
  <c r="J4789" i="1" l="1"/>
  <c r="L4789" i="1" s="1"/>
  <c r="H4790" i="1"/>
  <c r="J4790" i="1" l="1"/>
  <c r="L4790" i="1" s="1"/>
  <c r="H4791" i="1"/>
  <c r="J4791" i="1" l="1"/>
  <c r="L4791" i="1" s="1"/>
  <c r="H4792" i="1"/>
  <c r="J4792" i="1" l="1"/>
  <c r="L4792" i="1" s="1"/>
  <c r="H4793" i="1"/>
  <c r="H4794" i="1" l="1"/>
  <c r="J4793" i="1"/>
  <c r="L4793" i="1" s="1"/>
  <c r="H4795" i="1" l="1"/>
  <c r="J4794" i="1"/>
  <c r="L4794" i="1" s="1"/>
  <c r="J4795" i="1" l="1"/>
  <c r="L4795" i="1" s="1"/>
  <c r="H4796" i="1"/>
  <c r="J4796" i="1" l="1"/>
  <c r="L4796" i="1" s="1"/>
  <c r="H4797" i="1"/>
  <c r="H4798" i="1" l="1"/>
  <c r="J4797" i="1"/>
  <c r="L4797" i="1" s="1"/>
  <c r="J4798" i="1" l="1"/>
  <c r="L4798" i="1" s="1"/>
  <c r="H4799" i="1"/>
  <c r="J4799" i="1" l="1"/>
  <c r="L4799" i="1" s="1"/>
  <c r="H4800" i="1"/>
  <c r="J4800" i="1" l="1"/>
  <c r="L4800" i="1" s="1"/>
  <c r="H4801" i="1"/>
  <c r="J4801" i="1" l="1"/>
  <c r="L4801" i="1" s="1"/>
  <c r="H4802" i="1"/>
  <c r="J4802" i="1" l="1"/>
  <c r="L4802" i="1" s="1"/>
  <c r="H4803" i="1"/>
  <c r="H4804" i="1" l="1"/>
  <c r="J4803" i="1"/>
  <c r="L4803" i="1" s="1"/>
  <c r="H4805" i="1" l="1"/>
  <c r="J4804" i="1"/>
  <c r="L4804" i="1" s="1"/>
  <c r="J4805" i="1" l="1"/>
  <c r="L4805" i="1" s="1"/>
  <c r="H4806" i="1"/>
  <c r="J4806" i="1" l="1"/>
  <c r="L4806" i="1" s="1"/>
  <c r="H4807" i="1"/>
  <c r="J4807" i="1" l="1"/>
  <c r="L4807" i="1" s="1"/>
  <c r="H4808" i="1"/>
  <c r="J4808" i="1" l="1"/>
  <c r="L4808" i="1" s="1"/>
  <c r="H4809" i="1"/>
  <c r="H4810" i="1" l="1"/>
  <c r="J4809" i="1"/>
  <c r="L4809" i="1" s="1"/>
  <c r="J4810" i="1" l="1"/>
  <c r="L4810" i="1" s="1"/>
  <c r="H4811" i="1"/>
  <c r="H4812" i="1" l="1"/>
  <c r="J4811" i="1"/>
  <c r="L4811" i="1" s="1"/>
  <c r="H4813" i="1" l="1"/>
  <c r="J4812" i="1"/>
  <c r="L4812" i="1" s="1"/>
  <c r="J4813" i="1" l="1"/>
  <c r="L4813" i="1" s="1"/>
  <c r="H4814" i="1"/>
  <c r="J4814" i="1" l="1"/>
  <c r="L4814" i="1" s="1"/>
  <c r="H4815" i="1"/>
  <c r="J4815" i="1" l="1"/>
  <c r="L4815" i="1" s="1"/>
  <c r="H4816" i="1"/>
  <c r="J4816" i="1" l="1"/>
  <c r="L4816" i="1" s="1"/>
  <c r="H4817" i="1"/>
  <c r="H4818" i="1" l="1"/>
  <c r="J4817" i="1"/>
  <c r="L4817" i="1" s="1"/>
  <c r="J4818" i="1" l="1"/>
  <c r="L4818" i="1" s="1"/>
  <c r="H4819" i="1"/>
  <c r="J4819" i="1" l="1"/>
  <c r="L4819" i="1" s="1"/>
  <c r="H4820" i="1"/>
  <c r="H4821" i="1" l="1"/>
  <c r="J4820" i="1"/>
  <c r="L4820" i="1" s="1"/>
  <c r="J4821" i="1" l="1"/>
  <c r="L4821" i="1" s="1"/>
  <c r="H4822" i="1"/>
  <c r="H4823" i="1" l="1"/>
  <c r="J4822" i="1"/>
  <c r="L4822" i="1" s="1"/>
  <c r="J4823" i="1" l="1"/>
  <c r="L4823" i="1" s="1"/>
  <c r="H4824" i="1"/>
  <c r="J4824" i="1" l="1"/>
  <c r="L4824" i="1" s="1"/>
  <c r="H4825" i="1"/>
  <c r="H4826" i="1" l="1"/>
  <c r="J4825" i="1"/>
  <c r="L4825" i="1" s="1"/>
  <c r="J4826" i="1" l="1"/>
  <c r="L4826" i="1" s="1"/>
  <c r="H4827" i="1"/>
  <c r="H4828" i="1" l="1"/>
  <c r="J4827" i="1"/>
  <c r="L4827" i="1" s="1"/>
  <c r="H4829" i="1" l="1"/>
  <c r="J4828" i="1"/>
  <c r="L4828" i="1" s="1"/>
  <c r="J4829" i="1" l="1"/>
  <c r="L4829" i="1" s="1"/>
  <c r="H4830" i="1"/>
  <c r="J4830" i="1" l="1"/>
  <c r="L4830" i="1" s="1"/>
  <c r="H4831" i="1"/>
  <c r="J4831" i="1" l="1"/>
  <c r="L4831" i="1" s="1"/>
  <c r="H4832" i="1"/>
  <c r="J4832" i="1" l="1"/>
  <c r="L4832" i="1" s="1"/>
  <c r="H4833" i="1"/>
  <c r="H4834" i="1" l="1"/>
  <c r="J4833" i="1"/>
  <c r="L4833" i="1" s="1"/>
  <c r="H4835" i="1" l="1"/>
  <c r="J4834" i="1"/>
  <c r="L4834" i="1" s="1"/>
  <c r="H4836" i="1" l="1"/>
  <c r="J4835" i="1"/>
  <c r="L4835" i="1" s="1"/>
  <c r="H4837" i="1" l="1"/>
  <c r="J4836" i="1"/>
  <c r="L4836" i="1" s="1"/>
  <c r="J4837" i="1" l="1"/>
  <c r="L4837" i="1" s="1"/>
  <c r="H4838" i="1"/>
  <c r="J4838" i="1" l="1"/>
  <c r="L4838" i="1" s="1"/>
  <c r="H4839" i="1"/>
  <c r="J4839" i="1" l="1"/>
  <c r="L4839" i="1" s="1"/>
  <c r="H4840" i="1"/>
  <c r="J4840" i="1" l="1"/>
  <c r="L4840" i="1" s="1"/>
  <c r="H4841" i="1"/>
  <c r="H4842" i="1" l="1"/>
  <c r="J4841" i="1"/>
  <c r="L4841" i="1" s="1"/>
  <c r="J4842" i="1" l="1"/>
  <c r="L4842" i="1" s="1"/>
  <c r="H4843" i="1"/>
  <c r="H4844" i="1" l="1"/>
  <c r="J4843" i="1"/>
  <c r="L4843" i="1" s="1"/>
  <c r="H4845" i="1" l="1"/>
  <c r="J4844" i="1"/>
  <c r="L4844" i="1" s="1"/>
  <c r="J4845" i="1" l="1"/>
  <c r="L4845" i="1" s="1"/>
  <c r="H4846" i="1"/>
  <c r="J4846" i="1" l="1"/>
  <c r="L4846" i="1" s="1"/>
  <c r="H4847" i="1"/>
  <c r="J4847" i="1" l="1"/>
  <c r="L4847" i="1" s="1"/>
  <c r="H4848" i="1"/>
  <c r="J4848" i="1" l="1"/>
  <c r="L4848" i="1" s="1"/>
  <c r="H4849" i="1"/>
  <c r="J4849" i="1" l="1"/>
  <c r="L4849" i="1" s="1"/>
  <c r="H4850" i="1"/>
  <c r="J4850" i="1" l="1"/>
  <c r="L4850" i="1" s="1"/>
  <c r="H4851" i="1"/>
  <c r="J4851" i="1" l="1"/>
  <c r="L4851" i="1" s="1"/>
  <c r="H4852" i="1"/>
  <c r="H4853" i="1" l="1"/>
  <c r="J4852" i="1"/>
  <c r="L4852" i="1" s="1"/>
  <c r="J4853" i="1" l="1"/>
  <c r="L4853" i="1" s="1"/>
  <c r="H4854" i="1"/>
  <c r="J4854" i="1" l="1"/>
  <c r="L4854" i="1" s="1"/>
  <c r="H4855" i="1"/>
  <c r="J4855" i="1" l="1"/>
  <c r="L4855" i="1" s="1"/>
  <c r="H4856" i="1"/>
  <c r="J4856" i="1" l="1"/>
  <c r="L4856" i="1" s="1"/>
  <c r="H4857" i="1"/>
  <c r="H4858" i="1" l="1"/>
  <c r="J4857" i="1"/>
  <c r="L4857" i="1" s="1"/>
  <c r="J4858" i="1" l="1"/>
  <c r="L4858" i="1" s="1"/>
  <c r="H4859" i="1"/>
  <c r="H4860" i="1" l="1"/>
  <c r="J4859" i="1"/>
  <c r="L4859" i="1" s="1"/>
  <c r="H4861" i="1" l="1"/>
  <c r="J4860" i="1"/>
  <c r="L4860" i="1" s="1"/>
  <c r="H4862" i="1" l="1"/>
  <c r="J4861" i="1"/>
  <c r="L4861" i="1" s="1"/>
  <c r="J4862" i="1" l="1"/>
  <c r="L4862" i="1" s="1"/>
  <c r="H4863" i="1"/>
  <c r="J4863" i="1" l="1"/>
  <c r="L4863" i="1" s="1"/>
  <c r="H4864" i="1"/>
  <c r="J4864" i="1" l="1"/>
  <c r="L4864" i="1" s="1"/>
  <c r="H4865" i="1"/>
  <c r="H4866" i="1" l="1"/>
  <c r="J4865" i="1"/>
  <c r="L4865" i="1" s="1"/>
  <c r="J4866" i="1" l="1"/>
  <c r="L4866" i="1" s="1"/>
  <c r="H4867" i="1"/>
  <c r="H4868" i="1" l="1"/>
  <c r="J4867" i="1"/>
  <c r="L4867" i="1" s="1"/>
  <c r="H4869" i="1" l="1"/>
  <c r="J4868" i="1"/>
  <c r="L4868" i="1" s="1"/>
  <c r="J4869" i="1" l="1"/>
  <c r="L4869" i="1" s="1"/>
  <c r="H4870" i="1"/>
  <c r="J4870" i="1" l="1"/>
  <c r="L4870" i="1" s="1"/>
  <c r="H4871" i="1"/>
  <c r="J4871" i="1" l="1"/>
  <c r="L4871" i="1" s="1"/>
  <c r="H4872" i="1"/>
  <c r="J4872" i="1" l="1"/>
  <c r="L4872" i="1" s="1"/>
  <c r="H4873" i="1"/>
  <c r="H4874" i="1" l="1"/>
  <c r="J4873" i="1"/>
  <c r="L4873" i="1" s="1"/>
  <c r="J4874" i="1" l="1"/>
  <c r="L4874" i="1" s="1"/>
  <c r="H4875" i="1"/>
  <c r="H4876" i="1" l="1"/>
  <c r="J4875" i="1"/>
  <c r="L4875" i="1" s="1"/>
  <c r="H4877" i="1" l="1"/>
  <c r="J4876" i="1"/>
  <c r="L4876" i="1" s="1"/>
  <c r="J4877" i="1" l="1"/>
  <c r="L4877" i="1" s="1"/>
  <c r="H4878" i="1"/>
  <c r="J4878" i="1" l="1"/>
  <c r="L4878" i="1" s="1"/>
  <c r="H4879" i="1"/>
  <c r="J4879" i="1" l="1"/>
  <c r="L4879" i="1" s="1"/>
  <c r="H4880" i="1"/>
  <c r="H4881" i="1" l="1"/>
  <c r="J4880" i="1"/>
  <c r="L4880" i="1" s="1"/>
  <c r="J4881" i="1" l="1"/>
  <c r="L4881" i="1" s="1"/>
  <c r="H4882" i="1"/>
  <c r="J4882" i="1" l="1"/>
  <c r="L4882" i="1" s="1"/>
  <c r="H4883" i="1"/>
  <c r="H4884" i="1" l="1"/>
  <c r="J4883" i="1"/>
  <c r="L4883" i="1" s="1"/>
  <c r="H4885" i="1" l="1"/>
  <c r="J4884" i="1"/>
  <c r="L4884" i="1" s="1"/>
  <c r="J4885" i="1" l="1"/>
  <c r="L4885" i="1" s="1"/>
  <c r="H4886" i="1"/>
  <c r="J4886" i="1" l="1"/>
  <c r="L4886" i="1" s="1"/>
  <c r="H4887" i="1"/>
  <c r="J4887" i="1" l="1"/>
  <c r="L4887" i="1" s="1"/>
  <c r="H4888" i="1"/>
  <c r="J4888" i="1" l="1"/>
  <c r="L4888" i="1" s="1"/>
  <c r="H4889" i="1"/>
  <c r="J4889" i="1" l="1"/>
  <c r="L4889" i="1" s="1"/>
  <c r="H4890" i="1"/>
  <c r="J4890" i="1" l="1"/>
  <c r="L4890" i="1" s="1"/>
  <c r="H4891" i="1"/>
  <c r="H4892" i="1" l="1"/>
  <c r="J4891" i="1"/>
  <c r="L4891" i="1" s="1"/>
  <c r="H4893" i="1" l="1"/>
  <c r="J4892" i="1"/>
  <c r="L4892" i="1" s="1"/>
  <c r="J4893" i="1" l="1"/>
  <c r="L4893" i="1" s="1"/>
  <c r="H4894" i="1"/>
  <c r="J4894" i="1" l="1"/>
  <c r="L4894" i="1" s="1"/>
  <c r="H4895" i="1"/>
  <c r="J4895" i="1" l="1"/>
  <c r="L4895" i="1" s="1"/>
  <c r="H4896" i="1"/>
  <c r="J4896" i="1" l="1"/>
  <c r="L4896" i="1" s="1"/>
  <c r="H4897" i="1"/>
  <c r="H4898" i="1" l="1"/>
  <c r="J4897" i="1"/>
  <c r="L4897" i="1" s="1"/>
  <c r="J4898" i="1" l="1"/>
  <c r="L4898" i="1" s="1"/>
  <c r="H4899" i="1"/>
  <c r="H4900" i="1" l="1"/>
  <c r="J4899" i="1"/>
  <c r="L4899" i="1" s="1"/>
  <c r="H4901" i="1" l="1"/>
  <c r="J4900" i="1"/>
  <c r="L4900" i="1" s="1"/>
  <c r="J4901" i="1" l="1"/>
  <c r="L4901" i="1" s="1"/>
  <c r="H4902" i="1"/>
  <c r="J4902" i="1" l="1"/>
  <c r="L4902" i="1" s="1"/>
  <c r="H4903" i="1"/>
  <c r="H4904" i="1" l="1"/>
  <c r="J4903" i="1"/>
  <c r="L4903" i="1" s="1"/>
  <c r="J4904" i="1" l="1"/>
  <c r="L4904" i="1" s="1"/>
  <c r="H4905" i="1"/>
  <c r="H4906" i="1" l="1"/>
  <c r="J4905" i="1"/>
  <c r="L4905" i="1" s="1"/>
  <c r="J4906" i="1" l="1"/>
  <c r="L4906" i="1" s="1"/>
  <c r="H4907" i="1"/>
  <c r="H4908" i="1" l="1"/>
  <c r="J4907" i="1"/>
  <c r="L4907" i="1" s="1"/>
  <c r="H4909" i="1" l="1"/>
  <c r="J4908" i="1"/>
  <c r="L4908" i="1" s="1"/>
  <c r="J4909" i="1" l="1"/>
  <c r="L4909" i="1" s="1"/>
  <c r="H4910" i="1"/>
  <c r="J4910" i="1" l="1"/>
  <c r="L4910" i="1" s="1"/>
  <c r="H4911" i="1"/>
  <c r="J4911" i="1" l="1"/>
  <c r="L4911" i="1" s="1"/>
  <c r="H4912" i="1"/>
  <c r="J4912" i="1" l="1"/>
  <c r="L4912" i="1" s="1"/>
  <c r="H4913" i="1"/>
  <c r="H4914" i="1" l="1"/>
  <c r="J4913" i="1"/>
  <c r="L4913" i="1" s="1"/>
  <c r="J4914" i="1" l="1"/>
  <c r="L4914" i="1" s="1"/>
  <c r="H4915" i="1"/>
  <c r="J4915" i="1" l="1"/>
  <c r="L4915" i="1" s="1"/>
  <c r="H4916" i="1"/>
  <c r="H4917" i="1" l="1"/>
  <c r="J4916" i="1"/>
  <c r="L4916" i="1" s="1"/>
  <c r="J4917" i="1" l="1"/>
  <c r="L4917" i="1" s="1"/>
  <c r="H4918" i="1"/>
  <c r="J4918" i="1" l="1"/>
  <c r="L4918" i="1" s="1"/>
  <c r="H4919" i="1"/>
  <c r="J4919" i="1" l="1"/>
  <c r="L4919" i="1" s="1"/>
  <c r="H4920" i="1"/>
  <c r="J4920" i="1" l="1"/>
  <c r="L4920" i="1" s="1"/>
  <c r="H4921" i="1"/>
  <c r="H4922" i="1" l="1"/>
  <c r="J4921" i="1"/>
  <c r="L4921" i="1" s="1"/>
  <c r="J4922" i="1" l="1"/>
  <c r="L4922" i="1" s="1"/>
  <c r="H4923" i="1"/>
  <c r="H4924" i="1" l="1"/>
  <c r="J4923" i="1"/>
  <c r="L4923" i="1" s="1"/>
  <c r="H4925" i="1" l="1"/>
  <c r="J4924" i="1"/>
  <c r="L4924" i="1" s="1"/>
  <c r="J4925" i="1" l="1"/>
  <c r="L4925" i="1" s="1"/>
  <c r="H4926" i="1"/>
  <c r="J4926" i="1" l="1"/>
  <c r="L4926" i="1" s="1"/>
  <c r="H4927" i="1"/>
  <c r="J4927" i="1" l="1"/>
  <c r="L4927" i="1" s="1"/>
  <c r="H4928" i="1"/>
  <c r="J4928" i="1" l="1"/>
  <c r="L4928" i="1" s="1"/>
  <c r="H4929" i="1"/>
  <c r="J4929" i="1" l="1"/>
  <c r="L4929" i="1" s="1"/>
  <c r="H4930" i="1"/>
  <c r="J4930" i="1" l="1"/>
  <c r="L4930" i="1" s="1"/>
  <c r="H4931" i="1"/>
  <c r="H4932" i="1" l="1"/>
  <c r="J4931" i="1"/>
  <c r="L4931" i="1" s="1"/>
  <c r="H4933" i="1" l="1"/>
  <c r="J4932" i="1"/>
  <c r="L4932" i="1" s="1"/>
  <c r="J4933" i="1" l="1"/>
  <c r="L4933" i="1" s="1"/>
  <c r="H4934" i="1"/>
  <c r="J4934" i="1" l="1"/>
  <c r="L4934" i="1" s="1"/>
  <c r="H4935" i="1"/>
  <c r="J4935" i="1" l="1"/>
  <c r="L4935" i="1" s="1"/>
  <c r="H4936" i="1"/>
  <c r="H4937" i="1" l="1"/>
  <c r="J4936" i="1"/>
  <c r="L4936" i="1" s="1"/>
  <c r="H4938" i="1" l="1"/>
  <c r="J4937" i="1"/>
  <c r="L4937" i="1" s="1"/>
  <c r="J4938" i="1" l="1"/>
  <c r="L4938" i="1" s="1"/>
  <c r="H4939" i="1"/>
  <c r="H4940" i="1" l="1"/>
  <c r="J4939" i="1"/>
  <c r="L4939" i="1" s="1"/>
  <c r="H4941" i="1" l="1"/>
  <c r="J4940" i="1"/>
  <c r="L4940" i="1" s="1"/>
  <c r="H4942" i="1" l="1"/>
  <c r="J4941" i="1"/>
  <c r="L4941" i="1" s="1"/>
  <c r="J4942" i="1" l="1"/>
  <c r="L4942" i="1" s="1"/>
  <c r="H4943" i="1"/>
  <c r="J4943" i="1" l="1"/>
  <c r="L4943" i="1" s="1"/>
  <c r="H4944" i="1"/>
  <c r="J4944" i="1" l="1"/>
  <c r="L4944" i="1" s="1"/>
  <c r="H4945" i="1"/>
  <c r="H4946" i="1" l="1"/>
  <c r="J4945" i="1"/>
  <c r="L4945" i="1" s="1"/>
  <c r="J4946" i="1" l="1"/>
  <c r="L4946" i="1" s="1"/>
  <c r="H4947" i="1"/>
  <c r="H4948" i="1" l="1"/>
  <c r="J4947" i="1"/>
  <c r="L4947" i="1" s="1"/>
  <c r="H4949" i="1" l="1"/>
  <c r="J4948" i="1"/>
  <c r="L4948" i="1" s="1"/>
  <c r="J4949" i="1" l="1"/>
  <c r="L4949" i="1" s="1"/>
  <c r="H4950" i="1"/>
  <c r="J4950" i="1" l="1"/>
  <c r="L4950" i="1" s="1"/>
  <c r="H4951" i="1"/>
  <c r="J4951" i="1" l="1"/>
  <c r="L4951" i="1" s="1"/>
  <c r="H4952" i="1"/>
  <c r="J4952" i="1" l="1"/>
  <c r="L4952" i="1" s="1"/>
  <c r="H4953" i="1"/>
  <c r="H4954" i="1" l="1"/>
  <c r="J4953" i="1"/>
  <c r="L4953" i="1" s="1"/>
  <c r="J4954" i="1" l="1"/>
  <c r="L4954" i="1" s="1"/>
  <c r="H4955" i="1"/>
  <c r="H4956" i="1" l="1"/>
  <c r="J4955" i="1"/>
  <c r="L4955" i="1" s="1"/>
  <c r="H4957" i="1" l="1"/>
  <c r="J4956" i="1"/>
  <c r="L4956" i="1" s="1"/>
  <c r="J4957" i="1" l="1"/>
  <c r="L4957" i="1" s="1"/>
  <c r="H4958" i="1"/>
  <c r="J4958" i="1" l="1"/>
  <c r="L4958" i="1" s="1"/>
  <c r="H4959" i="1"/>
  <c r="J4959" i="1" l="1"/>
  <c r="L4959" i="1" s="1"/>
  <c r="H4960" i="1"/>
  <c r="J4960" i="1" l="1"/>
  <c r="L4960" i="1" s="1"/>
  <c r="H4961" i="1"/>
  <c r="J4961" i="1" l="1"/>
  <c r="L4961" i="1" s="1"/>
  <c r="H4962" i="1"/>
  <c r="H4963" i="1" l="1"/>
  <c r="J4962" i="1"/>
  <c r="L4962" i="1" s="1"/>
  <c r="H4964" i="1" l="1"/>
  <c r="J4963" i="1"/>
  <c r="L4963" i="1" s="1"/>
  <c r="H4965" i="1" l="1"/>
  <c r="J4964" i="1"/>
  <c r="L4964" i="1" s="1"/>
  <c r="J4965" i="1" l="1"/>
  <c r="L4965" i="1" s="1"/>
  <c r="H4966" i="1"/>
  <c r="J4966" i="1" l="1"/>
  <c r="L4966" i="1" s="1"/>
  <c r="H4967" i="1"/>
  <c r="H4968" i="1" l="1"/>
  <c r="J4967" i="1"/>
  <c r="L4967" i="1" s="1"/>
  <c r="J4968" i="1" l="1"/>
  <c r="L4968" i="1" s="1"/>
  <c r="H4969" i="1"/>
  <c r="H4970" i="1" l="1"/>
  <c r="J4969" i="1"/>
  <c r="L4969" i="1" s="1"/>
  <c r="J4970" i="1" l="1"/>
  <c r="L4970" i="1" s="1"/>
  <c r="H4971" i="1"/>
  <c r="H4972" i="1" l="1"/>
  <c r="J4971" i="1"/>
  <c r="L4971" i="1" s="1"/>
  <c r="H4973" i="1" l="1"/>
  <c r="J4972" i="1"/>
  <c r="L4972" i="1" s="1"/>
  <c r="J4973" i="1" l="1"/>
  <c r="L4973" i="1" s="1"/>
  <c r="H4974" i="1"/>
  <c r="J4974" i="1" l="1"/>
  <c r="L4974" i="1" s="1"/>
  <c r="H4975" i="1"/>
  <c r="J4975" i="1" l="1"/>
  <c r="L4975" i="1" s="1"/>
  <c r="H4976" i="1"/>
  <c r="J4976" i="1" l="1"/>
  <c r="L4976" i="1" s="1"/>
  <c r="H4977" i="1"/>
  <c r="H4978" i="1" l="1"/>
  <c r="J4977" i="1"/>
  <c r="L4977" i="1" s="1"/>
  <c r="J4978" i="1" l="1"/>
  <c r="L4978" i="1" s="1"/>
  <c r="H4979" i="1"/>
  <c r="H4980" i="1" l="1"/>
  <c r="J4979" i="1"/>
  <c r="L4979" i="1" s="1"/>
  <c r="H4981" i="1" l="1"/>
  <c r="J4980" i="1"/>
  <c r="L4980" i="1" s="1"/>
  <c r="J4981" i="1" l="1"/>
  <c r="L4981" i="1" s="1"/>
  <c r="H4982" i="1"/>
  <c r="J4982" i="1" l="1"/>
  <c r="L4982" i="1" s="1"/>
  <c r="H4983" i="1"/>
  <c r="J4983" i="1" l="1"/>
  <c r="L4983" i="1" s="1"/>
  <c r="H4984" i="1"/>
  <c r="J4984" i="1" l="1"/>
  <c r="L4984" i="1" s="1"/>
  <c r="H4985" i="1"/>
  <c r="H4986" i="1" l="1"/>
  <c r="J4985" i="1"/>
  <c r="L4985" i="1" s="1"/>
  <c r="J4986" i="1" l="1"/>
  <c r="L4986" i="1" s="1"/>
  <c r="H4987" i="1"/>
  <c r="H4988" i="1" l="1"/>
  <c r="J4987" i="1"/>
  <c r="L4987" i="1" s="1"/>
  <c r="J4988" i="1" l="1"/>
  <c r="L4988" i="1" s="1"/>
  <c r="H4989" i="1"/>
  <c r="J4989" i="1" l="1"/>
  <c r="L4989" i="1" s="1"/>
  <c r="H4990" i="1"/>
  <c r="H4991" i="1" l="1"/>
  <c r="J4990" i="1"/>
  <c r="L4990" i="1" s="1"/>
  <c r="J4991" i="1" l="1"/>
  <c r="L4991" i="1" s="1"/>
  <c r="H4992" i="1"/>
  <c r="J4992" i="1" l="1"/>
  <c r="L4992" i="1" s="1"/>
  <c r="H4993" i="1"/>
  <c r="H4994" i="1" l="1"/>
  <c r="J4993" i="1"/>
  <c r="L4993" i="1" s="1"/>
  <c r="J4994" i="1" l="1"/>
  <c r="L4994" i="1" s="1"/>
  <c r="H4995" i="1"/>
  <c r="H4996" i="1" l="1"/>
  <c r="J4995" i="1"/>
  <c r="L4995" i="1" s="1"/>
  <c r="H4997" i="1" l="1"/>
  <c r="J4996" i="1"/>
  <c r="L4996" i="1" s="1"/>
  <c r="J4997" i="1" l="1"/>
  <c r="L4997" i="1" s="1"/>
  <c r="H4998" i="1"/>
  <c r="J4998" i="1" l="1"/>
  <c r="L4998" i="1" s="1"/>
  <c r="H4999" i="1"/>
  <c r="J4999" i="1" l="1"/>
  <c r="L4999" i="1" s="1"/>
  <c r="H5000" i="1"/>
  <c r="J5000" i="1" l="1"/>
  <c r="L5000" i="1" s="1"/>
  <c r="H5001" i="1"/>
  <c r="H5002" i="1" l="1"/>
  <c r="J5001" i="1"/>
  <c r="L5001" i="1" s="1"/>
  <c r="J5002" i="1" l="1"/>
  <c r="L5002" i="1" s="1"/>
  <c r="H5003" i="1"/>
  <c r="H5004" i="1" l="1"/>
  <c r="J5003" i="1"/>
  <c r="L5003" i="1" s="1"/>
  <c r="H5005" i="1" l="1"/>
  <c r="J5004" i="1"/>
  <c r="L5004" i="1" s="1"/>
  <c r="J5005" i="1" l="1"/>
  <c r="L5005" i="1" s="1"/>
  <c r="H5006" i="1"/>
  <c r="J5006" i="1" l="1"/>
  <c r="L5006" i="1" s="1"/>
  <c r="H5007" i="1"/>
  <c r="J5007" i="1" l="1"/>
  <c r="L5007" i="1" s="1"/>
  <c r="H5008" i="1"/>
  <c r="J5008" i="1" l="1"/>
  <c r="L5008" i="1" s="1"/>
  <c r="H5009" i="1"/>
  <c r="H5010" i="1" l="1"/>
  <c r="J5009" i="1"/>
  <c r="L5009" i="1" s="1"/>
  <c r="J5010" i="1" l="1"/>
  <c r="L5010" i="1" s="1"/>
  <c r="H5011" i="1"/>
  <c r="H5012" i="1" l="1"/>
  <c r="J5011" i="1"/>
  <c r="L5011" i="1" s="1"/>
  <c r="H5013" i="1" l="1"/>
  <c r="J5012" i="1"/>
  <c r="L5012" i="1" s="1"/>
  <c r="J5013" i="1" l="1"/>
  <c r="L5013" i="1" s="1"/>
  <c r="H5014" i="1"/>
  <c r="J5014" i="1" l="1"/>
  <c r="L5014" i="1" s="1"/>
  <c r="H5015" i="1"/>
  <c r="J5015" i="1" l="1"/>
  <c r="L5015" i="1" s="1"/>
  <c r="H5016" i="1"/>
  <c r="J5016" i="1" l="1"/>
  <c r="L5016" i="1" s="1"/>
  <c r="H5017" i="1"/>
  <c r="H5018" i="1" l="1"/>
  <c r="J5017" i="1"/>
  <c r="L5017" i="1" s="1"/>
  <c r="J5018" i="1" l="1"/>
  <c r="L5018" i="1" s="1"/>
  <c r="H5019" i="1"/>
  <c r="H5020" i="1" l="1"/>
  <c r="J5019" i="1"/>
  <c r="L5019" i="1" s="1"/>
  <c r="H5021" i="1" l="1"/>
  <c r="J5020" i="1"/>
  <c r="L5020" i="1" s="1"/>
  <c r="J5021" i="1" l="1"/>
  <c r="L5021" i="1" s="1"/>
  <c r="H5022" i="1"/>
  <c r="J5022" i="1" l="1"/>
  <c r="L5022" i="1" s="1"/>
  <c r="H5023" i="1"/>
  <c r="J5023" i="1" l="1"/>
  <c r="L5023" i="1" s="1"/>
  <c r="H5024" i="1"/>
  <c r="J5024" i="1" l="1"/>
  <c r="L5024" i="1" s="1"/>
  <c r="H5025" i="1"/>
  <c r="J5025" i="1" l="1"/>
  <c r="L5025" i="1" s="1"/>
  <c r="H5026" i="1"/>
  <c r="J5026" i="1" l="1"/>
  <c r="L5026" i="1" s="1"/>
  <c r="H5027" i="1"/>
  <c r="H5028" i="1" l="1"/>
  <c r="J5027" i="1"/>
  <c r="L5027" i="1" s="1"/>
  <c r="H5029" i="1" l="1"/>
  <c r="J5028" i="1"/>
  <c r="L5028" i="1" s="1"/>
  <c r="J5029" i="1" l="1"/>
  <c r="L5029" i="1" s="1"/>
  <c r="H5030" i="1"/>
  <c r="H5031" i="1" l="1"/>
  <c r="J5030" i="1"/>
  <c r="L5030" i="1" s="1"/>
  <c r="J5031" i="1" l="1"/>
  <c r="L5031" i="1" s="1"/>
  <c r="H5032" i="1"/>
  <c r="J5032" i="1" l="1"/>
  <c r="L5032" i="1" s="1"/>
  <c r="H5033" i="1"/>
  <c r="H5034" i="1" l="1"/>
  <c r="J5033" i="1"/>
  <c r="L5033" i="1" s="1"/>
  <c r="J5034" i="1" l="1"/>
  <c r="L5034" i="1" s="1"/>
  <c r="H5035" i="1"/>
  <c r="H5036" i="1" l="1"/>
  <c r="J5035" i="1"/>
  <c r="L5035" i="1" s="1"/>
  <c r="H5037" i="1" l="1"/>
  <c r="J5036" i="1"/>
  <c r="L5036" i="1" s="1"/>
  <c r="J5037" i="1" l="1"/>
  <c r="L5037" i="1" s="1"/>
  <c r="H5038" i="1"/>
  <c r="J5038" i="1" l="1"/>
  <c r="L5038" i="1" s="1"/>
  <c r="H5039" i="1"/>
  <c r="J5039" i="1" l="1"/>
  <c r="L5039" i="1" s="1"/>
  <c r="H5040" i="1"/>
  <c r="J5040" i="1" l="1"/>
  <c r="L5040" i="1" s="1"/>
  <c r="H5041" i="1"/>
  <c r="H5042" i="1" l="1"/>
  <c r="J5041" i="1"/>
  <c r="L5041" i="1" s="1"/>
  <c r="J5042" i="1" l="1"/>
  <c r="L5042" i="1" s="1"/>
  <c r="H5043" i="1"/>
  <c r="H5044" i="1" l="1"/>
  <c r="J5043" i="1"/>
  <c r="L5043" i="1" s="1"/>
  <c r="H5045" i="1" l="1"/>
  <c r="J5044" i="1"/>
  <c r="L5044" i="1" s="1"/>
  <c r="J5045" i="1" l="1"/>
  <c r="L5045" i="1" s="1"/>
  <c r="H5046" i="1"/>
  <c r="J5046" i="1" l="1"/>
  <c r="L5046" i="1" s="1"/>
  <c r="H5047" i="1"/>
  <c r="J5047" i="1" l="1"/>
  <c r="L5047" i="1" s="1"/>
  <c r="H5048" i="1"/>
  <c r="J5048" i="1" l="1"/>
  <c r="L5048" i="1" s="1"/>
  <c r="H5049" i="1"/>
  <c r="H5050" i="1" l="1"/>
  <c r="J5049" i="1"/>
  <c r="L5049" i="1" s="1"/>
  <c r="J5050" i="1" l="1"/>
  <c r="L5050" i="1" s="1"/>
  <c r="H5051" i="1"/>
  <c r="H5052" i="1" l="1"/>
  <c r="J5051" i="1"/>
  <c r="L5051" i="1" s="1"/>
  <c r="H5053" i="1" l="1"/>
  <c r="J5052" i="1"/>
  <c r="L5052" i="1" s="1"/>
  <c r="J5053" i="1" l="1"/>
  <c r="L5053" i="1" s="1"/>
  <c r="H5054" i="1"/>
  <c r="J5054" i="1" l="1"/>
  <c r="L5054" i="1" s="1"/>
  <c r="H5055" i="1"/>
  <c r="H5056" i="1" l="1"/>
  <c r="J5055" i="1"/>
  <c r="L5055" i="1" s="1"/>
  <c r="J5056" i="1" l="1"/>
  <c r="L5056" i="1" s="1"/>
  <c r="H5057" i="1"/>
  <c r="H5058" i="1" l="1"/>
  <c r="J5057" i="1"/>
  <c r="L5057" i="1" s="1"/>
  <c r="J5058" i="1" l="1"/>
  <c r="L5058" i="1" s="1"/>
  <c r="H5059" i="1"/>
  <c r="H5060" i="1" l="1"/>
  <c r="J5059" i="1"/>
  <c r="L5059" i="1" s="1"/>
  <c r="H5061" i="1" l="1"/>
  <c r="J5060" i="1"/>
  <c r="L5060" i="1" s="1"/>
  <c r="J5061" i="1" l="1"/>
  <c r="L5061" i="1" s="1"/>
  <c r="H5062" i="1"/>
  <c r="J5062" i="1" l="1"/>
  <c r="L5062" i="1" s="1"/>
  <c r="H5063" i="1"/>
  <c r="J5063" i="1" l="1"/>
  <c r="L5063" i="1" s="1"/>
  <c r="H5064" i="1"/>
  <c r="J5064" i="1" l="1"/>
  <c r="L5064" i="1" s="1"/>
  <c r="H5065" i="1"/>
  <c r="H5066" i="1" l="1"/>
  <c r="J5065" i="1"/>
  <c r="L5065" i="1" s="1"/>
  <c r="J5066" i="1" l="1"/>
  <c r="L5066" i="1" s="1"/>
  <c r="H5067" i="1"/>
  <c r="H5068" i="1" l="1"/>
  <c r="J5067" i="1"/>
  <c r="L5067" i="1" s="1"/>
  <c r="H5069" i="1" l="1"/>
  <c r="J5068" i="1"/>
  <c r="L5068" i="1" s="1"/>
  <c r="J5069" i="1" l="1"/>
  <c r="L5069" i="1" s="1"/>
  <c r="H5070" i="1"/>
  <c r="J5070" i="1" l="1"/>
  <c r="L5070" i="1" s="1"/>
  <c r="H5071" i="1"/>
  <c r="H5072" i="1" l="1"/>
  <c r="J5071" i="1"/>
  <c r="L5071" i="1" s="1"/>
  <c r="J5072" i="1" l="1"/>
  <c r="L5072" i="1" s="1"/>
  <c r="H5073" i="1"/>
  <c r="H5074" i="1" l="1"/>
  <c r="J5073" i="1"/>
  <c r="L5073" i="1" s="1"/>
  <c r="J5074" i="1" l="1"/>
  <c r="L5074" i="1" s="1"/>
  <c r="H5075" i="1"/>
  <c r="H5076" i="1" l="1"/>
  <c r="J5075" i="1"/>
  <c r="L5075" i="1" s="1"/>
  <c r="H5077" i="1" l="1"/>
  <c r="J5076" i="1"/>
  <c r="L5076" i="1" s="1"/>
  <c r="J5077" i="1" l="1"/>
  <c r="L5077" i="1" s="1"/>
  <c r="H5078" i="1"/>
  <c r="J5078" i="1" l="1"/>
  <c r="L5078" i="1" s="1"/>
  <c r="H5079" i="1"/>
  <c r="J5079" i="1" l="1"/>
  <c r="L5079" i="1" s="1"/>
  <c r="H5080" i="1"/>
  <c r="J5080" i="1" l="1"/>
  <c r="L5080" i="1" s="1"/>
  <c r="H5081" i="1"/>
  <c r="H5082" i="1" l="1"/>
  <c r="J5081" i="1"/>
  <c r="L5081" i="1" s="1"/>
  <c r="J5082" i="1" l="1"/>
  <c r="L5082" i="1" s="1"/>
  <c r="H5083" i="1"/>
  <c r="H5084" i="1" l="1"/>
  <c r="J5083" i="1"/>
  <c r="L5083" i="1" s="1"/>
  <c r="H5085" i="1" l="1"/>
  <c r="J5084" i="1"/>
  <c r="L5084" i="1" s="1"/>
  <c r="J5085" i="1" l="1"/>
  <c r="L5085" i="1" s="1"/>
  <c r="H5086" i="1"/>
  <c r="J5086" i="1" l="1"/>
  <c r="L5086" i="1" s="1"/>
  <c r="H5087" i="1"/>
  <c r="J5087" i="1" l="1"/>
  <c r="L5087" i="1" s="1"/>
  <c r="H5088" i="1"/>
  <c r="J5088" i="1" l="1"/>
  <c r="L5088" i="1" s="1"/>
  <c r="H5089" i="1"/>
  <c r="H5090" i="1" l="1"/>
  <c r="J5089" i="1"/>
  <c r="L5089" i="1" s="1"/>
  <c r="J5090" i="1" l="1"/>
  <c r="L5090" i="1" s="1"/>
  <c r="H5091" i="1"/>
  <c r="H5092" i="1" l="1"/>
  <c r="J5091" i="1"/>
  <c r="L5091" i="1" s="1"/>
  <c r="H5093" i="1" l="1"/>
  <c r="J5092" i="1"/>
  <c r="L5092" i="1" s="1"/>
  <c r="J5093" i="1" l="1"/>
  <c r="L5093" i="1" s="1"/>
  <c r="H5094" i="1"/>
  <c r="J5094" i="1" l="1"/>
  <c r="L5094" i="1" s="1"/>
  <c r="H5095" i="1"/>
  <c r="J5095" i="1" l="1"/>
  <c r="L5095" i="1" s="1"/>
  <c r="H5096" i="1"/>
  <c r="H5097" i="1" l="1"/>
  <c r="J5096" i="1"/>
  <c r="L5096" i="1" s="1"/>
  <c r="H5098" i="1" l="1"/>
  <c r="J5097" i="1"/>
  <c r="L5097" i="1" s="1"/>
  <c r="J5098" i="1" l="1"/>
  <c r="L5098" i="1" s="1"/>
  <c r="H5099" i="1"/>
  <c r="H5100" i="1" l="1"/>
  <c r="J5099" i="1"/>
  <c r="L5099" i="1" s="1"/>
  <c r="H5101" i="1" l="1"/>
  <c r="J5100" i="1"/>
  <c r="L5100" i="1" s="1"/>
  <c r="J5101" i="1" l="1"/>
  <c r="L5101" i="1" s="1"/>
  <c r="H5102" i="1"/>
  <c r="J5102" i="1" l="1"/>
  <c r="L5102" i="1" s="1"/>
  <c r="H5103" i="1"/>
  <c r="J5103" i="1" l="1"/>
  <c r="L5103" i="1" s="1"/>
  <c r="H5104" i="1"/>
  <c r="J5104" i="1" l="1"/>
  <c r="L5104" i="1" s="1"/>
  <c r="H5105" i="1"/>
  <c r="H5106" i="1" l="1"/>
  <c r="J5105" i="1"/>
  <c r="L5105" i="1" s="1"/>
  <c r="J5106" i="1" l="1"/>
  <c r="L5106" i="1" s="1"/>
  <c r="H5107" i="1"/>
  <c r="H5108" i="1" l="1"/>
  <c r="J5107" i="1"/>
  <c r="L5107" i="1" s="1"/>
  <c r="H5109" i="1" l="1"/>
  <c r="J5108" i="1"/>
  <c r="L5108" i="1" s="1"/>
  <c r="J5109" i="1" l="1"/>
  <c r="L5109" i="1" s="1"/>
  <c r="H5110" i="1"/>
  <c r="J5110" i="1" l="1"/>
  <c r="L5110" i="1" s="1"/>
  <c r="H5111" i="1"/>
  <c r="J5111" i="1" l="1"/>
  <c r="L5111" i="1" s="1"/>
  <c r="H5112" i="1"/>
  <c r="J5112" i="1" l="1"/>
  <c r="L5112" i="1" s="1"/>
  <c r="H5113" i="1"/>
  <c r="H5114" i="1" l="1"/>
  <c r="J5113" i="1"/>
  <c r="L5113" i="1" s="1"/>
  <c r="J5114" i="1" l="1"/>
  <c r="L5114" i="1" s="1"/>
  <c r="H5115" i="1"/>
  <c r="H5116" i="1" l="1"/>
  <c r="J5115" i="1"/>
  <c r="L5115" i="1" s="1"/>
  <c r="H5117" i="1" l="1"/>
  <c r="J5116" i="1"/>
  <c r="L5116" i="1" s="1"/>
  <c r="J5117" i="1" l="1"/>
  <c r="L5117" i="1" s="1"/>
  <c r="H5118" i="1"/>
  <c r="J5118" i="1" l="1"/>
  <c r="L5118" i="1" s="1"/>
  <c r="H5119" i="1"/>
  <c r="J5119" i="1" l="1"/>
  <c r="L5119" i="1" s="1"/>
  <c r="H5120" i="1"/>
  <c r="H5121" i="1" l="1"/>
  <c r="J5120" i="1"/>
  <c r="L5120" i="1" s="1"/>
  <c r="J5121" i="1" l="1"/>
  <c r="L5121" i="1" s="1"/>
  <c r="H5122" i="1"/>
  <c r="J5122" i="1" l="1"/>
  <c r="L5122" i="1" s="1"/>
  <c r="H5123" i="1"/>
  <c r="J5123" i="1" l="1"/>
  <c r="L5123" i="1" s="1"/>
  <c r="H5124" i="1"/>
  <c r="H5125" i="1" l="1"/>
  <c r="J5124" i="1"/>
  <c r="L5124" i="1" s="1"/>
  <c r="H5126" i="1" l="1"/>
  <c r="J5125" i="1"/>
  <c r="L5125" i="1" s="1"/>
  <c r="H5127" i="1" l="1"/>
  <c r="J5126" i="1"/>
  <c r="L5126" i="1" s="1"/>
  <c r="J5127" i="1" l="1"/>
  <c r="L5127" i="1" s="1"/>
  <c r="H5128" i="1"/>
  <c r="J5128" i="1" l="1"/>
  <c r="L5128" i="1" s="1"/>
  <c r="H5129" i="1"/>
  <c r="J5129" i="1" l="1"/>
  <c r="L5129" i="1" s="1"/>
  <c r="H5130" i="1"/>
  <c r="J5130" i="1" l="1"/>
  <c r="L5130" i="1" s="1"/>
  <c r="H5131" i="1"/>
  <c r="J5131" i="1" l="1"/>
  <c r="L5131" i="1" s="1"/>
  <c r="H5132" i="1"/>
  <c r="J5132" i="1" l="1"/>
  <c r="L5132" i="1" s="1"/>
  <c r="H5133" i="1"/>
  <c r="H5134" i="1" l="1"/>
  <c r="J5133" i="1"/>
  <c r="L5133" i="1" s="1"/>
  <c r="H5135" i="1" l="1"/>
  <c r="J5134" i="1"/>
  <c r="L5134" i="1" s="1"/>
  <c r="J5135" i="1" l="1"/>
  <c r="L5135" i="1" s="1"/>
  <c r="H5136" i="1"/>
  <c r="J5136" i="1" l="1"/>
  <c r="L5136" i="1" s="1"/>
  <c r="H5137" i="1"/>
  <c r="J5137" i="1" l="1"/>
  <c r="L5137" i="1" s="1"/>
  <c r="H5138" i="1"/>
  <c r="J5138" i="1" l="1"/>
  <c r="L5138" i="1" s="1"/>
  <c r="H5139" i="1"/>
  <c r="H5140" i="1" l="1"/>
  <c r="J5139" i="1"/>
  <c r="L5139" i="1" s="1"/>
  <c r="J5140" i="1" l="1"/>
  <c r="L5140" i="1" s="1"/>
  <c r="H5141" i="1"/>
  <c r="H5142" i="1" l="1"/>
  <c r="J5141" i="1"/>
  <c r="L5141" i="1" s="1"/>
  <c r="H5143" i="1" l="1"/>
  <c r="J5142" i="1"/>
  <c r="L5142" i="1" s="1"/>
  <c r="J5143" i="1" l="1"/>
  <c r="L5143" i="1" s="1"/>
  <c r="H5144" i="1"/>
  <c r="J5144" i="1" l="1"/>
  <c r="L5144" i="1" s="1"/>
  <c r="H5145" i="1"/>
  <c r="J5145" i="1" l="1"/>
  <c r="L5145" i="1" s="1"/>
  <c r="H5146" i="1"/>
  <c r="J5146" i="1" l="1"/>
  <c r="L5146" i="1" s="1"/>
  <c r="H5147" i="1"/>
  <c r="J5147" i="1" l="1"/>
  <c r="L5147" i="1" s="1"/>
  <c r="H5148" i="1"/>
  <c r="J5148" i="1" l="1"/>
  <c r="L5148" i="1" s="1"/>
  <c r="H5149" i="1"/>
  <c r="J5149" i="1" l="1"/>
  <c r="L5149" i="1" s="1"/>
  <c r="H5150" i="1"/>
  <c r="H5151" i="1" l="1"/>
  <c r="J5150" i="1"/>
  <c r="L5150" i="1" s="1"/>
  <c r="J5151" i="1" l="1"/>
  <c r="L5151" i="1" s="1"/>
  <c r="H5152" i="1"/>
  <c r="J5152" i="1" l="1"/>
  <c r="L5152" i="1" s="1"/>
  <c r="H5153" i="1"/>
  <c r="J5153" i="1" l="1"/>
  <c r="L5153" i="1" s="1"/>
  <c r="H5154" i="1"/>
  <c r="J5154" i="1" l="1"/>
  <c r="L5154" i="1" s="1"/>
  <c r="H5155" i="1"/>
  <c r="J5155" i="1" l="1"/>
  <c r="L5155" i="1" s="1"/>
  <c r="H5156" i="1"/>
  <c r="J5156" i="1" l="1"/>
  <c r="L5156" i="1" s="1"/>
  <c r="H5157" i="1"/>
  <c r="H5158" i="1" l="1"/>
  <c r="J5157" i="1"/>
  <c r="L5157" i="1" s="1"/>
  <c r="H5159" i="1" l="1"/>
  <c r="J5158" i="1"/>
  <c r="L5158" i="1" s="1"/>
  <c r="J5159" i="1" l="1"/>
  <c r="L5159" i="1" s="1"/>
  <c r="H5160" i="1"/>
  <c r="J5160" i="1" l="1"/>
  <c r="L5160" i="1" s="1"/>
  <c r="H5161" i="1"/>
  <c r="J5161" i="1" l="1"/>
  <c r="L5161" i="1" s="1"/>
  <c r="H5162" i="1"/>
  <c r="J5162" i="1" l="1"/>
  <c r="L5162" i="1" s="1"/>
  <c r="H5163" i="1"/>
  <c r="J5163" i="1" l="1"/>
  <c r="L5163" i="1" s="1"/>
  <c r="H5164" i="1"/>
  <c r="J5164" i="1" l="1"/>
  <c r="L5164" i="1" s="1"/>
  <c r="H5165" i="1"/>
  <c r="H5166" i="1" l="1"/>
  <c r="J5165" i="1"/>
  <c r="L5165" i="1" s="1"/>
  <c r="H5167" i="1" l="1"/>
  <c r="J5166" i="1"/>
  <c r="L5166" i="1" s="1"/>
  <c r="J5167" i="1" l="1"/>
  <c r="L5167" i="1" s="1"/>
  <c r="H5168" i="1"/>
  <c r="J5168" i="1" l="1"/>
  <c r="L5168" i="1" s="1"/>
  <c r="H5169" i="1"/>
  <c r="J5169" i="1" l="1"/>
  <c r="L5169" i="1" s="1"/>
  <c r="H5170" i="1"/>
  <c r="J5170" i="1" l="1"/>
  <c r="L5170" i="1" s="1"/>
  <c r="H5171" i="1"/>
  <c r="J5171" i="1" l="1"/>
  <c r="L5171" i="1" s="1"/>
  <c r="H5172" i="1"/>
  <c r="J5172" i="1" l="1"/>
  <c r="L5172" i="1" s="1"/>
  <c r="H5173" i="1"/>
  <c r="H5174" i="1" l="1"/>
  <c r="J5173" i="1"/>
  <c r="L5173" i="1" s="1"/>
  <c r="H5175" i="1" l="1"/>
  <c r="J5174" i="1"/>
  <c r="L5174" i="1" s="1"/>
  <c r="J5175" i="1" l="1"/>
  <c r="L5175" i="1" s="1"/>
  <c r="H5176" i="1"/>
  <c r="J5176" i="1" l="1"/>
  <c r="L5176" i="1" s="1"/>
  <c r="H5177" i="1"/>
  <c r="J5177" i="1" l="1"/>
  <c r="L5177" i="1" s="1"/>
  <c r="H5178" i="1"/>
  <c r="J5178" i="1" l="1"/>
  <c r="L5178" i="1" s="1"/>
  <c r="H5179" i="1"/>
  <c r="J5179" i="1" l="1"/>
  <c r="L5179" i="1" s="1"/>
  <c r="H5180" i="1"/>
  <c r="J5180" i="1" l="1"/>
  <c r="L5180" i="1" s="1"/>
  <c r="H5181" i="1"/>
  <c r="H5182" i="1" l="1"/>
  <c r="J5181" i="1"/>
  <c r="L5181" i="1" s="1"/>
  <c r="H5183" i="1" l="1"/>
  <c r="J5182" i="1"/>
  <c r="L5182" i="1" s="1"/>
  <c r="J5183" i="1" l="1"/>
  <c r="L5183" i="1" s="1"/>
  <c r="H5184" i="1"/>
  <c r="J5184" i="1" l="1"/>
  <c r="L5184" i="1" s="1"/>
  <c r="H5185" i="1"/>
  <c r="J5185" i="1" l="1"/>
  <c r="L5185" i="1" s="1"/>
  <c r="H5186" i="1"/>
  <c r="J5186" i="1" l="1"/>
  <c r="L5186" i="1" s="1"/>
  <c r="H5187" i="1"/>
  <c r="J5187" i="1" l="1"/>
  <c r="L5187" i="1" s="1"/>
  <c r="H5188" i="1"/>
  <c r="J5188" i="1" l="1"/>
  <c r="L5188" i="1" s="1"/>
  <c r="H5189" i="1"/>
  <c r="H5190" i="1" l="1"/>
  <c r="J5189" i="1"/>
  <c r="L5189" i="1" s="1"/>
  <c r="H5191" i="1" l="1"/>
  <c r="J5190" i="1"/>
  <c r="L5190" i="1" s="1"/>
  <c r="H5192" i="1" l="1"/>
  <c r="J5191" i="1"/>
  <c r="L5191" i="1" s="1"/>
  <c r="J5192" i="1" l="1"/>
  <c r="L5192" i="1" s="1"/>
  <c r="H5193" i="1"/>
  <c r="J5193" i="1" l="1"/>
  <c r="L5193" i="1" s="1"/>
  <c r="H5194" i="1"/>
  <c r="J5194" i="1" l="1"/>
  <c r="L5194" i="1" s="1"/>
  <c r="H5195" i="1"/>
  <c r="J5195" i="1" l="1"/>
  <c r="L5195" i="1" s="1"/>
  <c r="H5196" i="1"/>
  <c r="J5196" i="1" l="1"/>
  <c r="L5196" i="1" s="1"/>
  <c r="H5197" i="1"/>
  <c r="H5198" i="1" l="1"/>
  <c r="J5197" i="1"/>
  <c r="L5197" i="1" s="1"/>
  <c r="J5198" i="1" l="1"/>
  <c r="L5198" i="1" s="1"/>
  <c r="H5199" i="1"/>
  <c r="J5199" i="1" l="1"/>
  <c r="L5199" i="1" s="1"/>
  <c r="H5200" i="1"/>
  <c r="J5200" i="1" l="1"/>
  <c r="L5200" i="1" s="1"/>
  <c r="H5201" i="1"/>
  <c r="J5201" i="1" l="1"/>
  <c r="L5201" i="1" s="1"/>
  <c r="H5202" i="1"/>
  <c r="J5202" i="1" l="1"/>
  <c r="L5202" i="1" s="1"/>
  <c r="H5203" i="1"/>
  <c r="J5203" i="1" l="1"/>
  <c r="L5203" i="1" s="1"/>
  <c r="H5204" i="1"/>
  <c r="J5204" i="1" l="1"/>
  <c r="L5204" i="1" s="1"/>
  <c r="H5205" i="1"/>
  <c r="H5206" i="1" l="1"/>
  <c r="J5205" i="1"/>
  <c r="L5205" i="1" s="1"/>
  <c r="H5207" i="1" l="1"/>
  <c r="J5206" i="1"/>
  <c r="L5206" i="1" s="1"/>
  <c r="J5207" i="1" l="1"/>
  <c r="L5207" i="1" s="1"/>
  <c r="H5208" i="1"/>
  <c r="J5208" i="1" l="1"/>
  <c r="L5208" i="1" s="1"/>
  <c r="H5209" i="1"/>
  <c r="J5209" i="1" l="1"/>
  <c r="L5209" i="1" s="1"/>
  <c r="H5210" i="1"/>
  <c r="J5210" i="1" l="1"/>
  <c r="L5210" i="1" s="1"/>
  <c r="H5211" i="1"/>
  <c r="J5211" i="1" l="1"/>
  <c r="L5211" i="1" s="1"/>
  <c r="H5212" i="1"/>
  <c r="J5212" i="1" l="1"/>
  <c r="L5212" i="1" s="1"/>
  <c r="H5213" i="1"/>
  <c r="H5214" i="1" l="1"/>
  <c r="J5213" i="1"/>
  <c r="L5213" i="1" s="1"/>
  <c r="H5215" i="1" l="1"/>
  <c r="J5214" i="1"/>
  <c r="L5214" i="1" s="1"/>
  <c r="J5215" i="1" l="1"/>
  <c r="L5215" i="1" s="1"/>
  <c r="H5216" i="1"/>
  <c r="J5216" i="1" l="1"/>
  <c r="L5216" i="1" s="1"/>
  <c r="H5217" i="1"/>
  <c r="J5217" i="1" l="1"/>
  <c r="L5217" i="1" s="1"/>
  <c r="H5218" i="1"/>
  <c r="J5218" i="1" l="1"/>
  <c r="L5218" i="1" s="1"/>
  <c r="H5219" i="1"/>
  <c r="J5219" i="1" l="1"/>
  <c r="L5219" i="1" s="1"/>
  <c r="H5220" i="1"/>
  <c r="J5220" i="1" l="1"/>
  <c r="L5220" i="1" s="1"/>
  <c r="H5221" i="1"/>
  <c r="H5222" i="1" l="1"/>
  <c r="J5221" i="1"/>
  <c r="L5221" i="1" s="1"/>
  <c r="H5223" i="1" l="1"/>
  <c r="J5222" i="1"/>
  <c r="L5222" i="1" s="1"/>
  <c r="J5223" i="1" l="1"/>
  <c r="L5223" i="1" s="1"/>
  <c r="H5224" i="1"/>
  <c r="J5224" i="1" l="1"/>
  <c r="L5224" i="1" s="1"/>
  <c r="H5225" i="1"/>
  <c r="J5225" i="1" l="1"/>
  <c r="L5225" i="1" s="1"/>
  <c r="H5226" i="1"/>
  <c r="J5226" i="1" l="1"/>
  <c r="L5226" i="1" s="1"/>
  <c r="H5227" i="1"/>
  <c r="J5227" i="1" l="1"/>
  <c r="L5227" i="1" s="1"/>
  <c r="H5228" i="1"/>
  <c r="J5228" i="1" l="1"/>
  <c r="L5228" i="1" s="1"/>
  <c r="H5229" i="1"/>
  <c r="H5230" i="1" l="1"/>
  <c r="J5229" i="1"/>
  <c r="L5229" i="1" s="1"/>
  <c r="J5230" i="1" l="1"/>
  <c r="L5230" i="1" s="1"/>
  <c r="H5231" i="1"/>
  <c r="J5231" i="1" l="1"/>
  <c r="L5231" i="1" s="1"/>
  <c r="H5232" i="1"/>
  <c r="H5233" i="1" l="1"/>
  <c r="J5232" i="1"/>
  <c r="L5232" i="1" s="1"/>
  <c r="J5233" i="1" l="1"/>
  <c r="L5233" i="1" s="1"/>
  <c r="H5234" i="1"/>
  <c r="J5234" i="1" l="1"/>
  <c r="L5234" i="1" s="1"/>
  <c r="H5235" i="1"/>
  <c r="J5235" i="1" l="1"/>
  <c r="L5235" i="1" s="1"/>
  <c r="H5236" i="1"/>
  <c r="J5236" i="1" l="1"/>
  <c r="L5236" i="1" s="1"/>
  <c r="H5237" i="1"/>
  <c r="H5238" i="1" l="1"/>
  <c r="J5237" i="1"/>
  <c r="L5237" i="1" s="1"/>
  <c r="H5239" i="1" l="1"/>
  <c r="J5238" i="1"/>
  <c r="L5238" i="1" s="1"/>
  <c r="H5240" i="1" l="1"/>
  <c r="J5239" i="1"/>
  <c r="L5239" i="1" s="1"/>
  <c r="J5240" i="1" l="1"/>
  <c r="L5240" i="1" s="1"/>
  <c r="H5241" i="1"/>
  <c r="J5241" i="1" l="1"/>
  <c r="L5241" i="1" s="1"/>
  <c r="H5242" i="1"/>
  <c r="J5242" i="1" l="1"/>
  <c r="L5242" i="1" s="1"/>
  <c r="H5243" i="1"/>
  <c r="J5243" i="1" l="1"/>
  <c r="L5243" i="1" s="1"/>
  <c r="H5244" i="1"/>
  <c r="H5245" i="1" l="1"/>
  <c r="J5244" i="1"/>
  <c r="L5244" i="1" s="1"/>
  <c r="H5246" i="1" l="1"/>
  <c r="J5245" i="1"/>
  <c r="L5245" i="1" s="1"/>
  <c r="H5247" i="1" l="1"/>
  <c r="J5246" i="1"/>
  <c r="L5246" i="1" s="1"/>
  <c r="J5247" i="1" l="1"/>
  <c r="L5247" i="1" s="1"/>
  <c r="H5248" i="1"/>
  <c r="J5248" i="1" l="1"/>
  <c r="L5248" i="1" s="1"/>
  <c r="H5249" i="1"/>
  <c r="J5249" i="1" l="1"/>
  <c r="L5249" i="1" s="1"/>
  <c r="H5250" i="1"/>
  <c r="J5250" i="1" l="1"/>
  <c r="L5250" i="1" s="1"/>
  <c r="H5251" i="1"/>
  <c r="J5251" i="1" l="1"/>
  <c r="L5251" i="1" s="1"/>
  <c r="H5252" i="1"/>
  <c r="H5253" i="1" l="1"/>
  <c r="J5252" i="1"/>
  <c r="L5252" i="1" s="1"/>
  <c r="H5254" i="1" l="1"/>
  <c r="J5253" i="1"/>
  <c r="L5253" i="1" s="1"/>
  <c r="H5255" i="1" l="1"/>
  <c r="J5254" i="1"/>
  <c r="L5254" i="1" s="1"/>
  <c r="J5255" i="1" l="1"/>
  <c r="L5255" i="1" s="1"/>
  <c r="H5256" i="1"/>
  <c r="J5256" i="1" l="1"/>
  <c r="L5256" i="1" s="1"/>
  <c r="H5257" i="1"/>
  <c r="J5257" i="1" l="1"/>
  <c r="L5257" i="1" s="1"/>
  <c r="H5258" i="1"/>
  <c r="H5259" i="1" l="1"/>
  <c r="J5258" i="1"/>
  <c r="L5258" i="1" s="1"/>
  <c r="J5259" i="1" l="1"/>
  <c r="L5259" i="1" s="1"/>
  <c r="H5260" i="1"/>
  <c r="J5260" i="1" l="1"/>
  <c r="L5260" i="1" s="1"/>
  <c r="H5261" i="1"/>
  <c r="J5261" i="1" l="1"/>
  <c r="L5261" i="1" s="1"/>
  <c r="H5262" i="1"/>
  <c r="J5262" i="1" l="1"/>
  <c r="L5262" i="1" s="1"/>
  <c r="H5263" i="1"/>
  <c r="J5263" i="1" l="1"/>
  <c r="L5263" i="1" s="1"/>
  <c r="H5264" i="1"/>
  <c r="J5264" i="1" l="1"/>
  <c r="L5264" i="1" s="1"/>
  <c r="H5265" i="1"/>
  <c r="J5265" i="1" l="1"/>
  <c r="L5265" i="1" s="1"/>
  <c r="H5266" i="1"/>
  <c r="J5266" i="1" l="1"/>
  <c r="L5266" i="1" s="1"/>
  <c r="H5267" i="1"/>
  <c r="J5267" i="1" l="1"/>
  <c r="L5267" i="1" s="1"/>
  <c r="H5268" i="1"/>
  <c r="J5268" i="1" l="1"/>
  <c r="L5268" i="1" s="1"/>
  <c r="H5269" i="1"/>
  <c r="H5270" i="1" l="1"/>
  <c r="J5269" i="1"/>
  <c r="L5269" i="1" s="1"/>
  <c r="J5270" i="1" l="1"/>
  <c r="L5270" i="1" s="1"/>
  <c r="H5271" i="1"/>
  <c r="J5271" i="1" l="1"/>
  <c r="L5271" i="1" s="1"/>
  <c r="H5272" i="1"/>
  <c r="J5272" i="1" l="1"/>
  <c r="L5272" i="1" s="1"/>
  <c r="H5273" i="1"/>
  <c r="J5273" i="1" l="1"/>
  <c r="L5273" i="1" s="1"/>
  <c r="H5274" i="1"/>
  <c r="J5274" i="1" l="1"/>
  <c r="L5274" i="1" s="1"/>
  <c r="H5275" i="1"/>
  <c r="J5275" i="1" l="1"/>
  <c r="L5275" i="1" s="1"/>
  <c r="H5276" i="1"/>
  <c r="J5276" i="1" l="1"/>
  <c r="L5276" i="1" s="1"/>
  <c r="H5277" i="1"/>
  <c r="J5277" i="1" l="1"/>
  <c r="L5277" i="1" s="1"/>
  <c r="H5278" i="1"/>
  <c r="H5279" i="1" l="1"/>
  <c r="J5278" i="1"/>
  <c r="L5278" i="1" s="1"/>
  <c r="J5279" i="1" l="1"/>
  <c r="L5279" i="1" s="1"/>
  <c r="H5280" i="1"/>
  <c r="J5280" i="1" l="1"/>
  <c r="L5280" i="1" s="1"/>
  <c r="H5281" i="1"/>
  <c r="J5281" i="1" l="1"/>
  <c r="L5281" i="1" s="1"/>
  <c r="H5282" i="1"/>
  <c r="J5282" i="1" l="1"/>
  <c r="L5282" i="1" s="1"/>
  <c r="H5283" i="1"/>
  <c r="J5283" i="1" l="1"/>
  <c r="L5283" i="1" s="1"/>
  <c r="H5284" i="1"/>
  <c r="J5284" i="1" l="1"/>
  <c r="L5284" i="1" s="1"/>
  <c r="H5285" i="1"/>
  <c r="H5286" i="1" l="1"/>
  <c r="J5285" i="1"/>
  <c r="L5285" i="1" s="1"/>
  <c r="H5287" i="1" l="1"/>
  <c r="J5286" i="1"/>
  <c r="L5286" i="1" s="1"/>
  <c r="J5287" i="1" l="1"/>
  <c r="L5287" i="1" s="1"/>
  <c r="H5288" i="1"/>
  <c r="J5288" i="1" l="1"/>
  <c r="L5288" i="1" s="1"/>
  <c r="H5289" i="1"/>
  <c r="J5289" i="1" l="1"/>
  <c r="L5289" i="1" s="1"/>
  <c r="H5290" i="1"/>
  <c r="J5290" i="1" l="1"/>
  <c r="L5290" i="1" s="1"/>
  <c r="H5291" i="1"/>
  <c r="J5291" i="1" l="1"/>
  <c r="L5291" i="1" s="1"/>
  <c r="H5292" i="1"/>
  <c r="J5292" i="1" l="1"/>
  <c r="L5292" i="1" s="1"/>
  <c r="H5293" i="1"/>
  <c r="H5294" i="1" l="1"/>
  <c r="J5293" i="1"/>
  <c r="L5293" i="1" s="1"/>
  <c r="H5295" i="1" l="1"/>
  <c r="J5294" i="1"/>
  <c r="L5294" i="1" s="1"/>
  <c r="J5295" i="1" l="1"/>
  <c r="L5295" i="1" s="1"/>
  <c r="H5296" i="1"/>
  <c r="H5297" i="1" l="1"/>
  <c r="J5296" i="1"/>
  <c r="L5296" i="1" s="1"/>
  <c r="J5297" i="1" l="1"/>
  <c r="L5297" i="1" s="1"/>
  <c r="H5298" i="1"/>
  <c r="J5298" i="1" l="1"/>
  <c r="L5298" i="1" s="1"/>
  <c r="H5299" i="1"/>
  <c r="J5299" i="1" l="1"/>
  <c r="L5299" i="1" s="1"/>
  <c r="H5300" i="1"/>
  <c r="J5300" i="1" l="1"/>
  <c r="L5300" i="1" s="1"/>
  <c r="H5301" i="1"/>
  <c r="H5302" i="1" l="1"/>
  <c r="J5301" i="1"/>
  <c r="L5301" i="1" s="1"/>
  <c r="H5303" i="1" l="1"/>
  <c r="J5302" i="1"/>
  <c r="L5302" i="1" s="1"/>
  <c r="J5303" i="1" l="1"/>
  <c r="L5303" i="1" s="1"/>
  <c r="H5304" i="1"/>
  <c r="J5304" i="1" l="1"/>
  <c r="L5304" i="1" s="1"/>
  <c r="H5305" i="1"/>
  <c r="J5305" i="1" l="1"/>
  <c r="L5305" i="1" s="1"/>
  <c r="H5306" i="1"/>
  <c r="H5307" i="1" l="1"/>
  <c r="J5306" i="1"/>
  <c r="L5306" i="1" s="1"/>
  <c r="J5307" i="1" l="1"/>
  <c r="L5307" i="1" s="1"/>
  <c r="H5308" i="1"/>
  <c r="J5308" i="1" l="1"/>
  <c r="L5308" i="1" s="1"/>
  <c r="H5309" i="1"/>
  <c r="H5310" i="1" l="1"/>
  <c r="J5309" i="1"/>
  <c r="L5309" i="1" s="1"/>
  <c r="H5311" i="1" l="1"/>
  <c r="J5310" i="1"/>
  <c r="L5310" i="1" s="1"/>
  <c r="J5311" i="1" l="1"/>
  <c r="L5311" i="1" s="1"/>
  <c r="H5312" i="1"/>
  <c r="H5313" i="1" l="1"/>
  <c r="J5312" i="1"/>
  <c r="L5312" i="1" s="1"/>
  <c r="J5313" i="1" l="1"/>
  <c r="L5313" i="1" s="1"/>
  <c r="H5314" i="1"/>
  <c r="J5314" i="1" l="1"/>
  <c r="L5314" i="1" s="1"/>
  <c r="H5315" i="1"/>
  <c r="J5315" i="1" l="1"/>
  <c r="L5315" i="1" s="1"/>
  <c r="H5316" i="1"/>
  <c r="J5316" i="1" l="1"/>
  <c r="L5316" i="1" s="1"/>
  <c r="H5317" i="1"/>
  <c r="H5318" i="1" l="1"/>
  <c r="J5317" i="1"/>
  <c r="L5317" i="1" s="1"/>
  <c r="H5319" i="1" l="1"/>
  <c r="J5318" i="1"/>
  <c r="L5318" i="1" s="1"/>
  <c r="J5319" i="1" l="1"/>
  <c r="L5319" i="1" s="1"/>
  <c r="H5320" i="1"/>
  <c r="J5320" i="1" l="1"/>
  <c r="L5320" i="1" s="1"/>
  <c r="H5321" i="1"/>
  <c r="J5321" i="1" l="1"/>
  <c r="L5321" i="1" s="1"/>
  <c r="H5322" i="1"/>
  <c r="J5322" i="1" l="1"/>
  <c r="L5322" i="1" s="1"/>
  <c r="H5323" i="1"/>
  <c r="J5323" i="1" l="1"/>
  <c r="L5323" i="1" s="1"/>
  <c r="H5324" i="1"/>
  <c r="H5325" i="1" l="1"/>
  <c r="J5324" i="1"/>
  <c r="L5324" i="1" s="1"/>
  <c r="H5326" i="1" l="1"/>
  <c r="J5325" i="1"/>
  <c r="L5325" i="1" s="1"/>
  <c r="H5327" i="1" l="1"/>
  <c r="J5326" i="1"/>
  <c r="L5326" i="1" s="1"/>
  <c r="J5327" i="1" l="1"/>
  <c r="L5327" i="1" s="1"/>
  <c r="H5328" i="1"/>
  <c r="J5328" i="1" l="1"/>
  <c r="L5328" i="1" s="1"/>
  <c r="H5329" i="1"/>
  <c r="J5329" i="1" l="1"/>
  <c r="L5329" i="1" s="1"/>
  <c r="H5330" i="1"/>
  <c r="J5330" i="1" l="1"/>
  <c r="L5330" i="1" s="1"/>
  <c r="H5331" i="1"/>
  <c r="J5331" i="1" l="1"/>
  <c r="L5331" i="1" s="1"/>
  <c r="H5332" i="1"/>
  <c r="J5332" i="1" l="1"/>
  <c r="L5332" i="1" s="1"/>
  <c r="H5333" i="1"/>
  <c r="H5334" i="1" l="1"/>
  <c r="J5333" i="1"/>
  <c r="L5333" i="1" s="1"/>
  <c r="J5334" i="1" l="1"/>
  <c r="L5334" i="1" s="1"/>
  <c r="H5335" i="1"/>
  <c r="J5335" i="1" l="1"/>
  <c r="L5335" i="1" s="1"/>
  <c r="H5336" i="1"/>
  <c r="J5336" i="1" l="1"/>
  <c r="L5336" i="1" s="1"/>
  <c r="H5337" i="1"/>
  <c r="J5337" i="1" l="1"/>
  <c r="L5337" i="1" s="1"/>
  <c r="H5338" i="1"/>
  <c r="J5338" i="1" l="1"/>
  <c r="L5338" i="1" s="1"/>
  <c r="H5339" i="1"/>
  <c r="J5339" i="1" l="1"/>
  <c r="L5339" i="1" s="1"/>
  <c r="H5340" i="1"/>
  <c r="J5340" i="1" l="1"/>
  <c r="L5340" i="1" s="1"/>
  <c r="H5341" i="1"/>
  <c r="H5342" i="1" l="1"/>
  <c r="J5341" i="1"/>
  <c r="L5341" i="1" s="1"/>
  <c r="H5343" i="1" l="1"/>
  <c r="J5342" i="1"/>
  <c r="L5342" i="1" s="1"/>
  <c r="J5343" i="1" l="1"/>
  <c r="L5343" i="1" s="1"/>
  <c r="H5344" i="1"/>
  <c r="H5345" i="1" l="1"/>
  <c r="J5344" i="1"/>
  <c r="L5344" i="1" s="1"/>
  <c r="J5345" i="1" l="1"/>
  <c r="L5345" i="1" s="1"/>
  <c r="H5346" i="1"/>
  <c r="J5346" i="1" l="1"/>
  <c r="L5346" i="1" s="1"/>
  <c r="H5347" i="1"/>
  <c r="J5347" i="1" l="1"/>
  <c r="L5347" i="1" s="1"/>
  <c r="H5348" i="1"/>
  <c r="J5348" i="1" l="1"/>
  <c r="L5348" i="1" s="1"/>
  <c r="H5349" i="1"/>
  <c r="H5350" i="1" l="1"/>
  <c r="J5349" i="1"/>
  <c r="L5349" i="1" s="1"/>
  <c r="H5351" i="1" l="1"/>
  <c r="J5350" i="1"/>
  <c r="L5350" i="1" s="1"/>
  <c r="J5351" i="1" l="1"/>
  <c r="L5351" i="1" s="1"/>
  <c r="H5352" i="1"/>
  <c r="J5352" i="1" l="1"/>
  <c r="L5352" i="1" s="1"/>
  <c r="H5353" i="1"/>
  <c r="J5353" i="1" l="1"/>
  <c r="L5353" i="1" s="1"/>
  <c r="H5354" i="1"/>
  <c r="J5354" i="1" l="1"/>
  <c r="L5354" i="1" s="1"/>
  <c r="H5355" i="1"/>
  <c r="H5356" i="1" l="1"/>
  <c r="J5355" i="1"/>
  <c r="L5355" i="1" s="1"/>
  <c r="J5356" i="1" l="1"/>
  <c r="L5356" i="1" s="1"/>
  <c r="H5357" i="1"/>
  <c r="H5358" i="1" l="1"/>
  <c r="J5357" i="1"/>
  <c r="L5357" i="1" s="1"/>
  <c r="H5359" i="1" l="1"/>
  <c r="J5358" i="1"/>
  <c r="L5358" i="1" s="1"/>
  <c r="J5359" i="1" l="1"/>
  <c r="L5359" i="1" s="1"/>
  <c r="H5360" i="1"/>
  <c r="J5360" i="1" l="1"/>
  <c r="L5360" i="1" s="1"/>
  <c r="H5361" i="1"/>
  <c r="J5361" i="1" l="1"/>
  <c r="L5361" i="1" s="1"/>
  <c r="H5362" i="1"/>
  <c r="H5363" i="1" l="1"/>
  <c r="J5362" i="1"/>
  <c r="L5362" i="1" s="1"/>
  <c r="J5363" i="1" l="1"/>
  <c r="L5363" i="1" s="1"/>
  <c r="H5364" i="1"/>
  <c r="J5364" i="1" l="1"/>
  <c r="L5364" i="1" s="1"/>
  <c r="H5365" i="1"/>
  <c r="H5366" i="1" l="1"/>
  <c r="J5365" i="1"/>
  <c r="L5365" i="1" s="1"/>
  <c r="H5367" i="1" l="1"/>
  <c r="J5366" i="1"/>
  <c r="L5366" i="1" s="1"/>
  <c r="J5367" i="1" l="1"/>
  <c r="L5367" i="1" s="1"/>
  <c r="H5368" i="1"/>
  <c r="J5368" i="1" l="1"/>
  <c r="L5368" i="1" s="1"/>
  <c r="H5369" i="1"/>
  <c r="J5369" i="1" l="1"/>
  <c r="L5369" i="1" s="1"/>
  <c r="H5370" i="1"/>
  <c r="J5370" i="1" l="1"/>
  <c r="L5370" i="1" s="1"/>
  <c r="H5371" i="1"/>
  <c r="J5371" i="1" l="1"/>
  <c r="L5371" i="1" s="1"/>
  <c r="H5372" i="1"/>
  <c r="J5372" i="1" l="1"/>
  <c r="L5372" i="1" s="1"/>
  <c r="H5373" i="1"/>
  <c r="H5374" i="1" l="1"/>
  <c r="J5373" i="1"/>
  <c r="L5373" i="1" s="1"/>
  <c r="H5375" i="1" l="1"/>
  <c r="J5374" i="1"/>
  <c r="L5374" i="1" s="1"/>
  <c r="J5375" i="1" l="1"/>
  <c r="L5375" i="1" s="1"/>
  <c r="H5376" i="1"/>
  <c r="J5376" i="1" l="1"/>
  <c r="L5376" i="1" s="1"/>
  <c r="H5377" i="1"/>
  <c r="J5377" i="1" l="1"/>
  <c r="L5377" i="1" s="1"/>
  <c r="H5378" i="1"/>
  <c r="J5378" i="1" l="1"/>
  <c r="L5378" i="1" s="1"/>
  <c r="H5379" i="1"/>
  <c r="J5379" i="1" l="1"/>
  <c r="L5379" i="1" s="1"/>
  <c r="H5380" i="1"/>
  <c r="J5380" i="1" l="1"/>
  <c r="L5380" i="1" s="1"/>
  <c r="H5381" i="1"/>
  <c r="J5381" i="1" l="1"/>
  <c r="L5381" i="1" s="1"/>
  <c r="H5382" i="1"/>
  <c r="H5383" i="1" l="1"/>
  <c r="J5382" i="1"/>
  <c r="L5382" i="1" s="1"/>
  <c r="J5383" i="1" l="1"/>
  <c r="L5383" i="1" s="1"/>
  <c r="H5384" i="1"/>
  <c r="J5384" i="1" l="1"/>
  <c r="L5384" i="1" s="1"/>
  <c r="H5385" i="1"/>
  <c r="J5385" i="1" l="1"/>
  <c r="L5385" i="1" s="1"/>
  <c r="H5386" i="1"/>
  <c r="J5386" i="1" l="1"/>
  <c r="L5386" i="1" s="1"/>
  <c r="H5387" i="1"/>
  <c r="J5387" i="1" l="1"/>
  <c r="L5387" i="1" s="1"/>
  <c r="H5388" i="1"/>
  <c r="J5388" i="1" l="1"/>
  <c r="L5388" i="1" s="1"/>
  <c r="H5389" i="1"/>
  <c r="H5390" i="1" l="1"/>
  <c r="J5389" i="1"/>
  <c r="L5389" i="1" s="1"/>
  <c r="H5391" i="1" l="1"/>
  <c r="J5390" i="1"/>
  <c r="L5390" i="1" s="1"/>
  <c r="J5391" i="1" l="1"/>
  <c r="L5391" i="1" s="1"/>
  <c r="H5392" i="1"/>
  <c r="J5392" i="1" l="1"/>
  <c r="L5392" i="1" s="1"/>
  <c r="H5393" i="1"/>
  <c r="J5393" i="1" l="1"/>
  <c r="L5393" i="1" s="1"/>
  <c r="H5394" i="1"/>
  <c r="J5394" i="1" l="1"/>
  <c r="L5394" i="1" s="1"/>
  <c r="H5395" i="1"/>
  <c r="J5395" i="1" l="1"/>
  <c r="L5395" i="1" s="1"/>
  <c r="H5396" i="1"/>
  <c r="J5396" i="1" l="1"/>
  <c r="L5396" i="1" s="1"/>
  <c r="H5397" i="1"/>
  <c r="H5398" i="1" l="1"/>
  <c r="J5397" i="1"/>
  <c r="L5397" i="1" s="1"/>
  <c r="H5399" i="1" l="1"/>
  <c r="J5398" i="1"/>
  <c r="L5398" i="1" s="1"/>
  <c r="H5400" i="1" l="1"/>
  <c r="J5399" i="1"/>
  <c r="L5399" i="1" s="1"/>
  <c r="J5400" i="1" l="1"/>
  <c r="L5400" i="1" s="1"/>
  <c r="H5401" i="1"/>
  <c r="H5402" i="1" l="1"/>
  <c r="J5401" i="1"/>
  <c r="L5401" i="1" s="1"/>
  <c r="J5402" i="1" l="1"/>
  <c r="L5402" i="1" s="1"/>
  <c r="H5403" i="1"/>
  <c r="J5403" i="1" l="1"/>
  <c r="L5403" i="1" s="1"/>
  <c r="H5404" i="1"/>
  <c r="J5404" i="1" l="1"/>
  <c r="L5404" i="1" s="1"/>
  <c r="H5405" i="1"/>
  <c r="H5406" i="1" l="1"/>
  <c r="J5405" i="1"/>
  <c r="L5405" i="1" s="1"/>
  <c r="H5407" i="1" l="1"/>
  <c r="J5406" i="1"/>
  <c r="L5406" i="1" s="1"/>
  <c r="J5407" i="1" l="1"/>
  <c r="L5407" i="1" s="1"/>
  <c r="H5408" i="1"/>
  <c r="J5408" i="1" l="1"/>
  <c r="L5408" i="1" s="1"/>
  <c r="H5409" i="1"/>
  <c r="J5409" i="1" l="1"/>
  <c r="L5409" i="1" s="1"/>
  <c r="H5410" i="1"/>
  <c r="H5411" i="1" l="1"/>
  <c r="J5410" i="1"/>
  <c r="L5410" i="1" s="1"/>
  <c r="J5411" i="1" l="1"/>
  <c r="L5411" i="1" s="1"/>
  <c r="H5412" i="1"/>
  <c r="J5412" i="1" l="1"/>
  <c r="L5412" i="1" s="1"/>
  <c r="H5413" i="1"/>
  <c r="H5414" i="1" l="1"/>
  <c r="J5413" i="1"/>
  <c r="L5413" i="1" s="1"/>
  <c r="H5415" i="1" l="1"/>
  <c r="J5414" i="1"/>
  <c r="L5414" i="1" s="1"/>
  <c r="J5415" i="1" l="1"/>
  <c r="L5415" i="1" s="1"/>
  <c r="H5416" i="1"/>
  <c r="J5416" i="1" l="1"/>
  <c r="L5416" i="1" s="1"/>
  <c r="H5417" i="1"/>
  <c r="J5417" i="1" l="1"/>
  <c r="L5417" i="1" s="1"/>
  <c r="H5418" i="1"/>
  <c r="H5419" i="1" l="1"/>
  <c r="J5418" i="1"/>
  <c r="L5418" i="1" s="1"/>
  <c r="H5420" i="1" l="1"/>
  <c r="J5419" i="1"/>
  <c r="L5419" i="1" s="1"/>
  <c r="H5421" i="1" l="1"/>
  <c r="J5420" i="1"/>
  <c r="L5420" i="1" s="1"/>
  <c r="H5422" i="1" l="1"/>
  <c r="J5421" i="1"/>
  <c r="L5421" i="1" s="1"/>
  <c r="H5423" i="1" l="1"/>
  <c r="J5422" i="1"/>
  <c r="L5422" i="1" s="1"/>
  <c r="J5423" i="1" l="1"/>
  <c r="L5423" i="1" s="1"/>
  <c r="H5424" i="1"/>
  <c r="H5425" i="1" l="1"/>
  <c r="J5424" i="1"/>
  <c r="L5424" i="1" s="1"/>
  <c r="J5425" i="1" l="1"/>
  <c r="L5425" i="1" s="1"/>
  <c r="H5426" i="1"/>
  <c r="H5427" i="1" l="1"/>
  <c r="J5426" i="1"/>
  <c r="L5426" i="1" s="1"/>
  <c r="J5427" i="1" l="1"/>
  <c r="L5427" i="1" s="1"/>
  <c r="H5428" i="1"/>
  <c r="J5428" i="1" l="1"/>
  <c r="L5428" i="1" s="1"/>
  <c r="H5429" i="1"/>
  <c r="H5430" i="1" l="1"/>
  <c r="J5429" i="1"/>
  <c r="L5429" i="1" s="1"/>
  <c r="H5431" i="1" l="1"/>
  <c r="J5430" i="1"/>
  <c r="L5430" i="1" s="1"/>
  <c r="J5431" i="1" l="1"/>
  <c r="L5431" i="1" s="1"/>
  <c r="H5432" i="1"/>
  <c r="J5432" i="1" l="1"/>
  <c r="L5432" i="1" s="1"/>
  <c r="H5433" i="1"/>
  <c r="J5433" i="1" l="1"/>
  <c r="L5433" i="1" s="1"/>
  <c r="H5434" i="1"/>
  <c r="J5434" i="1" l="1"/>
  <c r="L5434" i="1" s="1"/>
  <c r="H5435" i="1"/>
  <c r="J5435" i="1" l="1"/>
  <c r="L5435" i="1" s="1"/>
  <c r="H5436" i="1"/>
  <c r="H5437" i="1" l="1"/>
  <c r="J5436" i="1"/>
  <c r="L5436" i="1" s="1"/>
  <c r="H5438" i="1" l="1"/>
  <c r="J5437" i="1"/>
  <c r="L5437" i="1" s="1"/>
  <c r="H5439" i="1" l="1"/>
  <c r="J5438" i="1"/>
  <c r="L5438" i="1" s="1"/>
  <c r="J5439" i="1" l="1"/>
  <c r="L5439" i="1" s="1"/>
  <c r="H5440" i="1"/>
  <c r="J5440" i="1" l="1"/>
  <c r="L5440" i="1" s="1"/>
  <c r="H5441" i="1"/>
  <c r="J5441" i="1" l="1"/>
  <c r="L5441" i="1" s="1"/>
  <c r="H5442" i="1"/>
  <c r="J5442" i="1" l="1"/>
  <c r="L5442" i="1" s="1"/>
  <c r="H5443" i="1"/>
  <c r="J5443" i="1" l="1"/>
  <c r="L5443" i="1" s="1"/>
  <c r="H5444" i="1"/>
  <c r="H5445" i="1" l="1"/>
  <c r="J5444" i="1"/>
  <c r="L5444" i="1" s="1"/>
  <c r="H5446" i="1" l="1"/>
  <c r="J5445" i="1"/>
  <c r="L5445" i="1" s="1"/>
  <c r="J5446" i="1" l="1"/>
  <c r="L5446" i="1" s="1"/>
  <c r="H5447" i="1"/>
  <c r="J5447" i="1" l="1"/>
  <c r="L5447" i="1" s="1"/>
  <c r="H5448" i="1"/>
  <c r="J5448" i="1" l="1"/>
  <c r="L5448" i="1" s="1"/>
  <c r="H5449" i="1"/>
  <c r="J5449" i="1" l="1"/>
  <c r="L5449" i="1" s="1"/>
  <c r="H5450" i="1"/>
  <c r="J5450" i="1" l="1"/>
  <c r="L5450" i="1" s="1"/>
  <c r="H5451" i="1"/>
  <c r="J5451" i="1" l="1"/>
  <c r="L5451" i="1" s="1"/>
  <c r="H5452" i="1"/>
  <c r="J5452" i="1" l="1"/>
  <c r="L5452" i="1" s="1"/>
  <c r="H5453" i="1"/>
  <c r="H5454" i="1" l="1"/>
  <c r="J5453" i="1"/>
  <c r="L5453" i="1" s="1"/>
  <c r="H5455" i="1" l="1"/>
  <c r="J5454" i="1"/>
  <c r="L5454" i="1" s="1"/>
  <c r="J5455" i="1" l="1"/>
  <c r="L5455" i="1" s="1"/>
  <c r="H5456" i="1"/>
  <c r="J5456" i="1" l="1"/>
  <c r="L5456" i="1" s="1"/>
  <c r="H5457" i="1"/>
  <c r="J5457" i="1" l="1"/>
  <c r="L5457" i="1" s="1"/>
  <c r="H5458" i="1"/>
  <c r="J5458" i="1" l="1"/>
  <c r="L5458" i="1" s="1"/>
  <c r="H5459" i="1"/>
  <c r="J5459" i="1" l="1"/>
  <c r="L5459" i="1" s="1"/>
  <c r="H5460" i="1"/>
  <c r="J5460" i="1" l="1"/>
  <c r="L5460" i="1" s="1"/>
  <c r="H5461" i="1"/>
  <c r="H5462" i="1" l="1"/>
  <c r="J5461" i="1"/>
  <c r="L5461" i="1" s="1"/>
  <c r="H5463" i="1" l="1"/>
  <c r="J5462" i="1"/>
  <c r="L5462" i="1" s="1"/>
  <c r="J5463" i="1" l="1"/>
  <c r="L5463" i="1" s="1"/>
  <c r="H5464" i="1"/>
  <c r="J5464" i="1" l="1"/>
  <c r="L5464" i="1" s="1"/>
  <c r="H5465" i="1"/>
  <c r="J5465" i="1" l="1"/>
  <c r="L5465" i="1" s="1"/>
  <c r="H5466" i="1"/>
  <c r="J5466" i="1" l="1"/>
  <c r="L5466" i="1" s="1"/>
  <c r="H5467" i="1"/>
  <c r="J5467" i="1" l="1"/>
  <c r="L5467" i="1" s="1"/>
  <c r="H5468" i="1"/>
  <c r="H5469" i="1" l="1"/>
  <c r="J5468" i="1"/>
  <c r="L5468" i="1" s="1"/>
  <c r="H5470" i="1" l="1"/>
  <c r="J5469" i="1"/>
  <c r="L5469" i="1" s="1"/>
  <c r="J5470" i="1" l="1"/>
  <c r="L5470" i="1" s="1"/>
  <c r="H5471" i="1"/>
  <c r="J5471" i="1" l="1"/>
  <c r="L5471" i="1" s="1"/>
  <c r="H5472" i="1"/>
  <c r="J5472" i="1" l="1"/>
  <c r="L5472" i="1" s="1"/>
  <c r="H5473" i="1"/>
  <c r="J5473" i="1" l="1"/>
  <c r="L5473" i="1" s="1"/>
  <c r="H5474" i="1"/>
  <c r="J5474" i="1" l="1"/>
  <c r="L5474" i="1" s="1"/>
  <c r="H5475" i="1"/>
  <c r="J5475" i="1" l="1"/>
  <c r="L5475" i="1" s="1"/>
  <c r="H5476" i="1"/>
  <c r="J5476" i="1" l="1"/>
  <c r="L5476" i="1" s="1"/>
  <c r="H5477" i="1"/>
  <c r="H5478" i="1" l="1"/>
  <c r="J5477" i="1"/>
  <c r="L5477" i="1" s="1"/>
  <c r="H5479" i="1" l="1"/>
  <c r="J5478" i="1"/>
  <c r="L5478" i="1" s="1"/>
  <c r="J5479" i="1" l="1"/>
  <c r="L5479" i="1" s="1"/>
  <c r="H5480" i="1"/>
  <c r="J5480" i="1" l="1"/>
  <c r="L5480" i="1" s="1"/>
  <c r="H5481" i="1"/>
  <c r="J5481" i="1" l="1"/>
  <c r="L5481" i="1" s="1"/>
  <c r="H5482" i="1"/>
  <c r="J5482" i="1" l="1"/>
  <c r="L5482" i="1" s="1"/>
  <c r="H5483" i="1"/>
  <c r="J5483" i="1" l="1"/>
  <c r="L5483" i="1" s="1"/>
  <c r="H5484" i="1"/>
  <c r="J5484" i="1" l="1"/>
  <c r="L5484" i="1" s="1"/>
  <c r="H5485" i="1"/>
  <c r="H5486" i="1" l="1"/>
  <c r="J5485" i="1"/>
  <c r="L5485" i="1" s="1"/>
  <c r="J5486" i="1" l="1"/>
  <c r="L5486" i="1" s="1"/>
  <c r="H5487" i="1"/>
  <c r="J5487" i="1" l="1"/>
  <c r="L5487" i="1" s="1"/>
  <c r="H5488" i="1"/>
  <c r="J5488" i="1" l="1"/>
  <c r="L5488" i="1" s="1"/>
  <c r="H5489" i="1"/>
  <c r="H5490" i="1" l="1"/>
  <c r="J5489" i="1"/>
  <c r="L5489" i="1" s="1"/>
  <c r="J5490" i="1" l="1"/>
  <c r="L5490" i="1" s="1"/>
  <c r="H5491" i="1"/>
  <c r="J5491" i="1" l="1"/>
  <c r="L5491" i="1" s="1"/>
  <c r="H5492" i="1"/>
  <c r="J5492" i="1" l="1"/>
  <c r="L5492" i="1" s="1"/>
  <c r="H5493" i="1"/>
  <c r="H5494" i="1" l="1"/>
  <c r="J5493" i="1"/>
  <c r="L5493" i="1" s="1"/>
  <c r="H5495" i="1" l="1"/>
  <c r="J5494" i="1"/>
  <c r="L5494" i="1" s="1"/>
  <c r="J5495" i="1" l="1"/>
  <c r="L5495" i="1" s="1"/>
  <c r="H5496" i="1"/>
  <c r="J5496" i="1" l="1"/>
  <c r="L5496" i="1" s="1"/>
  <c r="H5497" i="1"/>
  <c r="J5497" i="1" l="1"/>
  <c r="L5497" i="1" s="1"/>
  <c r="H5498" i="1"/>
  <c r="J5498" i="1" l="1"/>
  <c r="L5498" i="1" s="1"/>
  <c r="H5499" i="1"/>
  <c r="J5499" i="1" l="1"/>
  <c r="L5499" i="1" s="1"/>
  <c r="H5500" i="1"/>
  <c r="J5500" i="1" l="1"/>
  <c r="L5500" i="1" s="1"/>
  <c r="H5501" i="1"/>
  <c r="H5502" i="1" l="1"/>
  <c r="J5501" i="1"/>
  <c r="L5501" i="1" s="1"/>
  <c r="H5503" i="1" l="1"/>
  <c r="J5502" i="1"/>
  <c r="L5502" i="1" s="1"/>
  <c r="J5503" i="1" l="1"/>
  <c r="L5503" i="1" s="1"/>
  <c r="H5504" i="1"/>
  <c r="J5504" i="1" l="1"/>
  <c r="L5504" i="1" s="1"/>
  <c r="H5505" i="1"/>
  <c r="H5506" i="1" l="1"/>
  <c r="J5505" i="1"/>
  <c r="L5505" i="1" s="1"/>
  <c r="J5506" i="1" l="1"/>
  <c r="L5506" i="1" s="1"/>
  <c r="H5507" i="1"/>
  <c r="H5508" i="1" l="1"/>
  <c r="J5507" i="1"/>
  <c r="L5507" i="1" s="1"/>
  <c r="J5508" i="1" l="1"/>
  <c r="L5508" i="1" s="1"/>
  <c r="H5509" i="1"/>
  <c r="H5510" i="1" l="1"/>
  <c r="J5509" i="1"/>
  <c r="L5509" i="1" s="1"/>
  <c r="H5511" i="1" l="1"/>
  <c r="J5510" i="1"/>
  <c r="L5510" i="1" s="1"/>
  <c r="J5511" i="1" l="1"/>
  <c r="L5511" i="1" s="1"/>
  <c r="H5512" i="1"/>
  <c r="H5513" i="1" l="1"/>
  <c r="J5512" i="1"/>
  <c r="L5512" i="1" s="1"/>
  <c r="J5513" i="1" l="1"/>
  <c r="L5513" i="1" s="1"/>
  <c r="H5514" i="1"/>
  <c r="J5514" i="1" l="1"/>
  <c r="L5514" i="1" s="1"/>
  <c r="H5515" i="1"/>
  <c r="J5515" i="1" l="1"/>
  <c r="L5515" i="1" s="1"/>
  <c r="H5516" i="1"/>
  <c r="J5516" i="1" l="1"/>
  <c r="L5516" i="1" s="1"/>
  <c r="H5517" i="1"/>
  <c r="H5518" i="1" l="1"/>
  <c r="J5517" i="1"/>
  <c r="L5517" i="1" s="1"/>
  <c r="H5519" i="1" l="1"/>
  <c r="J5518" i="1"/>
  <c r="L5518" i="1" s="1"/>
  <c r="J5519" i="1" l="1"/>
  <c r="L5519" i="1" s="1"/>
  <c r="H5520" i="1"/>
  <c r="J5520" i="1" l="1"/>
  <c r="L5520" i="1" s="1"/>
  <c r="H5521" i="1"/>
  <c r="J5521" i="1" l="1"/>
  <c r="L5521" i="1" s="1"/>
  <c r="H5522" i="1"/>
  <c r="J5522" i="1" l="1"/>
  <c r="L5522" i="1" s="1"/>
  <c r="H5523" i="1"/>
  <c r="H5524" i="1" l="1"/>
  <c r="J5523" i="1"/>
  <c r="L5523" i="1" s="1"/>
  <c r="J5524" i="1" l="1"/>
  <c r="L5524" i="1" s="1"/>
  <c r="H5525" i="1"/>
  <c r="J5525" i="1" l="1"/>
  <c r="L5525" i="1" s="1"/>
  <c r="H5526" i="1"/>
  <c r="H5527" i="1" l="1"/>
  <c r="J5526" i="1"/>
  <c r="L5526" i="1" s="1"/>
  <c r="J5527" i="1" l="1"/>
  <c r="L5527" i="1" s="1"/>
  <c r="H5528" i="1"/>
  <c r="H5529" i="1" l="1"/>
  <c r="J5528" i="1"/>
  <c r="L5528" i="1" s="1"/>
  <c r="J5529" i="1" l="1"/>
  <c r="L5529" i="1" s="1"/>
  <c r="H5530" i="1"/>
  <c r="J5530" i="1" l="1"/>
  <c r="L5530" i="1" s="1"/>
  <c r="H5531" i="1"/>
  <c r="J5531" i="1" l="1"/>
  <c r="L5531" i="1" s="1"/>
  <c r="H5532" i="1"/>
  <c r="H5533" i="1" l="1"/>
  <c r="J5532" i="1"/>
  <c r="L5532" i="1" s="1"/>
  <c r="H5534" i="1" l="1"/>
  <c r="J5533" i="1"/>
  <c r="L5533" i="1" s="1"/>
  <c r="H5535" i="1" l="1"/>
  <c r="J5534" i="1"/>
  <c r="L5534" i="1" s="1"/>
  <c r="J5535" i="1" l="1"/>
  <c r="L5535" i="1" s="1"/>
  <c r="H5536" i="1"/>
  <c r="H5537" i="1" l="1"/>
  <c r="J5536" i="1"/>
  <c r="L5536" i="1" s="1"/>
  <c r="J5537" i="1" l="1"/>
  <c r="L5537" i="1" s="1"/>
  <c r="H5538" i="1"/>
  <c r="J5538" i="1" l="1"/>
  <c r="L5538" i="1" s="1"/>
  <c r="H5539" i="1"/>
  <c r="J5539" i="1" l="1"/>
  <c r="L5539" i="1" s="1"/>
  <c r="H5540" i="1"/>
  <c r="H5541" i="1" l="1"/>
  <c r="J5540" i="1"/>
  <c r="L5540" i="1" s="1"/>
  <c r="H5542" i="1" l="1"/>
  <c r="J5541" i="1"/>
  <c r="L5541" i="1" s="1"/>
  <c r="J5542" i="1" l="1"/>
  <c r="L5542" i="1" s="1"/>
  <c r="H5543" i="1"/>
  <c r="J5543" i="1" l="1"/>
  <c r="L5543" i="1" s="1"/>
  <c r="H5544" i="1"/>
  <c r="H5545" i="1" l="1"/>
  <c r="J5544" i="1"/>
  <c r="L5544" i="1" s="1"/>
  <c r="J5545" i="1" l="1"/>
  <c r="L5545" i="1" s="1"/>
  <c r="H5546" i="1"/>
  <c r="J5546" i="1" l="1"/>
  <c r="L5546" i="1" s="1"/>
  <c r="H5547" i="1"/>
  <c r="J5547" i="1" l="1"/>
  <c r="L5547" i="1" s="1"/>
  <c r="H5548" i="1"/>
  <c r="J5548" i="1" l="1"/>
  <c r="L5548" i="1" s="1"/>
  <c r="H5549" i="1"/>
  <c r="H5550" i="1" l="1"/>
  <c r="J5549" i="1"/>
  <c r="L5549" i="1" s="1"/>
  <c r="H5551" i="1" l="1"/>
  <c r="J5550" i="1"/>
  <c r="L5550" i="1" s="1"/>
  <c r="J5551" i="1" l="1"/>
  <c r="L5551" i="1" s="1"/>
  <c r="H5552" i="1"/>
  <c r="J5552" i="1" l="1"/>
  <c r="L5552" i="1" s="1"/>
  <c r="H5553" i="1"/>
  <c r="J5553" i="1" l="1"/>
  <c r="L5553" i="1" s="1"/>
  <c r="H5554" i="1"/>
  <c r="J5554" i="1" l="1"/>
  <c r="L5554" i="1" s="1"/>
  <c r="H5555" i="1"/>
  <c r="J5555" i="1" l="1"/>
  <c r="L5555" i="1" s="1"/>
  <c r="H5556" i="1"/>
  <c r="J5556" i="1" l="1"/>
  <c r="L5556" i="1" s="1"/>
  <c r="H5557" i="1"/>
  <c r="J5557" i="1" l="1"/>
  <c r="L5557" i="1" s="1"/>
  <c r="H5558" i="1"/>
  <c r="H5559" i="1" l="1"/>
  <c r="J5558" i="1"/>
  <c r="L5558" i="1" s="1"/>
  <c r="J5559" i="1" l="1"/>
  <c r="L5559" i="1" s="1"/>
  <c r="H5560" i="1"/>
  <c r="J5560" i="1" l="1"/>
  <c r="L5560" i="1" s="1"/>
  <c r="H5561" i="1"/>
  <c r="J5561" i="1" l="1"/>
  <c r="L5561" i="1" s="1"/>
  <c r="H5562" i="1"/>
  <c r="J5562" i="1" l="1"/>
  <c r="L5562" i="1" s="1"/>
  <c r="H5563" i="1"/>
  <c r="J5563" i="1" l="1"/>
  <c r="L5563" i="1" s="1"/>
  <c r="H5564" i="1"/>
  <c r="J5564" i="1" l="1"/>
  <c r="L5564" i="1" s="1"/>
  <c r="H5565" i="1"/>
  <c r="H5566" i="1" l="1"/>
  <c r="J5565" i="1"/>
  <c r="L5565" i="1" s="1"/>
  <c r="J5566" i="1" l="1"/>
  <c r="L5566" i="1" s="1"/>
  <c r="H5567" i="1"/>
  <c r="J5567" i="1" l="1"/>
  <c r="L5567" i="1" s="1"/>
  <c r="H5568" i="1"/>
  <c r="J5568" i="1" l="1"/>
  <c r="L5568" i="1" s="1"/>
  <c r="H5569" i="1"/>
  <c r="H5570" i="1" l="1"/>
  <c r="J5569" i="1"/>
  <c r="L5569" i="1" s="1"/>
  <c r="J5570" i="1" l="1"/>
  <c r="L5570" i="1" s="1"/>
  <c r="H5571" i="1"/>
  <c r="J5571" i="1" l="1"/>
  <c r="L5571" i="1" s="1"/>
  <c r="H5572" i="1"/>
  <c r="J5572" i="1" l="1"/>
  <c r="L5572" i="1" s="1"/>
  <c r="H5573" i="1"/>
  <c r="J5573" i="1" l="1"/>
  <c r="L5573" i="1" s="1"/>
  <c r="H5574" i="1"/>
  <c r="H5575" i="1" l="1"/>
  <c r="J5574" i="1"/>
  <c r="L5574" i="1" s="1"/>
  <c r="J5575" i="1" l="1"/>
  <c r="L5575" i="1" s="1"/>
  <c r="H5576" i="1"/>
  <c r="J5576" i="1" l="1"/>
  <c r="L5576" i="1" s="1"/>
  <c r="H5577" i="1"/>
  <c r="J5577" i="1" l="1"/>
  <c r="L5577" i="1" s="1"/>
  <c r="H5578" i="1"/>
  <c r="J5578" i="1" l="1"/>
  <c r="L5578" i="1" s="1"/>
  <c r="H5579" i="1"/>
  <c r="J5579" i="1" l="1"/>
  <c r="L5579" i="1" s="1"/>
  <c r="H5580" i="1"/>
  <c r="J5580" i="1" l="1"/>
  <c r="L5580" i="1" s="1"/>
  <c r="H5581" i="1"/>
  <c r="H5582" i="1" l="1"/>
  <c r="J5581" i="1"/>
  <c r="L5581" i="1" s="1"/>
  <c r="H5583" i="1" l="1"/>
  <c r="J5582" i="1"/>
  <c r="L5582" i="1" s="1"/>
  <c r="J5583" i="1" l="1"/>
  <c r="L5583" i="1" s="1"/>
  <c r="H5584" i="1"/>
  <c r="J5584" i="1" l="1"/>
  <c r="L5584" i="1" s="1"/>
  <c r="H5585" i="1"/>
  <c r="J5585" i="1" l="1"/>
  <c r="L5585" i="1" s="1"/>
  <c r="H5586" i="1"/>
  <c r="J5586" i="1" l="1"/>
  <c r="L5586" i="1" s="1"/>
  <c r="H5587" i="1"/>
  <c r="H5588" i="1" l="1"/>
  <c r="J5587" i="1"/>
  <c r="L5587" i="1" s="1"/>
  <c r="J5588" i="1" l="1"/>
  <c r="L5588" i="1" s="1"/>
  <c r="H5589" i="1"/>
  <c r="H5590" i="1" l="1"/>
  <c r="J5589" i="1"/>
  <c r="L5589" i="1" s="1"/>
  <c r="H5591" i="1" l="1"/>
  <c r="J5590" i="1"/>
  <c r="L5590" i="1" s="1"/>
  <c r="J5591" i="1" l="1"/>
  <c r="L5591" i="1" s="1"/>
  <c r="H5592" i="1"/>
  <c r="J5592" i="1" l="1"/>
  <c r="L5592" i="1" s="1"/>
  <c r="H5593" i="1"/>
  <c r="J5593" i="1" l="1"/>
  <c r="L5593" i="1" s="1"/>
  <c r="H5594" i="1"/>
  <c r="J5594" i="1" l="1"/>
  <c r="L5594" i="1" s="1"/>
  <c r="H5595" i="1"/>
  <c r="J5595" i="1" l="1"/>
  <c r="L5595" i="1" s="1"/>
  <c r="H5596" i="1"/>
  <c r="J5596" i="1" l="1"/>
  <c r="L5596" i="1" s="1"/>
  <c r="H5597" i="1"/>
  <c r="H5598" i="1" l="1"/>
  <c r="J5597" i="1"/>
  <c r="L5597" i="1" s="1"/>
  <c r="H5599" i="1" l="1"/>
  <c r="J5598" i="1"/>
  <c r="L5598" i="1" s="1"/>
  <c r="J5599" i="1" l="1"/>
  <c r="L5599" i="1" s="1"/>
  <c r="H5600" i="1"/>
  <c r="J5600" i="1" l="1"/>
  <c r="L5600" i="1" s="1"/>
  <c r="H5601" i="1"/>
  <c r="J5601" i="1" l="1"/>
  <c r="L5601" i="1" s="1"/>
  <c r="H5602" i="1"/>
  <c r="J5602" i="1" l="1"/>
  <c r="L5602" i="1" s="1"/>
  <c r="H5603" i="1"/>
  <c r="H5604" i="1" l="1"/>
  <c r="J5603" i="1"/>
  <c r="L5603" i="1" s="1"/>
  <c r="J5604" i="1" l="1"/>
  <c r="L5604" i="1" s="1"/>
  <c r="H5605" i="1"/>
  <c r="H5606" i="1" l="1"/>
  <c r="J5605" i="1"/>
  <c r="L5605" i="1" s="1"/>
  <c r="H5607" i="1" l="1"/>
  <c r="J5606" i="1"/>
  <c r="L5606" i="1" s="1"/>
  <c r="J5607" i="1" l="1"/>
  <c r="L5607" i="1" s="1"/>
  <c r="H5608" i="1"/>
  <c r="J5608" i="1" l="1"/>
  <c r="L5608" i="1" s="1"/>
  <c r="H5609" i="1"/>
  <c r="J5609" i="1" l="1"/>
  <c r="L5609" i="1" s="1"/>
  <c r="H5610" i="1"/>
  <c r="H5611" i="1" l="1"/>
  <c r="J5610" i="1"/>
  <c r="L5610" i="1" s="1"/>
  <c r="J5611" i="1" l="1"/>
  <c r="L5611" i="1" s="1"/>
  <c r="H5612" i="1"/>
  <c r="H5613" i="1" l="1"/>
  <c r="J5612" i="1"/>
  <c r="L5612" i="1" s="1"/>
  <c r="J5613" i="1" l="1"/>
  <c r="L5613" i="1" s="1"/>
  <c r="H5614" i="1"/>
  <c r="H5615" i="1" l="1"/>
  <c r="J5614" i="1"/>
  <c r="L5614" i="1" s="1"/>
  <c r="J5615" i="1" l="1"/>
  <c r="L5615" i="1" s="1"/>
  <c r="H5616" i="1"/>
  <c r="J5616" i="1" l="1"/>
  <c r="L5616" i="1" s="1"/>
  <c r="H5617" i="1"/>
  <c r="J5617" i="1" l="1"/>
  <c r="L5617" i="1" s="1"/>
  <c r="H5618" i="1"/>
  <c r="J5618" i="1" l="1"/>
  <c r="L5618" i="1" s="1"/>
  <c r="H5619" i="1"/>
  <c r="J5619" i="1" l="1"/>
  <c r="L5619" i="1" s="1"/>
  <c r="H5620" i="1"/>
  <c r="J5620" i="1" l="1"/>
  <c r="L5620" i="1" s="1"/>
  <c r="H5621" i="1"/>
  <c r="H5622" i="1" l="1"/>
  <c r="J5621" i="1"/>
  <c r="L5621" i="1" s="1"/>
  <c r="H5623" i="1" l="1"/>
  <c r="J5622" i="1"/>
  <c r="L5622" i="1" s="1"/>
  <c r="J5623" i="1" l="1"/>
  <c r="L5623" i="1" s="1"/>
  <c r="H5624" i="1"/>
  <c r="J5624" i="1" l="1"/>
  <c r="L5624" i="1" s="1"/>
  <c r="H5625" i="1"/>
  <c r="J5625" i="1" l="1"/>
  <c r="L5625" i="1" s="1"/>
  <c r="H5626" i="1"/>
  <c r="J5626" i="1" l="1"/>
  <c r="L5626" i="1" s="1"/>
  <c r="H5627" i="1"/>
  <c r="H5628" i="1" l="1"/>
  <c r="J5627" i="1"/>
  <c r="L5627" i="1" s="1"/>
  <c r="J5628" i="1" l="1"/>
  <c r="L5628" i="1" s="1"/>
  <c r="H5629" i="1"/>
  <c r="H5630" i="1" l="1"/>
  <c r="J5629" i="1"/>
  <c r="L5629" i="1" s="1"/>
  <c r="H5631" i="1" l="1"/>
  <c r="J5630" i="1"/>
  <c r="L5630" i="1" s="1"/>
  <c r="H5632" i="1" l="1"/>
  <c r="J5631" i="1"/>
  <c r="L5631" i="1" s="1"/>
  <c r="J5632" i="1" l="1"/>
  <c r="L5632" i="1" s="1"/>
  <c r="H5633" i="1"/>
  <c r="J5633" i="1" l="1"/>
  <c r="L5633" i="1" s="1"/>
  <c r="H5634" i="1"/>
  <c r="J5634" i="1" l="1"/>
  <c r="L5634" i="1" s="1"/>
  <c r="H5635" i="1"/>
  <c r="J5635" i="1" l="1"/>
  <c r="L5635" i="1" s="1"/>
  <c r="H5636" i="1"/>
  <c r="H5637" i="1" l="1"/>
  <c r="J5636" i="1"/>
  <c r="L5636" i="1" s="1"/>
  <c r="H5638" i="1" l="1"/>
  <c r="J5637" i="1"/>
  <c r="L5637" i="1" s="1"/>
  <c r="H5639" i="1" l="1"/>
  <c r="J5638" i="1"/>
  <c r="L5638" i="1" s="1"/>
  <c r="J5639" i="1" l="1"/>
  <c r="L5639" i="1" s="1"/>
  <c r="H5640" i="1"/>
  <c r="H5641" i="1" l="1"/>
  <c r="J5640" i="1"/>
  <c r="L5640" i="1" s="1"/>
  <c r="J5641" i="1" l="1"/>
  <c r="L5641" i="1" s="1"/>
  <c r="H5642" i="1"/>
  <c r="H5643" i="1" l="1"/>
  <c r="J5642" i="1"/>
  <c r="L5642" i="1" s="1"/>
  <c r="J5643" i="1" l="1"/>
  <c r="L5643" i="1" s="1"/>
  <c r="H5644" i="1"/>
  <c r="J5644" i="1" l="1"/>
  <c r="L5644" i="1" s="1"/>
  <c r="H5645" i="1"/>
  <c r="H5646" i="1" l="1"/>
  <c r="J5645" i="1"/>
  <c r="L5645" i="1" s="1"/>
  <c r="H5647" i="1" l="1"/>
  <c r="J5646" i="1"/>
  <c r="L5646" i="1" s="1"/>
  <c r="J5647" i="1" l="1"/>
  <c r="L5647" i="1" s="1"/>
  <c r="H5648" i="1"/>
  <c r="J5648" i="1" l="1"/>
  <c r="L5648" i="1" s="1"/>
  <c r="H5649" i="1"/>
  <c r="H5650" i="1" l="1"/>
  <c r="J5649" i="1"/>
  <c r="L5649" i="1" s="1"/>
  <c r="J5650" i="1" l="1"/>
  <c r="L5650" i="1" s="1"/>
  <c r="H5651" i="1"/>
  <c r="J5651" i="1" l="1"/>
  <c r="L5651" i="1" s="1"/>
  <c r="H5652" i="1"/>
  <c r="J5652" i="1" l="1"/>
  <c r="L5652" i="1" s="1"/>
  <c r="H5653" i="1"/>
  <c r="H5654" i="1" l="1"/>
  <c r="J5653" i="1"/>
  <c r="L5653" i="1" s="1"/>
  <c r="H5655" i="1" l="1"/>
  <c r="J5654" i="1"/>
  <c r="L5654" i="1" s="1"/>
  <c r="J5655" i="1" l="1"/>
  <c r="L5655" i="1" s="1"/>
  <c r="H5656" i="1"/>
  <c r="J5656" i="1" l="1"/>
  <c r="L5656" i="1" s="1"/>
  <c r="H5657" i="1"/>
  <c r="J5657" i="1" l="1"/>
  <c r="L5657" i="1" s="1"/>
  <c r="H5658" i="1"/>
  <c r="J5658" i="1" l="1"/>
  <c r="L5658" i="1" s="1"/>
  <c r="H5659" i="1"/>
  <c r="J5659" i="1" l="1"/>
  <c r="L5659" i="1" s="1"/>
  <c r="H5660" i="1"/>
  <c r="J5660" i="1" l="1"/>
  <c r="L5660" i="1" s="1"/>
  <c r="H5661" i="1"/>
  <c r="H5662" i="1" l="1"/>
  <c r="J5661" i="1"/>
  <c r="L5661" i="1" s="1"/>
  <c r="H5663" i="1" l="1"/>
  <c r="J5662" i="1"/>
  <c r="L5662" i="1" s="1"/>
  <c r="J5663" i="1" l="1"/>
  <c r="L5663" i="1" s="1"/>
  <c r="H5664" i="1"/>
  <c r="J5664" i="1" l="1"/>
  <c r="L5664" i="1" s="1"/>
  <c r="H5665" i="1"/>
  <c r="J5665" i="1" l="1"/>
  <c r="L5665" i="1" s="1"/>
  <c r="H5666" i="1"/>
  <c r="J5666" i="1" l="1"/>
  <c r="L5666" i="1" s="1"/>
  <c r="H5667" i="1"/>
  <c r="J5667" i="1" l="1"/>
  <c r="L5667" i="1" s="1"/>
  <c r="H5668" i="1"/>
  <c r="J5668" i="1" l="1"/>
  <c r="L5668" i="1" s="1"/>
  <c r="H5669" i="1"/>
  <c r="J5669" i="1" l="1"/>
  <c r="L5669" i="1" s="1"/>
  <c r="H5670" i="1"/>
  <c r="H5671" i="1" l="1"/>
  <c r="J5670" i="1"/>
  <c r="L5670" i="1" s="1"/>
  <c r="H5672" i="1" l="1"/>
  <c r="J5671" i="1"/>
  <c r="L5671" i="1" s="1"/>
  <c r="J5672" i="1" l="1"/>
  <c r="L5672" i="1" s="1"/>
  <c r="H5673" i="1"/>
  <c r="J5673" i="1" l="1"/>
  <c r="L5673" i="1" s="1"/>
  <c r="H5674" i="1"/>
  <c r="H5675" i="1" l="1"/>
  <c r="J5674" i="1"/>
  <c r="L5674" i="1" s="1"/>
  <c r="J5675" i="1" l="1"/>
  <c r="L5675" i="1" s="1"/>
  <c r="H5676" i="1"/>
  <c r="J5676" i="1" l="1"/>
  <c r="L5676" i="1" s="1"/>
  <c r="H5677" i="1"/>
  <c r="H5678" i="1" l="1"/>
  <c r="J5677" i="1"/>
  <c r="L5677" i="1" s="1"/>
  <c r="H5679" i="1" l="1"/>
  <c r="J5678" i="1"/>
  <c r="L5678" i="1" s="1"/>
  <c r="J5679" i="1" l="1"/>
  <c r="L5679" i="1" s="1"/>
  <c r="H5680" i="1"/>
  <c r="J5680" i="1" l="1"/>
  <c r="L5680" i="1" s="1"/>
  <c r="H5681" i="1"/>
  <c r="J5681" i="1" l="1"/>
  <c r="L5681" i="1" s="1"/>
  <c r="H5682" i="1"/>
  <c r="J5682" i="1" l="1"/>
  <c r="L5682" i="1" s="1"/>
  <c r="H5683" i="1"/>
  <c r="H5684" i="1" l="1"/>
  <c r="J5683" i="1"/>
  <c r="L5683" i="1" s="1"/>
  <c r="J5684" i="1" l="1"/>
  <c r="L5684" i="1" s="1"/>
  <c r="H5685" i="1"/>
  <c r="H5686" i="1" l="1"/>
  <c r="J5685" i="1"/>
  <c r="L5685" i="1" s="1"/>
  <c r="H5687" i="1" l="1"/>
  <c r="J5686" i="1"/>
  <c r="L5686" i="1" s="1"/>
  <c r="J5687" i="1" l="1"/>
  <c r="L5687" i="1" s="1"/>
  <c r="H5688" i="1"/>
  <c r="H5689" i="1" l="1"/>
  <c r="J5688" i="1"/>
  <c r="L5688" i="1" s="1"/>
  <c r="J5689" i="1" l="1"/>
  <c r="L5689" i="1" s="1"/>
  <c r="H5690" i="1"/>
  <c r="J5690" i="1" l="1"/>
  <c r="L5690" i="1" s="1"/>
  <c r="H5691" i="1"/>
  <c r="J5691" i="1" l="1"/>
  <c r="L5691" i="1" s="1"/>
  <c r="H5692" i="1"/>
  <c r="H5693" i="1" l="1"/>
  <c r="J5692" i="1"/>
  <c r="L5692" i="1" s="1"/>
  <c r="H5694" i="1" l="1"/>
  <c r="J5693" i="1"/>
  <c r="L5693" i="1" s="1"/>
  <c r="H5695" i="1" l="1"/>
  <c r="J5694" i="1"/>
  <c r="L5694" i="1" s="1"/>
  <c r="J5695" i="1" l="1"/>
  <c r="L5695" i="1" s="1"/>
  <c r="H5696" i="1"/>
  <c r="J5696" i="1" l="1"/>
  <c r="L5696" i="1" s="1"/>
  <c r="H5697" i="1"/>
  <c r="J5697" i="1" l="1"/>
  <c r="L5697" i="1" s="1"/>
  <c r="H5698" i="1"/>
  <c r="J5698" i="1" l="1"/>
  <c r="L5698" i="1" s="1"/>
  <c r="H5699" i="1"/>
  <c r="J5699" i="1" l="1"/>
  <c r="L5699" i="1" s="1"/>
  <c r="H5700" i="1"/>
  <c r="J5700" i="1" l="1"/>
  <c r="L5700" i="1" s="1"/>
  <c r="H5701" i="1"/>
  <c r="H5702" i="1" l="1"/>
  <c r="J5701" i="1"/>
  <c r="L5701" i="1" s="1"/>
  <c r="H5703" i="1" l="1"/>
  <c r="J5702" i="1"/>
  <c r="L5702" i="1" s="1"/>
  <c r="J5703" i="1" l="1"/>
  <c r="L5703" i="1" s="1"/>
  <c r="H5704" i="1"/>
  <c r="J5704" i="1" l="1"/>
  <c r="L5704" i="1" s="1"/>
  <c r="H5705" i="1"/>
  <c r="J5705" i="1" l="1"/>
  <c r="L5705" i="1" s="1"/>
  <c r="H5706" i="1"/>
  <c r="J5706" i="1" l="1"/>
  <c r="L5706" i="1" s="1"/>
  <c r="H5707" i="1"/>
  <c r="J5707" i="1" l="1"/>
  <c r="L5707" i="1" s="1"/>
  <c r="H5708" i="1"/>
  <c r="H5709" i="1" l="1"/>
  <c r="J5708" i="1"/>
  <c r="L5708" i="1" s="1"/>
  <c r="H5710" i="1" l="1"/>
  <c r="J5709" i="1"/>
  <c r="L5709" i="1" s="1"/>
  <c r="H5711" i="1" l="1"/>
  <c r="J5710" i="1"/>
  <c r="L5710" i="1" s="1"/>
  <c r="J5711" i="1" l="1"/>
  <c r="L5711" i="1" s="1"/>
  <c r="H5712" i="1"/>
  <c r="J5712" i="1" l="1"/>
  <c r="L5712" i="1" s="1"/>
  <c r="H5713" i="1"/>
  <c r="J5713" i="1" l="1"/>
  <c r="L5713" i="1" s="1"/>
  <c r="H5714" i="1"/>
  <c r="H5715" i="1" l="1"/>
  <c r="J5714" i="1"/>
  <c r="L5714" i="1" s="1"/>
  <c r="J5715" i="1" l="1"/>
  <c r="L5715" i="1" s="1"/>
  <c r="H5716" i="1"/>
  <c r="J5716" i="1" l="1"/>
  <c r="L5716" i="1" s="1"/>
  <c r="H5717" i="1"/>
  <c r="H5718" i="1" l="1"/>
  <c r="J5717" i="1"/>
  <c r="L5717" i="1" s="1"/>
  <c r="H5719" i="1" l="1"/>
  <c r="J5718" i="1"/>
  <c r="L5718" i="1" s="1"/>
  <c r="J5719" i="1" l="1"/>
  <c r="L5719" i="1" s="1"/>
  <c r="H5720" i="1"/>
  <c r="J5720" i="1" l="1"/>
  <c r="L5720" i="1" s="1"/>
  <c r="H5721" i="1"/>
  <c r="J5721" i="1" l="1"/>
  <c r="L5721" i="1" s="1"/>
  <c r="H5722" i="1"/>
  <c r="J5722" i="1" l="1"/>
  <c r="L5722" i="1" s="1"/>
  <c r="H5723" i="1"/>
  <c r="J5723" i="1" l="1"/>
  <c r="L5723" i="1" s="1"/>
  <c r="H5724" i="1"/>
  <c r="J5724" i="1" l="1"/>
  <c r="L5724" i="1" s="1"/>
  <c r="H5725" i="1"/>
  <c r="H5726" i="1" l="1"/>
  <c r="J5725" i="1"/>
  <c r="L5725" i="1" s="1"/>
  <c r="H5727" i="1" l="1"/>
  <c r="J5726" i="1"/>
  <c r="L5726" i="1" s="1"/>
  <c r="J5727" i="1" l="1"/>
  <c r="L5727" i="1" s="1"/>
  <c r="H5728" i="1"/>
  <c r="J5728" i="1" l="1"/>
  <c r="L5728" i="1" s="1"/>
  <c r="H5729" i="1"/>
  <c r="J5729" i="1" l="1"/>
  <c r="L5729" i="1" s="1"/>
  <c r="H5730" i="1"/>
  <c r="J5730" i="1" l="1"/>
  <c r="L5730" i="1" s="1"/>
  <c r="H5731" i="1"/>
  <c r="J5731" i="1" l="1"/>
  <c r="L5731" i="1" s="1"/>
  <c r="H5732" i="1"/>
  <c r="H5733" i="1" l="1"/>
  <c r="J5732" i="1"/>
  <c r="L5732" i="1" s="1"/>
  <c r="H5734" i="1" l="1"/>
  <c r="J5733" i="1"/>
  <c r="L5733" i="1" s="1"/>
  <c r="H5735" i="1" l="1"/>
  <c r="J5734" i="1"/>
  <c r="L5734" i="1" s="1"/>
  <c r="J5735" i="1" l="1"/>
  <c r="L5735" i="1" s="1"/>
  <c r="H5736" i="1"/>
  <c r="J5736" i="1" l="1"/>
  <c r="L5736" i="1" s="1"/>
  <c r="H5737" i="1"/>
  <c r="J5737" i="1" l="1"/>
  <c r="L5737" i="1" s="1"/>
  <c r="H5738" i="1"/>
  <c r="J5738" i="1" l="1"/>
  <c r="L5738" i="1" s="1"/>
  <c r="H5739" i="1"/>
  <c r="J5739" i="1" l="1"/>
  <c r="L5739" i="1" s="1"/>
  <c r="H5740" i="1"/>
  <c r="J5740" i="1" l="1"/>
  <c r="L5740" i="1" s="1"/>
  <c r="H5741" i="1"/>
  <c r="H5742" i="1" l="1"/>
  <c r="J5741" i="1"/>
  <c r="L5741" i="1" s="1"/>
  <c r="H5743" i="1" l="1"/>
  <c r="J5742" i="1"/>
  <c r="L5742" i="1" s="1"/>
  <c r="J5743" i="1" l="1"/>
  <c r="L5743" i="1" s="1"/>
  <c r="H5744" i="1"/>
  <c r="J5744" i="1" l="1"/>
  <c r="L5744" i="1" s="1"/>
  <c r="H5745" i="1"/>
  <c r="H5746" i="1" l="1"/>
  <c r="J5745" i="1"/>
  <c r="L5745" i="1" s="1"/>
  <c r="J5746" i="1" l="1"/>
  <c r="L5746" i="1" s="1"/>
  <c r="H5747" i="1"/>
  <c r="J5747" i="1" l="1"/>
  <c r="L5747" i="1" s="1"/>
  <c r="H5748" i="1"/>
  <c r="J5748" i="1" l="1"/>
  <c r="L5748" i="1" s="1"/>
  <c r="H5749" i="1"/>
  <c r="J5749" i="1" l="1"/>
  <c r="L5749" i="1" s="1"/>
  <c r="H5750" i="1"/>
  <c r="H5751" i="1" l="1"/>
  <c r="J5750" i="1"/>
  <c r="L5750" i="1" s="1"/>
  <c r="H5752" i="1" l="1"/>
  <c r="J5751" i="1"/>
  <c r="L5751" i="1" s="1"/>
  <c r="J5752" i="1" l="1"/>
  <c r="L5752" i="1" s="1"/>
  <c r="H5753" i="1"/>
  <c r="J5753" i="1" l="1"/>
  <c r="L5753" i="1" s="1"/>
  <c r="H5754" i="1"/>
  <c r="J5754" i="1" l="1"/>
  <c r="L5754" i="1" s="1"/>
  <c r="H5755" i="1"/>
  <c r="J5755" i="1" l="1"/>
  <c r="L5755" i="1" s="1"/>
  <c r="H5756" i="1"/>
  <c r="J5756" i="1" l="1"/>
  <c r="L5756" i="1" s="1"/>
  <c r="H5757" i="1"/>
  <c r="H5758" i="1" l="1"/>
  <c r="J5757" i="1"/>
  <c r="L5757" i="1" s="1"/>
  <c r="J5758" i="1" l="1"/>
  <c r="L5758" i="1" s="1"/>
  <c r="H5759" i="1"/>
  <c r="J5759" i="1" l="1"/>
  <c r="L5759" i="1" s="1"/>
  <c r="H5760" i="1"/>
  <c r="H5761" i="1" l="1"/>
  <c r="J5760" i="1"/>
  <c r="L5760" i="1" s="1"/>
  <c r="J5761" i="1" l="1"/>
  <c r="L5761" i="1" s="1"/>
  <c r="H5762" i="1"/>
  <c r="J5762" i="1" l="1"/>
  <c r="L5762" i="1" s="1"/>
  <c r="H5763" i="1"/>
  <c r="J5763" i="1" l="1"/>
  <c r="L5763" i="1" s="1"/>
  <c r="H5764" i="1"/>
  <c r="J5764" i="1" l="1"/>
  <c r="L5764" i="1" s="1"/>
  <c r="H5765" i="1"/>
  <c r="H5766" i="1" l="1"/>
  <c r="J5765" i="1"/>
  <c r="L5765" i="1" s="1"/>
  <c r="H5767" i="1" l="1"/>
  <c r="J5766" i="1"/>
  <c r="L5766" i="1" s="1"/>
  <c r="J5767" i="1" l="1"/>
  <c r="L5767" i="1" s="1"/>
  <c r="H5768" i="1"/>
  <c r="H5769" i="1" l="1"/>
  <c r="J5768" i="1"/>
  <c r="L5768" i="1" s="1"/>
  <c r="J5769" i="1" l="1"/>
  <c r="L5769" i="1" s="1"/>
  <c r="H5770" i="1"/>
  <c r="J5770" i="1" l="1"/>
  <c r="L5770" i="1" s="1"/>
  <c r="H5771" i="1"/>
  <c r="J5771" i="1" l="1"/>
  <c r="L5771" i="1" s="1"/>
  <c r="H5772" i="1"/>
  <c r="J5772" i="1" l="1"/>
  <c r="L5772" i="1" s="1"/>
  <c r="H5773" i="1"/>
  <c r="J5773" i="1" l="1"/>
  <c r="L5773" i="1" s="1"/>
  <c r="H5774" i="1"/>
  <c r="H5775" i="1" l="1"/>
  <c r="J5774" i="1"/>
  <c r="L5774" i="1" s="1"/>
  <c r="J5775" i="1" l="1"/>
  <c r="L5775" i="1" s="1"/>
  <c r="H5776" i="1"/>
  <c r="H5777" i="1" l="1"/>
  <c r="J5776" i="1"/>
  <c r="L5776" i="1" s="1"/>
  <c r="J5777" i="1" l="1"/>
  <c r="L5777" i="1" s="1"/>
  <c r="H5778" i="1"/>
  <c r="J5778" i="1" l="1"/>
  <c r="L5778" i="1" s="1"/>
  <c r="H5779" i="1"/>
  <c r="J5779" i="1" l="1"/>
  <c r="L5779" i="1" s="1"/>
  <c r="H5780" i="1"/>
  <c r="J5780" i="1" l="1"/>
  <c r="L5780" i="1" s="1"/>
  <c r="H5781" i="1"/>
  <c r="H5782" i="1" l="1"/>
  <c r="J5781" i="1"/>
  <c r="L5781" i="1" s="1"/>
  <c r="H5783" i="1" l="1"/>
  <c r="J5782" i="1"/>
  <c r="L5782" i="1" s="1"/>
  <c r="J5783" i="1" l="1"/>
  <c r="L5783" i="1" s="1"/>
  <c r="H5784" i="1"/>
  <c r="H5785" i="1" l="1"/>
  <c r="J5784" i="1"/>
  <c r="L5784" i="1" s="1"/>
  <c r="J5785" i="1" l="1"/>
  <c r="L5785" i="1" s="1"/>
  <c r="H5786" i="1"/>
  <c r="J5786" i="1" l="1"/>
  <c r="L5786" i="1" s="1"/>
  <c r="H5787" i="1"/>
  <c r="J5787" i="1" l="1"/>
  <c r="L5787" i="1" s="1"/>
  <c r="H5788" i="1"/>
  <c r="J5788" i="1" l="1"/>
  <c r="L5788" i="1" s="1"/>
  <c r="H5789" i="1"/>
  <c r="H5790" i="1" l="1"/>
  <c r="J5789" i="1"/>
  <c r="L5789" i="1" s="1"/>
  <c r="H5791" i="1" l="1"/>
  <c r="J5790" i="1"/>
  <c r="L5790" i="1" s="1"/>
  <c r="J5791" i="1" l="1"/>
  <c r="L5791" i="1" s="1"/>
  <c r="H5792" i="1"/>
  <c r="H5793" i="1" l="1"/>
  <c r="J5792" i="1"/>
  <c r="L5792" i="1" s="1"/>
  <c r="J5793" i="1" l="1"/>
  <c r="L5793" i="1" s="1"/>
  <c r="H5794" i="1"/>
  <c r="H5795" i="1" l="1"/>
  <c r="J5794" i="1"/>
  <c r="L5794" i="1" s="1"/>
  <c r="J5795" i="1" l="1"/>
  <c r="L5795" i="1" s="1"/>
  <c r="H5796" i="1"/>
  <c r="J5796" i="1" l="1"/>
  <c r="L5796" i="1" s="1"/>
  <c r="H5797" i="1"/>
  <c r="H5798" i="1" l="1"/>
  <c r="J5797" i="1"/>
  <c r="L5797" i="1" s="1"/>
  <c r="H5799" i="1" l="1"/>
  <c r="J5798" i="1"/>
  <c r="L5798" i="1" s="1"/>
  <c r="J5799" i="1" l="1"/>
  <c r="L5799" i="1" s="1"/>
  <c r="H5800" i="1"/>
  <c r="J5800" i="1" l="1"/>
  <c r="L5800" i="1" s="1"/>
  <c r="H5801" i="1"/>
  <c r="H5802" i="1" l="1"/>
  <c r="J5801" i="1"/>
  <c r="L5801" i="1" s="1"/>
  <c r="J5802" i="1" l="1"/>
  <c r="L5802" i="1" s="1"/>
  <c r="H5803" i="1"/>
  <c r="J5803" i="1" l="1"/>
  <c r="L5803" i="1" s="1"/>
  <c r="H5804" i="1"/>
  <c r="H5805" i="1" l="1"/>
  <c r="J5804" i="1"/>
  <c r="L5804" i="1" s="1"/>
  <c r="H5806" i="1" l="1"/>
  <c r="J5805" i="1"/>
  <c r="L5805" i="1" s="1"/>
  <c r="H5807" i="1" l="1"/>
  <c r="J5806" i="1"/>
  <c r="L5806" i="1" s="1"/>
  <c r="J5807" i="1" l="1"/>
  <c r="L5807" i="1" s="1"/>
  <c r="H5808" i="1"/>
  <c r="H5809" i="1" l="1"/>
  <c r="J5808" i="1"/>
  <c r="L5808" i="1" s="1"/>
  <c r="J5809" i="1" l="1"/>
  <c r="L5809" i="1" s="1"/>
  <c r="H5810" i="1"/>
  <c r="H5811" i="1" l="1"/>
  <c r="J5810" i="1"/>
  <c r="L5810" i="1" s="1"/>
  <c r="J5811" i="1" l="1"/>
  <c r="L5811" i="1" s="1"/>
  <c r="H5812" i="1"/>
  <c r="H5813" i="1" l="1"/>
  <c r="J5812" i="1"/>
  <c r="L5812" i="1" s="1"/>
  <c r="J5813" i="1" l="1"/>
  <c r="L5813" i="1" s="1"/>
  <c r="H5814" i="1"/>
  <c r="J5814" i="1" l="1"/>
  <c r="L5814" i="1" s="1"/>
  <c r="H5815" i="1"/>
  <c r="J5815" i="1" l="1"/>
  <c r="L5815" i="1" s="1"/>
  <c r="H5816" i="1"/>
  <c r="J5816" i="1" l="1"/>
  <c r="L5816" i="1" s="1"/>
  <c r="H5817" i="1"/>
  <c r="J5817" i="1" l="1"/>
  <c r="L5817" i="1" s="1"/>
  <c r="H5818" i="1"/>
  <c r="H5819" i="1" l="1"/>
  <c r="J5818" i="1"/>
  <c r="L5818" i="1" s="1"/>
  <c r="J5819" i="1" l="1"/>
  <c r="L5819" i="1" s="1"/>
  <c r="H5820" i="1"/>
  <c r="H5821" i="1" l="1"/>
  <c r="J5820" i="1"/>
  <c r="L5820" i="1" s="1"/>
  <c r="J5821" i="1" l="1"/>
  <c r="L5821" i="1" s="1"/>
  <c r="H5822" i="1"/>
  <c r="J5822" i="1" l="1"/>
  <c r="L5822" i="1" s="1"/>
  <c r="H5823" i="1"/>
  <c r="J5823" i="1" l="1"/>
  <c r="L5823" i="1" s="1"/>
  <c r="H5824" i="1"/>
  <c r="H5825" i="1" l="1"/>
  <c r="J5824" i="1"/>
  <c r="L5824" i="1" s="1"/>
  <c r="J5825" i="1" l="1"/>
  <c r="L5825" i="1" s="1"/>
  <c r="H5826" i="1"/>
  <c r="H5827" i="1" l="1"/>
  <c r="J5826" i="1"/>
  <c r="L5826" i="1" s="1"/>
  <c r="J5827" i="1" l="1"/>
  <c r="L5827" i="1" s="1"/>
  <c r="H5828" i="1"/>
  <c r="H5829" i="1" l="1"/>
  <c r="J5828" i="1"/>
  <c r="L5828" i="1" s="1"/>
  <c r="J5829" i="1" l="1"/>
  <c r="L5829" i="1" s="1"/>
  <c r="H5830" i="1"/>
  <c r="J5830" i="1" l="1"/>
  <c r="L5830" i="1" s="1"/>
  <c r="H5831" i="1"/>
  <c r="J5831" i="1" l="1"/>
  <c r="L5831" i="1" s="1"/>
  <c r="H5832" i="1"/>
  <c r="J5832" i="1" l="1"/>
  <c r="L5832" i="1" s="1"/>
  <c r="H5833" i="1"/>
  <c r="J5833" i="1" l="1"/>
  <c r="L5833" i="1" s="1"/>
  <c r="H5834" i="1"/>
  <c r="J5834" i="1" l="1"/>
  <c r="L5834" i="1" s="1"/>
  <c r="H5835" i="1"/>
  <c r="J5835" i="1" l="1"/>
  <c r="L5835" i="1" s="1"/>
  <c r="H5836" i="1"/>
  <c r="H5837" i="1" l="1"/>
  <c r="J5836" i="1"/>
  <c r="L5836" i="1" s="1"/>
  <c r="H5838" i="1" l="1"/>
  <c r="J5837" i="1"/>
  <c r="L5837" i="1" s="1"/>
  <c r="H5839" i="1" l="1"/>
  <c r="J5838" i="1"/>
  <c r="L5838" i="1" s="1"/>
  <c r="J5839" i="1" l="1"/>
  <c r="L5839" i="1" s="1"/>
  <c r="H5840" i="1"/>
  <c r="J5840" i="1" l="1"/>
  <c r="L5840" i="1" s="1"/>
  <c r="H5841" i="1"/>
  <c r="J5841" i="1" l="1"/>
  <c r="L5841" i="1" s="1"/>
  <c r="H5842" i="1"/>
  <c r="H5843" i="1" l="1"/>
  <c r="J5842" i="1"/>
  <c r="L5842" i="1" s="1"/>
  <c r="H5844" i="1" l="1"/>
  <c r="J5843" i="1"/>
  <c r="L5843" i="1" s="1"/>
  <c r="H5845" i="1" l="1"/>
  <c r="J5844" i="1"/>
  <c r="L5844" i="1" s="1"/>
  <c r="J5845" i="1" l="1"/>
  <c r="L5845" i="1" s="1"/>
  <c r="H5846" i="1"/>
  <c r="J5846" i="1" l="1"/>
  <c r="L5846" i="1" s="1"/>
  <c r="H5847" i="1"/>
  <c r="J5847" i="1" l="1"/>
  <c r="L5847" i="1" s="1"/>
  <c r="H5848" i="1"/>
  <c r="J5848" i="1" l="1"/>
  <c r="L5848" i="1" s="1"/>
  <c r="H5849" i="1"/>
  <c r="J5849" i="1" l="1"/>
  <c r="L5849" i="1" s="1"/>
  <c r="H5850" i="1"/>
  <c r="H5851" i="1" l="1"/>
  <c r="J5850" i="1"/>
  <c r="L5850" i="1" s="1"/>
  <c r="J5851" i="1" l="1"/>
  <c r="L5851" i="1" s="1"/>
  <c r="H5852" i="1"/>
  <c r="H5853" i="1" l="1"/>
  <c r="J5852" i="1"/>
  <c r="L5852" i="1" s="1"/>
  <c r="H5854" i="1" l="1"/>
  <c r="J5853" i="1"/>
  <c r="L5853" i="1" s="1"/>
  <c r="J5854" i="1" l="1"/>
  <c r="L5854" i="1" s="1"/>
  <c r="H5855" i="1"/>
  <c r="J5855" i="1" l="1"/>
  <c r="L5855" i="1" s="1"/>
  <c r="H5856" i="1"/>
  <c r="J5856" i="1" l="1"/>
  <c r="L5856" i="1" s="1"/>
  <c r="H5857" i="1"/>
  <c r="J5857" i="1" l="1"/>
  <c r="L5857" i="1" s="1"/>
  <c r="H5858" i="1"/>
  <c r="H5859" i="1" l="1"/>
  <c r="J5858" i="1"/>
  <c r="L5858" i="1" s="1"/>
  <c r="J5859" i="1" l="1"/>
  <c r="L5859" i="1" s="1"/>
  <c r="H5860" i="1"/>
  <c r="H5861" i="1" l="1"/>
  <c r="J5860" i="1"/>
  <c r="L5860" i="1" s="1"/>
  <c r="H5862" i="1" l="1"/>
  <c r="J5861" i="1"/>
  <c r="L5861" i="1" s="1"/>
  <c r="J5862" i="1" l="1"/>
  <c r="L5862" i="1" s="1"/>
  <c r="H5863" i="1"/>
  <c r="J5863" i="1" l="1"/>
  <c r="L5863" i="1" s="1"/>
  <c r="H5864" i="1"/>
  <c r="J5864" i="1" l="1"/>
  <c r="L5864" i="1" s="1"/>
  <c r="H5865" i="1"/>
  <c r="J5865" i="1" l="1"/>
  <c r="L5865" i="1" s="1"/>
  <c r="H5866" i="1"/>
  <c r="H5867" i="1" l="1"/>
  <c r="J5866" i="1"/>
  <c r="L5866" i="1" s="1"/>
  <c r="H5868" i="1" l="1"/>
  <c r="J5867" i="1"/>
  <c r="L5867" i="1" s="1"/>
  <c r="H5869" i="1" l="1"/>
  <c r="J5868" i="1"/>
  <c r="L5868" i="1" s="1"/>
  <c r="H5870" i="1" l="1"/>
  <c r="J5869" i="1"/>
  <c r="L5869" i="1" s="1"/>
  <c r="J5870" i="1" l="1"/>
  <c r="L5870" i="1" s="1"/>
  <c r="H5871" i="1"/>
  <c r="J5871" i="1" l="1"/>
  <c r="L5871" i="1" s="1"/>
  <c r="H5872" i="1"/>
  <c r="J5872" i="1" l="1"/>
  <c r="L5872" i="1" s="1"/>
  <c r="H5873" i="1"/>
  <c r="J5873" i="1" l="1"/>
  <c r="L5873" i="1" s="1"/>
  <c r="H5874" i="1"/>
  <c r="H5875" i="1" l="1"/>
  <c r="J5874" i="1"/>
  <c r="L5874" i="1" s="1"/>
  <c r="J5875" i="1" l="1"/>
  <c r="L5875" i="1" s="1"/>
  <c r="H5876" i="1"/>
  <c r="J5876" i="1" l="1"/>
  <c r="L5876" i="1" s="1"/>
  <c r="H5877" i="1"/>
  <c r="H5878" i="1" l="1"/>
  <c r="J5877" i="1"/>
  <c r="L5877" i="1" s="1"/>
  <c r="J5878" i="1" l="1"/>
  <c r="L5878" i="1" s="1"/>
  <c r="H5879" i="1"/>
  <c r="J5879" i="1" l="1"/>
  <c r="L5879" i="1" s="1"/>
  <c r="H5880" i="1"/>
  <c r="J5880" i="1" l="1"/>
  <c r="L5880" i="1" s="1"/>
  <c r="H5881" i="1"/>
  <c r="J5881" i="1" l="1"/>
  <c r="L5881" i="1" s="1"/>
  <c r="H5882" i="1"/>
  <c r="H5883" i="1" l="1"/>
  <c r="J5882" i="1"/>
  <c r="L5882" i="1" s="1"/>
  <c r="J5883" i="1" l="1"/>
  <c r="L5883" i="1" s="1"/>
  <c r="H5884" i="1"/>
  <c r="H5885" i="1" l="1"/>
  <c r="J5884" i="1"/>
  <c r="L5884" i="1" s="1"/>
  <c r="H5886" i="1" l="1"/>
  <c r="J5885" i="1"/>
  <c r="L5885" i="1" s="1"/>
  <c r="J5886" i="1" l="1"/>
  <c r="L5886" i="1" s="1"/>
  <c r="H5887" i="1"/>
  <c r="J5887" i="1" l="1"/>
  <c r="L5887" i="1" s="1"/>
  <c r="H5888" i="1"/>
  <c r="J5888" i="1" l="1"/>
  <c r="L5888" i="1" s="1"/>
  <c r="H5889" i="1"/>
  <c r="J5889" i="1" l="1"/>
  <c r="L5889" i="1" s="1"/>
  <c r="H5890" i="1"/>
  <c r="H5891" i="1" l="1"/>
  <c r="J5890" i="1"/>
  <c r="L5890" i="1" s="1"/>
  <c r="J5891" i="1" l="1"/>
  <c r="L5891" i="1" s="1"/>
  <c r="H5892" i="1"/>
  <c r="H5893" i="1" l="1"/>
  <c r="J5892" i="1"/>
  <c r="L5892" i="1" s="1"/>
  <c r="H5894" i="1" l="1"/>
  <c r="J5893" i="1"/>
  <c r="L5893" i="1" s="1"/>
  <c r="J5894" i="1" l="1"/>
  <c r="L5894" i="1" s="1"/>
  <c r="H5895" i="1"/>
  <c r="J5895" i="1" l="1"/>
  <c r="L5895" i="1" s="1"/>
  <c r="H5896" i="1"/>
  <c r="J5896" i="1" l="1"/>
  <c r="L5896" i="1" s="1"/>
  <c r="H5897" i="1"/>
  <c r="J5897" i="1" l="1"/>
  <c r="L5897" i="1" s="1"/>
  <c r="H5898" i="1"/>
  <c r="H5899" i="1" l="1"/>
  <c r="J5898" i="1"/>
  <c r="L5898" i="1" s="1"/>
  <c r="J5899" i="1" l="1"/>
  <c r="L5899" i="1" s="1"/>
  <c r="H5900" i="1"/>
  <c r="H5901" i="1" l="1"/>
  <c r="J5900" i="1"/>
  <c r="L5900" i="1" s="1"/>
  <c r="H5902" i="1" l="1"/>
  <c r="J5901" i="1"/>
  <c r="L5901" i="1" s="1"/>
  <c r="J5902" i="1" l="1"/>
  <c r="L5902" i="1" s="1"/>
  <c r="H5903" i="1"/>
  <c r="J5903" i="1" l="1"/>
  <c r="L5903" i="1" s="1"/>
  <c r="H5904" i="1"/>
  <c r="J5904" i="1" l="1"/>
  <c r="L5904" i="1" s="1"/>
  <c r="H5905" i="1"/>
  <c r="J5905" i="1" l="1"/>
  <c r="L5905" i="1" s="1"/>
  <c r="H5906" i="1"/>
  <c r="H5907" i="1" l="1"/>
  <c r="J5906" i="1"/>
  <c r="L5906" i="1" s="1"/>
  <c r="J5907" i="1" l="1"/>
  <c r="L5907" i="1" s="1"/>
  <c r="H5908" i="1"/>
  <c r="H5909" i="1" l="1"/>
  <c r="J5908" i="1"/>
  <c r="L5908" i="1" s="1"/>
  <c r="H5910" i="1" l="1"/>
  <c r="J5909" i="1"/>
  <c r="L5909" i="1" s="1"/>
  <c r="J5910" i="1" l="1"/>
  <c r="L5910" i="1" s="1"/>
  <c r="H5911" i="1"/>
  <c r="J5911" i="1" l="1"/>
  <c r="L5911" i="1" s="1"/>
  <c r="H5912" i="1"/>
  <c r="J5912" i="1" l="1"/>
  <c r="L5912" i="1" s="1"/>
  <c r="H5913" i="1"/>
  <c r="J5913" i="1" l="1"/>
  <c r="L5913" i="1" s="1"/>
  <c r="H5914" i="1"/>
  <c r="H5915" i="1" l="1"/>
  <c r="J5914" i="1"/>
  <c r="L5914" i="1" s="1"/>
  <c r="J5915" i="1" l="1"/>
  <c r="L5915" i="1" s="1"/>
  <c r="H5916" i="1"/>
  <c r="J5916" i="1" l="1"/>
  <c r="L5916" i="1" s="1"/>
  <c r="H5917" i="1"/>
  <c r="H5918" i="1" l="1"/>
  <c r="J5917" i="1"/>
  <c r="L5917" i="1" s="1"/>
  <c r="J5918" i="1" l="1"/>
  <c r="L5918" i="1" s="1"/>
  <c r="H5919" i="1"/>
  <c r="J5919" i="1" l="1"/>
  <c r="L5919" i="1" s="1"/>
  <c r="H5920" i="1"/>
  <c r="J5920" i="1" l="1"/>
  <c r="L5920" i="1" s="1"/>
  <c r="H5921" i="1"/>
  <c r="H5922" i="1" l="1"/>
  <c r="J5921" i="1"/>
  <c r="L5921" i="1" s="1"/>
  <c r="H5923" i="1" l="1"/>
  <c r="J5922" i="1"/>
  <c r="L5922" i="1" s="1"/>
  <c r="J5923" i="1" l="1"/>
  <c r="L5923" i="1" s="1"/>
  <c r="H5924" i="1"/>
  <c r="H5925" i="1" l="1"/>
  <c r="J5924" i="1"/>
  <c r="L5924" i="1" s="1"/>
  <c r="H5926" i="1" l="1"/>
  <c r="J5925" i="1"/>
  <c r="L5925" i="1" s="1"/>
  <c r="J5926" i="1" l="1"/>
  <c r="L5926" i="1" s="1"/>
  <c r="H5927" i="1"/>
  <c r="J5927" i="1" l="1"/>
  <c r="L5927" i="1" s="1"/>
  <c r="H5928" i="1"/>
  <c r="H5929" i="1" l="1"/>
  <c r="J5928" i="1"/>
  <c r="L5928" i="1" s="1"/>
  <c r="J5929" i="1" l="1"/>
  <c r="L5929" i="1" s="1"/>
  <c r="H5930" i="1"/>
  <c r="J5930" i="1" l="1"/>
  <c r="L5930" i="1" s="1"/>
  <c r="H5931" i="1"/>
  <c r="J5931" i="1" l="1"/>
  <c r="L5931" i="1" s="1"/>
  <c r="H5932" i="1"/>
  <c r="H5933" i="1" l="1"/>
  <c r="J5932" i="1"/>
  <c r="L5932" i="1" s="1"/>
  <c r="H5934" i="1" l="1"/>
  <c r="J5933" i="1"/>
  <c r="L5933" i="1" s="1"/>
  <c r="J5934" i="1" l="1"/>
  <c r="L5934" i="1" s="1"/>
  <c r="H5935" i="1"/>
  <c r="J5935" i="1" l="1"/>
  <c r="L5935" i="1" s="1"/>
  <c r="H5936" i="1"/>
  <c r="J5936" i="1" l="1"/>
  <c r="L5936" i="1" s="1"/>
  <c r="H5937" i="1"/>
  <c r="J5937" i="1" l="1"/>
  <c r="L5937" i="1" s="1"/>
  <c r="H5938" i="1"/>
  <c r="H5939" i="1" l="1"/>
  <c r="J5938" i="1"/>
  <c r="L5938" i="1" s="1"/>
  <c r="J5939" i="1" l="1"/>
  <c r="L5939" i="1" s="1"/>
  <c r="H5940" i="1"/>
  <c r="H5941" i="1" l="1"/>
  <c r="J5940" i="1"/>
  <c r="L5940" i="1" s="1"/>
  <c r="H5942" i="1" l="1"/>
  <c r="J5941" i="1"/>
  <c r="L5941" i="1" s="1"/>
  <c r="J5942" i="1" l="1"/>
  <c r="L5942" i="1" s="1"/>
  <c r="H5943" i="1"/>
  <c r="J5943" i="1" l="1"/>
  <c r="L5943" i="1" s="1"/>
  <c r="H5944" i="1"/>
  <c r="J5944" i="1" l="1"/>
  <c r="L5944" i="1" s="1"/>
  <c r="H5945" i="1"/>
  <c r="J5945" i="1" l="1"/>
  <c r="L5945" i="1" s="1"/>
  <c r="H5946" i="1"/>
  <c r="H5947" i="1" l="1"/>
  <c r="J5946" i="1"/>
  <c r="L5946" i="1" s="1"/>
  <c r="J5947" i="1" l="1"/>
  <c r="L5947" i="1" s="1"/>
  <c r="H5948" i="1"/>
  <c r="H5949" i="1" l="1"/>
  <c r="J5948" i="1"/>
  <c r="L5948" i="1" s="1"/>
  <c r="H5950" i="1" l="1"/>
  <c r="J5949" i="1"/>
  <c r="L5949" i="1" s="1"/>
  <c r="H5951" i="1" l="1"/>
  <c r="J5950" i="1"/>
  <c r="L5950" i="1" s="1"/>
  <c r="J5951" i="1" l="1"/>
  <c r="L5951" i="1" s="1"/>
  <c r="H5952" i="1"/>
  <c r="J5952" i="1" l="1"/>
  <c r="L5952" i="1" s="1"/>
  <c r="H5953" i="1"/>
  <c r="J5953" i="1" l="1"/>
  <c r="L5953" i="1" s="1"/>
  <c r="H5954" i="1"/>
  <c r="H5955" i="1" l="1"/>
  <c r="J5954" i="1"/>
  <c r="L5954" i="1" s="1"/>
  <c r="J5955" i="1" l="1"/>
  <c r="L5955" i="1" s="1"/>
  <c r="H5956" i="1"/>
  <c r="J5956" i="1" l="1"/>
  <c r="L5956" i="1" s="1"/>
  <c r="H5957" i="1"/>
  <c r="J5957" i="1" l="1"/>
  <c r="L5957" i="1" s="1"/>
  <c r="H5958" i="1"/>
  <c r="J5958" i="1" l="1"/>
  <c r="L5958" i="1" s="1"/>
  <c r="H5959" i="1"/>
  <c r="J5959" i="1" l="1"/>
  <c r="L5959" i="1" s="1"/>
  <c r="H5960" i="1"/>
  <c r="H5961" i="1" l="1"/>
  <c r="J5960" i="1"/>
  <c r="L5960" i="1" s="1"/>
  <c r="J5961" i="1" l="1"/>
  <c r="L5961" i="1" s="1"/>
  <c r="H5962" i="1"/>
  <c r="H5963" i="1" l="1"/>
  <c r="J5962" i="1"/>
  <c r="L5962" i="1" s="1"/>
  <c r="J5963" i="1" l="1"/>
  <c r="L5963" i="1" s="1"/>
  <c r="H5964" i="1"/>
  <c r="H5965" i="1" l="1"/>
  <c r="J5964" i="1"/>
  <c r="L5964" i="1" s="1"/>
  <c r="H5966" i="1" l="1"/>
  <c r="J5965" i="1"/>
  <c r="L5965" i="1" s="1"/>
  <c r="J5966" i="1" l="1"/>
  <c r="L5966" i="1" s="1"/>
  <c r="H5967" i="1"/>
  <c r="H5968" i="1" l="1"/>
  <c r="J5967" i="1"/>
  <c r="L5967" i="1" s="1"/>
  <c r="H5969" i="1" l="1"/>
  <c r="J5968" i="1"/>
  <c r="L5968" i="1" s="1"/>
  <c r="J5969" i="1" l="1"/>
  <c r="L5969" i="1" s="1"/>
  <c r="H5970" i="1"/>
  <c r="H5971" i="1" l="1"/>
  <c r="J5970" i="1"/>
  <c r="L5970" i="1" s="1"/>
  <c r="J5971" i="1" l="1"/>
  <c r="L5971" i="1" s="1"/>
  <c r="H5972" i="1"/>
  <c r="H5973" i="1" l="1"/>
  <c r="J5972" i="1"/>
  <c r="L5972" i="1" s="1"/>
  <c r="H5974" i="1" l="1"/>
  <c r="J5973" i="1"/>
  <c r="L5973" i="1" s="1"/>
  <c r="J5974" i="1" l="1"/>
  <c r="L5974" i="1" s="1"/>
  <c r="H5975" i="1"/>
  <c r="J5975" i="1" l="1"/>
  <c r="L5975" i="1" s="1"/>
  <c r="H5976" i="1"/>
  <c r="J5976" i="1" l="1"/>
  <c r="L5976" i="1" s="1"/>
  <c r="H5977" i="1"/>
  <c r="J5977" i="1" l="1"/>
  <c r="L5977" i="1" s="1"/>
  <c r="H5978" i="1"/>
  <c r="H5979" i="1" l="1"/>
  <c r="J5978" i="1"/>
  <c r="L5978" i="1" s="1"/>
  <c r="J5979" i="1" l="1"/>
  <c r="L5979" i="1" s="1"/>
  <c r="H5980" i="1"/>
  <c r="H5981" i="1" l="1"/>
  <c r="J5980" i="1"/>
  <c r="L5980" i="1" s="1"/>
  <c r="H5982" i="1" l="1"/>
  <c r="J5981" i="1"/>
  <c r="L5981" i="1" s="1"/>
  <c r="J5982" i="1" l="1"/>
  <c r="L5982" i="1" s="1"/>
  <c r="H5983" i="1"/>
  <c r="J5983" i="1" l="1"/>
  <c r="L5983" i="1" s="1"/>
  <c r="H5984" i="1"/>
  <c r="J5984" i="1" l="1"/>
  <c r="L5984" i="1" s="1"/>
  <c r="H5985" i="1"/>
  <c r="J5985" i="1" l="1"/>
  <c r="L5985" i="1" s="1"/>
  <c r="H5986" i="1"/>
  <c r="H5987" i="1" l="1"/>
  <c r="J5986" i="1"/>
  <c r="L5986" i="1" s="1"/>
  <c r="J5987" i="1" l="1"/>
  <c r="L5987" i="1" s="1"/>
  <c r="H5988" i="1"/>
  <c r="H5989" i="1" l="1"/>
  <c r="J5988" i="1"/>
  <c r="L5988" i="1" s="1"/>
  <c r="H5990" i="1" l="1"/>
  <c r="J5989" i="1"/>
  <c r="L5989" i="1" s="1"/>
  <c r="J5990" i="1" l="1"/>
  <c r="L5990" i="1" s="1"/>
  <c r="H5991" i="1"/>
  <c r="J5991" i="1" l="1"/>
  <c r="L5991" i="1" s="1"/>
  <c r="H5992" i="1"/>
  <c r="J5992" i="1" l="1"/>
  <c r="L5992" i="1" s="1"/>
  <c r="H5993" i="1"/>
  <c r="J5993" i="1" l="1"/>
  <c r="L5993" i="1" s="1"/>
  <c r="H5994" i="1"/>
  <c r="H5995" i="1" l="1"/>
  <c r="J5994" i="1"/>
  <c r="L5994" i="1" s="1"/>
  <c r="J5995" i="1" l="1"/>
  <c r="L5995" i="1" s="1"/>
  <c r="H5996" i="1"/>
  <c r="J5996" i="1" l="1"/>
  <c r="L5996" i="1" s="1"/>
  <c r="H5997" i="1"/>
  <c r="H5998" i="1" l="1"/>
  <c r="J5997" i="1"/>
  <c r="L5997" i="1" s="1"/>
  <c r="J5998" i="1" l="1"/>
  <c r="L5998" i="1" s="1"/>
  <c r="H5999" i="1"/>
  <c r="J5999" i="1" l="1"/>
  <c r="L5999" i="1" s="1"/>
  <c r="H6000" i="1"/>
  <c r="J6000" i="1" l="1"/>
  <c r="L6000" i="1" s="1"/>
  <c r="H6001" i="1"/>
  <c r="J6001" i="1" l="1"/>
  <c r="L6001" i="1" s="1"/>
  <c r="H6002" i="1"/>
  <c r="H6003" i="1" l="1"/>
  <c r="J6002" i="1"/>
  <c r="L6002" i="1" s="1"/>
  <c r="J6003" i="1" l="1"/>
  <c r="L6003" i="1" s="1"/>
  <c r="H6004" i="1"/>
  <c r="J6004" i="1" l="1"/>
  <c r="L6004" i="1" s="1"/>
  <c r="H6005" i="1"/>
  <c r="H6006" i="1" l="1"/>
  <c r="J6005" i="1"/>
  <c r="L6005" i="1" s="1"/>
  <c r="J6006" i="1" l="1"/>
  <c r="L6006" i="1" s="1"/>
  <c r="H6007" i="1"/>
  <c r="J6007" i="1" l="1"/>
  <c r="L6007" i="1" s="1"/>
  <c r="H6008" i="1"/>
  <c r="J6008" i="1" l="1"/>
  <c r="L6008" i="1" s="1"/>
  <c r="H6009" i="1"/>
  <c r="J6009" i="1" l="1"/>
  <c r="L6009" i="1" s="1"/>
  <c r="H6010" i="1"/>
  <c r="H6011" i="1" l="1"/>
  <c r="J6010" i="1"/>
  <c r="L6010" i="1" s="1"/>
  <c r="J6011" i="1" l="1"/>
  <c r="L6011" i="1" s="1"/>
  <c r="H6012" i="1"/>
  <c r="H6013" i="1" l="1"/>
  <c r="J6012" i="1"/>
  <c r="L6012" i="1" s="1"/>
  <c r="H6014" i="1" l="1"/>
  <c r="J6013" i="1"/>
  <c r="L6013" i="1" s="1"/>
  <c r="J6014" i="1" l="1"/>
  <c r="L6014" i="1" s="1"/>
  <c r="H6015" i="1"/>
  <c r="J6015" i="1" l="1"/>
  <c r="L6015" i="1" s="1"/>
  <c r="H6016" i="1"/>
  <c r="J6016" i="1" l="1"/>
  <c r="L6016" i="1" s="1"/>
  <c r="H6017" i="1"/>
  <c r="H6018" i="1" l="1"/>
  <c r="J6017" i="1"/>
  <c r="L6017" i="1" s="1"/>
  <c r="H6019" i="1" l="1"/>
  <c r="J6018" i="1"/>
  <c r="L6018" i="1" s="1"/>
  <c r="J6019" i="1" l="1"/>
  <c r="L6019" i="1" s="1"/>
  <c r="H6020" i="1"/>
  <c r="H6021" i="1" l="1"/>
  <c r="J6020" i="1"/>
  <c r="L6020" i="1" s="1"/>
  <c r="H6022" i="1" l="1"/>
  <c r="J6021" i="1"/>
  <c r="L6021" i="1" s="1"/>
  <c r="J6022" i="1" l="1"/>
  <c r="L6022" i="1" s="1"/>
  <c r="H6023" i="1"/>
  <c r="J6023" i="1" l="1"/>
  <c r="L6023" i="1" s="1"/>
  <c r="H6024" i="1"/>
  <c r="J6024" i="1" l="1"/>
  <c r="L6024" i="1" s="1"/>
  <c r="H6025" i="1"/>
  <c r="H6026" i="1" l="1"/>
  <c r="J6025" i="1"/>
  <c r="L6025" i="1" s="1"/>
  <c r="H6027" i="1" l="1"/>
  <c r="J6026" i="1"/>
  <c r="L6026" i="1" s="1"/>
  <c r="J6027" i="1" l="1"/>
  <c r="L6027" i="1" s="1"/>
  <c r="H6028" i="1"/>
  <c r="H6029" i="1" l="1"/>
  <c r="J6028" i="1"/>
  <c r="L6028" i="1" s="1"/>
  <c r="H6030" i="1" l="1"/>
  <c r="J6029" i="1"/>
  <c r="L6029" i="1" s="1"/>
  <c r="J6030" i="1" l="1"/>
  <c r="L6030" i="1" s="1"/>
  <c r="H6031" i="1"/>
  <c r="J6031" i="1" l="1"/>
  <c r="L6031" i="1" s="1"/>
  <c r="H6032" i="1"/>
  <c r="J6032" i="1" l="1"/>
  <c r="L6032" i="1" s="1"/>
  <c r="H6033" i="1"/>
  <c r="J6033" i="1" l="1"/>
  <c r="L6033" i="1" s="1"/>
  <c r="H6034" i="1"/>
  <c r="J6034" i="1" l="1"/>
  <c r="L6034" i="1" s="1"/>
  <c r="H6035" i="1"/>
  <c r="J6035" i="1" l="1"/>
  <c r="L6035" i="1" s="1"/>
  <c r="H6036" i="1"/>
  <c r="H6037" i="1" l="1"/>
  <c r="J6036" i="1"/>
  <c r="L6036" i="1" s="1"/>
  <c r="H6038" i="1" l="1"/>
  <c r="J6037" i="1"/>
  <c r="L6037" i="1" s="1"/>
  <c r="J6038" i="1" l="1"/>
  <c r="L6038" i="1" s="1"/>
  <c r="H6039" i="1"/>
  <c r="J6039" i="1" l="1"/>
  <c r="L6039" i="1" s="1"/>
  <c r="H6040" i="1"/>
  <c r="J6040" i="1" l="1"/>
  <c r="L6040" i="1" s="1"/>
  <c r="H6041" i="1"/>
  <c r="H6042" i="1" l="1"/>
  <c r="J6041" i="1"/>
  <c r="L6041" i="1" s="1"/>
  <c r="H6043" i="1" l="1"/>
  <c r="J6042" i="1"/>
  <c r="L6042" i="1" s="1"/>
  <c r="J6043" i="1" l="1"/>
  <c r="L6043" i="1" s="1"/>
  <c r="H6044" i="1"/>
  <c r="H6045" i="1" l="1"/>
  <c r="J6044" i="1"/>
  <c r="L6044" i="1" s="1"/>
  <c r="H6046" i="1" l="1"/>
  <c r="J6045" i="1"/>
  <c r="L6045" i="1" s="1"/>
  <c r="H6047" i="1" l="1"/>
  <c r="J6046" i="1"/>
  <c r="L6046" i="1" s="1"/>
  <c r="J6047" i="1" l="1"/>
  <c r="L6047" i="1" s="1"/>
  <c r="H6048" i="1"/>
  <c r="J6048" i="1" l="1"/>
  <c r="L6048" i="1" s="1"/>
  <c r="H6049" i="1"/>
  <c r="J6049" i="1" l="1"/>
  <c r="L6049" i="1" s="1"/>
  <c r="H6050" i="1"/>
  <c r="H6051" i="1" l="1"/>
  <c r="J6050" i="1"/>
  <c r="L6050" i="1" s="1"/>
  <c r="J6051" i="1" l="1"/>
  <c r="L6051" i="1" s="1"/>
  <c r="H6052" i="1"/>
  <c r="H6053" i="1" l="1"/>
  <c r="J6052" i="1"/>
  <c r="L6052" i="1" s="1"/>
  <c r="J6053" i="1" l="1"/>
  <c r="L6053" i="1" s="1"/>
  <c r="H6054" i="1"/>
  <c r="J6054" i="1" l="1"/>
  <c r="L6054" i="1" s="1"/>
  <c r="H6055" i="1"/>
  <c r="J6055" i="1" l="1"/>
  <c r="L6055" i="1" s="1"/>
  <c r="H6056" i="1"/>
  <c r="J6056" i="1" l="1"/>
  <c r="L6056" i="1" s="1"/>
  <c r="H6057" i="1"/>
  <c r="J6057" i="1" l="1"/>
  <c r="L6057" i="1" s="1"/>
  <c r="H6058" i="1"/>
  <c r="H6059" i="1" l="1"/>
  <c r="J6058" i="1"/>
  <c r="L6058" i="1" s="1"/>
  <c r="J6059" i="1" l="1"/>
  <c r="L6059" i="1" s="1"/>
  <c r="H6060" i="1"/>
  <c r="H6061" i="1" l="1"/>
  <c r="J6060" i="1"/>
  <c r="L6060" i="1" s="1"/>
  <c r="H6062" i="1" l="1"/>
  <c r="J6061" i="1"/>
  <c r="L6061" i="1" s="1"/>
  <c r="J6062" i="1" l="1"/>
  <c r="L6062" i="1" s="1"/>
  <c r="H6063" i="1"/>
  <c r="J6063" i="1" l="1"/>
  <c r="L6063" i="1" s="1"/>
  <c r="H6064" i="1"/>
  <c r="J6064" i="1" l="1"/>
  <c r="L6064" i="1" s="1"/>
  <c r="H6065" i="1"/>
  <c r="J6065" i="1" l="1"/>
  <c r="L6065" i="1" s="1"/>
  <c r="H6066" i="1"/>
  <c r="H6067" i="1" l="1"/>
  <c r="J6066" i="1"/>
  <c r="L6066" i="1" s="1"/>
  <c r="J6067" i="1" l="1"/>
  <c r="L6067" i="1" s="1"/>
  <c r="H6068" i="1"/>
  <c r="H6069" i="1" l="1"/>
  <c r="J6068" i="1"/>
  <c r="L6068" i="1" s="1"/>
  <c r="H6070" i="1" l="1"/>
  <c r="J6069" i="1"/>
  <c r="L6069" i="1" s="1"/>
  <c r="J6070" i="1" l="1"/>
  <c r="L6070" i="1" s="1"/>
  <c r="H6071" i="1"/>
  <c r="J6071" i="1" l="1"/>
  <c r="L6071" i="1" s="1"/>
  <c r="H6072" i="1"/>
  <c r="J6072" i="1" l="1"/>
  <c r="L6072" i="1" s="1"/>
  <c r="H6073" i="1"/>
  <c r="J6073" i="1" l="1"/>
  <c r="L6073" i="1" s="1"/>
  <c r="H6074" i="1"/>
  <c r="H6075" i="1" l="1"/>
  <c r="J6074" i="1"/>
  <c r="L6074" i="1" s="1"/>
  <c r="J6075" i="1" l="1"/>
  <c r="L6075" i="1" s="1"/>
  <c r="H6076" i="1"/>
  <c r="H6077" i="1" l="1"/>
  <c r="J6076" i="1"/>
  <c r="L6076" i="1" s="1"/>
  <c r="H6078" i="1" l="1"/>
  <c r="J6077" i="1"/>
  <c r="L6077" i="1" s="1"/>
  <c r="H6079" i="1" l="1"/>
  <c r="J6078" i="1"/>
  <c r="L6078" i="1" s="1"/>
  <c r="H6080" i="1" l="1"/>
  <c r="J6079" i="1"/>
  <c r="L6079" i="1" s="1"/>
  <c r="H6081" i="1" l="1"/>
  <c r="J6080" i="1"/>
  <c r="L6080" i="1" s="1"/>
  <c r="J6081" i="1" l="1"/>
  <c r="L6081" i="1" s="1"/>
  <c r="H6082" i="1"/>
  <c r="H6083" i="1" l="1"/>
  <c r="J6082" i="1"/>
  <c r="L6082" i="1" s="1"/>
  <c r="J6083" i="1" l="1"/>
  <c r="L6083" i="1" s="1"/>
  <c r="H6084" i="1"/>
  <c r="H6085" i="1" l="1"/>
  <c r="J6084" i="1"/>
  <c r="L6084" i="1" s="1"/>
  <c r="H6086" i="1" l="1"/>
  <c r="J6085" i="1"/>
  <c r="L6085" i="1" s="1"/>
  <c r="J6086" i="1" l="1"/>
  <c r="L6086" i="1" s="1"/>
  <c r="H6087" i="1"/>
  <c r="J6087" i="1" l="1"/>
  <c r="L6087" i="1" s="1"/>
  <c r="H6088" i="1"/>
  <c r="J6088" i="1" l="1"/>
  <c r="L6088" i="1" s="1"/>
  <c r="H6089" i="1"/>
  <c r="H6090" i="1" l="1"/>
  <c r="J6089" i="1"/>
  <c r="L6089" i="1" s="1"/>
  <c r="J6090" i="1" l="1"/>
  <c r="L6090" i="1" s="1"/>
  <c r="H6091" i="1"/>
  <c r="J6091" i="1" l="1"/>
  <c r="L6091" i="1" s="1"/>
  <c r="H6092" i="1"/>
  <c r="H6093" i="1" l="1"/>
  <c r="J6092" i="1"/>
  <c r="L6092" i="1" s="1"/>
  <c r="H6094" i="1" l="1"/>
  <c r="J6093" i="1"/>
  <c r="L6093" i="1" s="1"/>
  <c r="H6095" i="1" l="1"/>
  <c r="J6094" i="1"/>
  <c r="L6094" i="1" s="1"/>
  <c r="H6096" i="1" l="1"/>
  <c r="J6095" i="1"/>
  <c r="L6095" i="1" s="1"/>
  <c r="J6096" i="1" l="1"/>
  <c r="L6096" i="1" s="1"/>
  <c r="H6097" i="1"/>
  <c r="J6097" i="1" l="1"/>
  <c r="L6097" i="1" s="1"/>
  <c r="H6098" i="1"/>
  <c r="H6099" i="1" l="1"/>
  <c r="J6098" i="1"/>
  <c r="L6098" i="1" s="1"/>
  <c r="H6100" i="1" l="1"/>
  <c r="J6099" i="1"/>
  <c r="L6099" i="1" s="1"/>
  <c r="H6101" i="1" l="1"/>
  <c r="J6100" i="1"/>
  <c r="L6100" i="1" s="1"/>
  <c r="H6102" i="1" l="1"/>
  <c r="J6101" i="1"/>
  <c r="L6101" i="1" s="1"/>
  <c r="J6102" i="1" l="1"/>
  <c r="L6102" i="1" s="1"/>
  <c r="H6103" i="1"/>
  <c r="H6104" i="1" l="1"/>
  <c r="J6103" i="1"/>
  <c r="L6103" i="1" s="1"/>
  <c r="J6104" i="1" l="1"/>
  <c r="L6104" i="1" s="1"/>
  <c r="H6105" i="1"/>
  <c r="J6105" i="1" l="1"/>
  <c r="L6105" i="1" s="1"/>
  <c r="H6106" i="1"/>
  <c r="H6107" i="1" l="1"/>
  <c r="J6106" i="1"/>
  <c r="L6106" i="1" s="1"/>
  <c r="J6107" i="1" l="1"/>
  <c r="L6107" i="1" s="1"/>
  <c r="H6108" i="1"/>
  <c r="H6109" i="1" l="1"/>
  <c r="J6108" i="1"/>
  <c r="L6108" i="1" s="1"/>
  <c r="H6110" i="1" l="1"/>
  <c r="J6109" i="1"/>
  <c r="L6109" i="1" s="1"/>
  <c r="J6110" i="1" l="1"/>
  <c r="L6110" i="1" s="1"/>
  <c r="H6111" i="1"/>
  <c r="H6112" i="1" l="1"/>
  <c r="J6111" i="1"/>
  <c r="L6111" i="1" s="1"/>
  <c r="H6113" i="1" l="1"/>
  <c r="J6112" i="1"/>
  <c r="L6112" i="1" s="1"/>
  <c r="J6113" i="1" l="1"/>
  <c r="L6113" i="1" s="1"/>
  <c r="H6114" i="1"/>
  <c r="J6114" i="1" l="1"/>
  <c r="L6114" i="1" s="1"/>
  <c r="H6115" i="1"/>
  <c r="J6115" i="1" l="1"/>
  <c r="L6115" i="1" s="1"/>
  <c r="H6116" i="1"/>
  <c r="H6117" i="1" l="1"/>
  <c r="J6116" i="1"/>
  <c r="L6116" i="1" s="1"/>
  <c r="H6118" i="1" l="1"/>
  <c r="J6117" i="1"/>
  <c r="L6117" i="1" s="1"/>
  <c r="J6118" i="1" l="1"/>
  <c r="L6118" i="1" s="1"/>
  <c r="H6119" i="1"/>
  <c r="J6119" i="1" l="1"/>
  <c r="L6119" i="1" s="1"/>
  <c r="H6120" i="1"/>
  <c r="J6120" i="1" l="1"/>
  <c r="L6120" i="1" s="1"/>
  <c r="H6121" i="1"/>
  <c r="J6121" i="1" l="1"/>
  <c r="L6121" i="1" s="1"/>
  <c r="H6122" i="1"/>
  <c r="H6123" i="1" l="1"/>
  <c r="J6122" i="1"/>
  <c r="L6122" i="1" s="1"/>
  <c r="J6123" i="1" l="1"/>
  <c r="L6123" i="1" s="1"/>
  <c r="H6124" i="1"/>
  <c r="H6125" i="1" l="1"/>
  <c r="J6124" i="1"/>
  <c r="L6124" i="1" s="1"/>
  <c r="H6126" i="1" l="1"/>
  <c r="J6125" i="1"/>
  <c r="L6125" i="1" s="1"/>
  <c r="J6126" i="1" l="1"/>
  <c r="L6126" i="1" s="1"/>
  <c r="H6127" i="1"/>
  <c r="J6127" i="1" l="1"/>
  <c r="L6127" i="1" s="1"/>
  <c r="H6128" i="1"/>
  <c r="J6128" i="1" l="1"/>
  <c r="L6128" i="1" s="1"/>
  <c r="H6129" i="1"/>
  <c r="J6129" i="1" l="1"/>
  <c r="L6129" i="1" s="1"/>
  <c r="H6130" i="1"/>
  <c r="H6131" i="1" l="1"/>
  <c r="J6130" i="1"/>
  <c r="L6130" i="1" s="1"/>
  <c r="J6131" i="1" l="1"/>
  <c r="L6131" i="1" s="1"/>
  <c r="H6132" i="1"/>
  <c r="H6133" i="1" l="1"/>
  <c r="J6132" i="1"/>
  <c r="L6132" i="1" s="1"/>
  <c r="H6134" i="1" l="1"/>
  <c r="J6133" i="1"/>
  <c r="L6133" i="1" s="1"/>
  <c r="J6134" i="1" l="1"/>
  <c r="L6134" i="1" s="1"/>
  <c r="H6135" i="1"/>
  <c r="J6135" i="1" l="1"/>
  <c r="L6135" i="1" s="1"/>
  <c r="H6136" i="1"/>
  <c r="J6136" i="1" l="1"/>
  <c r="L6136" i="1" s="1"/>
  <c r="H6137" i="1"/>
  <c r="J6137" i="1" l="1"/>
  <c r="L6137" i="1" s="1"/>
  <c r="H6138" i="1"/>
  <c r="H6139" i="1" l="1"/>
  <c r="J6138" i="1"/>
  <c r="L6138" i="1" s="1"/>
  <c r="J6139" i="1" l="1"/>
  <c r="L6139" i="1" s="1"/>
  <c r="H6140" i="1"/>
  <c r="H6141" i="1" l="1"/>
  <c r="J6140" i="1"/>
  <c r="L6140" i="1" s="1"/>
  <c r="H6142" i="1" l="1"/>
  <c r="J6141" i="1"/>
  <c r="L6141" i="1" s="1"/>
  <c r="J6142" i="1" l="1"/>
  <c r="L6142" i="1" s="1"/>
  <c r="H6143" i="1"/>
  <c r="H6144" i="1" l="1"/>
  <c r="J6143" i="1"/>
  <c r="L6143" i="1" s="1"/>
  <c r="H6145" i="1" l="1"/>
  <c r="J6144" i="1"/>
  <c r="L6144" i="1" s="1"/>
  <c r="J6145" i="1" l="1"/>
  <c r="L6145" i="1" s="1"/>
  <c r="H6146" i="1"/>
  <c r="H6147" i="1" l="1"/>
  <c r="J6146" i="1"/>
  <c r="L6146" i="1" s="1"/>
  <c r="J6147" i="1" l="1"/>
  <c r="L6147" i="1" s="1"/>
  <c r="H6148" i="1"/>
  <c r="H6149" i="1" l="1"/>
  <c r="J6148" i="1"/>
  <c r="L6148" i="1" s="1"/>
  <c r="H6150" i="1" l="1"/>
  <c r="J6149" i="1"/>
  <c r="L6149" i="1" s="1"/>
  <c r="J6150" i="1" l="1"/>
  <c r="L6150" i="1" s="1"/>
  <c r="H6151" i="1"/>
  <c r="J6151" i="1" l="1"/>
  <c r="L6151" i="1" s="1"/>
  <c r="H6152" i="1"/>
  <c r="J6152" i="1" l="1"/>
  <c r="L6152" i="1" s="1"/>
  <c r="H6153" i="1"/>
  <c r="J6153" i="1" l="1"/>
  <c r="L6153" i="1" s="1"/>
  <c r="H6154" i="1"/>
  <c r="H6155" i="1" l="1"/>
  <c r="J6154" i="1"/>
  <c r="L6154" i="1" s="1"/>
  <c r="J6155" i="1" l="1"/>
  <c r="L6155" i="1" s="1"/>
  <c r="H6156" i="1"/>
  <c r="H6157" i="1" l="1"/>
  <c r="J6156" i="1"/>
  <c r="L6156" i="1" s="1"/>
  <c r="H6158" i="1" l="1"/>
  <c r="J6157" i="1"/>
  <c r="L6157" i="1" s="1"/>
  <c r="J6158" i="1" l="1"/>
  <c r="L6158" i="1" s="1"/>
  <c r="H6159" i="1"/>
  <c r="J6159" i="1" l="1"/>
  <c r="L6159" i="1" s="1"/>
  <c r="H6160" i="1"/>
  <c r="J6160" i="1" l="1"/>
  <c r="L6160" i="1" s="1"/>
  <c r="H6161" i="1"/>
  <c r="J6161" i="1" l="1"/>
  <c r="L6161" i="1" s="1"/>
  <c r="H6162" i="1"/>
  <c r="J6162" i="1" l="1"/>
  <c r="L6162" i="1" s="1"/>
  <c r="H6163" i="1"/>
  <c r="H6164" i="1" l="1"/>
  <c r="J6163" i="1"/>
  <c r="L6163" i="1" s="1"/>
  <c r="H6165" i="1" l="1"/>
  <c r="J6164" i="1"/>
  <c r="L6164" i="1" s="1"/>
  <c r="H6166" i="1" l="1"/>
  <c r="J6165" i="1"/>
  <c r="L6165" i="1" s="1"/>
  <c r="J6166" i="1" l="1"/>
  <c r="L6166" i="1" s="1"/>
  <c r="H6167" i="1"/>
  <c r="J6167" i="1" l="1"/>
  <c r="L6167" i="1" s="1"/>
  <c r="H6168" i="1"/>
  <c r="J6168" i="1" l="1"/>
  <c r="L6168" i="1" s="1"/>
  <c r="H6169" i="1"/>
  <c r="J6169" i="1" l="1"/>
  <c r="L6169" i="1" s="1"/>
  <c r="H6170" i="1"/>
  <c r="H6171" i="1" l="1"/>
  <c r="J6170" i="1"/>
  <c r="L6170" i="1" s="1"/>
  <c r="J6171" i="1" l="1"/>
  <c r="L6171" i="1" s="1"/>
  <c r="H6172" i="1"/>
  <c r="H6173" i="1" l="1"/>
  <c r="J6172" i="1"/>
  <c r="L6172" i="1" s="1"/>
  <c r="H6174" i="1" l="1"/>
  <c r="J6173" i="1"/>
  <c r="L6173" i="1" s="1"/>
  <c r="J6174" i="1" l="1"/>
  <c r="L6174" i="1" s="1"/>
  <c r="H6175" i="1"/>
  <c r="J6175" i="1" l="1"/>
  <c r="L6175" i="1" s="1"/>
  <c r="H6176" i="1"/>
  <c r="J6176" i="1" l="1"/>
  <c r="L6176" i="1" s="1"/>
  <c r="H6177" i="1"/>
  <c r="J6177" i="1" l="1"/>
  <c r="L6177" i="1" s="1"/>
  <c r="H6178" i="1"/>
  <c r="J6178" i="1" l="1"/>
  <c r="L6178" i="1" s="1"/>
  <c r="H6179" i="1"/>
  <c r="J6179" i="1" l="1"/>
  <c r="L6179" i="1" s="1"/>
  <c r="H6180" i="1"/>
  <c r="H6181" i="1" l="1"/>
  <c r="J6180" i="1"/>
  <c r="L6180" i="1" s="1"/>
  <c r="H6182" i="1" l="1"/>
  <c r="J6181" i="1"/>
  <c r="L6181" i="1" s="1"/>
  <c r="J6182" i="1" l="1"/>
  <c r="L6182" i="1" s="1"/>
  <c r="H6183" i="1"/>
  <c r="J6183" i="1" l="1"/>
  <c r="L6183" i="1" s="1"/>
  <c r="H6184" i="1"/>
  <c r="J6184" i="1" l="1"/>
  <c r="L6184" i="1" s="1"/>
  <c r="H6185" i="1"/>
  <c r="J6185" i="1" l="1"/>
  <c r="L6185" i="1" s="1"/>
  <c r="H6186" i="1"/>
  <c r="H6187" i="1" l="1"/>
  <c r="J6186" i="1"/>
  <c r="L6186" i="1" s="1"/>
  <c r="J6187" i="1" l="1"/>
  <c r="L6187" i="1" s="1"/>
  <c r="H6188" i="1"/>
  <c r="H6189" i="1" l="1"/>
  <c r="J6188" i="1"/>
  <c r="L6188" i="1" s="1"/>
  <c r="H6190" i="1" l="1"/>
  <c r="J6189" i="1"/>
  <c r="L6189" i="1" s="1"/>
  <c r="J6190" i="1" l="1"/>
  <c r="L6190" i="1" s="1"/>
  <c r="H6191" i="1"/>
  <c r="J6191" i="1" l="1"/>
  <c r="L6191" i="1" s="1"/>
  <c r="H6192" i="1"/>
  <c r="J6192" i="1" l="1"/>
  <c r="L6192" i="1" s="1"/>
  <c r="H6193" i="1"/>
  <c r="J6193" i="1" l="1"/>
  <c r="L6193" i="1" s="1"/>
  <c r="H6194" i="1"/>
  <c r="J6194" i="1" l="1"/>
  <c r="L6194" i="1" s="1"/>
  <c r="H6195" i="1"/>
  <c r="J6195" i="1" l="1"/>
  <c r="L6195" i="1" s="1"/>
  <c r="H6196" i="1"/>
  <c r="H6197" i="1" l="1"/>
  <c r="J6196" i="1"/>
  <c r="L6196" i="1" s="1"/>
  <c r="H6198" i="1" l="1"/>
  <c r="J6197" i="1"/>
  <c r="L6197" i="1" s="1"/>
  <c r="J6198" i="1" l="1"/>
  <c r="L6198" i="1" s="1"/>
  <c r="H6199" i="1"/>
  <c r="J6199" i="1" l="1"/>
  <c r="L6199" i="1" s="1"/>
  <c r="H6200" i="1"/>
  <c r="J6200" i="1" l="1"/>
  <c r="L6200" i="1" s="1"/>
  <c r="H6201" i="1"/>
  <c r="J6201" i="1" l="1"/>
  <c r="L6201" i="1" s="1"/>
  <c r="H6202" i="1"/>
  <c r="H6203" i="1" l="1"/>
  <c r="J6202" i="1"/>
  <c r="L6202" i="1" s="1"/>
  <c r="J6203" i="1" l="1"/>
  <c r="L6203" i="1" s="1"/>
  <c r="H6204" i="1"/>
  <c r="H6205" i="1" l="1"/>
  <c r="J6204" i="1"/>
  <c r="L6204" i="1" s="1"/>
  <c r="H6206" i="1" l="1"/>
  <c r="J6205" i="1"/>
  <c r="L6205" i="1" s="1"/>
  <c r="J6206" i="1" l="1"/>
  <c r="L6206" i="1" s="1"/>
  <c r="H6207" i="1"/>
  <c r="J6207" i="1" l="1"/>
  <c r="L6207" i="1" s="1"/>
  <c r="H6208" i="1"/>
  <c r="J6208" i="1" l="1"/>
  <c r="L6208" i="1" s="1"/>
  <c r="H6209" i="1"/>
  <c r="J6209" i="1" l="1"/>
  <c r="L6209" i="1" s="1"/>
  <c r="H6210" i="1"/>
  <c r="H6211" i="1" l="1"/>
  <c r="J6210" i="1"/>
  <c r="L6210" i="1" s="1"/>
  <c r="J6211" i="1" l="1"/>
  <c r="L6211" i="1" s="1"/>
  <c r="H6212" i="1"/>
  <c r="H6213" i="1" l="1"/>
  <c r="J6212" i="1"/>
  <c r="L6212" i="1" s="1"/>
  <c r="H6214" i="1" l="1"/>
  <c r="J6213" i="1"/>
  <c r="L6213" i="1" s="1"/>
  <c r="J6214" i="1" l="1"/>
  <c r="L6214" i="1" s="1"/>
  <c r="H6215" i="1"/>
  <c r="J6215" i="1" l="1"/>
  <c r="L6215" i="1" s="1"/>
  <c r="H6216" i="1"/>
  <c r="J6216" i="1" l="1"/>
  <c r="L6216" i="1" s="1"/>
  <c r="H6217" i="1"/>
  <c r="J6217" i="1" l="1"/>
  <c r="L6217" i="1" s="1"/>
  <c r="H6218" i="1"/>
  <c r="H6219" i="1" l="1"/>
  <c r="J6218" i="1"/>
  <c r="L6218" i="1" s="1"/>
  <c r="J6219" i="1" l="1"/>
  <c r="L6219" i="1" s="1"/>
  <c r="H6220" i="1"/>
  <c r="H6221" i="1" l="1"/>
  <c r="J6220" i="1"/>
  <c r="L6220" i="1" s="1"/>
  <c r="H6222" i="1" l="1"/>
  <c r="J6221" i="1"/>
  <c r="L6221" i="1" s="1"/>
  <c r="J6222" i="1" l="1"/>
  <c r="L6222" i="1" s="1"/>
  <c r="H6223" i="1"/>
  <c r="J6223" i="1" l="1"/>
  <c r="L6223" i="1" s="1"/>
  <c r="H6224" i="1"/>
  <c r="J6224" i="1" l="1"/>
  <c r="L6224" i="1" s="1"/>
  <c r="H6225" i="1"/>
  <c r="J6225" i="1" l="1"/>
  <c r="L6225" i="1" s="1"/>
  <c r="H6226" i="1"/>
  <c r="H6227" i="1" l="1"/>
  <c r="J6226" i="1"/>
  <c r="L6226" i="1" s="1"/>
  <c r="J6227" i="1" l="1"/>
  <c r="L6227" i="1" s="1"/>
  <c r="H6228" i="1"/>
  <c r="H6229" i="1" l="1"/>
  <c r="J6228" i="1"/>
  <c r="L6228" i="1" s="1"/>
  <c r="H6230" i="1" l="1"/>
  <c r="J6229" i="1"/>
  <c r="L6229" i="1" s="1"/>
  <c r="J6230" i="1" l="1"/>
  <c r="L6230" i="1" s="1"/>
  <c r="H6231" i="1"/>
  <c r="J6231" i="1" l="1"/>
  <c r="L6231" i="1" s="1"/>
  <c r="H6232" i="1"/>
  <c r="J6232" i="1" l="1"/>
  <c r="L6232" i="1" s="1"/>
  <c r="H6233" i="1"/>
  <c r="J6233" i="1" l="1"/>
  <c r="L6233" i="1" s="1"/>
  <c r="H6234" i="1"/>
  <c r="H6235" i="1" l="1"/>
  <c r="J6234" i="1"/>
  <c r="L6234" i="1" s="1"/>
  <c r="J6235" i="1" l="1"/>
  <c r="L6235" i="1" s="1"/>
  <c r="H6236" i="1"/>
  <c r="H6237" i="1" l="1"/>
  <c r="J6236" i="1"/>
  <c r="L6236" i="1" s="1"/>
  <c r="H6238" i="1" l="1"/>
  <c r="J6237" i="1"/>
  <c r="L6237" i="1" s="1"/>
  <c r="J6238" i="1" l="1"/>
  <c r="L6238" i="1" s="1"/>
  <c r="H6239" i="1"/>
  <c r="J6239" i="1" l="1"/>
  <c r="L6239" i="1" s="1"/>
  <c r="H6240" i="1"/>
  <c r="H6241" i="1" l="1"/>
  <c r="J6240" i="1"/>
  <c r="L6240" i="1" s="1"/>
  <c r="J6241" i="1" l="1"/>
  <c r="L6241" i="1" s="1"/>
  <c r="H6242" i="1"/>
  <c r="H6243" i="1" l="1"/>
  <c r="J6242" i="1"/>
  <c r="L6242" i="1" s="1"/>
  <c r="J6243" i="1" l="1"/>
  <c r="L6243" i="1" s="1"/>
  <c r="H6244" i="1"/>
  <c r="H6245" i="1" l="1"/>
  <c r="J6244" i="1"/>
  <c r="L6244" i="1" s="1"/>
  <c r="H6246" i="1" l="1"/>
  <c r="J6245" i="1"/>
  <c r="L6245" i="1" s="1"/>
  <c r="J6246" i="1" l="1"/>
  <c r="L6246" i="1" s="1"/>
  <c r="H6247" i="1"/>
  <c r="H6248" i="1" l="1"/>
  <c r="J6247" i="1"/>
  <c r="L6247" i="1" s="1"/>
  <c r="J6248" i="1" l="1"/>
  <c r="L6248" i="1" s="1"/>
  <c r="H6249" i="1"/>
  <c r="J6249" i="1" l="1"/>
  <c r="L6249" i="1" s="1"/>
  <c r="H6250" i="1"/>
  <c r="J6250" i="1" l="1"/>
  <c r="L6250" i="1" s="1"/>
  <c r="H6251" i="1"/>
  <c r="J6251" i="1" l="1"/>
  <c r="L6251" i="1" s="1"/>
  <c r="H6252" i="1"/>
  <c r="H6253" i="1" l="1"/>
  <c r="J6252" i="1"/>
  <c r="L6252" i="1" s="1"/>
  <c r="H6254" i="1" l="1"/>
  <c r="J6253" i="1"/>
  <c r="L6253" i="1" s="1"/>
  <c r="J6254" i="1" l="1"/>
  <c r="L6254" i="1" s="1"/>
  <c r="H6255" i="1"/>
  <c r="H6256" i="1" l="1"/>
  <c r="J6255" i="1"/>
  <c r="L6255" i="1" s="1"/>
  <c r="J6256" i="1" l="1"/>
  <c r="L6256" i="1" s="1"/>
  <c r="H6257" i="1"/>
  <c r="J6257" i="1" l="1"/>
  <c r="L6257" i="1" s="1"/>
  <c r="H6258" i="1"/>
  <c r="H6259" i="1" l="1"/>
  <c r="J6258" i="1"/>
  <c r="L6258" i="1" s="1"/>
  <c r="J6259" i="1" l="1"/>
  <c r="L6259" i="1" s="1"/>
  <c r="H6260" i="1"/>
  <c r="J6260" i="1" l="1"/>
  <c r="L6260" i="1" s="1"/>
  <c r="H6261" i="1"/>
  <c r="H6262" i="1" l="1"/>
  <c r="J6261" i="1"/>
  <c r="L6261" i="1" s="1"/>
  <c r="J6262" i="1" l="1"/>
  <c r="L6262" i="1" s="1"/>
  <c r="H6263" i="1"/>
  <c r="J6263" i="1" l="1"/>
  <c r="L6263" i="1" s="1"/>
  <c r="H6264" i="1"/>
  <c r="J6264" i="1" l="1"/>
  <c r="L6264" i="1" s="1"/>
  <c r="H6265" i="1"/>
  <c r="J6265" i="1" l="1"/>
  <c r="L6265" i="1" s="1"/>
  <c r="H6266" i="1"/>
  <c r="H6267" i="1" l="1"/>
  <c r="J6266" i="1"/>
  <c r="L6266" i="1" s="1"/>
  <c r="J6267" i="1" l="1"/>
  <c r="L6267" i="1" s="1"/>
  <c r="H6268" i="1"/>
  <c r="H6269" i="1" l="1"/>
  <c r="J6268" i="1"/>
  <c r="L6268" i="1" s="1"/>
  <c r="H6270" i="1" l="1"/>
  <c r="J6269" i="1"/>
  <c r="L6269" i="1" s="1"/>
  <c r="J6270" i="1" l="1"/>
  <c r="L6270" i="1" s="1"/>
  <c r="H6271" i="1"/>
  <c r="J6271" i="1" l="1"/>
  <c r="L6271" i="1" s="1"/>
  <c r="H6272" i="1"/>
  <c r="J6272" i="1" l="1"/>
  <c r="L6272" i="1" s="1"/>
  <c r="H6273" i="1"/>
  <c r="J6273" i="1" l="1"/>
  <c r="L6273" i="1" s="1"/>
  <c r="H6274" i="1"/>
  <c r="J6274" i="1" l="1"/>
  <c r="L6274" i="1" s="1"/>
  <c r="H6275" i="1"/>
  <c r="H6276" i="1" l="1"/>
  <c r="J6275" i="1"/>
  <c r="L6275" i="1" s="1"/>
  <c r="J6276" i="1" l="1"/>
  <c r="L6276" i="1" s="1"/>
  <c r="H6277" i="1"/>
  <c r="H6278" i="1" l="1"/>
  <c r="J6277" i="1"/>
  <c r="L6277" i="1" s="1"/>
  <c r="J6278" i="1" l="1"/>
  <c r="L6278" i="1" s="1"/>
  <c r="H6279" i="1"/>
  <c r="J6279" i="1" l="1"/>
  <c r="L6279" i="1" s="1"/>
  <c r="H6280" i="1"/>
  <c r="J6280" i="1" l="1"/>
  <c r="L6280" i="1" s="1"/>
  <c r="H6281" i="1"/>
  <c r="J6281" i="1" l="1"/>
  <c r="L6281" i="1" s="1"/>
  <c r="H6282" i="1"/>
  <c r="J6282" i="1" l="1"/>
  <c r="L6282" i="1" s="1"/>
  <c r="H6283" i="1"/>
  <c r="J6283" i="1" l="1"/>
  <c r="L6283" i="1" s="1"/>
  <c r="H6284" i="1"/>
  <c r="H6285" i="1" l="1"/>
  <c r="J6284" i="1"/>
  <c r="L6284" i="1" s="1"/>
  <c r="J6285" i="1" l="1"/>
  <c r="L6285" i="1" s="1"/>
  <c r="H6286" i="1"/>
  <c r="J6286" i="1" l="1"/>
  <c r="L6286" i="1" s="1"/>
  <c r="H6287" i="1"/>
  <c r="J6287" i="1" l="1"/>
  <c r="L6287" i="1" s="1"/>
  <c r="H6288" i="1"/>
  <c r="H6289" i="1" l="1"/>
  <c r="J6288" i="1"/>
  <c r="L6288" i="1" s="1"/>
  <c r="J6289" i="1" l="1"/>
  <c r="L6289" i="1" s="1"/>
  <c r="H6290" i="1"/>
  <c r="J6290" i="1" l="1"/>
  <c r="L6290" i="1" s="1"/>
  <c r="H6291" i="1"/>
  <c r="J6291" i="1" l="1"/>
  <c r="L6291" i="1" s="1"/>
  <c r="H6292" i="1"/>
  <c r="H6293" i="1" l="1"/>
  <c r="J6292" i="1"/>
  <c r="L6292" i="1" s="1"/>
  <c r="H6294" i="1" l="1"/>
  <c r="J6293" i="1"/>
  <c r="L6293" i="1" s="1"/>
  <c r="J6294" i="1" l="1"/>
  <c r="L6294" i="1" s="1"/>
  <c r="H6295" i="1"/>
  <c r="J6295" i="1" l="1"/>
  <c r="L6295" i="1" s="1"/>
  <c r="H6296" i="1"/>
  <c r="J6296" i="1" l="1"/>
  <c r="L6296" i="1" s="1"/>
  <c r="H6297" i="1"/>
  <c r="J6297" i="1" l="1"/>
  <c r="L6297" i="1" s="1"/>
  <c r="H6298" i="1"/>
  <c r="H6299" i="1" l="1"/>
  <c r="J6298" i="1"/>
  <c r="L6298" i="1" s="1"/>
  <c r="J6299" i="1" l="1"/>
  <c r="L6299" i="1" s="1"/>
  <c r="H6300" i="1"/>
  <c r="H6301" i="1" l="1"/>
  <c r="J6300" i="1"/>
  <c r="L6300" i="1" s="1"/>
  <c r="H6302" i="1" l="1"/>
  <c r="J6301" i="1"/>
  <c r="L6301" i="1" s="1"/>
  <c r="J6302" i="1" l="1"/>
  <c r="L6302" i="1" s="1"/>
  <c r="H6303" i="1"/>
  <c r="J6303" i="1" l="1"/>
  <c r="L6303" i="1" s="1"/>
  <c r="H6304" i="1"/>
  <c r="J6304" i="1" l="1"/>
  <c r="L6304" i="1" s="1"/>
  <c r="H6305" i="1"/>
  <c r="J6305" i="1" l="1"/>
  <c r="L6305" i="1" s="1"/>
  <c r="H6306" i="1"/>
  <c r="J6306" i="1" l="1"/>
  <c r="L6306" i="1" s="1"/>
  <c r="H6307" i="1"/>
  <c r="H6308" i="1" l="1"/>
  <c r="J6307" i="1"/>
  <c r="L6307" i="1" s="1"/>
  <c r="J6308" i="1" l="1"/>
  <c r="L6308" i="1" s="1"/>
  <c r="H6309" i="1"/>
  <c r="J6309" i="1" l="1"/>
  <c r="L6309" i="1" s="1"/>
  <c r="H6310" i="1"/>
  <c r="J6310" i="1" l="1"/>
  <c r="L6310" i="1" s="1"/>
  <c r="H6311" i="1"/>
  <c r="H6312" i="1" l="1"/>
  <c r="J6311" i="1"/>
  <c r="L6311" i="1" s="1"/>
  <c r="J6312" i="1" l="1"/>
  <c r="L6312" i="1" s="1"/>
  <c r="H6313" i="1"/>
  <c r="J6313" i="1" l="1"/>
  <c r="L6313" i="1" s="1"/>
  <c r="H6314" i="1"/>
  <c r="H6315" i="1" l="1"/>
  <c r="J6314" i="1"/>
  <c r="L6314" i="1" s="1"/>
  <c r="J6315" i="1" l="1"/>
  <c r="L6315" i="1" s="1"/>
  <c r="H6316" i="1"/>
  <c r="H6317" i="1" l="1"/>
  <c r="J6316" i="1"/>
  <c r="L6316" i="1" s="1"/>
  <c r="H6318" i="1" l="1"/>
  <c r="J6317" i="1"/>
  <c r="L6317" i="1" s="1"/>
  <c r="J6318" i="1" l="1"/>
  <c r="L6318" i="1" s="1"/>
  <c r="H6319" i="1"/>
  <c r="J6319" i="1" l="1"/>
  <c r="L6319" i="1" s="1"/>
  <c r="H6320" i="1"/>
  <c r="J6320" i="1" l="1"/>
  <c r="L6320" i="1" s="1"/>
  <c r="H6321" i="1"/>
  <c r="J6321" i="1" l="1"/>
  <c r="L6321" i="1" s="1"/>
  <c r="H6322" i="1"/>
  <c r="H6323" i="1" l="1"/>
  <c r="J6322" i="1"/>
  <c r="L6322" i="1" s="1"/>
  <c r="H6324" i="1" l="1"/>
  <c r="J6323" i="1"/>
  <c r="L6323" i="1" s="1"/>
  <c r="J6324" i="1" l="1"/>
  <c r="L6324" i="1" s="1"/>
  <c r="H6325" i="1"/>
  <c r="H6326" i="1" l="1"/>
  <c r="J6325" i="1"/>
  <c r="L6325" i="1" s="1"/>
  <c r="J6326" i="1" l="1"/>
  <c r="L6326" i="1" s="1"/>
  <c r="H6327" i="1"/>
  <c r="J6327" i="1" l="1"/>
  <c r="L6327" i="1" s="1"/>
  <c r="H6328" i="1"/>
  <c r="J6328" i="1" l="1"/>
  <c r="L6328" i="1" s="1"/>
  <c r="H6329" i="1"/>
  <c r="J6329" i="1" l="1"/>
  <c r="L6329" i="1" s="1"/>
  <c r="H6330" i="1"/>
  <c r="H6331" i="1" l="1"/>
  <c r="J6330" i="1"/>
  <c r="L6330" i="1" s="1"/>
  <c r="J6331" i="1" l="1"/>
  <c r="L6331" i="1" s="1"/>
  <c r="H6332" i="1"/>
  <c r="H6333" i="1" l="1"/>
  <c r="J6332" i="1"/>
  <c r="L6332" i="1" s="1"/>
  <c r="H6334" i="1" l="1"/>
  <c r="J6333" i="1"/>
  <c r="L6333" i="1" s="1"/>
  <c r="J6334" i="1" l="1"/>
  <c r="L6334" i="1" s="1"/>
  <c r="H6335" i="1"/>
  <c r="J6335" i="1" l="1"/>
  <c r="L6335" i="1" s="1"/>
  <c r="H6336" i="1"/>
  <c r="J6336" i="1" l="1"/>
  <c r="L6336" i="1" s="1"/>
  <c r="H6337" i="1"/>
  <c r="J6337" i="1" l="1"/>
  <c r="L6337" i="1" s="1"/>
  <c r="H6338" i="1"/>
  <c r="H6339" i="1" l="1"/>
  <c r="J6338" i="1"/>
  <c r="L6338" i="1" s="1"/>
  <c r="J6339" i="1" l="1"/>
  <c r="L6339" i="1" s="1"/>
  <c r="H6340" i="1"/>
  <c r="H6341" i="1" l="1"/>
  <c r="J6340" i="1"/>
  <c r="L6340" i="1" s="1"/>
  <c r="H6342" i="1" l="1"/>
  <c r="J6341" i="1"/>
  <c r="L6341" i="1" s="1"/>
  <c r="J6342" i="1" l="1"/>
  <c r="L6342" i="1" s="1"/>
  <c r="H6343" i="1"/>
  <c r="J6343" i="1" l="1"/>
  <c r="L6343" i="1" s="1"/>
  <c r="H6344" i="1"/>
  <c r="J6344" i="1" l="1"/>
  <c r="L6344" i="1" s="1"/>
  <c r="H6345" i="1"/>
  <c r="J6345" i="1" l="1"/>
  <c r="L6345" i="1" s="1"/>
  <c r="H6346" i="1"/>
  <c r="H6347" i="1" l="1"/>
  <c r="J6346" i="1"/>
  <c r="L6346" i="1" s="1"/>
  <c r="J6347" i="1" l="1"/>
  <c r="L6347" i="1" s="1"/>
  <c r="H6348" i="1"/>
  <c r="H6349" i="1" l="1"/>
  <c r="J6348" i="1"/>
  <c r="L6348" i="1" s="1"/>
  <c r="H6350" i="1" l="1"/>
  <c r="J6349" i="1"/>
  <c r="L6349" i="1" s="1"/>
  <c r="J6350" i="1" l="1"/>
  <c r="L6350" i="1" s="1"/>
  <c r="H6351" i="1"/>
  <c r="J6351" i="1" l="1"/>
  <c r="L6351" i="1" s="1"/>
  <c r="H6352" i="1"/>
  <c r="J6352" i="1" l="1"/>
  <c r="L6352" i="1" s="1"/>
  <c r="H6353" i="1"/>
  <c r="J6353" i="1" l="1"/>
  <c r="L6353" i="1" s="1"/>
  <c r="H6354" i="1"/>
  <c r="H6355" i="1" l="1"/>
  <c r="J6354" i="1"/>
  <c r="L6354" i="1" s="1"/>
  <c r="J6355" i="1" l="1"/>
  <c r="L6355" i="1" s="1"/>
  <c r="H6356" i="1"/>
  <c r="H6357" i="1" l="1"/>
  <c r="J6356" i="1"/>
  <c r="L6356" i="1" s="1"/>
  <c r="H6358" i="1" l="1"/>
  <c r="J6357" i="1"/>
  <c r="L6357" i="1" s="1"/>
  <c r="J6358" i="1" l="1"/>
  <c r="L6358" i="1" s="1"/>
  <c r="H6359" i="1"/>
  <c r="J6359" i="1" l="1"/>
  <c r="L6359" i="1" s="1"/>
  <c r="H6360" i="1"/>
  <c r="J6360" i="1" l="1"/>
  <c r="L6360" i="1" s="1"/>
  <c r="H6361" i="1"/>
  <c r="J6361" i="1" l="1"/>
  <c r="L6361" i="1" s="1"/>
  <c r="H6362" i="1"/>
  <c r="H6363" i="1" l="1"/>
  <c r="J6362" i="1"/>
  <c r="L6362" i="1" s="1"/>
  <c r="J6363" i="1" l="1"/>
  <c r="L6363" i="1" s="1"/>
  <c r="H6364" i="1"/>
  <c r="H6365" i="1" l="1"/>
  <c r="J6364" i="1"/>
  <c r="L6364" i="1" s="1"/>
  <c r="H6366" i="1" l="1"/>
  <c r="J6365" i="1"/>
  <c r="L6365" i="1" s="1"/>
  <c r="H6367" i="1" l="1"/>
  <c r="J6366" i="1"/>
  <c r="L6366" i="1" s="1"/>
  <c r="J6367" i="1" l="1"/>
  <c r="L6367" i="1" s="1"/>
  <c r="H6368" i="1"/>
  <c r="H6369" i="1" l="1"/>
  <c r="J6368" i="1"/>
  <c r="L6368" i="1" s="1"/>
  <c r="J6369" i="1" l="1"/>
  <c r="L6369" i="1" s="1"/>
  <c r="H6370" i="1"/>
  <c r="J6370" i="1" l="1"/>
  <c r="L6370" i="1" s="1"/>
  <c r="H6371" i="1"/>
  <c r="J6371" i="1" l="1"/>
  <c r="L6371" i="1" s="1"/>
  <c r="H6372" i="1"/>
  <c r="H6373" i="1" l="1"/>
  <c r="J6372" i="1"/>
  <c r="L6372" i="1" s="1"/>
  <c r="H6374" i="1" l="1"/>
  <c r="J6373" i="1"/>
  <c r="L6373" i="1" s="1"/>
  <c r="J6374" i="1" l="1"/>
  <c r="L6374" i="1" s="1"/>
  <c r="H6375" i="1"/>
  <c r="J6375" i="1" l="1"/>
  <c r="L6375" i="1" s="1"/>
  <c r="H6376" i="1"/>
  <c r="J6376" i="1" l="1"/>
  <c r="L6376" i="1" s="1"/>
  <c r="H6377" i="1"/>
  <c r="J6377" i="1" l="1"/>
  <c r="L6377" i="1" s="1"/>
  <c r="H6378" i="1"/>
  <c r="H6379" i="1" l="1"/>
  <c r="J6378" i="1"/>
  <c r="L6378" i="1" s="1"/>
  <c r="J6379" i="1" l="1"/>
  <c r="L6379" i="1" s="1"/>
  <c r="H6380" i="1"/>
  <c r="H6381" i="1" l="1"/>
  <c r="J6380" i="1"/>
  <c r="L6380" i="1" s="1"/>
  <c r="H6382" i="1" l="1"/>
  <c r="J6381" i="1"/>
  <c r="L6381" i="1" s="1"/>
  <c r="J6382" i="1" l="1"/>
  <c r="L6382" i="1" s="1"/>
  <c r="H6383" i="1"/>
  <c r="J6383" i="1" l="1"/>
  <c r="L6383" i="1" s="1"/>
  <c r="H6384" i="1"/>
  <c r="J6384" i="1" l="1"/>
  <c r="L6384" i="1" s="1"/>
  <c r="H6385" i="1"/>
  <c r="J6385" i="1" l="1"/>
  <c r="L6385" i="1" s="1"/>
  <c r="H6386" i="1"/>
  <c r="H6387" i="1" l="1"/>
  <c r="J6386" i="1"/>
  <c r="L6386" i="1" s="1"/>
  <c r="J6387" i="1" l="1"/>
  <c r="L6387" i="1" s="1"/>
  <c r="H6388" i="1"/>
  <c r="H6389" i="1" l="1"/>
  <c r="J6388" i="1"/>
  <c r="L6388" i="1" s="1"/>
  <c r="H6390" i="1" l="1"/>
  <c r="J6389" i="1"/>
  <c r="L6389" i="1" s="1"/>
  <c r="J6390" i="1" l="1"/>
  <c r="L6390" i="1" s="1"/>
  <c r="H6391" i="1"/>
  <c r="J6391" i="1" l="1"/>
  <c r="L6391" i="1" s="1"/>
  <c r="H6392" i="1"/>
  <c r="J6392" i="1" l="1"/>
  <c r="L6392" i="1" s="1"/>
  <c r="H6393" i="1"/>
  <c r="H6394" i="1" l="1"/>
  <c r="J6393" i="1"/>
  <c r="L6393" i="1" s="1"/>
  <c r="H6395" i="1" l="1"/>
  <c r="J6394" i="1"/>
  <c r="L6394" i="1" s="1"/>
  <c r="J6395" i="1" l="1"/>
  <c r="L6395" i="1" s="1"/>
  <c r="H6396" i="1"/>
  <c r="H6397" i="1" l="1"/>
  <c r="J6396" i="1"/>
  <c r="L6396" i="1" s="1"/>
  <c r="H6398" i="1" l="1"/>
  <c r="J6397" i="1"/>
  <c r="L6397" i="1" s="1"/>
  <c r="H6399" i="1" l="1"/>
  <c r="J6398" i="1"/>
  <c r="L6398" i="1" s="1"/>
  <c r="J6399" i="1" l="1"/>
  <c r="L6399" i="1" s="1"/>
  <c r="H6400" i="1"/>
  <c r="J6400" i="1" l="1"/>
  <c r="L6400" i="1" s="1"/>
  <c r="H6401" i="1"/>
  <c r="J6401" i="1" l="1"/>
  <c r="L6401" i="1" s="1"/>
  <c r="H6402" i="1"/>
  <c r="H6403" i="1" l="1"/>
  <c r="J6402" i="1"/>
  <c r="L6402" i="1" s="1"/>
  <c r="H6404" i="1" l="1"/>
  <c r="J6403" i="1"/>
  <c r="L6403" i="1" s="1"/>
  <c r="H6405" i="1" l="1"/>
  <c r="J6404" i="1"/>
  <c r="L6404" i="1" s="1"/>
  <c r="H6406" i="1" l="1"/>
  <c r="J6405" i="1"/>
  <c r="L6405" i="1" s="1"/>
  <c r="J6406" i="1" l="1"/>
  <c r="L6406" i="1" s="1"/>
  <c r="H6407" i="1"/>
  <c r="J6407" i="1" l="1"/>
  <c r="L6407" i="1" s="1"/>
  <c r="H6408" i="1"/>
  <c r="J6408" i="1" l="1"/>
  <c r="L6408" i="1" s="1"/>
  <c r="H6409" i="1"/>
  <c r="J6409" i="1" l="1"/>
  <c r="L6409" i="1" s="1"/>
  <c r="H6410" i="1"/>
  <c r="H6411" i="1" l="1"/>
  <c r="J6410" i="1"/>
  <c r="L6410" i="1" s="1"/>
  <c r="J6411" i="1" l="1"/>
  <c r="L6411" i="1" s="1"/>
  <c r="H6412" i="1"/>
  <c r="H6413" i="1" l="1"/>
  <c r="J6412" i="1"/>
  <c r="L6412" i="1" s="1"/>
  <c r="H6414" i="1" l="1"/>
  <c r="J6413" i="1"/>
  <c r="L6413" i="1" s="1"/>
  <c r="J6414" i="1" l="1"/>
  <c r="L6414" i="1" s="1"/>
  <c r="H6415" i="1"/>
  <c r="H6416" i="1" l="1"/>
  <c r="J6415" i="1"/>
  <c r="L6415" i="1" s="1"/>
  <c r="H6417" i="1" l="1"/>
  <c r="J6416" i="1"/>
  <c r="L6416" i="1" s="1"/>
  <c r="J6417" i="1" l="1"/>
  <c r="L6417" i="1" s="1"/>
  <c r="H6418" i="1"/>
  <c r="H6419" i="1" l="1"/>
  <c r="J6418" i="1"/>
  <c r="L6418" i="1" s="1"/>
  <c r="J6419" i="1" l="1"/>
  <c r="L6419" i="1" s="1"/>
  <c r="H6420" i="1"/>
  <c r="H6421" i="1" l="1"/>
  <c r="J6420" i="1"/>
  <c r="L6420" i="1" s="1"/>
  <c r="H6422" i="1" l="1"/>
  <c r="J6421" i="1"/>
  <c r="L6421" i="1" s="1"/>
  <c r="H6423" i="1" l="1"/>
  <c r="J6422" i="1"/>
  <c r="L6422" i="1" s="1"/>
  <c r="J6423" i="1" l="1"/>
  <c r="L6423" i="1" s="1"/>
  <c r="H6424" i="1"/>
  <c r="J6424" i="1" l="1"/>
  <c r="L6424" i="1" s="1"/>
  <c r="H6425" i="1"/>
  <c r="J6425" i="1" l="1"/>
  <c r="L6425" i="1" s="1"/>
  <c r="H6426" i="1"/>
  <c r="H6427" i="1" l="1"/>
  <c r="J6426" i="1"/>
  <c r="L6426" i="1" s="1"/>
  <c r="J6427" i="1" l="1"/>
  <c r="L6427" i="1" s="1"/>
  <c r="H6428" i="1"/>
  <c r="H6429" i="1" l="1"/>
  <c r="J6428" i="1"/>
  <c r="L6428" i="1" s="1"/>
  <c r="H6430" i="1" l="1"/>
  <c r="J6429" i="1"/>
  <c r="L6429" i="1" s="1"/>
  <c r="J6430" i="1" l="1"/>
  <c r="L6430" i="1" s="1"/>
  <c r="H6431" i="1"/>
  <c r="J6431" i="1" l="1"/>
  <c r="L6431" i="1" s="1"/>
  <c r="H6432" i="1"/>
  <c r="J6432" i="1" l="1"/>
  <c r="L6432" i="1" s="1"/>
  <c r="H6433" i="1"/>
  <c r="J6433" i="1" l="1"/>
  <c r="L6433" i="1" s="1"/>
  <c r="H6434" i="1"/>
  <c r="H6435" i="1" l="1"/>
  <c r="J6434" i="1"/>
  <c r="L6434" i="1" s="1"/>
  <c r="J6435" i="1" l="1"/>
  <c r="L6435" i="1" s="1"/>
  <c r="H6436" i="1"/>
  <c r="H6437" i="1" l="1"/>
  <c r="J6436" i="1"/>
  <c r="L6436" i="1" s="1"/>
  <c r="H6438" i="1" l="1"/>
  <c r="J6437" i="1"/>
  <c r="L6437" i="1" s="1"/>
  <c r="J6438" i="1" l="1"/>
  <c r="L6438" i="1" s="1"/>
  <c r="H6439" i="1"/>
  <c r="J6439" i="1" l="1"/>
  <c r="L6439" i="1" s="1"/>
  <c r="H6440" i="1"/>
  <c r="J6440" i="1" l="1"/>
  <c r="L6440" i="1" s="1"/>
  <c r="H6441" i="1"/>
  <c r="H6442" i="1" l="1"/>
  <c r="J6441" i="1"/>
  <c r="L6441" i="1" s="1"/>
  <c r="H6443" i="1" l="1"/>
  <c r="J6442" i="1"/>
  <c r="L6442" i="1" s="1"/>
  <c r="J6443" i="1" l="1"/>
  <c r="L6443" i="1" s="1"/>
  <c r="H6444" i="1"/>
  <c r="H6445" i="1" l="1"/>
  <c r="J6444" i="1"/>
  <c r="L6444" i="1" s="1"/>
  <c r="H6446" i="1" l="1"/>
  <c r="J6445" i="1"/>
  <c r="L6445" i="1" s="1"/>
  <c r="J6446" i="1" l="1"/>
  <c r="L6446" i="1" s="1"/>
  <c r="H6447" i="1"/>
  <c r="J6447" i="1" l="1"/>
  <c r="L6447" i="1" s="1"/>
  <c r="H6448" i="1"/>
  <c r="J6448" i="1" l="1"/>
  <c r="L6448" i="1" s="1"/>
  <c r="H6449" i="1"/>
  <c r="H6450" i="1" l="1"/>
  <c r="J6449" i="1"/>
  <c r="L6449" i="1" s="1"/>
  <c r="H6451" i="1" l="1"/>
  <c r="J6450" i="1"/>
  <c r="L6450" i="1" s="1"/>
  <c r="J6451" i="1" l="1"/>
  <c r="L6451" i="1" s="1"/>
  <c r="H6452" i="1"/>
  <c r="H6453" i="1" l="1"/>
  <c r="J6452" i="1"/>
  <c r="L6452" i="1" s="1"/>
  <c r="H6454" i="1" l="1"/>
  <c r="J6453" i="1"/>
  <c r="L6453" i="1" s="1"/>
  <c r="J6454" i="1" l="1"/>
  <c r="L6454" i="1" s="1"/>
  <c r="H6455" i="1"/>
  <c r="J6455" i="1" l="1"/>
  <c r="L6455" i="1" s="1"/>
  <c r="H6456" i="1"/>
  <c r="J6456" i="1" l="1"/>
  <c r="L6456" i="1" s="1"/>
  <c r="H6457" i="1"/>
  <c r="H6458" i="1" l="1"/>
  <c r="J6457" i="1"/>
  <c r="L6457" i="1" s="1"/>
  <c r="H6459" i="1" l="1"/>
  <c r="J6458" i="1"/>
  <c r="L6458" i="1" s="1"/>
  <c r="J6459" i="1" l="1"/>
  <c r="L6459" i="1" s="1"/>
  <c r="H6460" i="1"/>
  <c r="H6461" i="1" l="1"/>
  <c r="J6460" i="1"/>
  <c r="L6460" i="1" s="1"/>
  <c r="H6462" i="1" l="1"/>
  <c r="J6461" i="1"/>
  <c r="L6461" i="1" s="1"/>
  <c r="J6462" i="1" l="1"/>
  <c r="L6462" i="1" s="1"/>
  <c r="H6463" i="1"/>
  <c r="H6464" i="1" l="1"/>
  <c r="J6463" i="1"/>
  <c r="L6463" i="1" s="1"/>
  <c r="J6464" i="1" l="1"/>
  <c r="L6464" i="1" s="1"/>
  <c r="H6465" i="1"/>
  <c r="J6465" i="1" l="1"/>
  <c r="L6465" i="1" s="1"/>
  <c r="H6466" i="1"/>
  <c r="J6466" i="1" l="1"/>
  <c r="L6466" i="1" s="1"/>
  <c r="H6467" i="1"/>
  <c r="J6467" i="1" l="1"/>
  <c r="L6467" i="1" s="1"/>
  <c r="H6468" i="1"/>
  <c r="H6469" i="1" l="1"/>
  <c r="J6468" i="1"/>
  <c r="L6468" i="1" s="1"/>
  <c r="H6470" i="1" l="1"/>
  <c r="J6469" i="1"/>
  <c r="L6469" i="1" s="1"/>
  <c r="H6471" i="1" l="1"/>
  <c r="J6470" i="1"/>
  <c r="L6470" i="1" s="1"/>
  <c r="J6471" i="1" l="1"/>
  <c r="L6471" i="1" s="1"/>
  <c r="H6472" i="1"/>
  <c r="J6472" i="1" l="1"/>
  <c r="L6472" i="1" s="1"/>
  <c r="H6473" i="1"/>
  <c r="J6473" i="1" l="1"/>
  <c r="L6473" i="1" s="1"/>
  <c r="H6474" i="1"/>
  <c r="H6475" i="1" l="1"/>
  <c r="J6474" i="1"/>
  <c r="L6474" i="1" s="1"/>
  <c r="J6475" i="1" l="1"/>
  <c r="L6475" i="1" s="1"/>
  <c r="H6476" i="1"/>
  <c r="H6477" i="1" l="1"/>
  <c r="J6476" i="1"/>
  <c r="L6476" i="1" s="1"/>
  <c r="H6478" i="1" l="1"/>
  <c r="J6477" i="1"/>
  <c r="L6477" i="1" s="1"/>
  <c r="J6478" i="1" l="1"/>
  <c r="L6478" i="1" s="1"/>
  <c r="H6479" i="1"/>
  <c r="J6479" i="1" l="1"/>
  <c r="L6479" i="1" s="1"/>
  <c r="H6480" i="1"/>
  <c r="J6480" i="1" l="1"/>
  <c r="L6480" i="1" s="1"/>
  <c r="H6481" i="1"/>
  <c r="J6481" i="1" l="1"/>
  <c r="L6481" i="1" s="1"/>
  <c r="H6482" i="1"/>
  <c r="J6482" i="1" l="1"/>
  <c r="L6482" i="1" s="1"/>
  <c r="H6483" i="1"/>
  <c r="J6483" i="1" l="1"/>
  <c r="L6483" i="1" s="1"/>
  <c r="H6484" i="1"/>
  <c r="H6485" i="1" l="1"/>
  <c r="J6484" i="1"/>
  <c r="L6484" i="1" s="1"/>
  <c r="H6486" i="1" l="1"/>
  <c r="J6485" i="1"/>
  <c r="L6485" i="1" s="1"/>
  <c r="J6486" i="1" l="1"/>
  <c r="L6486" i="1" s="1"/>
  <c r="H6487" i="1"/>
  <c r="J6487" i="1" l="1"/>
  <c r="L6487" i="1" s="1"/>
  <c r="H6488" i="1"/>
  <c r="J6488" i="1" l="1"/>
  <c r="L6488" i="1" s="1"/>
  <c r="H6489" i="1"/>
  <c r="J6489" i="1" l="1"/>
  <c r="L6489" i="1" s="1"/>
  <c r="H6490" i="1"/>
  <c r="J6490" i="1" l="1"/>
  <c r="L6490" i="1" s="1"/>
  <c r="H6491" i="1"/>
  <c r="J6491" i="1" l="1"/>
  <c r="L6491" i="1" s="1"/>
  <c r="H6492" i="1"/>
  <c r="H6493" i="1" l="1"/>
  <c r="J6492" i="1"/>
  <c r="L6492" i="1" s="1"/>
  <c r="H6494" i="1" l="1"/>
  <c r="J6493" i="1"/>
  <c r="L6493" i="1" s="1"/>
  <c r="J6494" i="1" l="1"/>
  <c r="L6494" i="1" s="1"/>
  <c r="H6495" i="1"/>
  <c r="J6495" i="1" l="1"/>
  <c r="L6495" i="1" s="1"/>
  <c r="H6496" i="1"/>
  <c r="J6496" i="1" l="1"/>
  <c r="L6496" i="1" s="1"/>
  <c r="H6497" i="1"/>
  <c r="J6497" i="1" l="1"/>
  <c r="L6497" i="1" s="1"/>
  <c r="H6498" i="1"/>
  <c r="J6498" i="1" l="1"/>
  <c r="L6498" i="1" s="1"/>
  <c r="H6499" i="1"/>
  <c r="J6499" i="1" l="1"/>
  <c r="L6499" i="1" s="1"/>
  <c r="H6500" i="1"/>
  <c r="H6501" i="1" l="1"/>
  <c r="J6500" i="1"/>
  <c r="L6500" i="1" s="1"/>
  <c r="H6502" i="1" l="1"/>
  <c r="J6501" i="1"/>
  <c r="L6501" i="1" s="1"/>
  <c r="H6503" i="1" l="1"/>
  <c r="J6502" i="1"/>
  <c r="L6502" i="1" s="1"/>
  <c r="J6503" i="1" l="1"/>
  <c r="L6503" i="1" s="1"/>
  <c r="H6504" i="1"/>
  <c r="J6504" i="1" l="1"/>
  <c r="L6504" i="1" s="1"/>
  <c r="H6505" i="1"/>
  <c r="J6505" i="1" l="1"/>
  <c r="L6505" i="1" s="1"/>
  <c r="H6506" i="1"/>
  <c r="J6506" i="1" l="1"/>
  <c r="L6506" i="1" s="1"/>
  <c r="H6507" i="1"/>
  <c r="J6507" i="1" l="1"/>
  <c r="L6507" i="1" s="1"/>
  <c r="H6508" i="1"/>
  <c r="J6508" i="1" l="1"/>
  <c r="L6508" i="1" s="1"/>
  <c r="H6509" i="1"/>
  <c r="H6510" i="1" l="1"/>
  <c r="J6509" i="1"/>
  <c r="L6509" i="1" s="1"/>
  <c r="J6510" i="1" l="1"/>
  <c r="L6510" i="1" s="1"/>
  <c r="H6511" i="1"/>
  <c r="H6512" i="1" l="1"/>
  <c r="J6511" i="1"/>
  <c r="L6511" i="1" s="1"/>
  <c r="H6513" i="1" l="1"/>
  <c r="J6512" i="1"/>
  <c r="L6512" i="1" s="1"/>
  <c r="J6513" i="1" l="1"/>
  <c r="L6513" i="1" s="1"/>
  <c r="H6514" i="1"/>
  <c r="J6514" i="1" l="1"/>
  <c r="L6514" i="1" s="1"/>
  <c r="H6515" i="1"/>
  <c r="J6515" i="1" l="1"/>
  <c r="L6515" i="1" s="1"/>
  <c r="H6516" i="1"/>
  <c r="H6517" i="1" l="1"/>
  <c r="J6516" i="1"/>
  <c r="L6516" i="1" s="1"/>
  <c r="H6518" i="1" l="1"/>
  <c r="J6517" i="1"/>
  <c r="L6517" i="1" s="1"/>
  <c r="J6518" i="1" l="1"/>
  <c r="L6518" i="1" s="1"/>
  <c r="H6519" i="1"/>
  <c r="J6519" i="1" l="1"/>
  <c r="L6519" i="1" s="1"/>
  <c r="H6520" i="1"/>
  <c r="J6520" i="1" l="1"/>
  <c r="L6520" i="1" s="1"/>
  <c r="H6521" i="1"/>
  <c r="J6521" i="1" l="1"/>
  <c r="L6521" i="1" s="1"/>
  <c r="H6522" i="1"/>
  <c r="J6522" i="1" l="1"/>
  <c r="L6522" i="1" s="1"/>
  <c r="H6523" i="1"/>
  <c r="J6523" i="1" l="1"/>
  <c r="L6523" i="1" s="1"/>
  <c r="H6524" i="1"/>
  <c r="H6525" i="1" l="1"/>
  <c r="J6524" i="1"/>
  <c r="L6524" i="1" s="1"/>
  <c r="H6526" i="1" l="1"/>
  <c r="J6525" i="1"/>
  <c r="L6525" i="1" s="1"/>
  <c r="J6526" i="1" l="1"/>
  <c r="L6526" i="1" s="1"/>
  <c r="H6527" i="1"/>
  <c r="J6527" i="1" l="1"/>
  <c r="L6527" i="1" s="1"/>
  <c r="H6528" i="1"/>
  <c r="J6528" i="1" l="1"/>
  <c r="L6528" i="1" s="1"/>
  <c r="H6529" i="1"/>
  <c r="J6529" i="1" l="1"/>
  <c r="L6529" i="1" s="1"/>
  <c r="H6530" i="1"/>
  <c r="J6530" i="1" l="1"/>
  <c r="L6530" i="1" s="1"/>
  <c r="H6531" i="1"/>
  <c r="J6531" i="1" l="1"/>
  <c r="L6531" i="1" s="1"/>
  <c r="H6532" i="1"/>
  <c r="H6533" i="1" l="1"/>
  <c r="J6532" i="1"/>
  <c r="L6532" i="1" s="1"/>
  <c r="H6534" i="1" l="1"/>
  <c r="J6533" i="1"/>
  <c r="L6533" i="1" s="1"/>
  <c r="J6534" i="1" l="1"/>
  <c r="L6534" i="1" s="1"/>
  <c r="H6535" i="1"/>
  <c r="J6535" i="1" l="1"/>
  <c r="L6535" i="1" s="1"/>
  <c r="H6536" i="1"/>
  <c r="J6536" i="1" l="1"/>
  <c r="L6536" i="1" s="1"/>
  <c r="H6537" i="1"/>
  <c r="J6537" i="1" l="1"/>
  <c r="L6537" i="1" s="1"/>
  <c r="H6538" i="1"/>
  <c r="J6538" i="1" l="1"/>
  <c r="L6538" i="1" s="1"/>
  <c r="H6539" i="1"/>
  <c r="H6540" i="1" l="1"/>
  <c r="J6539" i="1"/>
  <c r="L6539" i="1" s="1"/>
  <c r="H6541" i="1" l="1"/>
  <c r="J6540" i="1"/>
  <c r="L6540" i="1" s="1"/>
  <c r="H6542" i="1" l="1"/>
  <c r="J6541" i="1"/>
  <c r="L6541" i="1" s="1"/>
  <c r="J6542" i="1" l="1"/>
  <c r="L6542" i="1" s="1"/>
  <c r="H6543" i="1"/>
  <c r="J6543" i="1" l="1"/>
  <c r="L6543" i="1" s="1"/>
  <c r="H6544" i="1"/>
  <c r="H6545" i="1" l="1"/>
  <c r="J6544" i="1"/>
  <c r="L6544" i="1" s="1"/>
  <c r="J6545" i="1" l="1"/>
  <c r="L6545" i="1" s="1"/>
  <c r="H6546" i="1"/>
  <c r="J6546" i="1" l="1"/>
  <c r="L6546" i="1" s="1"/>
  <c r="H6547" i="1"/>
  <c r="J6547" i="1" l="1"/>
  <c r="L6547" i="1" s="1"/>
  <c r="H6548" i="1"/>
  <c r="H6549" i="1" l="1"/>
  <c r="J6548" i="1"/>
  <c r="L6548" i="1" s="1"/>
  <c r="H6550" i="1" l="1"/>
  <c r="J6549" i="1"/>
  <c r="L6549" i="1" s="1"/>
  <c r="J6550" i="1" l="1"/>
  <c r="L6550" i="1" s="1"/>
  <c r="H6551" i="1"/>
  <c r="J6551" i="1" l="1"/>
  <c r="L6551" i="1" s="1"/>
  <c r="H6552" i="1"/>
  <c r="J6552" i="1" l="1"/>
  <c r="L6552" i="1" s="1"/>
  <c r="H6553" i="1"/>
  <c r="J6553" i="1" l="1"/>
  <c r="L6553" i="1" s="1"/>
  <c r="H6554" i="1"/>
  <c r="J6554" i="1" l="1"/>
  <c r="L6554" i="1" s="1"/>
  <c r="H6555" i="1"/>
  <c r="J6555" i="1" l="1"/>
  <c r="L6555" i="1" s="1"/>
  <c r="H6556" i="1"/>
  <c r="H6557" i="1" l="1"/>
  <c r="J6556" i="1"/>
  <c r="L6556" i="1" s="1"/>
  <c r="H6558" i="1" l="1"/>
  <c r="J6557" i="1"/>
  <c r="L6557" i="1" s="1"/>
  <c r="J6558" i="1" l="1"/>
  <c r="L6558" i="1" s="1"/>
  <c r="H6559" i="1"/>
  <c r="J6559" i="1" l="1"/>
  <c r="L6559" i="1" s="1"/>
  <c r="H6560" i="1"/>
  <c r="H6561" i="1" l="1"/>
  <c r="J6560" i="1"/>
  <c r="L6560" i="1" s="1"/>
  <c r="J6561" i="1" l="1"/>
  <c r="L6561" i="1" s="1"/>
  <c r="H6562" i="1"/>
  <c r="J6562" i="1" l="1"/>
  <c r="L6562" i="1" s="1"/>
  <c r="H6563" i="1"/>
  <c r="J6563" i="1" l="1"/>
  <c r="L6563" i="1" s="1"/>
  <c r="H6564" i="1"/>
  <c r="H6565" i="1" l="1"/>
  <c r="J6564" i="1"/>
  <c r="L6564" i="1" s="1"/>
  <c r="J6565" i="1" l="1"/>
  <c r="L6565" i="1" s="1"/>
  <c r="H6566" i="1"/>
  <c r="J6566" i="1" l="1"/>
  <c r="L6566" i="1" s="1"/>
  <c r="H6567" i="1"/>
  <c r="J6567" i="1" l="1"/>
  <c r="L6567" i="1" s="1"/>
  <c r="H6568" i="1"/>
  <c r="J6568" i="1" l="1"/>
  <c r="L6568" i="1" s="1"/>
  <c r="H6569" i="1"/>
  <c r="J6569" i="1" l="1"/>
  <c r="L6569" i="1" s="1"/>
  <c r="H6570" i="1"/>
  <c r="J6570" i="1" l="1"/>
  <c r="L6570" i="1" s="1"/>
  <c r="H6571" i="1"/>
  <c r="J6571" i="1" l="1"/>
  <c r="L6571" i="1" s="1"/>
  <c r="H6572" i="1"/>
  <c r="H6573" i="1" l="1"/>
  <c r="J6572" i="1"/>
  <c r="L6572" i="1" s="1"/>
  <c r="H6574" i="1" l="1"/>
  <c r="J6573" i="1"/>
  <c r="L6573" i="1" s="1"/>
  <c r="J6574" i="1" l="1"/>
  <c r="L6574" i="1" s="1"/>
  <c r="H6575" i="1"/>
  <c r="J6575" i="1" l="1"/>
  <c r="L6575" i="1" s="1"/>
  <c r="H6576" i="1"/>
  <c r="J6576" i="1" l="1"/>
  <c r="L6576" i="1" s="1"/>
  <c r="H6577" i="1"/>
  <c r="J6577" i="1" l="1"/>
  <c r="L6577" i="1" s="1"/>
  <c r="H6578" i="1"/>
  <c r="J6578" i="1" l="1"/>
  <c r="L6578" i="1" s="1"/>
  <c r="H6579" i="1"/>
  <c r="J6579" i="1" l="1"/>
  <c r="L6579" i="1" s="1"/>
  <c r="H6580" i="1"/>
  <c r="H6581" i="1" l="1"/>
  <c r="J6580" i="1"/>
  <c r="L6580" i="1" s="1"/>
  <c r="H6582" i="1" l="1"/>
  <c r="J6581" i="1"/>
  <c r="L6581" i="1" s="1"/>
  <c r="J6582" i="1" l="1"/>
  <c r="L6582" i="1" s="1"/>
  <c r="H6583" i="1"/>
  <c r="H6584" i="1" l="1"/>
  <c r="J6583" i="1"/>
  <c r="L6583" i="1" s="1"/>
  <c r="J6584" i="1" l="1"/>
  <c r="L6584" i="1" s="1"/>
  <c r="H6585" i="1"/>
  <c r="J6585" i="1" l="1"/>
  <c r="L6585" i="1" s="1"/>
  <c r="H6586" i="1"/>
  <c r="J6586" i="1" l="1"/>
  <c r="L6586" i="1" s="1"/>
  <c r="H6587" i="1"/>
  <c r="J6587" i="1" l="1"/>
  <c r="L6587" i="1" s="1"/>
  <c r="H6588" i="1"/>
  <c r="H6589" i="1" l="1"/>
  <c r="J6588" i="1"/>
  <c r="L6588" i="1" s="1"/>
  <c r="H6590" i="1" l="1"/>
  <c r="J6589" i="1"/>
  <c r="L6589" i="1" s="1"/>
  <c r="J6590" i="1" l="1"/>
  <c r="L6590" i="1" s="1"/>
  <c r="H6591" i="1"/>
  <c r="J6591" i="1" l="1"/>
  <c r="L6591" i="1" s="1"/>
  <c r="H6592" i="1"/>
  <c r="J6592" i="1" l="1"/>
  <c r="L6592" i="1" s="1"/>
  <c r="H6593" i="1"/>
  <c r="J6593" i="1" l="1"/>
  <c r="L6593" i="1" s="1"/>
  <c r="H6594" i="1"/>
  <c r="J6594" i="1" l="1"/>
  <c r="L6594" i="1" s="1"/>
  <c r="H6595" i="1"/>
  <c r="J6595" i="1" l="1"/>
  <c r="L6595" i="1" s="1"/>
  <c r="H6596" i="1"/>
  <c r="H6597" i="1" l="1"/>
  <c r="J6596" i="1"/>
  <c r="L6596" i="1" s="1"/>
  <c r="J6597" i="1" l="1"/>
  <c r="L6597" i="1" s="1"/>
  <c r="H6598" i="1"/>
  <c r="J6598" i="1" l="1"/>
  <c r="L6598" i="1" s="1"/>
  <c r="H6599" i="1"/>
  <c r="J6599" i="1" l="1"/>
  <c r="L6599" i="1" s="1"/>
  <c r="H6600" i="1"/>
  <c r="H6601" i="1" l="1"/>
  <c r="J6600" i="1"/>
  <c r="L6600" i="1" s="1"/>
  <c r="J6601" i="1" l="1"/>
  <c r="L6601" i="1" s="1"/>
  <c r="H6602" i="1"/>
  <c r="J6602" i="1" l="1"/>
  <c r="L6602" i="1" s="1"/>
  <c r="H6603" i="1"/>
  <c r="J6603" i="1" l="1"/>
  <c r="L6603" i="1" s="1"/>
  <c r="H6604" i="1"/>
  <c r="H6605" i="1" l="1"/>
  <c r="J6604" i="1"/>
  <c r="L6604" i="1" s="1"/>
  <c r="J6605" i="1" l="1"/>
  <c r="L6605" i="1" s="1"/>
  <c r="H6606" i="1"/>
  <c r="J6606" i="1" l="1"/>
  <c r="L6606" i="1" s="1"/>
  <c r="H6607" i="1"/>
  <c r="J6607" i="1" l="1"/>
  <c r="L6607" i="1" s="1"/>
  <c r="H6608" i="1"/>
  <c r="J6608" i="1" l="1"/>
  <c r="L6608" i="1" s="1"/>
  <c r="H6609" i="1"/>
  <c r="J6609" i="1" l="1"/>
  <c r="L6609" i="1" s="1"/>
  <c r="H6610" i="1"/>
  <c r="J6610" i="1" l="1"/>
  <c r="L6610" i="1" s="1"/>
  <c r="H6611" i="1"/>
  <c r="J6611" i="1" l="1"/>
  <c r="L6611" i="1" s="1"/>
  <c r="H6612" i="1"/>
  <c r="H6613" i="1" l="1"/>
  <c r="J6612" i="1"/>
  <c r="L6612" i="1" s="1"/>
  <c r="J6613" i="1" l="1"/>
  <c r="L6613" i="1" s="1"/>
  <c r="H6614" i="1"/>
  <c r="J6614" i="1" l="1"/>
  <c r="L6614" i="1" s="1"/>
  <c r="H6615" i="1"/>
  <c r="J6615" i="1" l="1"/>
  <c r="L6615" i="1" s="1"/>
  <c r="H6616" i="1"/>
  <c r="J6616" i="1" l="1"/>
  <c r="L6616" i="1" s="1"/>
  <c r="H6617" i="1"/>
  <c r="J6617" i="1" l="1"/>
  <c r="L6617" i="1" s="1"/>
  <c r="H6618" i="1"/>
  <c r="J6618" i="1" l="1"/>
  <c r="L6618" i="1" s="1"/>
  <c r="H6619" i="1"/>
  <c r="J6619" i="1" l="1"/>
  <c r="L6619" i="1" s="1"/>
  <c r="H6620" i="1"/>
  <c r="H6621" i="1" l="1"/>
  <c r="J6620" i="1"/>
  <c r="L6620" i="1" s="1"/>
  <c r="H6622" i="1" l="1"/>
  <c r="J6621" i="1"/>
  <c r="L6621" i="1" s="1"/>
  <c r="J6622" i="1" l="1"/>
  <c r="L6622" i="1" s="1"/>
  <c r="H6623" i="1"/>
  <c r="J6623" i="1" l="1"/>
  <c r="L6623" i="1" s="1"/>
  <c r="H6624" i="1"/>
  <c r="J6624" i="1" l="1"/>
  <c r="L6624" i="1" s="1"/>
  <c r="H6625" i="1"/>
  <c r="J6625" i="1" l="1"/>
  <c r="L6625" i="1" s="1"/>
  <c r="H6626" i="1"/>
  <c r="J6626" i="1" l="1"/>
  <c r="L6626" i="1" s="1"/>
  <c r="H6627" i="1"/>
  <c r="J6627" i="1" l="1"/>
  <c r="L6627" i="1" s="1"/>
  <c r="H6628" i="1"/>
  <c r="H6629" i="1" l="1"/>
  <c r="J6628" i="1"/>
  <c r="L6628" i="1" s="1"/>
  <c r="H6630" i="1" l="1"/>
  <c r="J6629" i="1"/>
  <c r="L6629" i="1" s="1"/>
  <c r="J6630" i="1" l="1"/>
  <c r="L6630" i="1" s="1"/>
  <c r="H6631" i="1"/>
  <c r="J6631" i="1" l="1"/>
  <c r="L6631" i="1" s="1"/>
  <c r="H6632" i="1"/>
  <c r="J6632" i="1" l="1"/>
  <c r="L6632" i="1" s="1"/>
  <c r="H6633" i="1"/>
  <c r="J6633" i="1" l="1"/>
  <c r="L6633" i="1" s="1"/>
  <c r="H6634" i="1"/>
  <c r="J6634" i="1" l="1"/>
  <c r="L6634" i="1" s="1"/>
  <c r="H6635" i="1"/>
  <c r="J6635" i="1" l="1"/>
  <c r="L6635" i="1" s="1"/>
  <c r="H6636" i="1"/>
  <c r="H6637" i="1" l="1"/>
  <c r="J6636" i="1"/>
  <c r="L6636" i="1" s="1"/>
  <c r="H6638" i="1" l="1"/>
  <c r="J6637" i="1"/>
  <c r="L6637" i="1" s="1"/>
  <c r="J6638" i="1" l="1"/>
  <c r="L6638" i="1" s="1"/>
  <c r="H6639" i="1"/>
  <c r="J6639" i="1" l="1"/>
  <c r="L6639" i="1" s="1"/>
  <c r="H6640" i="1"/>
  <c r="J6640" i="1" l="1"/>
  <c r="L6640" i="1" s="1"/>
  <c r="H6641" i="1"/>
  <c r="J6641" i="1" l="1"/>
  <c r="L6641" i="1" s="1"/>
  <c r="H6642" i="1"/>
  <c r="H6643" i="1" l="1"/>
  <c r="J6642" i="1"/>
  <c r="L6642" i="1" s="1"/>
  <c r="J6643" i="1" l="1"/>
  <c r="L6643" i="1" s="1"/>
  <c r="H6644" i="1"/>
  <c r="H6645" i="1" l="1"/>
  <c r="J6644" i="1"/>
  <c r="L6644" i="1" s="1"/>
  <c r="H6646" i="1" l="1"/>
  <c r="J6645" i="1"/>
  <c r="L6645" i="1" s="1"/>
  <c r="J6646" i="1" l="1"/>
  <c r="L6646" i="1" s="1"/>
  <c r="H6647" i="1"/>
  <c r="J6647" i="1" l="1"/>
  <c r="L6647" i="1" s="1"/>
  <c r="H6648" i="1"/>
  <c r="J6648" i="1" l="1"/>
  <c r="L6648" i="1" s="1"/>
  <c r="H6649" i="1"/>
  <c r="H6650" i="1" l="1"/>
  <c r="J6649" i="1"/>
  <c r="L6649" i="1" s="1"/>
  <c r="J6650" i="1" l="1"/>
  <c r="L6650" i="1" s="1"/>
  <c r="H6651" i="1"/>
  <c r="J6651" i="1" l="1"/>
  <c r="L6651" i="1" s="1"/>
  <c r="H6652" i="1"/>
  <c r="H6653" i="1" l="1"/>
  <c r="J6652" i="1"/>
  <c r="L6652" i="1" s="1"/>
  <c r="H6654" i="1" l="1"/>
  <c r="J6653" i="1"/>
  <c r="L6653" i="1" s="1"/>
  <c r="J6654" i="1" l="1"/>
  <c r="L6654" i="1" s="1"/>
  <c r="H6655" i="1"/>
  <c r="J6655" i="1" l="1"/>
  <c r="L6655" i="1" s="1"/>
  <c r="H6656" i="1"/>
  <c r="J6656" i="1" l="1"/>
  <c r="L6656" i="1" s="1"/>
  <c r="H6657" i="1"/>
  <c r="J6657" i="1" l="1"/>
  <c r="L6657" i="1" s="1"/>
  <c r="H6658" i="1"/>
  <c r="J6658" i="1" l="1"/>
  <c r="L6658" i="1" s="1"/>
  <c r="H6659" i="1"/>
  <c r="J6659" i="1" l="1"/>
  <c r="L6659" i="1" s="1"/>
  <c r="H6660" i="1"/>
  <c r="H6661" i="1" l="1"/>
  <c r="J6660" i="1"/>
  <c r="L6660" i="1" s="1"/>
  <c r="H6662" i="1" l="1"/>
  <c r="J6661" i="1"/>
  <c r="L6661" i="1" s="1"/>
  <c r="H6663" i="1" l="1"/>
  <c r="J6662" i="1"/>
  <c r="L6662" i="1" s="1"/>
  <c r="J6663" i="1" l="1"/>
  <c r="L6663" i="1" s="1"/>
  <c r="H6664" i="1"/>
  <c r="J6664" i="1" l="1"/>
  <c r="L6664" i="1" s="1"/>
  <c r="H6665" i="1"/>
  <c r="J6665" i="1" l="1"/>
  <c r="L6665" i="1" s="1"/>
  <c r="H6666" i="1"/>
  <c r="J6666" i="1" l="1"/>
  <c r="L6666" i="1" s="1"/>
  <c r="H6667" i="1"/>
  <c r="J6667" i="1" l="1"/>
  <c r="L6667" i="1" s="1"/>
  <c r="H6668" i="1"/>
  <c r="H6669" i="1" l="1"/>
  <c r="J6668" i="1"/>
  <c r="L6668" i="1" s="1"/>
  <c r="H6670" i="1" l="1"/>
  <c r="J6669" i="1"/>
  <c r="L6669" i="1" s="1"/>
  <c r="J6670" i="1" l="1"/>
  <c r="L6670" i="1" s="1"/>
  <c r="H6671" i="1"/>
  <c r="J6671" i="1" l="1"/>
  <c r="L6671" i="1" s="1"/>
  <c r="H6672" i="1"/>
  <c r="H6673" i="1" l="1"/>
  <c r="J6672" i="1"/>
  <c r="L6672" i="1" s="1"/>
  <c r="J6673" i="1" l="1"/>
  <c r="L6673" i="1" s="1"/>
  <c r="H6674" i="1"/>
  <c r="J6674" i="1" l="1"/>
  <c r="L6674" i="1" s="1"/>
  <c r="H6675" i="1"/>
  <c r="J6675" i="1" l="1"/>
  <c r="L6675" i="1" s="1"/>
  <c r="H6676" i="1"/>
  <c r="H6677" i="1" l="1"/>
  <c r="J6676" i="1"/>
  <c r="L6676" i="1" s="1"/>
  <c r="H6678" i="1" l="1"/>
  <c r="J6677" i="1"/>
  <c r="L6677" i="1" s="1"/>
  <c r="J6678" i="1" l="1"/>
  <c r="L6678" i="1" s="1"/>
  <c r="H6679" i="1"/>
  <c r="J6679" i="1" l="1"/>
  <c r="L6679" i="1" s="1"/>
  <c r="H6680" i="1"/>
  <c r="J6680" i="1" l="1"/>
  <c r="L6680" i="1" s="1"/>
  <c r="H6681" i="1"/>
  <c r="J6681" i="1" l="1"/>
  <c r="L6681" i="1" s="1"/>
  <c r="H6682" i="1"/>
  <c r="J6682" i="1" l="1"/>
  <c r="L6682" i="1" s="1"/>
  <c r="H6683" i="1"/>
  <c r="J6683" i="1" l="1"/>
  <c r="L6683" i="1" s="1"/>
  <c r="H6684" i="1"/>
  <c r="H6685" i="1" l="1"/>
  <c r="J6684" i="1"/>
  <c r="L6684" i="1" s="1"/>
  <c r="H6686" i="1" l="1"/>
  <c r="J6685" i="1"/>
  <c r="L6685" i="1" s="1"/>
  <c r="J6686" i="1" l="1"/>
  <c r="L6686" i="1" s="1"/>
  <c r="H6687" i="1"/>
  <c r="J6687" i="1" l="1"/>
  <c r="L6687" i="1" s="1"/>
  <c r="H6688" i="1"/>
  <c r="J6688" i="1" l="1"/>
  <c r="L6688" i="1" s="1"/>
  <c r="H6689" i="1"/>
  <c r="J6689" i="1" l="1"/>
  <c r="L6689" i="1" s="1"/>
  <c r="H6690" i="1"/>
  <c r="H6691" i="1" l="1"/>
  <c r="J6690" i="1"/>
  <c r="L6690" i="1" s="1"/>
  <c r="J6691" i="1" l="1"/>
  <c r="L6691" i="1" s="1"/>
  <c r="H6692" i="1"/>
  <c r="H6693" i="1" l="1"/>
  <c r="J6692" i="1"/>
  <c r="L6692" i="1" s="1"/>
  <c r="H6694" i="1" l="1"/>
  <c r="J6693" i="1"/>
  <c r="L6693" i="1" s="1"/>
  <c r="J6694" i="1" l="1"/>
  <c r="L6694" i="1" s="1"/>
  <c r="H6695" i="1"/>
  <c r="J6695" i="1" l="1"/>
  <c r="L6695" i="1" s="1"/>
  <c r="H6696" i="1"/>
  <c r="J6696" i="1" l="1"/>
  <c r="L6696" i="1" s="1"/>
  <c r="H6697" i="1"/>
  <c r="J6697" i="1" l="1"/>
  <c r="L6697" i="1" s="1"/>
  <c r="H6698" i="1"/>
  <c r="J6698" i="1" l="1"/>
  <c r="L6698" i="1" s="1"/>
  <c r="H6699" i="1"/>
  <c r="J6699" i="1" l="1"/>
  <c r="L6699" i="1" s="1"/>
  <c r="H6700" i="1"/>
  <c r="J6700" i="1" l="1"/>
  <c r="L6700" i="1" s="1"/>
  <c r="H6701" i="1"/>
  <c r="H6702" i="1" l="1"/>
  <c r="J6701" i="1"/>
  <c r="L6701" i="1" s="1"/>
  <c r="H6703" i="1" l="1"/>
  <c r="J6702" i="1"/>
  <c r="L6702" i="1" s="1"/>
  <c r="J6703" i="1" l="1"/>
  <c r="L6703" i="1" s="1"/>
  <c r="H6704" i="1"/>
  <c r="J6704" i="1" l="1"/>
  <c r="L6704" i="1" s="1"/>
  <c r="H6705" i="1"/>
  <c r="J6705" i="1" l="1"/>
  <c r="L6705" i="1" s="1"/>
  <c r="H6706" i="1"/>
  <c r="J6706" i="1" l="1"/>
  <c r="L6706" i="1" s="1"/>
  <c r="H6707" i="1"/>
  <c r="J6707" i="1" l="1"/>
  <c r="L6707" i="1" s="1"/>
  <c r="H6708" i="1"/>
  <c r="H6709" i="1" l="1"/>
  <c r="J6708" i="1"/>
  <c r="L6708" i="1" s="1"/>
  <c r="H6710" i="1" l="1"/>
  <c r="J6709" i="1"/>
  <c r="L6709" i="1" s="1"/>
  <c r="J6710" i="1" l="1"/>
  <c r="L6710" i="1" s="1"/>
  <c r="H6711" i="1"/>
  <c r="H6712" i="1" l="1"/>
  <c r="J6711" i="1"/>
  <c r="L6711" i="1" s="1"/>
  <c r="J6712" i="1" l="1"/>
  <c r="L6712" i="1" s="1"/>
  <c r="H6713" i="1"/>
  <c r="J6713" i="1" l="1"/>
  <c r="L6713" i="1" s="1"/>
  <c r="H6714" i="1"/>
  <c r="H6715" i="1" l="1"/>
  <c r="J6714" i="1"/>
  <c r="L6714" i="1" s="1"/>
  <c r="J6715" i="1" l="1"/>
  <c r="L6715" i="1" s="1"/>
  <c r="H6716" i="1"/>
  <c r="H6717" i="1" l="1"/>
  <c r="J6716" i="1"/>
  <c r="L6716" i="1" s="1"/>
  <c r="H6718" i="1" l="1"/>
  <c r="J6717" i="1"/>
  <c r="L6717" i="1" s="1"/>
  <c r="J6718" i="1" l="1"/>
  <c r="L6718" i="1" s="1"/>
  <c r="H6719" i="1"/>
  <c r="J6719" i="1" l="1"/>
  <c r="L6719" i="1" s="1"/>
  <c r="H6720" i="1"/>
  <c r="J6720" i="1" l="1"/>
  <c r="L6720" i="1" s="1"/>
  <c r="H6721" i="1"/>
  <c r="J6721" i="1" l="1"/>
  <c r="L6721" i="1" s="1"/>
  <c r="H6722" i="1"/>
  <c r="J6722" i="1" l="1"/>
  <c r="L6722" i="1" s="1"/>
  <c r="H6723" i="1"/>
  <c r="J6723" i="1" l="1"/>
  <c r="L6723" i="1" s="1"/>
  <c r="H6724" i="1"/>
  <c r="H6725" i="1" l="1"/>
  <c r="J6724" i="1"/>
  <c r="L6724" i="1" s="1"/>
  <c r="H6726" i="1" l="1"/>
  <c r="J6725" i="1"/>
  <c r="L6725" i="1" s="1"/>
  <c r="J6726" i="1" l="1"/>
  <c r="L6726" i="1" s="1"/>
  <c r="H6727" i="1"/>
  <c r="H6728" i="1" l="1"/>
  <c r="J6727" i="1"/>
  <c r="L6727" i="1" s="1"/>
  <c r="J6728" i="1" l="1"/>
  <c r="L6728" i="1" s="1"/>
  <c r="H6729" i="1"/>
  <c r="H6730" i="1" l="1"/>
  <c r="J6729" i="1"/>
  <c r="L6729" i="1" s="1"/>
  <c r="J6730" i="1" l="1"/>
  <c r="L6730" i="1" s="1"/>
  <c r="H6731" i="1"/>
  <c r="J6731" i="1" l="1"/>
  <c r="L6731" i="1" s="1"/>
  <c r="H6732" i="1"/>
  <c r="H6733" i="1" l="1"/>
  <c r="J6732" i="1"/>
  <c r="L6732" i="1" s="1"/>
  <c r="H6734" i="1" l="1"/>
  <c r="J6733" i="1"/>
  <c r="L6733" i="1" s="1"/>
  <c r="J6734" i="1" l="1"/>
  <c r="L6734" i="1" s="1"/>
  <c r="H6735" i="1"/>
  <c r="J6735" i="1" l="1"/>
  <c r="L6735" i="1" s="1"/>
  <c r="H6736" i="1"/>
  <c r="J6736" i="1" l="1"/>
  <c r="L6736" i="1" s="1"/>
  <c r="H6737" i="1"/>
  <c r="J6737" i="1" l="1"/>
  <c r="L6737" i="1" s="1"/>
  <c r="H6738" i="1"/>
  <c r="J6738" i="1" l="1"/>
  <c r="L6738" i="1" s="1"/>
  <c r="H6739" i="1"/>
  <c r="J6739" i="1" l="1"/>
  <c r="L6739" i="1" s="1"/>
  <c r="H6740" i="1"/>
  <c r="H6741" i="1" l="1"/>
  <c r="J6740" i="1"/>
  <c r="L6740" i="1" s="1"/>
  <c r="H6742" i="1" l="1"/>
  <c r="J6741" i="1"/>
  <c r="L6741" i="1" s="1"/>
  <c r="J6742" i="1" l="1"/>
  <c r="L6742" i="1" s="1"/>
  <c r="H6743" i="1"/>
  <c r="H6744" i="1" l="1"/>
  <c r="J6743" i="1"/>
  <c r="L6743" i="1" s="1"/>
  <c r="J6744" i="1" l="1"/>
  <c r="L6744" i="1" s="1"/>
  <c r="H6745" i="1"/>
  <c r="J6745" i="1" l="1"/>
  <c r="L6745" i="1" s="1"/>
  <c r="H6746" i="1"/>
  <c r="J6746" i="1" l="1"/>
  <c r="L6746" i="1" s="1"/>
  <c r="H6747" i="1"/>
  <c r="J6747" i="1" l="1"/>
  <c r="L6747" i="1" s="1"/>
  <c r="H6748" i="1"/>
  <c r="H6749" i="1" l="1"/>
  <c r="J6748" i="1"/>
  <c r="L6748" i="1" s="1"/>
  <c r="H6750" i="1" l="1"/>
  <c r="J6749" i="1"/>
  <c r="L6749" i="1" s="1"/>
  <c r="J6750" i="1" l="1"/>
  <c r="L6750" i="1" s="1"/>
  <c r="H6751" i="1"/>
  <c r="J6751" i="1" l="1"/>
  <c r="L6751" i="1" s="1"/>
  <c r="H6752" i="1"/>
  <c r="J6752" i="1" l="1"/>
  <c r="L6752" i="1" s="1"/>
  <c r="H6753" i="1"/>
  <c r="J6753" i="1" l="1"/>
  <c r="L6753" i="1" s="1"/>
  <c r="H6754" i="1"/>
  <c r="J6754" i="1" l="1"/>
  <c r="L6754" i="1" s="1"/>
  <c r="H6755" i="1"/>
  <c r="J6755" i="1" l="1"/>
  <c r="L6755" i="1" s="1"/>
  <c r="H6756" i="1"/>
  <c r="H6757" i="1" l="1"/>
  <c r="J6756" i="1"/>
  <c r="L6756" i="1" s="1"/>
  <c r="J6757" i="1" l="1"/>
  <c r="L6757" i="1" s="1"/>
  <c r="H6758" i="1"/>
  <c r="J6758" i="1" l="1"/>
  <c r="L6758" i="1" s="1"/>
  <c r="H6759" i="1"/>
  <c r="J6759" i="1" l="1"/>
  <c r="L6759" i="1" s="1"/>
  <c r="H6760" i="1"/>
  <c r="J6760" i="1" l="1"/>
  <c r="L6760" i="1" s="1"/>
  <c r="H6761" i="1"/>
  <c r="J6761" i="1" l="1"/>
  <c r="L6761" i="1" s="1"/>
  <c r="H6762" i="1"/>
  <c r="H6763" i="1" l="1"/>
  <c r="J6762" i="1"/>
  <c r="L6762" i="1" s="1"/>
  <c r="J6763" i="1" l="1"/>
  <c r="L6763" i="1" s="1"/>
  <c r="H6764" i="1"/>
  <c r="H6765" i="1" l="1"/>
  <c r="J6764" i="1"/>
  <c r="L6764" i="1" s="1"/>
  <c r="H6766" i="1" l="1"/>
  <c r="J6765" i="1"/>
  <c r="L6765" i="1" s="1"/>
  <c r="J6766" i="1" l="1"/>
  <c r="L6766" i="1" s="1"/>
  <c r="H6767" i="1"/>
  <c r="J6767" i="1" l="1"/>
  <c r="L6767" i="1" s="1"/>
  <c r="H6768" i="1"/>
  <c r="J6768" i="1" l="1"/>
  <c r="L6768" i="1" s="1"/>
  <c r="H6769" i="1"/>
  <c r="J6769" i="1" l="1"/>
  <c r="L6769" i="1" s="1"/>
  <c r="H6770" i="1"/>
  <c r="J6770" i="1" l="1"/>
  <c r="L6770" i="1" s="1"/>
  <c r="H6771" i="1"/>
  <c r="J6771" i="1" l="1"/>
  <c r="L6771" i="1" s="1"/>
  <c r="H6772" i="1"/>
  <c r="H6773" i="1" l="1"/>
  <c r="J6772" i="1"/>
  <c r="L6772" i="1" s="1"/>
  <c r="H6774" i="1" l="1"/>
  <c r="J6773" i="1"/>
  <c r="L6773" i="1" s="1"/>
  <c r="J6774" i="1" l="1"/>
  <c r="L6774" i="1" s="1"/>
  <c r="H6775" i="1"/>
  <c r="J6775" i="1" l="1"/>
  <c r="L6775" i="1" s="1"/>
  <c r="H6776" i="1"/>
  <c r="J6776" i="1" l="1"/>
  <c r="L6776" i="1" s="1"/>
  <c r="H6777" i="1"/>
  <c r="H6778" i="1" l="1"/>
  <c r="J6777" i="1"/>
  <c r="L6777" i="1" s="1"/>
  <c r="H6779" i="1" l="1"/>
  <c r="J6778" i="1"/>
  <c r="L6778" i="1" s="1"/>
  <c r="H6780" i="1" l="1"/>
  <c r="J6779" i="1"/>
  <c r="L6779" i="1" s="1"/>
  <c r="H6781" i="1" l="1"/>
  <c r="J6780" i="1"/>
  <c r="L6780" i="1" s="1"/>
  <c r="H6782" i="1" l="1"/>
  <c r="J6781" i="1"/>
  <c r="L6781" i="1" s="1"/>
  <c r="J6782" i="1" l="1"/>
  <c r="L6782" i="1" s="1"/>
  <c r="H6783" i="1"/>
  <c r="J6783" i="1" l="1"/>
  <c r="L6783" i="1" s="1"/>
  <c r="H6784" i="1"/>
  <c r="J6784" i="1" l="1"/>
  <c r="L6784" i="1" s="1"/>
  <c r="H6785" i="1"/>
  <c r="J6785" i="1" l="1"/>
  <c r="L6785" i="1" s="1"/>
  <c r="H6786" i="1"/>
  <c r="J6786" i="1" l="1"/>
  <c r="L6786" i="1" s="1"/>
  <c r="H6787" i="1"/>
  <c r="J6787" i="1" l="1"/>
  <c r="L6787" i="1" s="1"/>
  <c r="H6788" i="1"/>
  <c r="J6788" i="1" l="1"/>
  <c r="L6788" i="1" s="1"/>
  <c r="H6789" i="1"/>
  <c r="H6790" i="1" l="1"/>
  <c r="J6789" i="1"/>
  <c r="L6789" i="1" s="1"/>
  <c r="J6790" i="1" l="1"/>
  <c r="L6790" i="1" s="1"/>
  <c r="H6791" i="1"/>
  <c r="J6791" i="1" l="1"/>
  <c r="L6791" i="1" s="1"/>
  <c r="H6792" i="1"/>
  <c r="J6792" i="1" l="1"/>
  <c r="L6792" i="1" s="1"/>
  <c r="H6793" i="1"/>
  <c r="J6793" i="1" l="1"/>
  <c r="L6793" i="1" s="1"/>
  <c r="H6794" i="1"/>
  <c r="J6794" i="1" l="1"/>
  <c r="L6794" i="1" s="1"/>
  <c r="H6795" i="1"/>
  <c r="J6795" i="1" l="1"/>
  <c r="L6795" i="1" s="1"/>
  <c r="H6796" i="1"/>
  <c r="H6797" i="1" l="1"/>
  <c r="J6796" i="1"/>
  <c r="L6796" i="1" s="1"/>
  <c r="H6798" i="1" l="1"/>
  <c r="J6797" i="1"/>
  <c r="L6797" i="1" s="1"/>
  <c r="J6798" i="1" l="1"/>
  <c r="L6798" i="1" s="1"/>
  <c r="H6799" i="1"/>
  <c r="J6799" i="1" l="1"/>
  <c r="L6799" i="1" s="1"/>
  <c r="H6800" i="1"/>
  <c r="H6801" i="1" l="1"/>
  <c r="J6800" i="1"/>
  <c r="L6800" i="1" s="1"/>
  <c r="J6801" i="1" l="1"/>
  <c r="L6801" i="1" s="1"/>
  <c r="H6802" i="1"/>
  <c r="J6802" i="1" l="1"/>
  <c r="L6802" i="1" s="1"/>
  <c r="H6803" i="1"/>
  <c r="J6803" i="1" l="1"/>
  <c r="L6803" i="1" s="1"/>
  <c r="H6804" i="1"/>
  <c r="H6805" i="1" l="1"/>
  <c r="J6804" i="1"/>
  <c r="L6804" i="1" s="1"/>
  <c r="H6806" i="1" l="1"/>
  <c r="J6805" i="1"/>
  <c r="L6805" i="1" s="1"/>
  <c r="J6806" i="1" l="1"/>
  <c r="L6806" i="1" s="1"/>
  <c r="H6807" i="1"/>
  <c r="J6807" i="1" l="1"/>
  <c r="L6807" i="1" s="1"/>
  <c r="H6808" i="1"/>
  <c r="J6808" i="1" l="1"/>
  <c r="L6808" i="1" s="1"/>
  <c r="H6809" i="1"/>
  <c r="J6809" i="1" l="1"/>
  <c r="L6809" i="1" s="1"/>
  <c r="H6810" i="1"/>
  <c r="J6810" i="1" l="1"/>
  <c r="L6810" i="1" s="1"/>
  <c r="H6811" i="1"/>
  <c r="J6811" i="1" l="1"/>
  <c r="L6811" i="1" s="1"/>
  <c r="H6812" i="1"/>
  <c r="H6813" i="1" l="1"/>
  <c r="J6812" i="1"/>
  <c r="L6812" i="1" s="1"/>
  <c r="J6813" i="1" l="1"/>
  <c r="L6813" i="1" s="1"/>
  <c r="H6814" i="1"/>
  <c r="J6814" i="1" l="1"/>
  <c r="L6814" i="1" s="1"/>
  <c r="H6815" i="1"/>
  <c r="J6815" i="1" l="1"/>
  <c r="L6815" i="1" s="1"/>
  <c r="H6816" i="1"/>
  <c r="H6817" i="1" l="1"/>
  <c r="J6816" i="1"/>
  <c r="L6816" i="1" s="1"/>
  <c r="J6817" i="1" l="1"/>
  <c r="L6817" i="1" s="1"/>
  <c r="H6818" i="1"/>
  <c r="J6818" i="1" l="1"/>
  <c r="L6818" i="1" s="1"/>
  <c r="H6819" i="1"/>
  <c r="J6819" i="1" l="1"/>
  <c r="L6819" i="1" s="1"/>
  <c r="H6820" i="1"/>
  <c r="H6821" i="1" l="1"/>
  <c r="J6820" i="1"/>
  <c r="L6820" i="1" s="1"/>
  <c r="H6822" i="1" l="1"/>
  <c r="J6821" i="1"/>
  <c r="L6821" i="1" s="1"/>
  <c r="J6822" i="1" l="1"/>
  <c r="L6822" i="1" s="1"/>
  <c r="H6823" i="1"/>
  <c r="J6823" i="1" l="1"/>
  <c r="L6823" i="1" s="1"/>
  <c r="H6824" i="1"/>
  <c r="J6824" i="1" l="1"/>
  <c r="L6824" i="1" s="1"/>
  <c r="H6825" i="1"/>
  <c r="H6826" i="1" l="1"/>
  <c r="J6825" i="1"/>
  <c r="L6825" i="1" s="1"/>
  <c r="J6826" i="1" l="1"/>
  <c r="L6826" i="1" s="1"/>
  <c r="H6827" i="1"/>
  <c r="J6827" i="1" l="1"/>
  <c r="L6827" i="1" s="1"/>
  <c r="H6828" i="1"/>
  <c r="H6829" i="1" l="1"/>
  <c r="J6828" i="1"/>
  <c r="L6828" i="1" s="1"/>
  <c r="H6830" i="1" l="1"/>
  <c r="J6829" i="1"/>
  <c r="L6829" i="1" s="1"/>
  <c r="J6830" i="1" l="1"/>
  <c r="L6830" i="1" s="1"/>
  <c r="H6831" i="1"/>
  <c r="H6832" i="1" l="1"/>
  <c r="J6831" i="1"/>
  <c r="L6831" i="1" s="1"/>
  <c r="J6832" i="1" l="1"/>
  <c r="L6832" i="1" s="1"/>
  <c r="H6833" i="1"/>
  <c r="J6833" i="1" l="1"/>
  <c r="L6833" i="1" s="1"/>
  <c r="H6834" i="1"/>
  <c r="H6835" i="1" l="1"/>
  <c r="J6834" i="1"/>
  <c r="L6834" i="1" s="1"/>
  <c r="J6835" i="1" l="1"/>
  <c r="L6835" i="1" s="1"/>
  <c r="H6836" i="1"/>
  <c r="H6837" i="1" l="1"/>
  <c r="J6836" i="1"/>
  <c r="L6836" i="1" s="1"/>
  <c r="H6838" i="1" l="1"/>
  <c r="J6837" i="1"/>
  <c r="L6837" i="1" s="1"/>
  <c r="J6838" i="1" l="1"/>
  <c r="L6838" i="1" s="1"/>
  <c r="H6839" i="1"/>
  <c r="J6839" i="1" l="1"/>
  <c r="L6839" i="1" s="1"/>
  <c r="H6840" i="1"/>
  <c r="J6840" i="1" l="1"/>
  <c r="L6840" i="1" s="1"/>
  <c r="H6841" i="1"/>
  <c r="J6841" i="1" l="1"/>
  <c r="L6841" i="1" s="1"/>
  <c r="H6842" i="1"/>
  <c r="J6842" i="1" l="1"/>
  <c r="L6842" i="1" s="1"/>
  <c r="H6843" i="1"/>
  <c r="J6843" i="1" l="1"/>
  <c r="L6843" i="1" s="1"/>
  <c r="H6844" i="1"/>
  <c r="H6845" i="1" l="1"/>
  <c r="J6844" i="1"/>
  <c r="L6844" i="1" s="1"/>
  <c r="H6846" i="1" l="1"/>
  <c r="J6845" i="1"/>
  <c r="L6845" i="1" s="1"/>
  <c r="J6846" i="1" l="1"/>
  <c r="L6846" i="1" s="1"/>
  <c r="H6847" i="1"/>
  <c r="J6847" i="1" l="1"/>
  <c r="L6847" i="1" s="1"/>
  <c r="H6848" i="1"/>
  <c r="J6848" i="1" l="1"/>
  <c r="L6848" i="1" s="1"/>
  <c r="H6849" i="1"/>
  <c r="J6849" i="1" l="1"/>
  <c r="L6849" i="1" s="1"/>
  <c r="H6850" i="1"/>
  <c r="J6850" i="1" l="1"/>
  <c r="L6850" i="1" s="1"/>
  <c r="H6851" i="1"/>
  <c r="J6851" i="1" l="1"/>
  <c r="L6851" i="1" s="1"/>
  <c r="H6852" i="1"/>
  <c r="H6853" i="1" l="1"/>
  <c r="J6852" i="1"/>
  <c r="L6852" i="1" s="1"/>
  <c r="H6854" i="1" l="1"/>
  <c r="J6853" i="1"/>
  <c r="L6853" i="1" s="1"/>
  <c r="J6854" i="1" l="1"/>
  <c r="L6854" i="1" s="1"/>
  <c r="H6855" i="1"/>
  <c r="J6855" i="1" l="1"/>
  <c r="L6855" i="1" s="1"/>
  <c r="H6856" i="1"/>
  <c r="J6856" i="1" l="1"/>
  <c r="L6856" i="1" s="1"/>
  <c r="H6857" i="1"/>
  <c r="J6857" i="1" l="1"/>
  <c r="L6857" i="1" s="1"/>
  <c r="H6858" i="1"/>
  <c r="J6858" i="1" l="1"/>
  <c r="L6858" i="1" s="1"/>
  <c r="H6859" i="1"/>
  <c r="J6859" i="1" l="1"/>
  <c r="L6859" i="1" s="1"/>
  <c r="H6860" i="1"/>
  <c r="H6861" i="1" l="1"/>
  <c r="J6860" i="1"/>
  <c r="L6860" i="1" s="1"/>
  <c r="H6862" i="1" l="1"/>
  <c r="J6861" i="1"/>
  <c r="L6861" i="1" s="1"/>
  <c r="H6863" i="1" l="1"/>
  <c r="J6862" i="1"/>
  <c r="L6862" i="1" s="1"/>
  <c r="H6864" i="1" l="1"/>
  <c r="J6863" i="1"/>
  <c r="L6863" i="1" s="1"/>
  <c r="J6864" i="1" l="1"/>
  <c r="L6864" i="1" s="1"/>
  <c r="H6865" i="1"/>
  <c r="J6865" i="1" l="1"/>
  <c r="L6865" i="1" s="1"/>
  <c r="H6866" i="1"/>
  <c r="J6866" i="1" l="1"/>
  <c r="L6866" i="1" s="1"/>
  <c r="H6867" i="1"/>
  <c r="J6867" i="1" l="1"/>
  <c r="L6867" i="1" s="1"/>
  <c r="H6868" i="1"/>
  <c r="H6869" i="1" l="1"/>
  <c r="J6868" i="1"/>
  <c r="L6868" i="1" s="1"/>
  <c r="H6870" i="1" l="1"/>
  <c r="J6869" i="1"/>
  <c r="L6869" i="1" s="1"/>
  <c r="J6870" i="1" l="1"/>
  <c r="L6870" i="1" s="1"/>
  <c r="H6871" i="1"/>
  <c r="J6871" i="1" l="1"/>
  <c r="L6871" i="1" s="1"/>
  <c r="H6872" i="1"/>
  <c r="J6872" i="1" l="1"/>
  <c r="L6872" i="1" s="1"/>
  <c r="H6873" i="1"/>
  <c r="J6873" i="1" l="1"/>
  <c r="L6873" i="1" s="1"/>
  <c r="H6874" i="1"/>
  <c r="J6874" i="1" l="1"/>
  <c r="L6874" i="1" s="1"/>
  <c r="H6875" i="1"/>
  <c r="J6875" i="1" l="1"/>
  <c r="L6875" i="1" s="1"/>
  <c r="H6876" i="1"/>
  <c r="H6877" i="1" l="1"/>
  <c r="J6876" i="1"/>
  <c r="L6876" i="1" s="1"/>
  <c r="H6878" i="1" l="1"/>
  <c r="J6877" i="1"/>
  <c r="L6877" i="1" s="1"/>
  <c r="J6878" i="1" l="1"/>
  <c r="L6878" i="1" s="1"/>
  <c r="H6879" i="1"/>
  <c r="J6879" i="1" l="1"/>
  <c r="L6879" i="1" s="1"/>
  <c r="H6880" i="1"/>
  <c r="H6881" i="1" l="1"/>
  <c r="J6880" i="1"/>
  <c r="L6880" i="1" s="1"/>
  <c r="J6881" i="1" l="1"/>
  <c r="L6881" i="1" s="1"/>
  <c r="H6882" i="1"/>
  <c r="J6882" i="1" l="1"/>
  <c r="L6882" i="1" s="1"/>
  <c r="H6883" i="1"/>
  <c r="J6883" i="1" l="1"/>
  <c r="L6883" i="1" s="1"/>
  <c r="H6884" i="1"/>
  <c r="H6885" i="1" l="1"/>
  <c r="J6884" i="1"/>
  <c r="L6884" i="1" s="1"/>
  <c r="H6886" i="1" l="1"/>
  <c r="J6885" i="1"/>
  <c r="L6885" i="1" s="1"/>
  <c r="J6886" i="1" l="1"/>
  <c r="L6886" i="1" s="1"/>
  <c r="H6887" i="1"/>
  <c r="H6888" i="1" l="1"/>
  <c r="J6887" i="1"/>
  <c r="L6887" i="1" s="1"/>
  <c r="J6888" i="1" l="1"/>
  <c r="L6888" i="1" s="1"/>
  <c r="H6889" i="1"/>
  <c r="J6889" i="1" l="1"/>
  <c r="L6889" i="1" s="1"/>
  <c r="H6890" i="1"/>
  <c r="J6890" i="1" l="1"/>
  <c r="L6890" i="1" s="1"/>
  <c r="H6891" i="1"/>
  <c r="H6892" i="1" l="1"/>
  <c r="J6891" i="1"/>
  <c r="L6891" i="1" s="1"/>
  <c r="H6893" i="1" l="1"/>
  <c r="J6892" i="1"/>
  <c r="L6892" i="1" s="1"/>
  <c r="H6894" i="1" l="1"/>
  <c r="J6893" i="1"/>
  <c r="L6893" i="1" s="1"/>
  <c r="J6894" i="1" l="1"/>
  <c r="L6894" i="1" s="1"/>
  <c r="H6895" i="1"/>
  <c r="J6895" i="1" l="1"/>
  <c r="L6895" i="1" s="1"/>
  <c r="H6896" i="1"/>
  <c r="J6896" i="1" l="1"/>
  <c r="L6896" i="1" s="1"/>
  <c r="H6897" i="1"/>
  <c r="J6897" i="1" l="1"/>
  <c r="L6897" i="1" s="1"/>
  <c r="H6898" i="1"/>
  <c r="H6899" i="1" l="1"/>
  <c r="J6898" i="1"/>
  <c r="L6898" i="1" s="1"/>
  <c r="J6899" i="1" l="1"/>
  <c r="L6899" i="1" s="1"/>
  <c r="H6900" i="1"/>
  <c r="H6901" i="1" l="1"/>
  <c r="J6900" i="1"/>
  <c r="L6900" i="1" s="1"/>
  <c r="H6902" i="1" l="1"/>
  <c r="J6901" i="1"/>
  <c r="L6901" i="1" s="1"/>
  <c r="J6902" i="1" l="1"/>
  <c r="L6902" i="1" s="1"/>
  <c r="H6903" i="1"/>
  <c r="J6903" i="1" l="1"/>
  <c r="L6903" i="1" s="1"/>
  <c r="H6904" i="1"/>
  <c r="H6905" i="1" l="1"/>
  <c r="J6904" i="1"/>
  <c r="L6904" i="1" s="1"/>
  <c r="J6905" i="1" l="1"/>
  <c r="L6905" i="1" s="1"/>
  <c r="H6906" i="1"/>
  <c r="J6906" i="1" l="1"/>
  <c r="L6906" i="1" s="1"/>
  <c r="H6907" i="1"/>
  <c r="J6907" i="1" l="1"/>
  <c r="L6907" i="1" s="1"/>
  <c r="H6908" i="1"/>
  <c r="H6909" i="1" l="1"/>
  <c r="J6908" i="1"/>
  <c r="L6908" i="1" s="1"/>
  <c r="H6910" i="1" l="1"/>
  <c r="J6909" i="1"/>
  <c r="L6909" i="1" s="1"/>
  <c r="J6910" i="1" l="1"/>
  <c r="L6910" i="1" s="1"/>
  <c r="H6911" i="1"/>
  <c r="J6911" i="1" l="1"/>
  <c r="L6911" i="1" s="1"/>
  <c r="H6912" i="1"/>
  <c r="J6912" i="1" l="1"/>
  <c r="L6912" i="1" s="1"/>
  <c r="H6913" i="1"/>
  <c r="J6913" i="1" l="1"/>
  <c r="L6913" i="1" s="1"/>
  <c r="H6914" i="1"/>
  <c r="H6915" i="1" l="1"/>
  <c r="J6914" i="1"/>
  <c r="L6914" i="1" s="1"/>
  <c r="J6915" i="1" l="1"/>
  <c r="L6915" i="1" s="1"/>
  <c r="H6916" i="1"/>
  <c r="H6917" i="1" l="1"/>
  <c r="J6916" i="1"/>
  <c r="L6916" i="1" s="1"/>
  <c r="H6918" i="1" l="1"/>
  <c r="J6917" i="1"/>
  <c r="L6917" i="1" s="1"/>
  <c r="J6918" i="1" l="1"/>
  <c r="L6918" i="1" s="1"/>
  <c r="H6919" i="1"/>
  <c r="J6919" i="1" l="1"/>
  <c r="L6919" i="1" s="1"/>
  <c r="H6920" i="1"/>
  <c r="J6920" i="1" l="1"/>
  <c r="L6920" i="1" s="1"/>
  <c r="H6921" i="1"/>
  <c r="J6921" i="1" l="1"/>
  <c r="L6921" i="1" s="1"/>
  <c r="H6922" i="1"/>
  <c r="J6922" i="1" l="1"/>
  <c r="L6922" i="1" s="1"/>
  <c r="H6923" i="1"/>
  <c r="J6923" i="1" l="1"/>
  <c r="L6923" i="1" s="1"/>
  <c r="H6924" i="1"/>
  <c r="H6925" i="1" l="1"/>
  <c r="J6924" i="1"/>
  <c r="L6924" i="1" s="1"/>
  <c r="H6926" i="1" l="1"/>
  <c r="J6925" i="1"/>
  <c r="L6925" i="1" s="1"/>
  <c r="J6926" i="1" l="1"/>
  <c r="L6926" i="1" s="1"/>
  <c r="H6927" i="1"/>
  <c r="J6927" i="1" l="1"/>
  <c r="L6927" i="1" s="1"/>
  <c r="H6928" i="1"/>
  <c r="J6928" i="1" l="1"/>
  <c r="L6928" i="1" s="1"/>
  <c r="H6929" i="1"/>
  <c r="J6929" i="1" l="1"/>
  <c r="L6929" i="1" s="1"/>
  <c r="H6930" i="1"/>
  <c r="J6930" i="1" l="1"/>
  <c r="L6930" i="1" s="1"/>
  <c r="H6931" i="1"/>
  <c r="J6931" i="1" l="1"/>
  <c r="L6931" i="1" s="1"/>
  <c r="H6932" i="1"/>
  <c r="H6933" i="1" l="1"/>
  <c r="J6932" i="1"/>
  <c r="L6932" i="1" s="1"/>
  <c r="H6934" i="1" l="1"/>
  <c r="J6933" i="1"/>
  <c r="L6933" i="1" s="1"/>
  <c r="J6934" i="1" l="1"/>
  <c r="L6934" i="1" s="1"/>
  <c r="H6935" i="1"/>
  <c r="J6935" i="1" l="1"/>
  <c r="L6935" i="1" s="1"/>
  <c r="H6936" i="1"/>
  <c r="J6936" i="1" l="1"/>
  <c r="L6936" i="1" s="1"/>
  <c r="H6937" i="1"/>
  <c r="J6937" i="1" l="1"/>
  <c r="L6937" i="1" s="1"/>
  <c r="H6938" i="1"/>
  <c r="J6938" i="1" l="1"/>
  <c r="L6938" i="1" s="1"/>
  <c r="H6939" i="1"/>
  <c r="H6940" i="1" l="1"/>
  <c r="J6939" i="1"/>
  <c r="L6939" i="1" s="1"/>
  <c r="H6941" i="1" l="1"/>
  <c r="J6940" i="1"/>
  <c r="L6940" i="1" s="1"/>
  <c r="H6942" i="1" l="1"/>
  <c r="J6941" i="1"/>
  <c r="L6941" i="1" s="1"/>
  <c r="J6942" i="1" l="1"/>
  <c r="L6942" i="1" s="1"/>
  <c r="H6943" i="1"/>
  <c r="J6943" i="1" l="1"/>
  <c r="L6943" i="1" s="1"/>
  <c r="H6944" i="1"/>
  <c r="J6944" i="1" l="1"/>
  <c r="L6944" i="1" s="1"/>
  <c r="H6945" i="1"/>
  <c r="J6945" i="1" l="1"/>
  <c r="L6945" i="1" s="1"/>
  <c r="H6946" i="1"/>
  <c r="J6946" i="1" l="1"/>
  <c r="L6946" i="1" s="1"/>
  <c r="H6947" i="1"/>
  <c r="J6947" i="1" l="1"/>
  <c r="L6947" i="1" s="1"/>
  <c r="H6948" i="1"/>
  <c r="H6949" i="1" l="1"/>
  <c r="J6948" i="1"/>
  <c r="L6948" i="1" s="1"/>
  <c r="H6950" i="1" l="1"/>
  <c r="J6949" i="1"/>
  <c r="L6949" i="1" s="1"/>
  <c r="J6950" i="1" l="1"/>
  <c r="L6950" i="1" s="1"/>
  <c r="H6951" i="1"/>
  <c r="J6951" i="1" l="1"/>
  <c r="L6951" i="1" s="1"/>
  <c r="H6952" i="1"/>
  <c r="J6952" i="1" l="1"/>
  <c r="L6952" i="1" s="1"/>
  <c r="H6953" i="1"/>
  <c r="J6953" i="1" l="1"/>
  <c r="L6953" i="1" s="1"/>
  <c r="H6954" i="1"/>
  <c r="J6954" i="1" l="1"/>
  <c r="L6954" i="1" s="1"/>
  <c r="H6955" i="1"/>
  <c r="H6956" i="1" l="1"/>
  <c r="J6955" i="1"/>
  <c r="L6955" i="1" s="1"/>
  <c r="H6957" i="1" l="1"/>
  <c r="J6956" i="1"/>
  <c r="L6956" i="1" s="1"/>
  <c r="H6958" i="1" l="1"/>
  <c r="J6957" i="1"/>
  <c r="L6957" i="1" s="1"/>
  <c r="J6958" i="1" l="1"/>
  <c r="L6958" i="1" s="1"/>
  <c r="H6959" i="1"/>
  <c r="J6959" i="1" l="1"/>
  <c r="L6959" i="1" s="1"/>
  <c r="H6960" i="1"/>
  <c r="J6960" i="1" l="1"/>
  <c r="L6960" i="1" s="1"/>
  <c r="H6961" i="1"/>
  <c r="J6961" i="1" l="1"/>
  <c r="L6961" i="1" s="1"/>
  <c r="H6962" i="1"/>
  <c r="J6962" i="1" l="1"/>
  <c r="L6962" i="1" s="1"/>
  <c r="H6963" i="1"/>
  <c r="J6963" i="1" l="1"/>
  <c r="L6963" i="1" s="1"/>
  <c r="H6964" i="1"/>
  <c r="J6964" i="1" l="1"/>
  <c r="L6964" i="1" s="1"/>
  <c r="H6965" i="1"/>
  <c r="H6966" i="1" l="1"/>
  <c r="J6965" i="1"/>
  <c r="L6965" i="1" s="1"/>
  <c r="J6966" i="1" l="1"/>
  <c r="L6966" i="1" s="1"/>
  <c r="H6967" i="1"/>
  <c r="J6967" i="1" l="1"/>
  <c r="L6967" i="1" s="1"/>
  <c r="H6968" i="1"/>
  <c r="J6968" i="1" l="1"/>
  <c r="L6968" i="1" s="1"/>
  <c r="H6969" i="1"/>
  <c r="J6969" i="1" l="1"/>
  <c r="L6969" i="1" s="1"/>
  <c r="H6970" i="1"/>
  <c r="J6970" i="1" l="1"/>
  <c r="L6970" i="1" s="1"/>
  <c r="H6971" i="1"/>
  <c r="J6971" i="1" l="1"/>
  <c r="L6971" i="1" s="1"/>
  <c r="H6972" i="1"/>
  <c r="H6973" i="1" l="1"/>
  <c r="J6972" i="1"/>
  <c r="L6972" i="1" s="1"/>
  <c r="H6974" i="1" l="1"/>
  <c r="J6973" i="1"/>
  <c r="L6973" i="1" s="1"/>
  <c r="J6974" i="1" l="1"/>
  <c r="L6974" i="1" s="1"/>
  <c r="H6975" i="1"/>
  <c r="H6976" i="1" l="1"/>
  <c r="J6975" i="1"/>
  <c r="L6975" i="1" s="1"/>
  <c r="J6976" i="1" l="1"/>
  <c r="L6976" i="1" s="1"/>
  <c r="H6977" i="1"/>
  <c r="J6977" i="1" l="1"/>
  <c r="L6977" i="1" s="1"/>
  <c r="H6978" i="1"/>
  <c r="J6978" i="1" l="1"/>
  <c r="L6978" i="1" s="1"/>
  <c r="H6979" i="1"/>
  <c r="J6979" i="1" l="1"/>
  <c r="L6979" i="1" s="1"/>
  <c r="H6980" i="1"/>
  <c r="J6980" i="1" l="1"/>
  <c r="L6980" i="1" s="1"/>
  <c r="H6981" i="1"/>
  <c r="H6982" i="1" l="1"/>
  <c r="J6981" i="1"/>
  <c r="L6981" i="1" s="1"/>
  <c r="J6982" i="1" l="1"/>
  <c r="L6982" i="1" s="1"/>
  <c r="H6983" i="1"/>
  <c r="J6983" i="1" l="1"/>
  <c r="L6983" i="1" s="1"/>
  <c r="H6984" i="1"/>
  <c r="H6985" i="1" l="1"/>
  <c r="J6984" i="1"/>
  <c r="L6984" i="1" s="1"/>
  <c r="J6985" i="1" l="1"/>
  <c r="L6985" i="1" s="1"/>
  <c r="H6986" i="1"/>
  <c r="J6986" i="1" l="1"/>
  <c r="L6986" i="1" s="1"/>
  <c r="H6987" i="1"/>
  <c r="J6987" i="1" l="1"/>
  <c r="L6987" i="1" s="1"/>
  <c r="H6988" i="1"/>
  <c r="H6989" i="1" l="1"/>
  <c r="J6988" i="1"/>
  <c r="L6988" i="1" s="1"/>
  <c r="H6990" i="1" l="1"/>
  <c r="J6989" i="1"/>
  <c r="L6989" i="1" s="1"/>
  <c r="J6990" i="1" l="1"/>
  <c r="L6990" i="1" s="1"/>
  <c r="H6991" i="1"/>
  <c r="J6991" i="1" l="1"/>
  <c r="L6991" i="1" s="1"/>
  <c r="H6992" i="1"/>
  <c r="J6992" i="1" l="1"/>
  <c r="L6992" i="1" s="1"/>
  <c r="H6993" i="1"/>
  <c r="H6994" i="1" l="1"/>
  <c r="J6993" i="1"/>
  <c r="L6993" i="1" s="1"/>
  <c r="H6995" i="1" l="1"/>
  <c r="J6994" i="1"/>
  <c r="L6994" i="1" s="1"/>
  <c r="J6995" i="1" l="1"/>
  <c r="L6995" i="1" s="1"/>
  <c r="H6996" i="1"/>
  <c r="H6997" i="1" l="1"/>
  <c r="J6996" i="1"/>
  <c r="L6996" i="1" s="1"/>
  <c r="H6998" i="1" l="1"/>
  <c r="J6997" i="1"/>
  <c r="L6997" i="1" s="1"/>
  <c r="J6998" i="1" l="1"/>
  <c r="L6998" i="1" s="1"/>
  <c r="H6999" i="1"/>
  <c r="J6999" i="1" l="1"/>
  <c r="L6999" i="1" s="1"/>
  <c r="H7000" i="1"/>
  <c r="J7000" i="1" l="1"/>
  <c r="L7000" i="1" s="1"/>
  <c r="H7001" i="1"/>
  <c r="J7001" i="1" l="1"/>
  <c r="L7001" i="1" s="1"/>
  <c r="H7002" i="1"/>
  <c r="J7002" i="1" l="1"/>
  <c r="L7002" i="1" s="1"/>
  <c r="H7003" i="1"/>
  <c r="J7003" i="1" l="1"/>
  <c r="L7003" i="1" s="1"/>
  <c r="H7004" i="1"/>
  <c r="H7005" i="1" l="1"/>
  <c r="J7004" i="1"/>
  <c r="L7004" i="1" s="1"/>
  <c r="H7006" i="1" l="1"/>
  <c r="J7005" i="1"/>
  <c r="L7005" i="1" s="1"/>
  <c r="J7006" i="1" l="1"/>
  <c r="L7006" i="1" s="1"/>
  <c r="H7007" i="1"/>
  <c r="J7007" i="1" l="1"/>
  <c r="L7007" i="1" s="1"/>
  <c r="H7008" i="1"/>
  <c r="J7008" i="1" l="1"/>
  <c r="L7008" i="1" s="1"/>
  <c r="H7009" i="1"/>
  <c r="J7009" i="1" l="1"/>
  <c r="L7009" i="1" s="1"/>
  <c r="H7010" i="1"/>
  <c r="J7010" i="1" l="1"/>
  <c r="L7010" i="1" s="1"/>
  <c r="H7011" i="1"/>
  <c r="J7011" i="1" l="1"/>
  <c r="L7011" i="1" s="1"/>
  <c r="H7012" i="1"/>
  <c r="H7013" i="1" l="1"/>
  <c r="J7012" i="1"/>
  <c r="L7012" i="1" s="1"/>
  <c r="H7014" i="1" l="1"/>
  <c r="J7013" i="1"/>
  <c r="L7013" i="1" s="1"/>
  <c r="J7014" i="1" l="1"/>
  <c r="L7014" i="1" s="1"/>
  <c r="H7015" i="1"/>
  <c r="J7015" i="1" l="1"/>
  <c r="L7015" i="1" s="1"/>
  <c r="H7016" i="1"/>
  <c r="J7016" i="1" l="1"/>
  <c r="L7016" i="1" s="1"/>
  <c r="H7017" i="1"/>
  <c r="J7017" i="1" l="1"/>
  <c r="L7017" i="1" s="1"/>
  <c r="H7018" i="1"/>
  <c r="J7018" i="1" l="1"/>
  <c r="L7018" i="1" s="1"/>
  <c r="H7019" i="1"/>
  <c r="J7019" i="1" l="1"/>
  <c r="L7019" i="1" s="1"/>
  <c r="H7020" i="1"/>
  <c r="H7021" i="1" l="1"/>
  <c r="J7020" i="1"/>
  <c r="L7020" i="1" s="1"/>
  <c r="H7022" i="1" l="1"/>
  <c r="J7021" i="1"/>
  <c r="L7021" i="1" s="1"/>
  <c r="J7022" i="1" l="1"/>
  <c r="L7022" i="1" s="1"/>
  <c r="H7023" i="1"/>
  <c r="J7023" i="1" l="1"/>
  <c r="L7023" i="1" s="1"/>
  <c r="H7024" i="1"/>
  <c r="H7025" i="1" l="1"/>
  <c r="J7024" i="1"/>
  <c r="L7024" i="1" s="1"/>
  <c r="J7025" i="1" l="1"/>
  <c r="L7025" i="1" s="1"/>
  <c r="H7026" i="1"/>
  <c r="J7026" i="1" l="1"/>
  <c r="L7026" i="1" s="1"/>
  <c r="H7027" i="1"/>
  <c r="J7027" i="1" l="1"/>
  <c r="L7027" i="1" s="1"/>
  <c r="H7028" i="1"/>
  <c r="H7029" i="1" l="1"/>
  <c r="J7028" i="1"/>
  <c r="L7028" i="1" s="1"/>
  <c r="H7030" i="1" l="1"/>
  <c r="J7029" i="1"/>
  <c r="L7029" i="1" s="1"/>
  <c r="J7030" i="1" l="1"/>
  <c r="L7030" i="1" s="1"/>
  <c r="H7031" i="1"/>
  <c r="J7031" i="1" l="1"/>
  <c r="L7031" i="1" s="1"/>
  <c r="H7032" i="1"/>
  <c r="J7032" i="1" l="1"/>
  <c r="L7032" i="1" s="1"/>
  <c r="H7033" i="1"/>
  <c r="J7033" i="1" l="1"/>
  <c r="L7033" i="1" s="1"/>
  <c r="H7034" i="1"/>
  <c r="H7035" i="1" l="1"/>
  <c r="J7034" i="1"/>
  <c r="L7034" i="1" s="1"/>
  <c r="J7035" i="1" l="1"/>
  <c r="L7035" i="1" s="1"/>
  <c r="H7036" i="1"/>
  <c r="H7037" i="1" l="1"/>
  <c r="J7036" i="1"/>
  <c r="L7036" i="1" s="1"/>
  <c r="H7038" i="1" l="1"/>
  <c r="J7037" i="1"/>
  <c r="L7037" i="1" s="1"/>
  <c r="J7038" i="1" l="1"/>
  <c r="L7038" i="1" s="1"/>
  <c r="H7039" i="1"/>
  <c r="J7039" i="1" l="1"/>
  <c r="L7039" i="1" s="1"/>
  <c r="H7040" i="1"/>
  <c r="J7040" i="1" l="1"/>
  <c r="L7040" i="1" s="1"/>
  <c r="H7041" i="1"/>
  <c r="J7041" i="1" l="1"/>
  <c r="L7041" i="1" s="1"/>
  <c r="H7042" i="1"/>
  <c r="J7042" i="1" l="1"/>
  <c r="L7042" i="1" s="1"/>
  <c r="H7043" i="1"/>
  <c r="J7043" i="1" l="1"/>
  <c r="L7043" i="1" s="1"/>
  <c r="H7044" i="1"/>
  <c r="H7045" i="1" l="1"/>
  <c r="J7044" i="1"/>
  <c r="L7044" i="1" s="1"/>
  <c r="H7046" i="1" l="1"/>
  <c r="J7045" i="1"/>
  <c r="L7045" i="1" s="1"/>
  <c r="J7046" i="1" l="1"/>
  <c r="L7046" i="1" s="1"/>
  <c r="H7047" i="1"/>
  <c r="J7047" i="1" l="1"/>
  <c r="L7047" i="1" s="1"/>
  <c r="H7048" i="1"/>
  <c r="J7048" i="1" l="1"/>
  <c r="L7048" i="1" s="1"/>
  <c r="H7049" i="1"/>
  <c r="J7049" i="1" l="1"/>
  <c r="L7049" i="1" s="1"/>
  <c r="H7050" i="1"/>
  <c r="J7050" i="1" l="1"/>
  <c r="L7050" i="1" s="1"/>
  <c r="H7051" i="1"/>
  <c r="J7051" i="1" l="1"/>
  <c r="L7051" i="1" s="1"/>
  <c r="H7052" i="1"/>
  <c r="H7053" i="1" l="1"/>
  <c r="J7052" i="1"/>
  <c r="L7052" i="1" s="1"/>
  <c r="H7054" i="1" l="1"/>
  <c r="J7053" i="1"/>
  <c r="L7053" i="1" s="1"/>
  <c r="J7054" i="1" l="1"/>
  <c r="L7054" i="1" s="1"/>
  <c r="H7055" i="1"/>
  <c r="J7055" i="1" l="1"/>
  <c r="L7055" i="1" s="1"/>
  <c r="H7056" i="1"/>
  <c r="J7056" i="1" l="1"/>
  <c r="L7056" i="1" s="1"/>
  <c r="H7057" i="1"/>
  <c r="J7057" i="1" l="1"/>
  <c r="L7057" i="1" s="1"/>
  <c r="H7058" i="1"/>
  <c r="J7058" i="1" l="1"/>
  <c r="L7058" i="1" s="1"/>
  <c r="H7059" i="1"/>
  <c r="J7059" i="1" l="1"/>
  <c r="L7059" i="1" s="1"/>
  <c r="H7060" i="1"/>
  <c r="H7061" i="1" l="1"/>
  <c r="J7060" i="1"/>
  <c r="L7060" i="1" s="1"/>
  <c r="H7062" i="1" l="1"/>
  <c r="J7061" i="1"/>
  <c r="L7061" i="1" s="1"/>
  <c r="J7062" i="1" l="1"/>
  <c r="L7062" i="1" s="1"/>
  <c r="H7063" i="1"/>
  <c r="J7063" i="1" l="1"/>
  <c r="L7063" i="1" s="1"/>
  <c r="H7064" i="1"/>
  <c r="J7064" i="1" l="1"/>
  <c r="L7064" i="1" s="1"/>
  <c r="H7065" i="1"/>
  <c r="H7066" i="1" l="1"/>
  <c r="J7065" i="1"/>
  <c r="L7065" i="1" s="1"/>
  <c r="J7066" i="1" l="1"/>
  <c r="L7066" i="1" s="1"/>
  <c r="H7067" i="1"/>
  <c r="H7068" i="1" l="1"/>
  <c r="J7067" i="1"/>
  <c r="L7067" i="1" s="1"/>
  <c r="H7069" i="1" l="1"/>
  <c r="J7068" i="1"/>
  <c r="L7068" i="1" s="1"/>
  <c r="H7070" i="1" l="1"/>
  <c r="J7069" i="1"/>
  <c r="L7069" i="1" s="1"/>
  <c r="J7070" i="1" l="1"/>
  <c r="L7070" i="1" s="1"/>
  <c r="H7071" i="1"/>
  <c r="J7071" i="1" l="1"/>
  <c r="L7071" i="1" s="1"/>
  <c r="H7072" i="1"/>
  <c r="J7072" i="1" l="1"/>
  <c r="L7072" i="1" s="1"/>
  <c r="H7073" i="1"/>
  <c r="J7073" i="1" l="1"/>
  <c r="L7073" i="1" s="1"/>
  <c r="H7074" i="1"/>
  <c r="J7074" i="1" l="1"/>
  <c r="L7074" i="1" s="1"/>
  <c r="H7075" i="1"/>
  <c r="J7075" i="1" l="1"/>
  <c r="L7075" i="1" s="1"/>
  <c r="H7076" i="1"/>
  <c r="H7077" i="1" l="1"/>
  <c r="J7076" i="1"/>
  <c r="L7076" i="1" s="1"/>
  <c r="H7078" i="1" l="1"/>
  <c r="J7077" i="1"/>
  <c r="L7077" i="1" s="1"/>
  <c r="J7078" i="1" l="1"/>
  <c r="L7078" i="1" s="1"/>
  <c r="H7079" i="1"/>
  <c r="H7080" i="1" l="1"/>
  <c r="J7079" i="1"/>
  <c r="L7079" i="1" s="1"/>
  <c r="J7080" i="1" l="1"/>
  <c r="L7080" i="1" s="1"/>
  <c r="H7081" i="1"/>
  <c r="J7081" i="1" l="1"/>
  <c r="L7081" i="1" s="1"/>
  <c r="H7082" i="1"/>
  <c r="J7082" i="1" l="1"/>
  <c r="L7082" i="1" s="1"/>
  <c r="H7083" i="1"/>
  <c r="J7083" i="1" l="1"/>
  <c r="L7083" i="1" s="1"/>
  <c r="H7084" i="1"/>
  <c r="H7085" i="1" l="1"/>
  <c r="J7084" i="1"/>
  <c r="L7084" i="1" s="1"/>
  <c r="H7086" i="1" l="1"/>
  <c r="J7085" i="1"/>
  <c r="L7085" i="1" s="1"/>
  <c r="J7086" i="1" l="1"/>
  <c r="L7086" i="1" s="1"/>
  <c r="H7087" i="1"/>
  <c r="J7087" i="1" l="1"/>
  <c r="L7087" i="1" s="1"/>
  <c r="H7088" i="1"/>
  <c r="H7089" i="1" l="1"/>
  <c r="J7088" i="1"/>
  <c r="L7088" i="1" s="1"/>
  <c r="J7089" i="1" l="1"/>
  <c r="L7089" i="1" s="1"/>
  <c r="H7090" i="1"/>
  <c r="J7090" i="1" l="1"/>
  <c r="L7090" i="1" s="1"/>
  <c r="H7091" i="1"/>
  <c r="J7091" i="1" l="1"/>
  <c r="L7091" i="1" s="1"/>
  <c r="H7092" i="1"/>
  <c r="H7093" i="1" l="1"/>
  <c r="J7092" i="1"/>
  <c r="L7092" i="1" s="1"/>
  <c r="H7094" i="1" l="1"/>
  <c r="J7093" i="1"/>
  <c r="L7093" i="1" s="1"/>
  <c r="J7094" i="1" l="1"/>
  <c r="L7094" i="1" s="1"/>
  <c r="H7095" i="1"/>
  <c r="J7095" i="1" l="1"/>
  <c r="L7095" i="1" s="1"/>
  <c r="H7096" i="1"/>
  <c r="J7096" i="1" l="1"/>
  <c r="L7096" i="1" s="1"/>
  <c r="H7097" i="1"/>
  <c r="J7097" i="1" l="1"/>
  <c r="L7097" i="1" s="1"/>
  <c r="H7098" i="1"/>
  <c r="J7098" i="1" l="1"/>
  <c r="L7098" i="1" s="1"/>
  <c r="H7099" i="1"/>
  <c r="J7099" i="1" l="1"/>
  <c r="L7099" i="1" s="1"/>
  <c r="H7100" i="1"/>
  <c r="H7101" i="1" l="1"/>
  <c r="J7100" i="1"/>
  <c r="L7100" i="1" s="1"/>
  <c r="H7102" i="1" l="1"/>
  <c r="J7101" i="1"/>
  <c r="L7101" i="1" s="1"/>
  <c r="J7102" i="1" l="1"/>
  <c r="L7102" i="1" s="1"/>
  <c r="H7103" i="1"/>
  <c r="J7103" i="1" l="1"/>
  <c r="L7103" i="1" s="1"/>
  <c r="H7104" i="1"/>
  <c r="J7104" i="1" l="1"/>
  <c r="L7104" i="1" s="1"/>
  <c r="H7105" i="1"/>
  <c r="J7105" i="1" l="1"/>
  <c r="L7105" i="1" s="1"/>
  <c r="H7106" i="1"/>
  <c r="J7106" i="1" l="1"/>
  <c r="L7106" i="1" s="1"/>
  <c r="H7107" i="1"/>
  <c r="J7107" i="1" l="1"/>
  <c r="L7107" i="1" s="1"/>
  <c r="H7108" i="1"/>
  <c r="H7109" i="1" l="1"/>
  <c r="J7108" i="1"/>
  <c r="L7108" i="1" s="1"/>
  <c r="H7110" i="1" l="1"/>
  <c r="J7109" i="1"/>
  <c r="L7109" i="1" s="1"/>
  <c r="J7110" i="1" l="1"/>
  <c r="L7110" i="1" s="1"/>
  <c r="H7111" i="1"/>
  <c r="J7111" i="1" l="1"/>
  <c r="L7111" i="1" s="1"/>
  <c r="H7112" i="1"/>
  <c r="J7112" i="1" l="1"/>
  <c r="L7112" i="1" s="1"/>
  <c r="H7113" i="1"/>
  <c r="J7113" i="1" l="1"/>
  <c r="L7113" i="1" s="1"/>
  <c r="H7114" i="1"/>
  <c r="J7114" i="1" l="1"/>
  <c r="L7114" i="1" s="1"/>
  <c r="H7115" i="1"/>
  <c r="J7115" i="1" l="1"/>
  <c r="L7115" i="1" s="1"/>
  <c r="H7116" i="1"/>
  <c r="J7116" i="1" l="1"/>
  <c r="L7116" i="1" s="1"/>
  <c r="H7117" i="1"/>
  <c r="H7118" i="1" l="1"/>
  <c r="J7117" i="1"/>
  <c r="L7117" i="1" s="1"/>
  <c r="J7118" i="1" l="1"/>
  <c r="L7118" i="1" s="1"/>
  <c r="H7119" i="1"/>
  <c r="H7120" i="1" l="1"/>
  <c r="J7119" i="1"/>
  <c r="L7119" i="1" s="1"/>
  <c r="J7120" i="1" l="1"/>
  <c r="L7120" i="1" s="1"/>
  <c r="H7121" i="1"/>
  <c r="J7121" i="1" l="1"/>
  <c r="L7121" i="1" s="1"/>
  <c r="H7122" i="1"/>
  <c r="J7122" i="1" l="1"/>
  <c r="L7122" i="1" s="1"/>
  <c r="H7123" i="1"/>
  <c r="J7123" i="1" l="1"/>
  <c r="L7123" i="1" s="1"/>
  <c r="H7124" i="1"/>
  <c r="H7125" i="1" l="1"/>
  <c r="J7124" i="1"/>
  <c r="L7124" i="1" s="1"/>
  <c r="H7126" i="1" l="1"/>
  <c r="J7125" i="1"/>
  <c r="L7125" i="1" s="1"/>
  <c r="J7126" i="1" l="1"/>
  <c r="L7126" i="1" s="1"/>
  <c r="H7127" i="1"/>
  <c r="H7128" i="1" l="1"/>
  <c r="J7127" i="1"/>
  <c r="L7127" i="1" s="1"/>
  <c r="J7128" i="1" l="1"/>
  <c r="L7128" i="1" s="1"/>
  <c r="H7129" i="1"/>
  <c r="J7129" i="1" l="1"/>
  <c r="L7129" i="1" s="1"/>
  <c r="H7130" i="1"/>
  <c r="J7130" i="1" l="1"/>
  <c r="L7130" i="1" s="1"/>
  <c r="H7131" i="1"/>
  <c r="J7131" i="1" l="1"/>
  <c r="L7131" i="1" s="1"/>
  <c r="H7132" i="1"/>
  <c r="H7133" i="1" l="1"/>
  <c r="J7132" i="1"/>
  <c r="L7132" i="1" s="1"/>
  <c r="H7134" i="1" l="1"/>
  <c r="J7133" i="1"/>
  <c r="L7133" i="1" s="1"/>
  <c r="J7134" i="1" l="1"/>
  <c r="L7134" i="1" s="1"/>
  <c r="H7135" i="1"/>
  <c r="J7135" i="1" l="1"/>
  <c r="L7135" i="1" s="1"/>
  <c r="H7136" i="1"/>
  <c r="J7136" i="1" l="1"/>
  <c r="L7136" i="1" s="1"/>
  <c r="H7137" i="1"/>
  <c r="J7137" i="1" l="1"/>
  <c r="L7137" i="1" s="1"/>
  <c r="H7138" i="1"/>
  <c r="J7138" i="1" l="1"/>
  <c r="L7138" i="1" s="1"/>
  <c r="H7139" i="1"/>
  <c r="J7139" i="1" l="1"/>
  <c r="L7139" i="1" s="1"/>
  <c r="H7140" i="1"/>
  <c r="J7140" i="1" l="1"/>
  <c r="L7140" i="1" s="1"/>
  <c r="H7141" i="1"/>
  <c r="J7141" i="1" l="1"/>
  <c r="L7141" i="1" s="1"/>
  <c r="H7142" i="1"/>
  <c r="J7142" i="1" l="1"/>
  <c r="L7142" i="1" s="1"/>
  <c r="H7143" i="1"/>
  <c r="H7144" i="1" l="1"/>
  <c r="J7143" i="1"/>
  <c r="L7143" i="1" s="1"/>
  <c r="J7144" i="1" l="1"/>
  <c r="L7144" i="1" s="1"/>
  <c r="H7145" i="1"/>
  <c r="J7145" i="1" l="1"/>
  <c r="L7145" i="1" s="1"/>
  <c r="H7146" i="1"/>
  <c r="J7146" i="1" l="1"/>
  <c r="L7146" i="1" s="1"/>
  <c r="H7147" i="1"/>
  <c r="H7148" i="1" l="1"/>
  <c r="J7147" i="1"/>
  <c r="L7147" i="1" s="1"/>
  <c r="J7148" i="1" l="1"/>
  <c r="L7148" i="1" s="1"/>
  <c r="H7149" i="1"/>
  <c r="H7150" i="1" l="1"/>
  <c r="J7149" i="1"/>
  <c r="L7149" i="1" s="1"/>
  <c r="J7150" i="1" l="1"/>
  <c r="L7150" i="1" s="1"/>
  <c r="H7151" i="1"/>
  <c r="H7152" i="1" l="1"/>
  <c r="J7151" i="1"/>
  <c r="L7151" i="1" s="1"/>
  <c r="H7153" i="1" l="1"/>
  <c r="J7152" i="1"/>
  <c r="L7152" i="1" s="1"/>
  <c r="J7153" i="1" l="1"/>
  <c r="L7153" i="1" s="1"/>
  <c r="H7154" i="1"/>
  <c r="J7154" i="1" l="1"/>
  <c r="L7154" i="1" s="1"/>
  <c r="H7155" i="1"/>
  <c r="J7155" i="1" l="1"/>
  <c r="L7155" i="1" s="1"/>
  <c r="H7156" i="1"/>
  <c r="H7157" i="1" l="1"/>
  <c r="J7156" i="1"/>
  <c r="L7156" i="1" s="1"/>
  <c r="H7158" i="1" l="1"/>
  <c r="J7157" i="1"/>
  <c r="L7157" i="1" s="1"/>
  <c r="H7159" i="1" l="1"/>
  <c r="J7158" i="1"/>
  <c r="L7158" i="1" s="1"/>
  <c r="H7160" i="1" l="1"/>
  <c r="J7159" i="1"/>
  <c r="L7159" i="1" s="1"/>
  <c r="H7161" i="1" l="1"/>
  <c r="J7160" i="1"/>
  <c r="L7160" i="1" s="1"/>
  <c r="J7161" i="1" l="1"/>
  <c r="L7161" i="1" s="1"/>
  <c r="H7162" i="1"/>
  <c r="J7162" i="1" l="1"/>
  <c r="L7162" i="1" s="1"/>
  <c r="H7163" i="1"/>
  <c r="J7163" i="1" l="1"/>
  <c r="L7163" i="1" s="1"/>
  <c r="H7164" i="1"/>
  <c r="J7164" i="1" l="1"/>
  <c r="L7164" i="1" s="1"/>
  <c r="H7165" i="1"/>
  <c r="H7166" i="1" l="1"/>
  <c r="J7165" i="1"/>
  <c r="L7165" i="1" s="1"/>
  <c r="J7166" i="1" l="1"/>
  <c r="L7166" i="1" s="1"/>
  <c r="H7167" i="1"/>
  <c r="H7168" i="1" l="1"/>
  <c r="J7167" i="1"/>
  <c r="L7167" i="1" s="1"/>
  <c r="H7169" i="1" l="1"/>
  <c r="J7168" i="1"/>
  <c r="L7168" i="1" s="1"/>
  <c r="J7169" i="1" l="1"/>
  <c r="L7169" i="1" s="1"/>
  <c r="H7170" i="1"/>
  <c r="J7170" i="1" l="1"/>
  <c r="L7170" i="1" s="1"/>
  <c r="H7171" i="1"/>
  <c r="J7171" i="1" l="1"/>
  <c r="L7171" i="1" s="1"/>
  <c r="H7172" i="1"/>
  <c r="J7172" i="1" l="1"/>
  <c r="L7172" i="1" s="1"/>
  <c r="H7173" i="1"/>
  <c r="H7174" i="1" l="1"/>
  <c r="J7173" i="1"/>
  <c r="L7173" i="1" s="1"/>
  <c r="J7174" i="1" l="1"/>
  <c r="L7174" i="1" s="1"/>
  <c r="H7175" i="1"/>
  <c r="H7176" i="1" l="1"/>
  <c r="J7175" i="1"/>
  <c r="L7175" i="1" s="1"/>
  <c r="J7176" i="1" l="1"/>
  <c r="L7176" i="1" s="1"/>
  <c r="H7177" i="1"/>
  <c r="J7177" i="1" l="1"/>
  <c r="L7177" i="1" s="1"/>
  <c r="H7178" i="1"/>
  <c r="J7178" i="1" l="1"/>
  <c r="L7178" i="1" s="1"/>
  <c r="H7179" i="1"/>
  <c r="J7179" i="1" l="1"/>
  <c r="L7179" i="1" s="1"/>
  <c r="H7180" i="1"/>
  <c r="J7180" i="1" l="1"/>
  <c r="L7180" i="1" s="1"/>
  <c r="H7181" i="1"/>
  <c r="J7181" i="1" l="1"/>
  <c r="L7181" i="1" s="1"/>
  <c r="H7182" i="1"/>
  <c r="J7182" i="1" l="1"/>
  <c r="L7182" i="1" s="1"/>
  <c r="H7183" i="1"/>
  <c r="H7184" i="1" l="1"/>
  <c r="J7183" i="1"/>
  <c r="L7183" i="1" s="1"/>
  <c r="H7185" i="1" l="1"/>
  <c r="J7184" i="1"/>
  <c r="L7184" i="1" s="1"/>
  <c r="J7185" i="1" l="1"/>
  <c r="L7185" i="1" s="1"/>
  <c r="H7186" i="1"/>
  <c r="J7186" i="1" l="1"/>
  <c r="L7186" i="1" s="1"/>
  <c r="H7187" i="1"/>
  <c r="J7187" i="1" l="1"/>
  <c r="L7187" i="1" s="1"/>
  <c r="H7188" i="1"/>
  <c r="J7188" i="1" l="1"/>
  <c r="L7188" i="1" s="1"/>
  <c r="H7189" i="1"/>
  <c r="H7190" i="1" l="1"/>
  <c r="J7189" i="1"/>
  <c r="L7189" i="1" s="1"/>
  <c r="J7190" i="1" l="1"/>
  <c r="L7190" i="1" s="1"/>
  <c r="H7191" i="1"/>
  <c r="H7192" i="1" l="1"/>
  <c r="J7191" i="1"/>
  <c r="L7191" i="1" s="1"/>
  <c r="H7193" i="1" l="1"/>
  <c r="J7192" i="1"/>
  <c r="L7192" i="1" s="1"/>
  <c r="J7193" i="1" l="1"/>
  <c r="L7193" i="1" s="1"/>
  <c r="H7194" i="1"/>
  <c r="J7194" i="1" l="1"/>
  <c r="L7194" i="1" s="1"/>
  <c r="H7195" i="1"/>
  <c r="J7195" i="1" l="1"/>
  <c r="L7195" i="1" s="1"/>
  <c r="H7196" i="1"/>
  <c r="J7196" i="1" l="1"/>
  <c r="L7196" i="1" s="1"/>
  <c r="H7197" i="1"/>
  <c r="H7198" i="1" l="1"/>
  <c r="J7197" i="1"/>
  <c r="L7197" i="1" s="1"/>
  <c r="J7198" i="1" l="1"/>
  <c r="L7198" i="1" s="1"/>
  <c r="H7199" i="1"/>
  <c r="H7200" i="1" l="1"/>
  <c r="J7199" i="1"/>
  <c r="L7199" i="1" s="1"/>
  <c r="H7201" i="1" l="1"/>
  <c r="J7200" i="1"/>
  <c r="L7200" i="1" s="1"/>
  <c r="J7201" i="1" l="1"/>
  <c r="L7201" i="1" s="1"/>
  <c r="H7202" i="1"/>
  <c r="J7202" i="1" l="1"/>
  <c r="L7202" i="1" s="1"/>
  <c r="H7203" i="1"/>
  <c r="J7203" i="1" l="1"/>
  <c r="L7203" i="1" s="1"/>
  <c r="H7204" i="1"/>
  <c r="J7204" i="1" l="1"/>
  <c r="L7204" i="1" s="1"/>
  <c r="H7205" i="1"/>
  <c r="H7206" i="1" l="1"/>
  <c r="J7205" i="1"/>
  <c r="L7205" i="1" s="1"/>
  <c r="J7206" i="1" l="1"/>
  <c r="L7206" i="1" s="1"/>
  <c r="H7207" i="1"/>
  <c r="H7208" i="1" l="1"/>
  <c r="J7207" i="1"/>
  <c r="L7207" i="1" s="1"/>
  <c r="H7209" i="1" l="1"/>
  <c r="J7208" i="1"/>
  <c r="L7208" i="1" s="1"/>
  <c r="J7209" i="1" l="1"/>
  <c r="L7209" i="1" s="1"/>
  <c r="H7210" i="1"/>
  <c r="J7210" i="1" l="1"/>
  <c r="L7210" i="1" s="1"/>
  <c r="H7211" i="1"/>
  <c r="J7211" i="1" l="1"/>
  <c r="L7211" i="1" s="1"/>
  <c r="H7212" i="1"/>
  <c r="J7212" i="1" l="1"/>
  <c r="L7212" i="1" s="1"/>
  <c r="H7213" i="1"/>
  <c r="H7214" i="1" l="1"/>
  <c r="J7213" i="1"/>
  <c r="L7213" i="1" s="1"/>
  <c r="J7214" i="1" l="1"/>
  <c r="L7214" i="1" s="1"/>
  <c r="H7215" i="1"/>
  <c r="H7216" i="1" l="1"/>
  <c r="J7215" i="1"/>
  <c r="L7215" i="1" s="1"/>
  <c r="H7217" i="1" l="1"/>
  <c r="J7216" i="1"/>
  <c r="L7216" i="1" s="1"/>
  <c r="J7217" i="1" l="1"/>
  <c r="L7217" i="1" s="1"/>
  <c r="H7218" i="1"/>
  <c r="J7218" i="1" l="1"/>
  <c r="L7218" i="1" s="1"/>
  <c r="H7219" i="1"/>
  <c r="J7219" i="1" l="1"/>
  <c r="L7219" i="1" s="1"/>
  <c r="H7220" i="1"/>
  <c r="H7221" i="1" l="1"/>
  <c r="J7220" i="1"/>
  <c r="L7220" i="1" s="1"/>
  <c r="H7222" i="1" l="1"/>
  <c r="J7221" i="1"/>
  <c r="L7221" i="1" s="1"/>
  <c r="J7222" i="1" l="1"/>
  <c r="L7222" i="1" s="1"/>
  <c r="H7223" i="1"/>
  <c r="H7224" i="1" l="1"/>
  <c r="J7223" i="1"/>
  <c r="L7223" i="1" s="1"/>
  <c r="H7225" i="1" l="1"/>
  <c r="J7224" i="1"/>
  <c r="L7224" i="1" s="1"/>
  <c r="J7225" i="1" l="1"/>
  <c r="L7225" i="1" s="1"/>
  <c r="H7226" i="1"/>
  <c r="J7226" i="1" l="1"/>
  <c r="L7226" i="1" s="1"/>
  <c r="H7227" i="1"/>
  <c r="J7227" i="1" l="1"/>
  <c r="L7227" i="1" s="1"/>
  <c r="H7228" i="1"/>
  <c r="J7228" i="1" l="1"/>
  <c r="L7228" i="1" s="1"/>
  <c r="H7229" i="1"/>
  <c r="H7230" i="1" l="1"/>
  <c r="J7229" i="1"/>
  <c r="L7229" i="1" s="1"/>
  <c r="J7230" i="1" l="1"/>
  <c r="L7230" i="1" s="1"/>
  <c r="H7231" i="1"/>
  <c r="H7232" i="1" l="1"/>
  <c r="J7231" i="1"/>
  <c r="L7231" i="1" s="1"/>
  <c r="H7233" i="1" l="1"/>
  <c r="J7232" i="1"/>
  <c r="L7232" i="1" s="1"/>
  <c r="J7233" i="1" l="1"/>
  <c r="L7233" i="1" s="1"/>
  <c r="H7234" i="1"/>
  <c r="J7234" i="1" l="1"/>
  <c r="L7234" i="1" s="1"/>
  <c r="H7235" i="1"/>
  <c r="J7235" i="1" l="1"/>
  <c r="L7235" i="1" s="1"/>
  <c r="H7236" i="1"/>
  <c r="J7236" i="1" l="1"/>
  <c r="L7236" i="1" s="1"/>
  <c r="H7237" i="1"/>
  <c r="H7238" i="1" l="1"/>
  <c r="J7237" i="1"/>
  <c r="L7237" i="1" s="1"/>
  <c r="J7238" i="1" l="1"/>
  <c r="L7238" i="1" s="1"/>
  <c r="H7239" i="1"/>
  <c r="J7239" i="1" l="1"/>
  <c r="L7239" i="1" s="1"/>
  <c r="H7240" i="1"/>
  <c r="H7241" i="1" l="1"/>
  <c r="J7240" i="1"/>
  <c r="L7240" i="1" s="1"/>
  <c r="J7241" i="1" l="1"/>
  <c r="L7241" i="1" s="1"/>
  <c r="H7242" i="1"/>
  <c r="J7242" i="1" l="1"/>
  <c r="L7242" i="1" s="1"/>
  <c r="H7243" i="1"/>
  <c r="J7243" i="1" l="1"/>
  <c r="L7243" i="1" s="1"/>
  <c r="H7244" i="1"/>
  <c r="J7244" i="1" l="1"/>
  <c r="L7244" i="1" s="1"/>
  <c r="H7245" i="1"/>
  <c r="H7246" i="1" l="1"/>
  <c r="J7245" i="1"/>
  <c r="L7245" i="1" s="1"/>
  <c r="J7246" i="1" l="1"/>
  <c r="L7246" i="1" s="1"/>
  <c r="H7247" i="1"/>
  <c r="H7248" i="1" l="1"/>
  <c r="J7247" i="1"/>
  <c r="L7247" i="1" s="1"/>
  <c r="H7249" i="1" l="1"/>
  <c r="J7248" i="1"/>
  <c r="L7248" i="1" s="1"/>
  <c r="J7249" i="1" l="1"/>
  <c r="L7249" i="1" s="1"/>
  <c r="H7250" i="1"/>
  <c r="J7250" i="1" l="1"/>
  <c r="L7250" i="1" s="1"/>
  <c r="H7251" i="1"/>
  <c r="J7251" i="1" l="1"/>
  <c r="L7251" i="1" s="1"/>
  <c r="H7252" i="1"/>
  <c r="J7252" i="1" l="1"/>
  <c r="L7252" i="1" s="1"/>
  <c r="H7253" i="1"/>
  <c r="H7254" i="1" l="1"/>
  <c r="J7253" i="1"/>
  <c r="L7253" i="1" s="1"/>
  <c r="J7254" i="1" l="1"/>
  <c r="L7254" i="1" s="1"/>
  <c r="H7255" i="1"/>
  <c r="H7256" i="1" l="1"/>
  <c r="J7255" i="1"/>
  <c r="L7255" i="1" s="1"/>
  <c r="J7256" i="1" l="1"/>
  <c r="L7256" i="1" s="1"/>
  <c r="H7257" i="1"/>
  <c r="J7257" i="1" l="1"/>
  <c r="L7257" i="1" s="1"/>
  <c r="H7258" i="1"/>
  <c r="H7259" i="1" l="1"/>
  <c r="J7258" i="1"/>
  <c r="L7258" i="1" s="1"/>
  <c r="J7259" i="1" l="1"/>
  <c r="L7259" i="1" s="1"/>
  <c r="H7260" i="1"/>
  <c r="J7260" i="1" l="1"/>
  <c r="L7260" i="1" s="1"/>
  <c r="H7261" i="1"/>
  <c r="H7262" i="1" l="1"/>
  <c r="J7261" i="1"/>
  <c r="L7261" i="1" s="1"/>
  <c r="J7262" i="1" l="1"/>
  <c r="L7262" i="1" s="1"/>
  <c r="H7263" i="1"/>
  <c r="H7264" i="1" l="1"/>
  <c r="J7263" i="1"/>
  <c r="L7263" i="1" s="1"/>
  <c r="H7265" i="1" l="1"/>
  <c r="J7264" i="1"/>
  <c r="L7264" i="1" s="1"/>
  <c r="J7265" i="1" l="1"/>
  <c r="L7265" i="1" s="1"/>
  <c r="H7266" i="1"/>
  <c r="J7266" i="1" l="1"/>
  <c r="L7266" i="1" s="1"/>
  <c r="H7267" i="1"/>
  <c r="J7267" i="1" l="1"/>
  <c r="L7267" i="1" s="1"/>
  <c r="H7268" i="1"/>
  <c r="J7268" i="1" l="1"/>
  <c r="L7268" i="1" s="1"/>
  <c r="H7269" i="1"/>
  <c r="H7270" i="1" l="1"/>
  <c r="J7269" i="1"/>
  <c r="L7269" i="1" s="1"/>
  <c r="J7270" i="1" l="1"/>
  <c r="L7270" i="1" s="1"/>
  <c r="H7271" i="1"/>
  <c r="H7272" i="1" l="1"/>
  <c r="J7271" i="1"/>
  <c r="L7271" i="1" s="1"/>
  <c r="H7273" i="1" l="1"/>
  <c r="J7272" i="1"/>
  <c r="L7272" i="1" s="1"/>
  <c r="J7273" i="1" l="1"/>
  <c r="L7273" i="1" s="1"/>
  <c r="H7274" i="1"/>
  <c r="J7274" i="1" l="1"/>
  <c r="L7274" i="1" s="1"/>
  <c r="H7275" i="1"/>
  <c r="J7275" i="1" l="1"/>
  <c r="L7275" i="1" s="1"/>
  <c r="H7276" i="1"/>
  <c r="J7276" i="1" l="1"/>
  <c r="L7276" i="1" s="1"/>
  <c r="H7277" i="1"/>
  <c r="H7278" i="1" l="1"/>
  <c r="J7277" i="1"/>
  <c r="L7277" i="1" s="1"/>
  <c r="J7278" i="1" l="1"/>
  <c r="L7278" i="1" s="1"/>
  <c r="H7279" i="1"/>
  <c r="H7280" i="1" l="1"/>
  <c r="J7279" i="1"/>
  <c r="L7279" i="1" s="1"/>
  <c r="H7281" i="1" l="1"/>
  <c r="J7280" i="1"/>
  <c r="L7280" i="1" s="1"/>
  <c r="J7281" i="1" l="1"/>
  <c r="L7281" i="1" s="1"/>
  <c r="H7282" i="1"/>
  <c r="J7282" i="1" l="1"/>
  <c r="L7282" i="1" s="1"/>
  <c r="H7283" i="1"/>
  <c r="J7283" i="1" l="1"/>
  <c r="L7283" i="1" s="1"/>
  <c r="H7284" i="1"/>
  <c r="J7284" i="1" l="1"/>
  <c r="L7284" i="1" s="1"/>
  <c r="H7285" i="1"/>
  <c r="H7286" i="1" l="1"/>
  <c r="J7285" i="1"/>
  <c r="L7285" i="1" s="1"/>
  <c r="J7286" i="1" l="1"/>
  <c r="L7286" i="1" s="1"/>
  <c r="H7287" i="1"/>
  <c r="H7288" i="1" l="1"/>
  <c r="J7287" i="1"/>
  <c r="L7287" i="1" s="1"/>
  <c r="H7289" i="1" l="1"/>
  <c r="J7288" i="1"/>
  <c r="L7288" i="1" s="1"/>
  <c r="J7289" i="1" l="1"/>
  <c r="L7289" i="1" s="1"/>
  <c r="H7290" i="1"/>
  <c r="J7290" i="1" l="1"/>
  <c r="L7290" i="1" s="1"/>
  <c r="H7291" i="1"/>
  <c r="J7291" i="1" l="1"/>
  <c r="L7291" i="1" s="1"/>
  <c r="H7292" i="1"/>
  <c r="J7292" i="1" l="1"/>
  <c r="L7292" i="1" s="1"/>
  <c r="H7293" i="1"/>
  <c r="H7294" i="1" l="1"/>
  <c r="J7293" i="1"/>
  <c r="L7293" i="1" s="1"/>
  <c r="H7295" i="1" l="1"/>
  <c r="J7294" i="1"/>
  <c r="L7294" i="1" s="1"/>
  <c r="H7296" i="1" l="1"/>
  <c r="J7295" i="1"/>
  <c r="L7295" i="1" s="1"/>
  <c r="H7297" i="1" l="1"/>
  <c r="J7296" i="1"/>
  <c r="L7296" i="1" s="1"/>
  <c r="H7298" i="1" l="1"/>
  <c r="J7297" i="1"/>
  <c r="L7297" i="1" s="1"/>
  <c r="J7298" i="1" l="1"/>
  <c r="L7298" i="1" s="1"/>
  <c r="H7299" i="1"/>
  <c r="J7299" i="1" l="1"/>
  <c r="L7299" i="1" s="1"/>
  <c r="H7300" i="1"/>
  <c r="J7300" i="1" l="1"/>
  <c r="L7300" i="1" s="1"/>
  <c r="H7301" i="1"/>
  <c r="H7302" i="1" l="1"/>
  <c r="J7301" i="1"/>
  <c r="L7301" i="1" s="1"/>
  <c r="H7303" i="1" l="1"/>
  <c r="J7302" i="1"/>
  <c r="L7302" i="1" s="1"/>
  <c r="H7304" i="1" l="1"/>
  <c r="J7303" i="1"/>
  <c r="L7303" i="1" s="1"/>
  <c r="H7305" i="1" l="1"/>
  <c r="J7304" i="1"/>
  <c r="L7304" i="1" s="1"/>
  <c r="H7306" i="1" l="1"/>
  <c r="J7305" i="1"/>
  <c r="L7305" i="1" s="1"/>
  <c r="J7306" i="1" l="1"/>
  <c r="L7306" i="1" s="1"/>
  <c r="H7307" i="1"/>
  <c r="J7307" i="1" l="1"/>
  <c r="L7307" i="1" s="1"/>
  <c r="H7308" i="1"/>
  <c r="J7308" i="1" l="1"/>
  <c r="L7308" i="1" s="1"/>
  <c r="H7309" i="1"/>
  <c r="H7310" i="1" l="1"/>
  <c r="J7309" i="1"/>
  <c r="L7309" i="1" s="1"/>
  <c r="J7310" i="1" l="1"/>
  <c r="L7310" i="1" s="1"/>
  <c r="H7311" i="1"/>
  <c r="H7312" i="1" l="1"/>
  <c r="J7311" i="1"/>
  <c r="L7311" i="1" s="1"/>
  <c r="H7313" i="1" l="1"/>
  <c r="J7312" i="1"/>
  <c r="L7312" i="1" s="1"/>
  <c r="J7313" i="1" l="1"/>
  <c r="L7313" i="1" s="1"/>
  <c r="H7314" i="1"/>
  <c r="J7314" i="1" l="1"/>
  <c r="L7314" i="1" s="1"/>
  <c r="H7315" i="1"/>
  <c r="J7315" i="1" l="1"/>
  <c r="L7315" i="1" s="1"/>
  <c r="H7316" i="1"/>
  <c r="J7316" i="1" l="1"/>
  <c r="L7316" i="1" s="1"/>
  <c r="H7317" i="1"/>
  <c r="H7318" i="1" l="1"/>
  <c r="J7317" i="1"/>
  <c r="L7317" i="1" s="1"/>
  <c r="H7319" i="1" l="1"/>
  <c r="J7318" i="1"/>
  <c r="L7318" i="1" s="1"/>
  <c r="H7320" i="1" l="1"/>
  <c r="J7319" i="1"/>
  <c r="L7319" i="1" s="1"/>
  <c r="H7321" i="1" l="1"/>
  <c r="J7320" i="1"/>
  <c r="L7320" i="1" s="1"/>
  <c r="J7321" i="1" l="1"/>
  <c r="L7321" i="1" s="1"/>
  <c r="H7322" i="1"/>
  <c r="J7322" i="1" l="1"/>
  <c r="L7322" i="1" s="1"/>
  <c r="H7323" i="1"/>
  <c r="J7323" i="1" l="1"/>
  <c r="L7323" i="1" s="1"/>
  <c r="H7324" i="1"/>
  <c r="J7324" i="1" l="1"/>
  <c r="L7324" i="1" s="1"/>
  <c r="H7325" i="1"/>
  <c r="H7326" i="1" l="1"/>
  <c r="J7325" i="1"/>
  <c r="L7325" i="1" s="1"/>
  <c r="J7326" i="1" l="1"/>
  <c r="L7326" i="1" s="1"/>
  <c r="H7327" i="1"/>
  <c r="J7327" i="1" l="1"/>
  <c r="L7327" i="1" s="1"/>
  <c r="H7328" i="1"/>
  <c r="H7329" i="1" l="1"/>
  <c r="J7328" i="1"/>
  <c r="L7328" i="1" s="1"/>
  <c r="J7329" i="1" l="1"/>
  <c r="L7329" i="1" s="1"/>
  <c r="H7330" i="1"/>
  <c r="J7330" i="1" l="1"/>
  <c r="L7330" i="1" s="1"/>
  <c r="H7331" i="1"/>
  <c r="J7331" i="1" l="1"/>
  <c r="L7331" i="1" s="1"/>
  <c r="H7332" i="1"/>
  <c r="H7333" i="1" l="1"/>
  <c r="J7332" i="1"/>
  <c r="L7332" i="1" s="1"/>
  <c r="H7334" i="1" l="1"/>
  <c r="J7333" i="1"/>
  <c r="L7333" i="1" s="1"/>
  <c r="J7334" i="1" l="1"/>
  <c r="L7334" i="1" s="1"/>
  <c r="H7335" i="1"/>
  <c r="H7336" i="1" l="1"/>
  <c r="J7335" i="1"/>
  <c r="L7335" i="1" s="1"/>
  <c r="H7337" i="1" l="1"/>
  <c r="J7336" i="1"/>
  <c r="L7336" i="1" s="1"/>
  <c r="J7337" i="1" l="1"/>
  <c r="L7337" i="1" s="1"/>
  <c r="H7338" i="1"/>
  <c r="J7338" i="1" l="1"/>
  <c r="L7338" i="1" s="1"/>
  <c r="H7339" i="1"/>
  <c r="J7339" i="1" l="1"/>
  <c r="L7339" i="1" s="1"/>
  <c r="H7340" i="1"/>
  <c r="J7340" i="1" l="1"/>
  <c r="L7340" i="1" s="1"/>
  <c r="H7341" i="1"/>
  <c r="H7342" i="1" l="1"/>
  <c r="J7341" i="1"/>
  <c r="L7341" i="1" s="1"/>
  <c r="J7342" i="1" l="1"/>
  <c r="L7342" i="1" s="1"/>
  <c r="H7343" i="1"/>
  <c r="H7344" i="1" l="1"/>
  <c r="J7343" i="1"/>
  <c r="L7343" i="1" s="1"/>
  <c r="J7344" i="1" l="1"/>
  <c r="L7344" i="1" s="1"/>
  <c r="H7345" i="1"/>
  <c r="J7345" i="1" l="1"/>
  <c r="L7345" i="1" s="1"/>
  <c r="H7346" i="1"/>
  <c r="J7346" i="1" l="1"/>
  <c r="L7346" i="1" s="1"/>
  <c r="H7347" i="1"/>
  <c r="J7347" i="1" l="1"/>
  <c r="L7347" i="1" s="1"/>
  <c r="H7348" i="1"/>
  <c r="J7348" i="1" l="1"/>
  <c r="L7348" i="1" s="1"/>
  <c r="H7349" i="1"/>
  <c r="H7350" i="1" l="1"/>
  <c r="J7349" i="1"/>
  <c r="L7349" i="1" s="1"/>
  <c r="J7350" i="1" l="1"/>
  <c r="L7350" i="1" s="1"/>
  <c r="H7351" i="1"/>
  <c r="H7352" i="1" l="1"/>
  <c r="J7351" i="1"/>
  <c r="L7351" i="1" s="1"/>
  <c r="H7353" i="1" l="1"/>
  <c r="J7352" i="1"/>
  <c r="L7352" i="1" s="1"/>
  <c r="J7353" i="1" l="1"/>
  <c r="L7353" i="1" s="1"/>
  <c r="H7354" i="1"/>
  <c r="J7354" i="1" l="1"/>
  <c r="L7354" i="1" s="1"/>
  <c r="H7355" i="1"/>
  <c r="H7356" i="1" l="1"/>
  <c r="J7355" i="1"/>
  <c r="L7355" i="1" s="1"/>
  <c r="J7356" i="1" l="1"/>
  <c r="L7356" i="1" s="1"/>
  <c r="H7357" i="1"/>
  <c r="H7358" i="1" l="1"/>
  <c r="J7357" i="1"/>
  <c r="L7357" i="1" s="1"/>
  <c r="H7359" i="1" l="1"/>
  <c r="J7358" i="1"/>
  <c r="L7358" i="1" s="1"/>
  <c r="H7360" i="1" l="1"/>
  <c r="J7359" i="1"/>
  <c r="L7359" i="1" s="1"/>
  <c r="H7361" i="1" l="1"/>
  <c r="J7360" i="1"/>
  <c r="L7360" i="1" s="1"/>
  <c r="J7361" i="1" l="1"/>
  <c r="L7361" i="1" s="1"/>
  <c r="H7362" i="1"/>
  <c r="J7362" i="1" l="1"/>
  <c r="L7362" i="1" s="1"/>
  <c r="H7363" i="1"/>
  <c r="H7364" i="1" l="1"/>
  <c r="J7363" i="1"/>
  <c r="L7363" i="1" s="1"/>
  <c r="J7364" i="1" l="1"/>
  <c r="L7364" i="1" s="1"/>
  <c r="H7365" i="1"/>
  <c r="H7366" i="1" l="1"/>
  <c r="J7365" i="1"/>
  <c r="L7365" i="1" s="1"/>
  <c r="J7366" i="1" l="1"/>
  <c r="L7366" i="1" s="1"/>
  <c r="H7367" i="1"/>
  <c r="H7368" i="1" l="1"/>
  <c r="J7367" i="1"/>
  <c r="L7367" i="1" s="1"/>
  <c r="H7369" i="1" l="1"/>
  <c r="J7368" i="1"/>
  <c r="L7368" i="1" s="1"/>
  <c r="H7370" i="1" l="1"/>
  <c r="J7369" i="1"/>
  <c r="L7369" i="1" s="1"/>
  <c r="J7370" i="1" l="1"/>
  <c r="L7370" i="1" s="1"/>
  <c r="H7371" i="1"/>
  <c r="J7371" i="1" l="1"/>
  <c r="L7371" i="1" s="1"/>
  <c r="H7372" i="1"/>
  <c r="J7372" i="1" l="1"/>
  <c r="L7372" i="1" s="1"/>
  <c r="H7373" i="1"/>
  <c r="H7374" i="1" l="1"/>
  <c r="J7373" i="1"/>
  <c r="L7373" i="1" s="1"/>
  <c r="J7374" i="1" l="1"/>
  <c r="L7374" i="1" s="1"/>
  <c r="H7375" i="1"/>
  <c r="H7376" i="1" l="1"/>
  <c r="J7375" i="1"/>
  <c r="L7375" i="1" s="1"/>
  <c r="H7377" i="1" l="1"/>
  <c r="J7376" i="1"/>
  <c r="L7376" i="1" s="1"/>
  <c r="J7377" i="1" l="1"/>
  <c r="L7377" i="1" s="1"/>
  <c r="H7378" i="1"/>
  <c r="J7378" i="1" l="1"/>
  <c r="L7378" i="1" s="1"/>
  <c r="H7379" i="1"/>
  <c r="J7379" i="1" l="1"/>
  <c r="L7379" i="1" s="1"/>
  <c r="H7380" i="1"/>
  <c r="J7380" i="1" l="1"/>
  <c r="L7380" i="1" s="1"/>
  <c r="H7381" i="1"/>
  <c r="H7382" i="1" l="1"/>
  <c r="J7381" i="1"/>
  <c r="L7381" i="1" s="1"/>
  <c r="J7382" i="1" l="1"/>
  <c r="L7382" i="1" s="1"/>
  <c r="H7383" i="1"/>
  <c r="H7384" i="1" l="1"/>
  <c r="J7383" i="1"/>
  <c r="L7383" i="1" s="1"/>
  <c r="H7385" i="1" l="1"/>
  <c r="J7384" i="1"/>
  <c r="L7384" i="1" s="1"/>
  <c r="J7385" i="1" l="1"/>
  <c r="L7385" i="1" s="1"/>
  <c r="H7386" i="1"/>
  <c r="J7386" i="1" l="1"/>
  <c r="L7386" i="1" s="1"/>
  <c r="H7387" i="1"/>
  <c r="J7387" i="1" l="1"/>
  <c r="L7387" i="1" s="1"/>
  <c r="H7388" i="1"/>
  <c r="J7388" i="1" l="1"/>
  <c r="L7388" i="1" s="1"/>
  <c r="H7389" i="1"/>
  <c r="H7390" i="1" l="1"/>
  <c r="J7389" i="1"/>
  <c r="L7389" i="1" s="1"/>
  <c r="J7390" i="1" l="1"/>
  <c r="L7390" i="1" s="1"/>
  <c r="H7391" i="1"/>
  <c r="H7392" i="1" l="1"/>
  <c r="J7391" i="1"/>
  <c r="L7391" i="1" s="1"/>
  <c r="H7393" i="1" l="1"/>
  <c r="J7392" i="1"/>
  <c r="L7392" i="1" s="1"/>
  <c r="J7393" i="1" l="1"/>
  <c r="L7393" i="1" s="1"/>
  <c r="H7394" i="1"/>
  <c r="J7394" i="1" l="1"/>
  <c r="L7394" i="1" s="1"/>
  <c r="H7395" i="1"/>
  <c r="J7395" i="1" l="1"/>
  <c r="L7395" i="1" s="1"/>
  <c r="H7396" i="1"/>
  <c r="J7396" i="1" l="1"/>
  <c r="L7396" i="1" s="1"/>
  <c r="H7397" i="1"/>
  <c r="H7398" i="1" l="1"/>
  <c r="J7397" i="1"/>
  <c r="L7397" i="1" s="1"/>
  <c r="J7398" i="1" l="1"/>
  <c r="L7398" i="1" s="1"/>
  <c r="H7399" i="1"/>
  <c r="H7400" i="1" l="1"/>
  <c r="J7399" i="1"/>
  <c r="L7399" i="1" s="1"/>
  <c r="H7401" i="1" l="1"/>
  <c r="J7400" i="1"/>
  <c r="L7400" i="1" s="1"/>
  <c r="J7401" i="1" l="1"/>
  <c r="L7401" i="1" s="1"/>
  <c r="H7402" i="1"/>
  <c r="H7403" i="1" l="1"/>
  <c r="J7402" i="1"/>
  <c r="L7402" i="1" s="1"/>
  <c r="H7404" i="1" l="1"/>
  <c r="J7403" i="1"/>
  <c r="L7403" i="1" s="1"/>
  <c r="J7404" i="1" l="1"/>
  <c r="L7404" i="1" s="1"/>
  <c r="H7405" i="1"/>
  <c r="H7406" i="1" l="1"/>
  <c r="J7405" i="1"/>
  <c r="L7405" i="1" s="1"/>
  <c r="H7407" i="1" l="1"/>
  <c r="J7406" i="1"/>
  <c r="L7406" i="1" s="1"/>
  <c r="J7407" i="1" l="1"/>
  <c r="L7407" i="1" s="1"/>
  <c r="H7408" i="1"/>
  <c r="H7409" i="1" l="1"/>
  <c r="J7408" i="1"/>
  <c r="L7408" i="1" s="1"/>
  <c r="J7409" i="1" l="1"/>
  <c r="L7409" i="1" s="1"/>
  <c r="H7410" i="1"/>
  <c r="J7410" i="1" l="1"/>
  <c r="L7410" i="1" s="1"/>
  <c r="H7411" i="1"/>
  <c r="H7412" i="1" l="1"/>
  <c r="J7411" i="1"/>
  <c r="L7411" i="1" s="1"/>
  <c r="J7412" i="1" l="1"/>
  <c r="L7412" i="1" s="1"/>
  <c r="H7413" i="1"/>
  <c r="H7414" i="1" l="1"/>
  <c r="J7413" i="1"/>
  <c r="L7413" i="1" s="1"/>
  <c r="J7414" i="1" l="1"/>
  <c r="L7414" i="1" s="1"/>
  <c r="H7415" i="1"/>
  <c r="H7416" i="1" l="1"/>
  <c r="J7415" i="1"/>
  <c r="L7415" i="1" s="1"/>
  <c r="H7417" i="1" l="1"/>
  <c r="J7416" i="1"/>
  <c r="L7416" i="1" s="1"/>
  <c r="J7417" i="1" l="1"/>
  <c r="L7417" i="1" s="1"/>
  <c r="H7418" i="1"/>
  <c r="J7418" i="1" l="1"/>
  <c r="L7418" i="1" s="1"/>
  <c r="H7419" i="1"/>
  <c r="J7419" i="1" l="1"/>
  <c r="L7419" i="1" s="1"/>
  <c r="H7420" i="1"/>
  <c r="H7421" i="1" l="1"/>
  <c r="J7420" i="1"/>
  <c r="L7420" i="1" s="1"/>
  <c r="H7422" i="1" l="1"/>
  <c r="J7421" i="1"/>
  <c r="L7421" i="1" s="1"/>
  <c r="H7423" i="1" l="1"/>
  <c r="J7422" i="1"/>
  <c r="L7422" i="1" s="1"/>
  <c r="H7424" i="1" l="1"/>
  <c r="J7423" i="1"/>
  <c r="L7423" i="1" s="1"/>
  <c r="H7425" i="1" l="1"/>
  <c r="J7424" i="1"/>
  <c r="L7424" i="1" s="1"/>
  <c r="H7426" i="1" l="1"/>
  <c r="J7425" i="1"/>
  <c r="L7425" i="1" s="1"/>
  <c r="H7427" i="1" l="1"/>
  <c r="J7426" i="1"/>
  <c r="L7426" i="1" s="1"/>
  <c r="J7427" i="1" l="1"/>
  <c r="L7427" i="1" s="1"/>
  <c r="H7428" i="1"/>
  <c r="J7428" i="1" l="1"/>
  <c r="L7428" i="1" s="1"/>
  <c r="H7429" i="1"/>
  <c r="H7430" i="1" l="1"/>
  <c r="J7429" i="1"/>
  <c r="L7429" i="1" s="1"/>
  <c r="J7430" i="1" l="1"/>
  <c r="L7430" i="1" s="1"/>
  <c r="H7431" i="1"/>
  <c r="H7432" i="1" l="1"/>
  <c r="J7431" i="1"/>
  <c r="L7431" i="1" s="1"/>
  <c r="H7433" i="1" l="1"/>
  <c r="J7432" i="1"/>
  <c r="L7432" i="1" s="1"/>
  <c r="J7433" i="1" l="1"/>
  <c r="L7433" i="1" s="1"/>
  <c r="H7434" i="1"/>
  <c r="J7434" i="1" l="1"/>
  <c r="L7434" i="1" s="1"/>
  <c r="H7435" i="1"/>
  <c r="J7435" i="1" l="1"/>
  <c r="L7435" i="1" s="1"/>
  <c r="H7436" i="1"/>
  <c r="J7436" i="1" l="1"/>
  <c r="L7436" i="1" s="1"/>
  <c r="H7437" i="1"/>
  <c r="H7438" i="1" l="1"/>
  <c r="J7437" i="1"/>
  <c r="L7437" i="1" s="1"/>
  <c r="J7438" i="1" l="1"/>
  <c r="L7438" i="1" s="1"/>
  <c r="H7439" i="1"/>
  <c r="H7440" i="1" l="1"/>
  <c r="J7439" i="1"/>
  <c r="L7439" i="1" s="1"/>
  <c r="H7441" i="1" l="1"/>
  <c r="J7440" i="1"/>
  <c r="L7440" i="1" s="1"/>
  <c r="J7441" i="1" l="1"/>
  <c r="L7441" i="1" s="1"/>
  <c r="H7442" i="1"/>
  <c r="J7442" i="1" l="1"/>
  <c r="L7442" i="1" s="1"/>
  <c r="H7443" i="1"/>
  <c r="J7443" i="1" l="1"/>
  <c r="L7443" i="1" s="1"/>
  <c r="H7444" i="1"/>
  <c r="J7444" i="1" l="1"/>
  <c r="L7444" i="1" s="1"/>
  <c r="H7445" i="1"/>
  <c r="H7446" i="1" l="1"/>
  <c r="J7445" i="1"/>
  <c r="L7445" i="1" s="1"/>
  <c r="J7446" i="1" l="1"/>
  <c r="L7446" i="1" s="1"/>
  <c r="H7447" i="1"/>
  <c r="H7448" i="1" l="1"/>
  <c r="J7447" i="1"/>
  <c r="L7447" i="1" s="1"/>
  <c r="H7449" i="1" l="1"/>
  <c r="J7448" i="1"/>
  <c r="L7448" i="1" s="1"/>
  <c r="J7449" i="1" l="1"/>
  <c r="L7449" i="1" s="1"/>
  <c r="H7450" i="1"/>
  <c r="J7450" i="1" l="1"/>
  <c r="L7450" i="1" s="1"/>
  <c r="H7451" i="1"/>
  <c r="H7452" i="1" l="1"/>
  <c r="J7451" i="1"/>
  <c r="L7451" i="1" s="1"/>
  <c r="J7452" i="1" l="1"/>
  <c r="L7452" i="1" s="1"/>
  <c r="H7453" i="1"/>
  <c r="H7454" i="1" l="1"/>
  <c r="J7453" i="1"/>
  <c r="L7453" i="1" s="1"/>
  <c r="J7454" i="1" l="1"/>
  <c r="L7454" i="1" s="1"/>
  <c r="H7455" i="1"/>
  <c r="H7456" i="1" l="1"/>
  <c r="J7455" i="1"/>
  <c r="L7455" i="1" s="1"/>
  <c r="H7457" i="1" l="1"/>
  <c r="J7456" i="1"/>
  <c r="L7456" i="1" s="1"/>
  <c r="J7457" i="1" l="1"/>
  <c r="L7457" i="1" s="1"/>
  <c r="H7458" i="1"/>
  <c r="J7458" i="1" l="1"/>
  <c r="L7458" i="1" s="1"/>
  <c r="H7459" i="1"/>
  <c r="J7459" i="1" l="1"/>
  <c r="L7459" i="1" s="1"/>
  <c r="H7460" i="1"/>
  <c r="J7460" i="1" l="1"/>
  <c r="L7460" i="1" s="1"/>
  <c r="H7461" i="1"/>
  <c r="H7462" i="1" l="1"/>
  <c r="J7461" i="1"/>
  <c r="L7461" i="1" s="1"/>
  <c r="J7462" i="1" l="1"/>
  <c r="L7462" i="1" s="1"/>
  <c r="H7463" i="1"/>
  <c r="H7464" i="1" l="1"/>
  <c r="J7463" i="1"/>
  <c r="L7463" i="1" s="1"/>
  <c r="H7465" i="1" l="1"/>
  <c r="J7464" i="1"/>
  <c r="L7464" i="1" s="1"/>
  <c r="J7465" i="1" l="1"/>
  <c r="L7465" i="1" s="1"/>
  <c r="H7466" i="1"/>
  <c r="J7466" i="1" l="1"/>
  <c r="L7466" i="1" s="1"/>
  <c r="H7467" i="1"/>
  <c r="J7467" i="1" l="1"/>
  <c r="L7467" i="1" s="1"/>
  <c r="H7468" i="1"/>
  <c r="J7468" i="1" l="1"/>
  <c r="L7468" i="1" s="1"/>
  <c r="H7469" i="1"/>
  <c r="H7470" i="1" l="1"/>
  <c r="J7469" i="1"/>
  <c r="L7469" i="1" s="1"/>
  <c r="J7470" i="1" l="1"/>
  <c r="L7470" i="1" s="1"/>
  <c r="H7471" i="1"/>
  <c r="H7472" i="1" l="1"/>
  <c r="J7471" i="1"/>
  <c r="L7471" i="1" s="1"/>
  <c r="H7473" i="1" l="1"/>
  <c r="J7472" i="1"/>
  <c r="L7472" i="1" s="1"/>
  <c r="J7473" i="1" l="1"/>
  <c r="L7473" i="1" s="1"/>
  <c r="H7474" i="1"/>
  <c r="J7474" i="1" l="1"/>
  <c r="L7474" i="1" s="1"/>
  <c r="H7475" i="1"/>
  <c r="J7475" i="1" l="1"/>
  <c r="L7475" i="1" s="1"/>
  <c r="H7476" i="1"/>
  <c r="J7476" i="1" l="1"/>
  <c r="L7476" i="1" s="1"/>
  <c r="H7477" i="1"/>
  <c r="H7478" i="1" l="1"/>
  <c r="J7477" i="1"/>
  <c r="L7477" i="1" s="1"/>
  <c r="J7478" i="1" l="1"/>
  <c r="L7478" i="1" s="1"/>
  <c r="H7479" i="1"/>
  <c r="H7480" i="1" l="1"/>
  <c r="J7479" i="1"/>
  <c r="L7479" i="1" s="1"/>
  <c r="H7481" i="1" l="1"/>
  <c r="J7480" i="1"/>
  <c r="L7480" i="1" s="1"/>
  <c r="J7481" i="1" l="1"/>
  <c r="L7481" i="1" s="1"/>
  <c r="H7482" i="1"/>
  <c r="H7483" i="1" l="1"/>
  <c r="J7482" i="1"/>
  <c r="L7482" i="1" s="1"/>
  <c r="J7483" i="1" l="1"/>
  <c r="L7483" i="1" s="1"/>
  <c r="H7484" i="1"/>
  <c r="J7484" i="1" l="1"/>
  <c r="L7484" i="1" s="1"/>
  <c r="H7485" i="1"/>
  <c r="H7486" i="1" l="1"/>
  <c r="J7485" i="1"/>
  <c r="L7485" i="1" s="1"/>
  <c r="J7486" i="1" l="1"/>
  <c r="L7486" i="1" s="1"/>
  <c r="H7487" i="1"/>
  <c r="H7488" i="1" l="1"/>
  <c r="J7487" i="1"/>
  <c r="L7487" i="1" s="1"/>
  <c r="H7489" i="1" l="1"/>
  <c r="J7488" i="1"/>
  <c r="L7488" i="1" s="1"/>
  <c r="J7489" i="1" l="1"/>
  <c r="L7489" i="1" s="1"/>
  <c r="H7490" i="1"/>
  <c r="J7490" i="1" l="1"/>
  <c r="L7490" i="1" s="1"/>
  <c r="H7491" i="1"/>
  <c r="J7491" i="1" l="1"/>
  <c r="L7491" i="1" s="1"/>
  <c r="H7492" i="1"/>
  <c r="J7492" i="1" l="1"/>
  <c r="L7492" i="1" s="1"/>
  <c r="H7493" i="1"/>
  <c r="H7494" i="1" l="1"/>
  <c r="J7493" i="1"/>
  <c r="L7493" i="1" s="1"/>
  <c r="J7494" i="1" l="1"/>
  <c r="L7494" i="1" s="1"/>
  <c r="H7495" i="1"/>
  <c r="H7496" i="1" l="1"/>
  <c r="J7495" i="1"/>
  <c r="L7495" i="1" s="1"/>
  <c r="H7497" i="1" l="1"/>
  <c r="J7496" i="1"/>
  <c r="L7496" i="1" s="1"/>
  <c r="J7497" i="1" l="1"/>
  <c r="L7497" i="1" s="1"/>
  <c r="H7498" i="1"/>
  <c r="J7498" i="1" l="1"/>
  <c r="L7498" i="1" s="1"/>
  <c r="H7499" i="1"/>
  <c r="J7499" i="1" l="1"/>
  <c r="L7499" i="1" s="1"/>
  <c r="H7500" i="1"/>
  <c r="J7500" i="1" l="1"/>
  <c r="L7500" i="1" s="1"/>
  <c r="H7501" i="1"/>
  <c r="H7502" i="1" l="1"/>
  <c r="J7501" i="1"/>
  <c r="L7501" i="1" s="1"/>
  <c r="J7502" i="1" l="1"/>
  <c r="L7502" i="1" s="1"/>
  <c r="H7503" i="1"/>
  <c r="H7504" i="1" l="1"/>
  <c r="J7503" i="1"/>
  <c r="L7503" i="1" s="1"/>
  <c r="H7505" i="1" l="1"/>
  <c r="J7504" i="1"/>
  <c r="L7504" i="1" s="1"/>
  <c r="J7505" i="1" l="1"/>
  <c r="L7505" i="1" s="1"/>
  <c r="H7506" i="1"/>
  <c r="H7507" i="1" l="1"/>
  <c r="J7506" i="1"/>
  <c r="L7506" i="1" s="1"/>
  <c r="J7507" i="1" l="1"/>
  <c r="L7507" i="1" s="1"/>
  <c r="H7508" i="1"/>
  <c r="J7508" i="1" l="1"/>
  <c r="L7508" i="1" s="1"/>
  <c r="H7509" i="1"/>
  <c r="H7510" i="1" l="1"/>
  <c r="J7509" i="1"/>
  <c r="L7509" i="1" s="1"/>
  <c r="J7510" i="1" l="1"/>
  <c r="L7510" i="1" s="1"/>
  <c r="H7511" i="1"/>
  <c r="H7512" i="1" l="1"/>
  <c r="J7511" i="1"/>
  <c r="L7511" i="1" s="1"/>
  <c r="H7513" i="1" l="1"/>
  <c r="J7512" i="1"/>
  <c r="L7512" i="1" s="1"/>
  <c r="J7513" i="1" l="1"/>
  <c r="L7513" i="1" s="1"/>
  <c r="H7514" i="1"/>
  <c r="J7514" i="1" l="1"/>
  <c r="L7514" i="1" s="1"/>
  <c r="H7515" i="1"/>
  <c r="J7515" i="1" l="1"/>
  <c r="L7515" i="1" s="1"/>
  <c r="H7516" i="1"/>
  <c r="J7516" i="1" l="1"/>
  <c r="L7516" i="1" s="1"/>
  <c r="H7517" i="1"/>
  <c r="H7518" i="1" l="1"/>
  <c r="J7517" i="1"/>
  <c r="L7517" i="1" s="1"/>
  <c r="J7518" i="1" l="1"/>
  <c r="L7518" i="1" s="1"/>
  <c r="H7519" i="1"/>
  <c r="H7520" i="1" l="1"/>
  <c r="J7519" i="1"/>
  <c r="L7519" i="1" s="1"/>
  <c r="H7521" i="1" l="1"/>
  <c r="J7520" i="1"/>
  <c r="L7520" i="1" s="1"/>
  <c r="J7521" i="1" l="1"/>
  <c r="L7521" i="1" s="1"/>
  <c r="H7522" i="1"/>
  <c r="J7522" i="1" l="1"/>
  <c r="L7522" i="1" s="1"/>
  <c r="H7523" i="1"/>
  <c r="J7523" i="1" l="1"/>
  <c r="L7523" i="1" s="1"/>
  <c r="H7524" i="1"/>
  <c r="J7524" i="1" l="1"/>
  <c r="L7524" i="1" s="1"/>
  <c r="H7525" i="1"/>
  <c r="H7526" i="1" l="1"/>
  <c r="J7525" i="1"/>
  <c r="L7525" i="1" s="1"/>
  <c r="J7526" i="1" l="1"/>
  <c r="L7526" i="1" s="1"/>
  <c r="H7527" i="1"/>
  <c r="H7528" i="1" l="1"/>
  <c r="J7527" i="1"/>
  <c r="L7527" i="1" s="1"/>
  <c r="H7529" i="1" l="1"/>
  <c r="J7528" i="1"/>
  <c r="L7528" i="1" s="1"/>
  <c r="J7529" i="1" l="1"/>
  <c r="L7529" i="1" s="1"/>
  <c r="H7530" i="1"/>
  <c r="J7530" i="1" l="1"/>
  <c r="L7530" i="1" s="1"/>
  <c r="H7531" i="1"/>
  <c r="H7532" i="1" l="1"/>
  <c r="J7531" i="1"/>
  <c r="L7531" i="1" s="1"/>
  <c r="J7532" i="1" l="1"/>
  <c r="L7532" i="1" s="1"/>
  <c r="H7533" i="1"/>
  <c r="H7534" i="1" l="1"/>
  <c r="J7533" i="1"/>
  <c r="L7533" i="1" s="1"/>
  <c r="J7534" i="1" l="1"/>
  <c r="L7534" i="1" s="1"/>
  <c r="H7535" i="1"/>
  <c r="H7536" i="1" l="1"/>
  <c r="J7535" i="1"/>
  <c r="L7535" i="1" s="1"/>
  <c r="H7537" i="1" l="1"/>
  <c r="J7536" i="1"/>
  <c r="L7536" i="1" s="1"/>
  <c r="J7537" i="1" l="1"/>
  <c r="L7537" i="1" s="1"/>
  <c r="H7538" i="1"/>
  <c r="J7538" i="1" l="1"/>
  <c r="L7538" i="1" s="1"/>
  <c r="H7539" i="1"/>
  <c r="J7539" i="1" l="1"/>
  <c r="L7539" i="1" s="1"/>
  <c r="H7540" i="1"/>
  <c r="J7540" i="1" l="1"/>
  <c r="L7540" i="1" s="1"/>
  <c r="H7541" i="1"/>
  <c r="H7542" i="1" l="1"/>
  <c r="J7541" i="1"/>
  <c r="L7541" i="1" s="1"/>
  <c r="H7543" i="1" l="1"/>
  <c r="J7542" i="1"/>
  <c r="L7542" i="1" s="1"/>
  <c r="H7544" i="1" l="1"/>
  <c r="J7543" i="1"/>
  <c r="L7543" i="1" s="1"/>
  <c r="H7545" i="1" l="1"/>
  <c r="J7544" i="1"/>
  <c r="L7544" i="1" s="1"/>
  <c r="J7545" i="1" l="1"/>
  <c r="L7545" i="1" s="1"/>
  <c r="H7546" i="1"/>
  <c r="J7546" i="1" l="1"/>
  <c r="L7546" i="1" s="1"/>
  <c r="H7547" i="1"/>
  <c r="J7547" i="1" l="1"/>
  <c r="L7547" i="1" s="1"/>
  <c r="H7548" i="1"/>
  <c r="J7548" i="1" l="1"/>
  <c r="L7548" i="1" s="1"/>
  <c r="H7549" i="1"/>
  <c r="H7550" i="1" l="1"/>
  <c r="J7549" i="1"/>
  <c r="L7549" i="1" s="1"/>
  <c r="J7550" i="1" l="1"/>
  <c r="L7550" i="1" s="1"/>
  <c r="H7551" i="1"/>
  <c r="H7552" i="1" l="1"/>
  <c r="J7551" i="1"/>
  <c r="L7551" i="1" s="1"/>
  <c r="H7553" i="1" l="1"/>
  <c r="J7552" i="1"/>
  <c r="L7552" i="1" s="1"/>
  <c r="J7553" i="1" l="1"/>
  <c r="L7553" i="1" s="1"/>
  <c r="H7554" i="1"/>
  <c r="J7554" i="1" l="1"/>
  <c r="L7554" i="1" s="1"/>
  <c r="H7555" i="1"/>
  <c r="H7556" i="1" l="1"/>
  <c r="J7555" i="1"/>
  <c r="L7555" i="1" s="1"/>
  <c r="J7556" i="1" l="1"/>
  <c r="L7556" i="1" s="1"/>
  <c r="H7557" i="1"/>
  <c r="H7558" i="1" l="1"/>
  <c r="J7557" i="1"/>
  <c r="L7557" i="1" s="1"/>
  <c r="J7558" i="1" l="1"/>
  <c r="L7558" i="1" s="1"/>
  <c r="H7559" i="1"/>
  <c r="H7560" i="1" l="1"/>
  <c r="J7559" i="1"/>
  <c r="L7559" i="1" s="1"/>
  <c r="H7561" i="1" l="1"/>
  <c r="J7560" i="1"/>
  <c r="L7560" i="1" s="1"/>
  <c r="J7561" i="1" l="1"/>
  <c r="L7561" i="1" s="1"/>
  <c r="H7562" i="1"/>
  <c r="J7562" i="1" l="1"/>
  <c r="L7562" i="1" s="1"/>
  <c r="H7563" i="1"/>
  <c r="J7563" i="1" l="1"/>
  <c r="L7563" i="1" s="1"/>
  <c r="H7564" i="1"/>
  <c r="J7564" i="1" l="1"/>
  <c r="L7564" i="1" s="1"/>
  <c r="H7565" i="1"/>
  <c r="H7566" i="1" l="1"/>
  <c r="J7565" i="1"/>
  <c r="L7565" i="1" s="1"/>
  <c r="J7566" i="1" l="1"/>
  <c r="L7566" i="1" s="1"/>
  <c r="H7567" i="1"/>
  <c r="H7568" i="1" l="1"/>
  <c r="J7567" i="1"/>
  <c r="L7567" i="1" s="1"/>
  <c r="H7569" i="1" l="1"/>
  <c r="J7568" i="1"/>
  <c r="L7568" i="1" s="1"/>
  <c r="J7569" i="1" l="1"/>
  <c r="L7569" i="1" s="1"/>
  <c r="H7570" i="1"/>
  <c r="J7570" i="1" l="1"/>
  <c r="L7570" i="1" s="1"/>
  <c r="H7571" i="1"/>
  <c r="J7571" i="1" l="1"/>
  <c r="L7571" i="1" s="1"/>
  <c r="H7572" i="1"/>
  <c r="J7572" i="1" l="1"/>
  <c r="L7572" i="1" s="1"/>
  <c r="H7573" i="1"/>
  <c r="H7574" i="1" l="1"/>
  <c r="J7573" i="1"/>
  <c r="L7573" i="1" s="1"/>
  <c r="J7574" i="1" l="1"/>
  <c r="L7574" i="1" s="1"/>
  <c r="H7575" i="1"/>
  <c r="H7576" i="1" l="1"/>
  <c r="J7575" i="1"/>
  <c r="L7575" i="1" s="1"/>
  <c r="H7577" i="1" l="1"/>
  <c r="J7576" i="1"/>
  <c r="L7576" i="1" s="1"/>
  <c r="J7577" i="1" l="1"/>
  <c r="L7577" i="1" s="1"/>
  <c r="H7578" i="1"/>
  <c r="J7578" i="1" l="1"/>
  <c r="L7578" i="1" s="1"/>
  <c r="H7579" i="1"/>
  <c r="J7579" i="1" l="1"/>
  <c r="L7579" i="1" s="1"/>
  <c r="H7580" i="1"/>
  <c r="J7580" i="1" l="1"/>
  <c r="L7580" i="1" s="1"/>
  <c r="H7581" i="1"/>
  <c r="H7582" i="1" l="1"/>
  <c r="J7581" i="1"/>
  <c r="L7581" i="1" s="1"/>
  <c r="J7582" i="1" l="1"/>
  <c r="L7582" i="1" s="1"/>
  <c r="H7583" i="1"/>
  <c r="H7584" i="1" l="1"/>
  <c r="J7583" i="1"/>
  <c r="L7583" i="1" s="1"/>
  <c r="H7585" i="1" l="1"/>
  <c r="J7584" i="1"/>
  <c r="L7584" i="1" s="1"/>
  <c r="J7585" i="1" l="1"/>
  <c r="L7585" i="1" s="1"/>
  <c r="H7586" i="1"/>
  <c r="J7586" i="1" l="1"/>
  <c r="L7586" i="1" s="1"/>
  <c r="H7587" i="1"/>
  <c r="J7587" i="1" l="1"/>
  <c r="L7587" i="1" s="1"/>
  <c r="H7588" i="1"/>
  <c r="J7588" i="1" l="1"/>
  <c r="L7588" i="1" s="1"/>
  <c r="H7589" i="1"/>
  <c r="H7590" i="1" l="1"/>
  <c r="J7589" i="1"/>
  <c r="L7589" i="1" s="1"/>
  <c r="J7590" i="1" l="1"/>
  <c r="L7590" i="1" s="1"/>
  <c r="H7591" i="1"/>
  <c r="H7592" i="1" l="1"/>
  <c r="J7591" i="1"/>
  <c r="L7591" i="1" s="1"/>
  <c r="H7593" i="1" l="1"/>
  <c r="J7592" i="1"/>
  <c r="L7592" i="1" s="1"/>
  <c r="J7593" i="1" l="1"/>
  <c r="L7593" i="1" s="1"/>
  <c r="H7594" i="1"/>
  <c r="J7594" i="1" l="1"/>
  <c r="L7594" i="1" s="1"/>
  <c r="H7595" i="1"/>
  <c r="J7595" i="1" l="1"/>
  <c r="L7595" i="1" s="1"/>
  <c r="H7596" i="1"/>
  <c r="J7596" i="1" l="1"/>
  <c r="L7596" i="1" s="1"/>
  <c r="H7597" i="1"/>
  <c r="J7597" i="1" l="1"/>
  <c r="L7597" i="1" s="1"/>
  <c r="H7598" i="1"/>
  <c r="J7598" i="1" l="1"/>
  <c r="L7598" i="1" s="1"/>
  <c r="H7599" i="1"/>
  <c r="H7600" i="1" l="1"/>
  <c r="J7599" i="1"/>
  <c r="L7599" i="1" s="1"/>
  <c r="H7601" i="1" l="1"/>
  <c r="J7600" i="1"/>
  <c r="L7600" i="1" s="1"/>
  <c r="J7601" i="1" l="1"/>
  <c r="L7601" i="1" s="1"/>
  <c r="H7602" i="1"/>
  <c r="J7602" i="1" l="1"/>
  <c r="L7602" i="1" s="1"/>
  <c r="H7603" i="1"/>
  <c r="J7603" i="1" l="1"/>
  <c r="L7603" i="1" s="1"/>
  <c r="H7604" i="1"/>
  <c r="J7604" i="1" l="1"/>
  <c r="L7604" i="1" s="1"/>
  <c r="H7605" i="1"/>
  <c r="H7606" i="1" l="1"/>
  <c r="J7605" i="1"/>
  <c r="L7605" i="1" s="1"/>
  <c r="J7606" i="1" l="1"/>
  <c r="L7606" i="1" s="1"/>
  <c r="H7607" i="1"/>
  <c r="H7608" i="1" l="1"/>
  <c r="J7607" i="1"/>
  <c r="L7607" i="1" s="1"/>
  <c r="H7609" i="1" l="1"/>
  <c r="J7608" i="1"/>
  <c r="L7608" i="1" s="1"/>
  <c r="H7610" i="1" l="1"/>
  <c r="J7609" i="1"/>
  <c r="L7609" i="1" s="1"/>
  <c r="J7610" i="1" l="1"/>
  <c r="L7610" i="1" s="1"/>
  <c r="H7611" i="1"/>
  <c r="H7612" i="1" l="1"/>
  <c r="J7611" i="1"/>
  <c r="L7611" i="1" s="1"/>
  <c r="J7612" i="1" l="1"/>
  <c r="L7612" i="1" s="1"/>
  <c r="H7613" i="1"/>
  <c r="H7614" i="1" l="1"/>
  <c r="J7613" i="1"/>
  <c r="L7613" i="1" s="1"/>
  <c r="J7614" i="1" l="1"/>
  <c r="L7614" i="1" s="1"/>
  <c r="H7615" i="1"/>
  <c r="H7616" i="1" l="1"/>
  <c r="J7615" i="1"/>
  <c r="L7615" i="1" s="1"/>
  <c r="H7617" i="1" l="1"/>
  <c r="J7616" i="1"/>
  <c r="L7616" i="1" s="1"/>
  <c r="J7617" i="1" l="1"/>
  <c r="L7617" i="1" s="1"/>
  <c r="H7618" i="1"/>
  <c r="J7618" i="1" l="1"/>
  <c r="L7618" i="1" s="1"/>
  <c r="H7619" i="1"/>
  <c r="J7619" i="1" l="1"/>
  <c r="L7619" i="1" s="1"/>
  <c r="H7620" i="1"/>
  <c r="J7620" i="1" l="1"/>
  <c r="L7620" i="1" s="1"/>
  <c r="H7621" i="1"/>
  <c r="H7622" i="1" l="1"/>
  <c r="J7621" i="1"/>
  <c r="L7621" i="1" s="1"/>
  <c r="J7622" i="1" l="1"/>
  <c r="L7622" i="1" s="1"/>
  <c r="H7623" i="1"/>
  <c r="H7624" i="1" l="1"/>
  <c r="J7623" i="1"/>
  <c r="L7623" i="1" s="1"/>
  <c r="H7625" i="1" l="1"/>
  <c r="J7624" i="1"/>
  <c r="L7624" i="1" s="1"/>
  <c r="J7625" i="1" l="1"/>
  <c r="L7625" i="1" s="1"/>
  <c r="H7626" i="1"/>
  <c r="J7626" i="1" l="1"/>
  <c r="L7626" i="1" s="1"/>
  <c r="H7627" i="1"/>
  <c r="J7627" i="1" l="1"/>
  <c r="L7627" i="1" s="1"/>
  <c r="H7628" i="1"/>
  <c r="J7628" i="1" l="1"/>
  <c r="L7628" i="1" s="1"/>
  <c r="H7629" i="1"/>
  <c r="H7630" i="1" l="1"/>
  <c r="J7629" i="1"/>
  <c r="L7629" i="1" s="1"/>
  <c r="J7630" i="1" l="1"/>
  <c r="L7630" i="1" s="1"/>
  <c r="H7631" i="1"/>
  <c r="H7632" i="1" l="1"/>
  <c r="J7631" i="1"/>
  <c r="L7631" i="1" s="1"/>
  <c r="H7633" i="1" l="1"/>
  <c r="J7632" i="1"/>
  <c r="L7632" i="1" s="1"/>
  <c r="J7633" i="1" l="1"/>
  <c r="L7633" i="1" s="1"/>
  <c r="H7634" i="1"/>
  <c r="J7634" i="1" l="1"/>
  <c r="L7634" i="1" s="1"/>
  <c r="H7635" i="1"/>
  <c r="J7635" i="1" l="1"/>
  <c r="L7635" i="1" s="1"/>
  <c r="H7636" i="1"/>
  <c r="J7636" i="1" l="1"/>
  <c r="L7636" i="1" s="1"/>
  <c r="H7637" i="1"/>
  <c r="H7638" i="1" l="1"/>
  <c r="J7637" i="1"/>
  <c r="L7637" i="1" s="1"/>
  <c r="J7638" i="1" l="1"/>
  <c r="L7638" i="1" s="1"/>
  <c r="H7639" i="1"/>
  <c r="H7640" i="1" l="1"/>
  <c r="J7639" i="1"/>
  <c r="L7639" i="1" s="1"/>
  <c r="H7641" i="1" l="1"/>
  <c r="J7640" i="1"/>
  <c r="L7640" i="1" s="1"/>
  <c r="J7641" i="1" l="1"/>
  <c r="L7641" i="1" s="1"/>
  <c r="H7642" i="1"/>
  <c r="J7642" i="1" l="1"/>
  <c r="L7642" i="1" s="1"/>
  <c r="H7643" i="1"/>
  <c r="J7643" i="1" l="1"/>
  <c r="L7643" i="1" s="1"/>
  <c r="H7644" i="1"/>
  <c r="J7644" i="1" l="1"/>
  <c r="L7644" i="1" s="1"/>
  <c r="H7645" i="1"/>
  <c r="H7646" i="1" l="1"/>
  <c r="J7645" i="1"/>
  <c r="L7645" i="1" s="1"/>
  <c r="J7646" i="1" l="1"/>
  <c r="L7646" i="1" s="1"/>
  <c r="H7647" i="1"/>
  <c r="H7648" i="1" l="1"/>
  <c r="J7647" i="1"/>
  <c r="L7647" i="1" s="1"/>
  <c r="H7649" i="1" l="1"/>
  <c r="J7648" i="1"/>
  <c r="L7648" i="1" s="1"/>
  <c r="J7649" i="1" l="1"/>
  <c r="L7649" i="1" s="1"/>
  <c r="H7650" i="1"/>
  <c r="J7650" i="1" l="1"/>
  <c r="L7650" i="1" s="1"/>
  <c r="H7651" i="1"/>
  <c r="J7651" i="1" l="1"/>
  <c r="L7651" i="1" s="1"/>
  <c r="H7652" i="1"/>
  <c r="J7652" i="1" l="1"/>
  <c r="L7652" i="1" s="1"/>
  <c r="H7653" i="1"/>
  <c r="H7654" i="1" l="1"/>
  <c r="J7653" i="1"/>
  <c r="L7653" i="1" s="1"/>
  <c r="J7654" i="1" l="1"/>
  <c r="L7654" i="1" s="1"/>
  <c r="H7655" i="1"/>
  <c r="H7656" i="1" l="1"/>
  <c r="J7655" i="1"/>
  <c r="L7655" i="1" s="1"/>
  <c r="H7657" i="1" l="1"/>
  <c r="J7656" i="1"/>
  <c r="L7656" i="1" s="1"/>
  <c r="J7657" i="1" l="1"/>
  <c r="L7657" i="1" s="1"/>
  <c r="H7658" i="1"/>
  <c r="J7658" i="1" l="1"/>
  <c r="L7658" i="1" s="1"/>
  <c r="H7659" i="1"/>
  <c r="J7659" i="1" l="1"/>
  <c r="L7659" i="1" s="1"/>
  <c r="H7660" i="1"/>
  <c r="J7660" i="1" l="1"/>
  <c r="L7660" i="1" s="1"/>
  <c r="H7661" i="1"/>
  <c r="J7661" i="1" l="1"/>
  <c r="L7661" i="1" s="1"/>
  <c r="H7662" i="1"/>
  <c r="J7662" i="1" l="1"/>
  <c r="L7662" i="1" s="1"/>
  <c r="H7663" i="1"/>
  <c r="H7664" i="1" l="1"/>
  <c r="J7663" i="1"/>
  <c r="L7663" i="1" s="1"/>
  <c r="H7665" i="1" l="1"/>
  <c r="J7664" i="1"/>
  <c r="L7664" i="1" s="1"/>
  <c r="J7665" i="1" l="1"/>
  <c r="L7665" i="1" s="1"/>
  <c r="H7666" i="1"/>
  <c r="J7666" i="1" l="1"/>
  <c r="L7666" i="1" s="1"/>
  <c r="H7667" i="1"/>
  <c r="J7667" i="1" l="1"/>
  <c r="L7667" i="1" s="1"/>
  <c r="H7668" i="1"/>
  <c r="J7668" i="1" l="1"/>
  <c r="L7668" i="1" s="1"/>
  <c r="H7669" i="1"/>
  <c r="H7670" i="1" l="1"/>
  <c r="J7669" i="1"/>
  <c r="L7669" i="1" s="1"/>
  <c r="J7670" i="1" l="1"/>
  <c r="L7670" i="1" s="1"/>
  <c r="H7671" i="1"/>
  <c r="H7672" i="1" l="1"/>
  <c r="J7671" i="1"/>
  <c r="L7671" i="1" s="1"/>
  <c r="H7673" i="1" l="1"/>
  <c r="J7672" i="1"/>
  <c r="L7672" i="1" s="1"/>
  <c r="J7673" i="1" l="1"/>
  <c r="L7673" i="1" s="1"/>
  <c r="H7674" i="1"/>
  <c r="J7674" i="1" l="1"/>
  <c r="L7674" i="1" s="1"/>
  <c r="H7675" i="1"/>
  <c r="J7675" i="1" l="1"/>
  <c r="L7675" i="1" s="1"/>
  <c r="H7676" i="1"/>
  <c r="J7676" i="1" l="1"/>
  <c r="L7676" i="1" s="1"/>
  <c r="H7677" i="1"/>
  <c r="H7678" i="1" l="1"/>
  <c r="J7677" i="1"/>
  <c r="L7677" i="1" s="1"/>
  <c r="J7678" i="1" l="1"/>
  <c r="L7678" i="1" s="1"/>
  <c r="H7679" i="1"/>
  <c r="H7680" i="1" l="1"/>
  <c r="J7679" i="1"/>
  <c r="L7679" i="1" s="1"/>
  <c r="H7681" i="1" l="1"/>
  <c r="J7680" i="1"/>
  <c r="L7680" i="1" s="1"/>
  <c r="J7681" i="1" l="1"/>
  <c r="L7681" i="1" s="1"/>
  <c r="H7682" i="1"/>
  <c r="J7682" i="1" l="1"/>
  <c r="L7682" i="1" s="1"/>
  <c r="H7683" i="1"/>
  <c r="H7684" i="1" l="1"/>
  <c r="J7683" i="1"/>
  <c r="L7683" i="1" s="1"/>
  <c r="J7684" i="1" l="1"/>
  <c r="L7684" i="1" s="1"/>
  <c r="H7685" i="1"/>
  <c r="H7686" i="1" l="1"/>
  <c r="J7685" i="1"/>
  <c r="L7685" i="1" s="1"/>
  <c r="J7686" i="1" l="1"/>
  <c r="L7686" i="1" s="1"/>
  <c r="H7687" i="1"/>
  <c r="H7688" i="1" l="1"/>
  <c r="J7687" i="1"/>
  <c r="L7687" i="1" s="1"/>
  <c r="H7689" i="1" l="1"/>
  <c r="J7688" i="1"/>
  <c r="L7688" i="1" s="1"/>
  <c r="J7689" i="1" l="1"/>
  <c r="L7689" i="1" s="1"/>
  <c r="H7690" i="1"/>
  <c r="J7690" i="1" l="1"/>
  <c r="L7690" i="1" s="1"/>
  <c r="H7691" i="1"/>
  <c r="J7691" i="1" l="1"/>
  <c r="L7691" i="1" s="1"/>
  <c r="H7692" i="1"/>
  <c r="J7692" i="1" l="1"/>
  <c r="L7692" i="1" s="1"/>
  <c r="H7693" i="1"/>
  <c r="H7694" i="1" l="1"/>
  <c r="J7693" i="1"/>
  <c r="L7693" i="1" s="1"/>
  <c r="J7694" i="1" l="1"/>
  <c r="L7694" i="1" s="1"/>
  <c r="H7695" i="1"/>
  <c r="H7696" i="1" l="1"/>
  <c r="J7695" i="1"/>
  <c r="L7695" i="1" s="1"/>
  <c r="J7696" i="1" l="1"/>
  <c r="L7696" i="1" s="1"/>
  <c r="H7697" i="1"/>
  <c r="J7697" i="1" l="1"/>
  <c r="L7697" i="1" s="1"/>
  <c r="H7698" i="1"/>
  <c r="J7698" i="1" l="1"/>
  <c r="L7698" i="1" s="1"/>
  <c r="H7699" i="1"/>
  <c r="J7699" i="1" l="1"/>
  <c r="L7699" i="1" s="1"/>
  <c r="H7700" i="1"/>
  <c r="J7700" i="1" l="1"/>
  <c r="L7700" i="1" s="1"/>
  <c r="H7701" i="1"/>
  <c r="H7702" i="1" l="1"/>
  <c r="J7701" i="1"/>
  <c r="L7701" i="1" s="1"/>
  <c r="J7702" i="1" l="1"/>
  <c r="L7702" i="1" s="1"/>
  <c r="H7703" i="1"/>
  <c r="H7704" i="1" l="1"/>
  <c r="J7703" i="1"/>
  <c r="L7703" i="1" s="1"/>
  <c r="H7705" i="1" l="1"/>
  <c r="J7704" i="1"/>
  <c r="L7704" i="1" s="1"/>
  <c r="J7705" i="1" l="1"/>
  <c r="L7705" i="1" s="1"/>
  <c r="H7706" i="1"/>
  <c r="J7706" i="1" l="1"/>
  <c r="L7706" i="1" s="1"/>
  <c r="H7707" i="1"/>
  <c r="J7707" i="1" l="1"/>
  <c r="L7707" i="1" s="1"/>
  <c r="H7708" i="1"/>
  <c r="J7708" i="1" l="1"/>
  <c r="L7708" i="1" s="1"/>
  <c r="H7709" i="1"/>
  <c r="H7710" i="1" l="1"/>
  <c r="J7709" i="1"/>
  <c r="L7709" i="1" s="1"/>
  <c r="J7710" i="1" l="1"/>
  <c r="L7710" i="1" s="1"/>
  <c r="H7711" i="1"/>
  <c r="H7712" i="1" l="1"/>
  <c r="J7711" i="1"/>
  <c r="L7711" i="1" s="1"/>
  <c r="H7713" i="1" l="1"/>
  <c r="J7712" i="1"/>
  <c r="L7712" i="1" s="1"/>
  <c r="J7713" i="1" l="1"/>
  <c r="L7713" i="1" s="1"/>
  <c r="H7714" i="1"/>
  <c r="J7714" i="1" l="1"/>
  <c r="L7714" i="1" s="1"/>
  <c r="H7715" i="1"/>
  <c r="J7715" i="1" l="1"/>
  <c r="L7715" i="1" s="1"/>
  <c r="H7716" i="1"/>
  <c r="J7716" i="1" l="1"/>
  <c r="L7716" i="1" s="1"/>
  <c r="H7717" i="1"/>
  <c r="H7718" i="1" l="1"/>
  <c r="J7717" i="1"/>
  <c r="L7717" i="1" s="1"/>
  <c r="J7718" i="1" l="1"/>
  <c r="L7718" i="1" s="1"/>
  <c r="H7719" i="1"/>
  <c r="H7720" i="1" l="1"/>
  <c r="J7719" i="1"/>
  <c r="L7719" i="1" s="1"/>
  <c r="H7721" i="1" l="1"/>
  <c r="J7720" i="1"/>
  <c r="L7720" i="1" s="1"/>
  <c r="J7721" i="1" l="1"/>
  <c r="L7721" i="1" s="1"/>
  <c r="H7722" i="1"/>
  <c r="J7722" i="1" l="1"/>
  <c r="L7722" i="1" s="1"/>
  <c r="H7723" i="1"/>
  <c r="J7723" i="1" l="1"/>
  <c r="L7723" i="1" s="1"/>
  <c r="H7724" i="1"/>
  <c r="J7724" i="1" l="1"/>
  <c r="L7724" i="1" s="1"/>
  <c r="H7725" i="1"/>
  <c r="H7726" i="1" l="1"/>
  <c r="J7725" i="1"/>
  <c r="L7725" i="1" s="1"/>
  <c r="J7726" i="1" l="1"/>
  <c r="L7726" i="1" s="1"/>
  <c r="H7727" i="1"/>
  <c r="H7728" i="1" l="1"/>
  <c r="J7727" i="1"/>
  <c r="L7727" i="1" s="1"/>
  <c r="H7729" i="1" l="1"/>
  <c r="J7728" i="1"/>
  <c r="L7728" i="1" s="1"/>
  <c r="J7729" i="1" l="1"/>
  <c r="L7729" i="1" s="1"/>
  <c r="H7730" i="1"/>
  <c r="J7730" i="1" l="1"/>
  <c r="L7730" i="1" s="1"/>
  <c r="H7731" i="1"/>
  <c r="J7731" i="1" l="1"/>
  <c r="L7731" i="1" s="1"/>
  <c r="H7732" i="1"/>
  <c r="J7732" i="1" l="1"/>
  <c r="L7732" i="1" s="1"/>
  <c r="H7733" i="1"/>
  <c r="J7733" i="1" l="1"/>
  <c r="L7733" i="1" s="1"/>
  <c r="H7734" i="1"/>
  <c r="J7734" i="1" l="1"/>
  <c r="L7734" i="1" s="1"/>
  <c r="H7735" i="1"/>
  <c r="H7736" i="1" l="1"/>
  <c r="J7735" i="1"/>
  <c r="L7735" i="1" s="1"/>
  <c r="H7737" i="1" l="1"/>
  <c r="J7736" i="1"/>
  <c r="L7736" i="1" s="1"/>
  <c r="J7737" i="1" l="1"/>
  <c r="L7737" i="1" s="1"/>
  <c r="H7738" i="1"/>
  <c r="J7738" i="1" l="1"/>
  <c r="L7738" i="1" s="1"/>
  <c r="H7739" i="1"/>
  <c r="J7739" i="1" l="1"/>
  <c r="L7739" i="1" s="1"/>
  <c r="H7740" i="1"/>
  <c r="J7740" i="1" l="1"/>
  <c r="L7740" i="1" s="1"/>
  <c r="H7741" i="1"/>
  <c r="H7742" i="1" l="1"/>
  <c r="J7741" i="1"/>
  <c r="L7741" i="1" s="1"/>
  <c r="J7742" i="1" l="1"/>
  <c r="L7742" i="1" s="1"/>
  <c r="H7743" i="1"/>
  <c r="H7744" i="1" l="1"/>
  <c r="J7743" i="1"/>
  <c r="L7743" i="1" s="1"/>
  <c r="H7745" i="1" l="1"/>
  <c r="J7744" i="1"/>
  <c r="L7744" i="1" s="1"/>
  <c r="J7745" i="1" l="1"/>
  <c r="L7745" i="1" s="1"/>
  <c r="H7746" i="1"/>
  <c r="J7746" i="1" l="1"/>
  <c r="L7746" i="1" s="1"/>
  <c r="H7747" i="1"/>
  <c r="J7747" i="1" l="1"/>
  <c r="L7747" i="1" s="1"/>
  <c r="H7748" i="1"/>
  <c r="J7748" i="1" l="1"/>
  <c r="L7748" i="1" s="1"/>
  <c r="H7749" i="1"/>
  <c r="H7750" i="1" l="1"/>
  <c r="J7749" i="1"/>
  <c r="L7749" i="1" s="1"/>
  <c r="J7750" i="1" l="1"/>
  <c r="L7750" i="1" s="1"/>
  <c r="H7751" i="1"/>
  <c r="H7752" i="1" l="1"/>
  <c r="J7751" i="1"/>
  <c r="L7751" i="1" s="1"/>
  <c r="H7753" i="1" l="1"/>
  <c r="J7752" i="1"/>
  <c r="L7752" i="1" s="1"/>
  <c r="J7753" i="1" l="1"/>
  <c r="L7753" i="1" s="1"/>
  <c r="H7754" i="1"/>
  <c r="J7754" i="1" l="1"/>
  <c r="L7754" i="1" s="1"/>
  <c r="H7755" i="1"/>
  <c r="J7755" i="1" l="1"/>
  <c r="L7755" i="1" s="1"/>
  <c r="H7756" i="1"/>
  <c r="J7756" i="1" l="1"/>
  <c r="L7756" i="1" s="1"/>
  <c r="H7757" i="1"/>
  <c r="H7758" i="1" l="1"/>
  <c r="J7757" i="1"/>
  <c r="L7757" i="1" s="1"/>
  <c r="J7758" i="1" l="1"/>
  <c r="L7758" i="1" s="1"/>
  <c r="H7759" i="1"/>
  <c r="H7760" i="1" l="1"/>
  <c r="J7759" i="1"/>
  <c r="L7759" i="1" s="1"/>
  <c r="H7761" i="1" l="1"/>
  <c r="J7760" i="1"/>
  <c r="L7760" i="1" s="1"/>
  <c r="J7761" i="1" l="1"/>
  <c r="L7761" i="1" s="1"/>
  <c r="H7762" i="1"/>
  <c r="J7762" i="1" l="1"/>
  <c r="L7762" i="1" s="1"/>
  <c r="H7763" i="1"/>
  <c r="J7763" i="1" l="1"/>
  <c r="L7763" i="1" s="1"/>
  <c r="H7764" i="1"/>
  <c r="J7764" i="1" l="1"/>
  <c r="L7764" i="1" s="1"/>
  <c r="H7765" i="1"/>
  <c r="H7766" i="1" l="1"/>
  <c r="J7765" i="1"/>
  <c r="L7765" i="1" s="1"/>
  <c r="J7766" i="1" l="1"/>
  <c r="L7766" i="1" s="1"/>
  <c r="H7767" i="1"/>
  <c r="H7768" i="1" l="1"/>
  <c r="J7767" i="1"/>
  <c r="L7767" i="1" s="1"/>
  <c r="H7769" i="1" l="1"/>
  <c r="J7768" i="1"/>
  <c r="L7768" i="1" s="1"/>
  <c r="J7769" i="1" l="1"/>
  <c r="L7769" i="1" s="1"/>
  <c r="H7770" i="1"/>
  <c r="J7770" i="1" l="1"/>
  <c r="L7770" i="1" s="1"/>
  <c r="H7771" i="1"/>
  <c r="J7771" i="1" l="1"/>
  <c r="L7771" i="1" s="1"/>
  <c r="H7772" i="1"/>
  <c r="J7772" i="1" l="1"/>
  <c r="L7772" i="1" s="1"/>
  <c r="H7773" i="1"/>
  <c r="H7774" i="1" l="1"/>
  <c r="J7773" i="1"/>
  <c r="L7773" i="1" s="1"/>
  <c r="J7774" i="1" l="1"/>
  <c r="L7774" i="1" s="1"/>
  <c r="H7775" i="1"/>
  <c r="H7776" i="1" l="1"/>
  <c r="J7775" i="1"/>
  <c r="L7775" i="1" s="1"/>
  <c r="H7777" i="1" l="1"/>
  <c r="J7776" i="1"/>
  <c r="L7776" i="1" s="1"/>
  <c r="J7777" i="1" l="1"/>
  <c r="L7777" i="1" s="1"/>
  <c r="H7778" i="1"/>
  <c r="J7778" i="1" l="1"/>
  <c r="L7778" i="1" s="1"/>
  <c r="H7779" i="1"/>
  <c r="J7779" i="1" l="1"/>
  <c r="L7779" i="1" s="1"/>
  <c r="H7780" i="1"/>
  <c r="J7780" i="1" l="1"/>
  <c r="L7780" i="1" s="1"/>
  <c r="H7781" i="1"/>
  <c r="H7782" i="1" l="1"/>
  <c r="J7781" i="1"/>
  <c r="L7781" i="1" s="1"/>
  <c r="J7782" i="1" l="1"/>
  <c r="L7782" i="1" s="1"/>
  <c r="H7783" i="1"/>
  <c r="H7784" i="1" l="1"/>
  <c r="J7783" i="1"/>
  <c r="L7783" i="1" s="1"/>
  <c r="J7784" i="1" l="1"/>
  <c r="L7784" i="1" s="1"/>
  <c r="H7785" i="1"/>
  <c r="J7785" i="1" l="1"/>
  <c r="L7785" i="1" s="1"/>
  <c r="H7786" i="1"/>
  <c r="J7786" i="1" l="1"/>
  <c r="L7786" i="1" s="1"/>
  <c r="H7787" i="1"/>
  <c r="J7787" i="1" l="1"/>
  <c r="L7787" i="1" s="1"/>
  <c r="H7788" i="1"/>
  <c r="J7788" i="1" l="1"/>
  <c r="L7788" i="1" s="1"/>
  <c r="H7789" i="1"/>
  <c r="H7790" i="1" l="1"/>
  <c r="J7789" i="1"/>
  <c r="L7789" i="1" s="1"/>
  <c r="J7790" i="1" l="1"/>
  <c r="L7790" i="1" s="1"/>
  <c r="H7791" i="1"/>
  <c r="H7792" i="1" l="1"/>
  <c r="J7791" i="1"/>
  <c r="L7791" i="1" s="1"/>
  <c r="H7793" i="1" l="1"/>
  <c r="J7792" i="1"/>
  <c r="L7792" i="1" s="1"/>
  <c r="J7793" i="1" l="1"/>
  <c r="L7793" i="1" s="1"/>
  <c r="H7794" i="1"/>
  <c r="J7794" i="1" l="1"/>
  <c r="L7794" i="1" s="1"/>
  <c r="H7795" i="1"/>
  <c r="J7795" i="1" l="1"/>
  <c r="L7795" i="1" s="1"/>
  <c r="H7796" i="1"/>
  <c r="J7796" i="1" l="1"/>
  <c r="L7796" i="1" s="1"/>
  <c r="H7797" i="1"/>
  <c r="H7798" i="1" l="1"/>
  <c r="J7797" i="1"/>
  <c r="L7797" i="1" s="1"/>
  <c r="J7798" i="1" l="1"/>
  <c r="L7798" i="1" s="1"/>
  <c r="H7799" i="1"/>
  <c r="H7800" i="1" l="1"/>
  <c r="J7799" i="1"/>
  <c r="L7799" i="1" s="1"/>
  <c r="H7801" i="1" l="1"/>
  <c r="J7800" i="1"/>
  <c r="L7800" i="1" s="1"/>
  <c r="J7801" i="1" l="1"/>
  <c r="L7801" i="1" s="1"/>
  <c r="H7802" i="1"/>
  <c r="J7802" i="1" l="1"/>
  <c r="L7802" i="1" s="1"/>
  <c r="H7803" i="1"/>
  <c r="J7803" i="1" l="1"/>
  <c r="L7803" i="1" s="1"/>
  <c r="H7804" i="1"/>
  <c r="J7804" i="1" l="1"/>
  <c r="L7804" i="1" s="1"/>
  <c r="H7805" i="1"/>
  <c r="H7806" i="1" l="1"/>
  <c r="J7805" i="1"/>
  <c r="L7805" i="1" s="1"/>
  <c r="J7806" i="1" l="1"/>
  <c r="L7806" i="1" s="1"/>
  <c r="H7807" i="1"/>
  <c r="H7808" i="1" l="1"/>
  <c r="J7807" i="1"/>
  <c r="L7807" i="1" s="1"/>
  <c r="H7809" i="1" l="1"/>
  <c r="J7808" i="1"/>
  <c r="L7808" i="1" s="1"/>
  <c r="J7809" i="1" l="1"/>
  <c r="L7809" i="1" s="1"/>
  <c r="H7810" i="1"/>
  <c r="J7810" i="1" l="1"/>
  <c r="L7810" i="1" s="1"/>
  <c r="H7811" i="1"/>
  <c r="J7811" i="1" l="1"/>
  <c r="L7811" i="1" s="1"/>
  <c r="H7812" i="1"/>
  <c r="J7812" i="1" l="1"/>
  <c r="L7812" i="1" s="1"/>
  <c r="H7813" i="1"/>
  <c r="H7814" i="1" l="1"/>
  <c r="J7813" i="1"/>
  <c r="L7813" i="1" s="1"/>
  <c r="J7814" i="1" l="1"/>
  <c r="L7814" i="1" s="1"/>
  <c r="H7815" i="1"/>
  <c r="H7816" i="1" l="1"/>
  <c r="J7815" i="1"/>
  <c r="L7815" i="1" s="1"/>
  <c r="H7817" i="1" l="1"/>
  <c r="J7816" i="1"/>
  <c r="L7816" i="1" s="1"/>
  <c r="J7817" i="1" l="1"/>
  <c r="L7817" i="1" s="1"/>
  <c r="H7818" i="1"/>
  <c r="J7818" i="1" l="1"/>
  <c r="L7818" i="1" s="1"/>
  <c r="H7819" i="1"/>
  <c r="J7819" i="1" l="1"/>
  <c r="L7819" i="1" s="1"/>
  <c r="H7820" i="1"/>
  <c r="J7820" i="1" l="1"/>
  <c r="L7820" i="1" s="1"/>
  <c r="H7821" i="1"/>
  <c r="H7822" i="1" l="1"/>
  <c r="J7821" i="1"/>
  <c r="L7821" i="1" s="1"/>
  <c r="J7822" i="1" l="1"/>
  <c r="L7822" i="1" s="1"/>
  <c r="H7823" i="1"/>
  <c r="H7824" i="1" l="1"/>
  <c r="J7823" i="1"/>
  <c r="L7823" i="1" s="1"/>
  <c r="H7825" i="1" l="1"/>
  <c r="J7824" i="1"/>
  <c r="L7824" i="1" s="1"/>
  <c r="J7825" i="1" l="1"/>
  <c r="L7825" i="1" s="1"/>
  <c r="H7826" i="1"/>
  <c r="J7826" i="1" l="1"/>
  <c r="L7826" i="1" s="1"/>
  <c r="H7827" i="1"/>
  <c r="J7827" i="1" l="1"/>
  <c r="L7827" i="1" s="1"/>
  <c r="H7828" i="1"/>
  <c r="J7828" i="1" l="1"/>
  <c r="L7828" i="1" s="1"/>
  <c r="H7829" i="1"/>
  <c r="H7830" i="1" l="1"/>
  <c r="J7829" i="1"/>
  <c r="L7829" i="1" s="1"/>
  <c r="J7830" i="1" l="1"/>
  <c r="L7830" i="1" s="1"/>
  <c r="H7831" i="1"/>
  <c r="H7832" i="1" l="1"/>
  <c r="J7831" i="1"/>
  <c r="L7831" i="1" s="1"/>
  <c r="H7833" i="1" l="1"/>
  <c r="J7832" i="1"/>
  <c r="L7832" i="1" s="1"/>
  <c r="J7833" i="1" l="1"/>
  <c r="L7833" i="1" s="1"/>
  <c r="H7834" i="1"/>
  <c r="J7834" i="1" l="1"/>
  <c r="L7834" i="1" s="1"/>
  <c r="H7835" i="1"/>
  <c r="J7835" i="1" l="1"/>
  <c r="L7835" i="1" s="1"/>
  <c r="H7836" i="1"/>
  <c r="J7836" i="1" l="1"/>
  <c r="L7836" i="1" s="1"/>
  <c r="H7837" i="1"/>
  <c r="H7838" i="1" l="1"/>
  <c r="J7837" i="1"/>
  <c r="L7837" i="1" s="1"/>
  <c r="J7838" i="1" l="1"/>
  <c r="L7838" i="1" s="1"/>
  <c r="H7839" i="1"/>
  <c r="H7840" i="1" l="1"/>
  <c r="J7839" i="1"/>
  <c r="L7839" i="1" s="1"/>
  <c r="J7840" i="1" l="1"/>
  <c r="L7840" i="1" s="1"/>
  <c r="H7841" i="1"/>
  <c r="J7841" i="1" l="1"/>
  <c r="L7841" i="1" s="1"/>
  <c r="H7842" i="1"/>
  <c r="J7842" i="1" l="1"/>
  <c r="L7842" i="1" s="1"/>
  <c r="H7843" i="1"/>
  <c r="J7843" i="1" l="1"/>
  <c r="L7843" i="1" s="1"/>
  <c r="H7844" i="1"/>
  <c r="J7844" i="1" l="1"/>
  <c r="L7844" i="1" s="1"/>
  <c r="H7845" i="1"/>
  <c r="H7846" i="1" l="1"/>
  <c r="J7845" i="1"/>
  <c r="L7845" i="1" s="1"/>
  <c r="J7846" i="1" l="1"/>
  <c r="L7846" i="1" s="1"/>
  <c r="H7847" i="1"/>
  <c r="H7848" i="1" l="1"/>
  <c r="J7847" i="1"/>
  <c r="L7847" i="1" s="1"/>
  <c r="H7849" i="1" l="1"/>
  <c r="J7848" i="1"/>
  <c r="L7848" i="1" s="1"/>
  <c r="J7849" i="1" l="1"/>
  <c r="L7849" i="1" s="1"/>
  <c r="H7850" i="1"/>
  <c r="J7850" i="1" l="1"/>
  <c r="L7850" i="1" s="1"/>
  <c r="H7851" i="1"/>
  <c r="J7851" i="1" l="1"/>
  <c r="L7851" i="1" s="1"/>
  <c r="H7852" i="1"/>
  <c r="J7852" i="1" l="1"/>
  <c r="L7852" i="1" s="1"/>
  <c r="H7853" i="1"/>
  <c r="H7854" i="1" l="1"/>
  <c r="J7853" i="1"/>
  <c r="L7853" i="1" s="1"/>
  <c r="J7854" i="1" l="1"/>
  <c r="L7854" i="1" s="1"/>
  <c r="H7855" i="1"/>
  <c r="H7856" i="1" l="1"/>
  <c r="J7855" i="1"/>
  <c r="L7855" i="1" s="1"/>
  <c r="H7857" i="1" l="1"/>
  <c r="J7856" i="1"/>
  <c r="L7856" i="1" s="1"/>
  <c r="J7857" i="1" l="1"/>
  <c r="L7857" i="1" s="1"/>
  <c r="H7858" i="1"/>
  <c r="J7858" i="1" l="1"/>
  <c r="L7858" i="1" s="1"/>
  <c r="H7859" i="1"/>
  <c r="J7859" i="1" l="1"/>
  <c r="L7859" i="1" s="1"/>
  <c r="H7860" i="1"/>
  <c r="J7860" i="1" l="1"/>
  <c r="L7860" i="1" s="1"/>
  <c r="H7861" i="1"/>
  <c r="H7862" i="1" l="1"/>
  <c r="J7861" i="1"/>
  <c r="L7861" i="1" s="1"/>
  <c r="J7862" i="1" l="1"/>
  <c r="L7862" i="1" s="1"/>
  <c r="H7863" i="1"/>
  <c r="J7863" i="1" l="1"/>
  <c r="L7863" i="1" s="1"/>
  <c r="H7864" i="1"/>
  <c r="J7864" i="1" l="1"/>
  <c r="L7864" i="1" s="1"/>
  <c r="H7865" i="1"/>
  <c r="J7865" i="1" l="1"/>
  <c r="L7865" i="1" s="1"/>
  <c r="H7866" i="1"/>
  <c r="J7866" i="1" l="1"/>
  <c r="L7866" i="1" s="1"/>
  <c r="H7867" i="1"/>
  <c r="J7867" i="1" l="1"/>
  <c r="L7867" i="1" s="1"/>
  <c r="H7868" i="1"/>
  <c r="J7868" i="1" l="1"/>
  <c r="L7868" i="1" s="1"/>
  <c r="H7869" i="1"/>
  <c r="H7870" i="1" l="1"/>
  <c r="J7869" i="1"/>
  <c r="L7869" i="1" s="1"/>
  <c r="J7870" i="1" l="1"/>
  <c r="L7870" i="1" s="1"/>
  <c r="H7871" i="1"/>
  <c r="H7872" i="1" l="1"/>
  <c r="J7871" i="1"/>
  <c r="L7871" i="1" s="1"/>
  <c r="H7873" i="1" l="1"/>
  <c r="J7872" i="1"/>
  <c r="L7872" i="1" s="1"/>
  <c r="J7873" i="1" l="1"/>
  <c r="L7873" i="1" s="1"/>
  <c r="H7874" i="1"/>
  <c r="J7874" i="1" l="1"/>
  <c r="L7874" i="1" s="1"/>
  <c r="H7875" i="1"/>
  <c r="J7875" i="1" l="1"/>
  <c r="L7875" i="1" s="1"/>
  <c r="H7876" i="1"/>
  <c r="J7876" i="1" l="1"/>
  <c r="L7876" i="1" s="1"/>
  <c r="H7877" i="1"/>
  <c r="H7878" i="1" l="1"/>
  <c r="J7877" i="1"/>
  <c r="L7877" i="1" s="1"/>
  <c r="J7878" i="1" l="1"/>
  <c r="L7878" i="1" s="1"/>
  <c r="H7879" i="1"/>
  <c r="H7880" i="1" l="1"/>
  <c r="J7879" i="1"/>
  <c r="L7879" i="1" s="1"/>
  <c r="H7881" i="1" l="1"/>
  <c r="J7880" i="1"/>
  <c r="L7880" i="1" s="1"/>
  <c r="J7881" i="1" l="1"/>
  <c r="L7881" i="1" s="1"/>
  <c r="H7882" i="1"/>
  <c r="J7882" i="1" l="1"/>
  <c r="L7882" i="1" s="1"/>
  <c r="H7883" i="1"/>
  <c r="J7883" i="1" l="1"/>
  <c r="L7883" i="1" s="1"/>
  <c r="H7884" i="1"/>
  <c r="J7884" i="1" l="1"/>
  <c r="L7884" i="1" s="1"/>
  <c r="H7885" i="1"/>
  <c r="H7886" i="1" l="1"/>
  <c r="J7885" i="1"/>
  <c r="L7885" i="1" s="1"/>
  <c r="J7886" i="1" l="1"/>
  <c r="L7886" i="1" s="1"/>
  <c r="H7887" i="1"/>
  <c r="J7887" i="1" l="1"/>
  <c r="L7887" i="1" s="1"/>
  <c r="H7888" i="1"/>
  <c r="H7889" i="1" l="1"/>
  <c r="J7888" i="1"/>
  <c r="L7888" i="1" s="1"/>
  <c r="J7889" i="1" l="1"/>
  <c r="L7889" i="1" s="1"/>
  <c r="H7890" i="1"/>
  <c r="J7890" i="1" l="1"/>
  <c r="L7890" i="1" s="1"/>
  <c r="H7891" i="1"/>
  <c r="J7891" i="1" l="1"/>
  <c r="L7891" i="1" s="1"/>
  <c r="H7892" i="1"/>
  <c r="H7893" i="1" l="1"/>
  <c r="J7892" i="1"/>
  <c r="L7892" i="1" s="1"/>
  <c r="H7894" i="1" l="1"/>
  <c r="J7893" i="1"/>
  <c r="L7893" i="1" s="1"/>
  <c r="J7894" i="1" l="1"/>
  <c r="L7894" i="1" s="1"/>
  <c r="H7895" i="1"/>
  <c r="H7896" i="1" l="1"/>
  <c r="J7895" i="1"/>
  <c r="L7895" i="1" s="1"/>
  <c r="H7897" i="1" l="1"/>
  <c r="J7896" i="1"/>
  <c r="L7896" i="1" s="1"/>
  <c r="J7897" i="1" l="1"/>
  <c r="L7897" i="1" s="1"/>
  <c r="H7898" i="1"/>
  <c r="J7898" i="1" l="1"/>
  <c r="L7898" i="1" s="1"/>
  <c r="H7899" i="1"/>
  <c r="J7899" i="1" l="1"/>
  <c r="L7899" i="1" s="1"/>
  <c r="H7900" i="1"/>
  <c r="J7900" i="1" l="1"/>
  <c r="L7900" i="1" s="1"/>
  <c r="H7901" i="1"/>
  <c r="H7902" i="1" l="1"/>
  <c r="J7901" i="1"/>
  <c r="L7901" i="1" s="1"/>
  <c r="H7903" i="1" l="1"/>
  <c r="J7902" i="1"/>
  <c r="L7902" i="1" s="1"/>
  <c r="H7904" i="1" l="1"/>
  <c r="J7903" i="1"/>
  <c r="L7903" i="1" s="1"/>
  <c r="H7905" i="1" l="1"/>
  <c r="J7904" i="1"/>
  <c r="L7904" i="1" s="1"/>
  <c r="J7905" i="1" l="1"/>
  <c r="L7905" i="1" s="1"/>
  <c r="H7906" i="1"/>
  <c r="H7907" i="1" l="1"/>
  <c r="J7906" i="1"/>
  <c r="L7906" i="1" s="1"/>
  <c r="J7907" i="1" l="1"/>
  <c r="L7907" i="1" s="1"/>
  <c r="H7908" i="1"/>
  <c r="J7908" i="1" l="1"/>
  <c r="L7908" i="1" s="1"/>
  <c r="H7909" i="1"/>
  <c r="H7910" i="1" l="1"/>
  <c r="J7909" i="1"/>
  <c r="L7909" i="1" s="1"/>
  <c r="J7910" i="1" l="1"/>
  <c r="L7910" i="1" s="1"/>
  <c r="H7911" i="1"/>
  <c r="H7912" i="1" l="1"/>
  <c r="J7911" i="1"/>
  <c r="L7911" i="1" s="1"/>
  <c r="H7913" i="1" l="1"/>
  <c r="J7912" i="1"/>
  <c r="L7912" i="1" s="1"/>
  <c r="J7913" i="1" l="1"/>
  <c r="L7913" i="1" s="1"/>
  <c r="H7914" i="1"/>
  <c r="H7915" i="1" l="1"/>
  <c r="J7914" i="1"/>
  <c r="L7914" i="1" s="1"/>
  <c r="J7915" i="1" l="1"/>
  <c r="L7915" i="1" s="1"/>
  <c r="H7916" i="1"/>
  <c r="J7916" i="1" l="1"/>
  <c r="L7916" i="1" s="1"/>
  <c r="H7917" i="1"/>
  <c r="H7918" i="1" l="1"/>
  <c r="J7917" i="1"/>
  <c r="L7917" i="1" s="1"/>
  <c r="J7918" i="1" l="1"/>
  <c r="L7918" i="1" s="1"/>
  <c r="H7919" i="1"/>
  <c r="H7920" i="1" l="1"/>
  <c r="J7919" i="1"/>
  <c r="L7919" i="1" s="1"/>
  <c r="H7921" i="1" l="1"/>
  <c r="J7920" i="1"/>
  <c r="L7920" i="1" s="1"/>
  <c r="J7921" i="1" l="1"/>
  <c r="L7921" i="1" s="1"/>
  <c r="H7922" i="1"/>
  <c r="J7922" i="1" l="1"/>
  <c r="L7922" i="1" s="1"/>
  <c r="H7923" i="1"/>
  <c r="J7923" i="1" l="1"/>
  <c r="L7923" i="1" s="1"/>
  <c r="H7924" i="1"/>
  <c r="J7924" i="1" l="1"/>
  <c r="L7924" i="1" s="1"/>
  <c r="H7925" i="1"/>
  <c r="H7926" i="1" l="1"/>
  <c r="J7925" i="1"/>
  <c r="L7925" i="1" s="1"/>
  <c r="J7926" i="1" l="1"/>
  <c r="L7926" i="1" s="1"/>
  <c r="H7927" i="1"/>
  <c r="H7928" i="1" l="1"/>
  <c r="J7927" i="1"/>
  <c r="L7927" i="1" s="1"/>
  <c r="H7929" i="1" l="1"/>
  <c r="J7928" i="1"/>
  <c r="L7928" i="1" s="1"/>
  <c r="J7929" i="1" l="1"/>
  <c r="L7929" i="1" s="1"/>
  <c r="H7930" i="1"/>
  <c r="J7930" i="1" l="1"/>
  <c r="L7930" i="1" s="1"/>
  <c r="H7931" i="1"/>
  <c r="J7931" i="1" l="1"/>
  <c r="L7931" i="1" s="1"/>
  <c r="H7932" i="1"/>
  <c r="J7932" i="1" l="1"/>
  <c r="L7932" i="1" s="1"/>
  <c r="H7933" i="1"/>
  <c r="J7933" i="1" l="1"/>
  <c r="L7933" i="1" s="1"/>
  <c r="H7934" i="1"/>
  <c r="J7934" i="1" l="1"/>
  <c r="L7934" i="1" s="1"/>
  <c r="H7935" i="1"/>
  <c r="H7936" i="1" l="1"/>
  <c r="J7935" i="1"/>
  <c r="L7935" i="1" s="1"/>
  <c r="H7937" i="1" l="1"/>
  <c r="J7936" i="1"/>
  <c r="L7936" i="1" s="1"/>
  <c r="J7937" i="1" l="1"/>
  <c r="L7937" i="1" s="1"/>
  <c r="H7938" i="1"/>
  <c r="J7938" i="1" l="1"/>
  <c r="L7938" i="1" s="1"/>
  <c r="H7939" i="1"/>
  <c r="J7939" i="1" l="1"/>
  <c r="L7939" i="1" s="1"/>
  <c r="H7940" i="1"/>
  <c r="J7940" i="1" l="1"/>
  <c r="L7940" i="1" s="1"/>
  <c r="H7941" i="1"/>
  <c r="H7942" i="1" l="1"/>
  <c r="J7941" i="1"/>
  <c r="L7941" i="1" s="1"/>
  <c r="J7942" i="1" l="1"/>
  <c r="L7942" i="1" s="1"/>
  <c r="H7943" i="1"/>
  <c r="H7944" i="1" l="1"/>
  <c r="J7943" i="1"/>
  <c r="L7943" i="1" s="1"/>
  <c r="H7945" i="1" l="1"/>
  <c r="J7944" i="1"/>
  <c r="L7944" i="1" s="1"/>
  <c r="J7945" i="1" l="1"/>
  <c r="L7945" i="1" s="1"/>
  <c r="H7946" i="1"/>
  <c r="J7946" i="1" l="1"/>
  <c r="L7946" i="1" s="1"/>
  <c r="H7947" i="1"/>
  <c r="J7947" i="1" l="1"/>
  <c r="L7947" i="1" s="1"/>
  <c r="H7948" i="1"/>
  <c r="J7948" i="1" l="1"/>
  <c r="L7948" i="1" s="1"/>
  <c r="H7949" i="1"/>
  <c r="H7950" i="1" l="1"/>
  <c r="J7949" i="1"/>
  <c r="L7949" i="1" s="1"/>
  <c r="J7950" i="1" l="1"/>
  <c r="L7950" i="1" s="1"/>
  <c r="H7951" i="1"/>
  <c r="H7952" i="1" l="1"/>
  <c r="J7951" i="1"/>
  <c r="L7951" i="1" s="1"/>
  <c r="H7953" i="1" l="1"/>
  <c r="J7952" i="1"/>
  <c r="L7952" i="1" s="1"/>
  <c r="J7953" i="1" l="1"/>
  <c r="L7953" i="1" s="1"/>
  <c r="H7954" i="1"/>
  <c r="J7954" i="1" l="1"/>
  <c r="L7954" i="1" s="1"/>
  <c r="H7955" i="1"/>
  <c r="J7955" i="1" l="1"/>
  <c r="L7955" i="1" s="1"/>
  <c r="H7956" i="1"/>
  <c r="J7956" i="1" l="1"/>
  <c r="L7956" i="1" s="1"/>
  <c r="H7957" i="1"/>
  <c r="H7958" i="1" l="1"/>
  <c r="J7957" i="1"/>
  <c r="L7957" i="1" s="1"/>
  <c r="J7958" i="1" l="1"/>
  <c r="L7958" i="1" s="1"/>
  <c r="H7959" i="1"/>
  <c r="H7960" i="1" l="1"/>
  <c r="J7959" i="1"/>
  <c r="L7959" i="1" s="1"/>
  <c r="H7961" i="1" l="1"/>
  <c r="J7960" i="1"/>
  <c r="L7960" i="1" s="1"/>
  <c r="J7961" i="1" l="1"/>
  <c r="L7961" i="1" s="1"/>
  <c r="H7962" i="1"/>
  <c r="J7962" i="1" l="1"/>
  <c r="L7962" i="1" s="1"/>
  <c r="H7963" i="1"/>
  <c r="J7963" i="1" l="1"/>
  <c r="L7963" i="1" s="1"/>
  <c r="H7964" i="1"/>
  <c r="J7964" i="1" l="1"/>
  <c r="L7964" i="1" s="1"/>
  <c r="H7965" i="1"/>
  <c r="H7966" i="1" l="1"/>
  <c r="J7965" i="1"/>
  <c r="L7965" i="1" s="1"/>
  <c r="J7966" i="1" l="1"/>
  <c r="L7966" i="1" s="1"/>
  <c r="H7967" i="1"/>
  <c r="H7968" i="1" l="1"/>
  <c r="J7967" i="1"/>
  <c r="L7967" i="1" s="1"/>
  <c r="H7969" i="1" l="1"/>
  <c r="J7968" i="1"/>
  <c r="L7968" i="1" s="1"/>
  <c r="J7969" i="1" l="1"/>
  <c r="L7969" i="1" s="1"/>
  <c r="H7970" i="1"/>
  <c r="J7970" i="1" l="1"/>
  <c r="L7970" i="1" s="1"/>
  <c r="H7971" i="1"/>
  <c r="H7972" i="1" l="1"/>
  <c r="J7971" i="1"/>
  <c r="L7971" i="1" s="1"/>
  <c r="J7972" i="1" l="1"/>
  <c r="L7972" i="1" s="1"/>
  <c r="H7973" i="1"/>
  <c r="H7974" i="1" l="1"/>
  <c r="J7973" i="1"/>
  <c r="L7973" i="1" s="1"/>
  <c r="J7974" i="1" l="1"/>
  <c r="L7974" i="1" s="1"/>
  <c r="H7975" i="1"/>
  <c r="H7976" i="1" l="1"/>
  <c r="J7975" i="1"/>
  <c r="L7975" i="1" s="1"/>
  <c r="H7977" i="1" l="1"/>
  <c r="J7976" i="1"/>
  <c r="L7976" i="1" s="1"/>
  <c r="J7977" i="1" l="1"/>
  <c r="L7977" i="1" s="1"/>
  <c r="H7978" i="1"/>
  <c r="J7978" i="1" l="1"/>
  <c r="L7978" i="1" s="1"/>
  <c r="H7979" i="1"/>
  <c r="J7979" i="1" l="1"/>
  <c r="L7979" i="1" s="1"/>
  <c r="H7980" i="1"/>
  <c r="J7980" i="1" l="1"/>
  <c r="L7980" i="1" s="1"/>
  <c r="H7981" i="1"/>
  <c r="H7982" i="1" l="1"/>
  <c r="J7981" i="1"/>
  <c r="L7981" i="1" s="1"/>
  <c r="J7982" i="1" l="1"/>
  <c r="L7982" i="1" s="1"/>
  <c r="H7983" i="1"/>
  <c r="H7984" i="1" l="1"/>
  <c r="J7983" i="1"/>
  <c r="L7983" i="1" s="1"/>
  <c r="H7985" i="1" l="1"/>
  <c r="J7984" i="1"/>
  <c r="L7984" i="1" s="1"/>
  <c r="J7985" i="1" l="1"/>
  <c r="L7985" i="1" s="1"/>
  <c r="H7986" i="1"/>
  <c r="J7986" i="1" l="1"/>
  <c r="L7986" i="1" s="1"/>
  <c r="H7987" i="1"/>
  <c r="J7987" i="1" l="1"/>
  <c r="L7987" i="1" s="1"/>
  <c r="H7988" i="1"/>
  <c r="J7988" i="1" l="1"/>
  <c r="L7988" i="1" s="1"/>
  <c r="H7989" i="1"/>
  <c r="J7989" i="1" l="1"/>
  <c r="L7989" i="1" s="1"/>
  <c r="H7990" i="1"/>
  <c r="J7990" i="1" l="1"/>
  <c r="L7990" i="1" s="1"/>
  <c r="H7991" i="1"/>
  <c r="H7992" i="1" l="1"/>
  <c r="J7991" i="1"/>
  <c r="L7991" i="1" s="1"/>
  <c r="H7993" i="1" l="1"/>
  <c r="J7992" i="1"/>
  <c r="L7992" i="1" s="1"/>
  <c r="J7993" i="1" l="1"/>
  <c r="L7993" i="1" s="1"/>
  <c r="H7994" i="1"/>
  <c r="J7994" i="1" l="1"/>
  <c r="L7994" i="1" s="1"/>
  <c r="H7995" i="1"/>
  <c r="J7995" i="1" l="1"/>
  <c r="L7995" i="1" s="1"/>
  <c r="H7996" i="1"/>
  <c r="J7996" i="1" l="1"/>
  <c r="L7996" i="1" s="1"/>
  <c r="H7997" i="1"/>
  <c r="H7998" i="1" l="1"/>
  <c r="J7997" i="1"/>
  <c r="L7997" i="1" s="1"/>
  <c r="J7998" i="1" l="1"/>
  <c r="L7998" i="1" s="1"/>
  <c r="H7999" i="1"/>
  <c r="H8000" i="1" l="1"/>
  <c r="J7999" i="1"/>
  <c r="L7999" i="1" s="1"/>
  <c r="H8001" i="1" l="1"/>
  <c r="J8000" i="1"/>
  <c r="L8000" i="1" s="1"/>
  <c r="J8001" i="1" l="1"/>
  <c r="L8001" i="1" s="1"/>
  <c r="H8002" i="1"/>
  <c r="J8002" i="1" l="1"/>
  <c r="L8002" i="1" s="1"/>
  <c r="H8003" i="1"/>
  <c r="J8003" i="1" l="1"/>
  <c r="L8003" i="1" s="1"/>
  <c r="H8004" i="1"/>
  <c r="J8004" i="1" l="1"/>
  <c r="L8004" i="1" s="1"/>
  <c r="H8005" i="1"/>
  <c r="H8006" i="1" l="1"/>
  <c r="J8005" i="1"/>
  <c r="L8005" i="1" s="1"/>
  <c r="J8006" i="1" l="1"/>
  <c r="L8006" i="1" s="1"/>
  <c r="H8007" i="1"/>
  <c r="H8008" i="1" l="1"/>
  <c r="J8007" i="1"/>
  <c r="L8007" i="1" s="1"/>
  <c r="H8009" i="1" l="1"/>
  <c r="J8008" i="1"/>
  <c r="L8008" i="1" s="1"/>
  <c r="J8009" i="1" l="1"/>
  <c r="L8009" i="1" s="1"/>
  <c r="H8010" i="1"/>
  <c r="H8011" i="1" l="1"/>
  <c r="J8010" i="1"/>
  <c r="L8010" i="1" s="1"/>
  <c r="J8011" i="1" l="1"/>
  <c r="L8011" i="1" s="1"/>
  <c r="H8012" i="1"/>
  <c r="J8012" i="1" l="1"/>
  <c r="L8012" i="1" s="1"/>
  <c r="H8013" i="1"/>
  <c r="H8014" i="1" l="1"/>
  <c r="J8013" i="1"/>
  <c r="L8013" i="1" s="1"/>
  <c r="J8014" i="1" l="1"/>
  <c r="L8014" i="1" s="1"/>
  <c r="H8015" i="1"/>
  <c r="H8016" i="1" l="1"/>
  <c r="J8015" i="1"/>
  <c r="L8015" i="1" s="1"/>
  <c r="H8017" i="1" l="1"/>
  <c r="J8016" i="1"/>
  <c r="L8016" i="1" s="1"/>
  <c r="J8017" i="1" l="1"/>
  <c r="L8017" i="1" s="1"/>
  <c r="H8018" i="1"/>
  <c r="H8019" i="1" l="1"/>
  <c r="J8018" i="1"/>
  <c r="L8018" i="1" s="1"/>
  <c r="J8019" i="1" l="1"/>
  <c r="L8019" i="1" s="1"/>
  <c r="H8020" i="1"/>
  <c r="J8020" i="1" l="1"/>
  <c r="L8020" i="1" s="1"/>
  <c r="H8021" i="1"/>
  <c r="H8022" i="1" l="1"/>
  <c r="J8021" i="1"/>
  <c r="L8021" i="1" s="1"/>
  <c r="J8022" i="1" l="1"/>
  <c r="L8022" i="1" s="1"/>
  <c r="H8023" i="1"/>
  <c r="H8024" i="1" l="1"/>
  <c r="J8023" i="1"/>
  <c r="L8023" i="1" s="1"/>
  <c r="H8025" i="1" l="1"/>
  <c r="J8024" i="1"/>
  <c r="L8024" i="1" s="1"/>
  <c r="J8025" i="1" l="1"/>
  <c r="L8025" i="1" s="1"/>
  <c r="H8026" i="1"/>
  <c r="J8026" i="1" l="1"/>
  <c r="L8026" i="1" s="1"/>
  <c r="H8027" i="1"/>
  <c r="J8027" i="1" l="1"/>
  <c r="L8027" i="1" s="1"/>
  <c r="H8028" i="1"/>
  <c r="J8028" i="1" l="1"/>
  <c r="L8028" i="1" s="1"/>
  <c r="H8029" i="1"/>
  <c r="H8030" i="1" l="1"/>
  <c r="J8029" i="1"/>
  <c r="L8029" i="1" s="1"/>
  <c r="J8030" i="1" l="1"/>
  <c r="L8030" i="1" s="1"/>
  <c r="H8031" i="1"/>
  <c r="J8031" i="1" l="1"/>
  <c r="L8031" i="1" s="1"/>
  <c r="H8032" i="1"/>
  <c r="H8033" i="1" l="1"/>
  <c r="J8032" i="1"/>
  <c r="L8032" i="1" s="1"/>
  <c r="H8034" i="1" l="1"/>
  <c r="J8033" i="1"/>
  <c r="L8033" i="1" s="1"/>
  <c r="J8034" i="1" l="1"/>
  <c r="L8034" i="1" s="1"/>
  <c r="H8035" i="1"/>
  <c r="J8035" i="1" l="1"/>
  <c r="L8035" i="1" s="1"/>
  <c r="H8036" i="1"/>
  <c r="J8036" i="1" l="1"/>
  <c r="L8036" i="1" s="1"/>
  <c r="H8037" i="1"/>
  <c r="H8038" i="1" l="1"/>
  <c r="J8037" i="1"/>
  <c r="L8037" i="1" s="1"/>
  <c r="J8038" i="1" l="1"/>
  <c r="L8038" i="1" s="1"/>
  <c r="H8039" i="1"/>
  <c r="H8040" i="1" l="1"/>
  <c r="J8039" i="1"/>
  <c r="L8039" i="1" s="1"/>
  <c r="H8041" i="1" l="1"/>
  <c r="J8040" i="1"/>
  <c r="L8040" i="1" s="1"/>
  <c r="J8041" i="1" l="1"/>
  <c r="L8041" i="1" s="1"/>
  <c r="H8042" i="1"/>
  <c r="J8042" i="1" l="1"/>
  <c r="L8042" i="1" s="1"/>
  <c r="H8043" i="1"/>
  <c r="H8044" i="1" l="1"/>
  <c r="J8043" i="1"/>
  <c r="L8043" i="1" s="1"/>
  <c r="J8044" i="1" l="1"/>
  <c r="L8044" i="1" s="1"/>
  <c r="H8045" i="1"/>
  <c r="H8046" i="1" l="1"/>
  <c r="J8045" i="1"/>
  <c r="L8045" i="1" s="1"/>
  <c r="J8046" i="1" l="1"/>
  <c r="L8046" i="1" s="1"/>
  <c r="H8047" i="1"/>
  <c r="H8048" i="1" l="1"/>
  <c r="J8047" i="1"/>
  <c r="L8047" i="1" s="1"/>
  <c r="H8049" i="1" l="1"/>
  <c r="J8048" i="1"/>
  <c r="L8048" i="1" s="1"/>
  <c r="J8049" i="1" l="1"/>
  <c r="L8049" i="1" s="1"/>
  <c r="H8050" i="1"/>
  <c r="J8050" i="1" l="1"/>
  <c r="L8050" i="1" s="1"/>
  <c r="H8051" i="1"/>
  <c r="J8051" i="1" l="1"/>
  <c r="L8051" i="1" s="1"/>
  <c r="H8052" i="1"/>
  <c r="J8052" i="1" l="1"/>
  <c r="L8052" i="1" s="1"/>
  <c r="H8053" i="1"/>
  <c r="H8054" i="1" l="1"/>
  <c r="J8053" i="1"/>
  <c r="L8053" i="1" s="1"/>
  <c r="J8054" i="1" l="1"/>
  <c r="L8054" i="1" s="1"/>
  <c r="H8055" i="1"/>
  <c r="H8056" i="1" l="1"/>
  <c r="J8055" i="1"/>
  <c r="L8055" i="1" s="1"/>
  <c r="H8057" i="1" l="1"/>
  <c r="J8056" i="1"/>
  <c r="L8056" i="1" s="1"/>
  <c r="J8057" i="1" l="1"/>
  <c r="L8057" i="1" s="1"/>
  <c r="H8058" i="1"/>
  <c r="J8058" i="1" l="1"/>
  <c r="L8058" i="1" s="1"/>
  <c r="H8059" i="1"/>
  <c r="J8059" i="1" l="1"/>
  <c r="L8059" i="1" s="1"/>
  <c r="H8060" i="1"/>
  <c r="J8060" i="1" l="1"/>
  <c r="L8060" i="1" s="1"/>
  <c r="H8061" i="1"/>
  <c r="H8062" i="1" l="1"/>
  <c r="J8061" i="1"/>
  <c r="L8061" i="1" s="1"/>
  <c r="J8062" i="1" l="1"/>
  <c r="L8062" i="1" s="1"/>
  <c r="H8063" i="1"/>
  <c r="H8064" i="1" l="1"/>
  <c r="J8063" i="1"/>
  <c r="L8063" i="1" s="1"/>
  <c r="H8065" i="1" l="1"/>
  <c r="J8064" i="1"/>
  <c r="L8064" i="1" s="1"/>
  <c r="J8065" i="1" l="1"/>
  <c r="L8065" i="1" s="1"/>
  <c r="H8066" i="1"/>
  <c r="J8066" i="1" l="1"/>
  <c r="L8066" i="1" s="1"/>
  <c r="H8067" i="1"/>
  <c r="J8067" i="1" l="1"/>
  <c r="L8067" i="1" s="1"/>
  <c r="H8068" i="1"/>
  <c r="J8068" i="1" l="1"/>
  <c r="L8068" i="1" s="1"/>
  <c r="H8069" i="1"/>
  <c r="H8070" i="1" l="1"/>
  <c r="J8069" i="1"/>
  <c r="L8069" i="1" s="1"/>
  <c r="J8070" i="1" l="1"/>
  <c r="L8070" i="1" s="1"/>
  <c r="H8071" i="1"/>
  <c r="H8072" i="1" l="1"/>
  <c r="J8071" i="1"/>
  <c r="L8071" i="1" s="1"/>
  <c r="H8073" i="1" l="1"/>
  <c r="J8072" i="1"/>
  <c r="L8072" i="1" s="1"/>
  <c r="J8073" i="1" l="1"/>
  <c r="L8073" i="1" s="1"/>
  <c r="H8074" i="1"/>
  <c r="J8074" i="1" l="1"/>
  <c r="L8074" i="1" s="1"/>
  <c r="H8075" i="1"/>
  <c r="J8075" i="1" l="1"/>
  <c r="L8075" i="1" s="1"/>
  <c r="H8076" i="1"/>
  <c r="J8076" i="1" l="1"/>
  <c r="L8076" i="1" s="1"/>
  <c r="H8077" i="1"/>
  <c r="H8078" i="1" l="1"/>
  <c r="J8077" i="1"/>
  <c r="L8077" i="1" s="1"/>
  <c r="J8078" i="1" l="1"/>
  <c r="L8078" i="1" s="1"/>
  <c r="H8079" i="1"/>
  <c r="H8080" i="1" l="1"/>
  <c r="J8079" i="1"/>
  <c r="L8079" i="1" s="1"/>
  <c r="H8081" i="1" l="1"/>
  <c r="J8080" i="1"/>
  <c r="L8080" i="1" s="1"/>
  <c r="J8081" i="1" l="1"/>
  <c r="L8081" i="1" s="1"/>
  <c r="H8082" i="1"/>
  <c r="J8082" i="1" l="1"/>
  <c r="L8082" i="1" s="1"/>
  <c r="H8083" i="1"/>
  <c r="J8083" i="1" l="1"/>
  <c r="L8083" i="1" s="1"/>
  <c r="H8084" i="1"/>
  <c r="J8084" i="1" l="1"/>
  <c r="L8084" i="1" s="1"/>
  <c r="H8085" i="1"/>
  <c r="H8086" i="1" l="1"/>
  <c r="J8085" i="1"/>
  <c r="L8085" i="1" s="1"/>
  <c r="J8086" i="1" l="1"/>
  <c r="L8086" i="1" s="1"/>
  <c r="H8087" i="1"/>
  <c r="H8088" i="1" l="1"/>
  <c r="J8087" i="1"/>
  <c r="L8087" i="1" s="1"/>
  <c r="H8089" i="1" l="1"/>
  <c r="J8088" i="1"/>
  <c r="L8088" i="1" s="1"/>
  <c r="J8089" i="1" l="1"/>
  <c r="L8089" i="1" s="1"/>
  <c r="H8090" i="1"/>
  <c r="J8090" i="1" l="1"/>
  <c r="L8090" i="1" s="1"/>
  <c r="H8091" i="1"/>
  <c r="J8091" i="1" l="1"/>
  <c r="L8091" i="1" s="1"/>
  <c r="H8092" i="1"/>
  <c r="J8092" i="1" l="1"/>
  <c r="L8092" i="1" s="1"/>
  <c r="H8093" i="1"/>
  <c r="H8094" i="1" l="1"/>
  <c r="J8093" i="1"/>
  <c r="L8093" i="1" s="1"/>
  <c r="J8094" i="1" l="1"/>
  <c r="L8094" i="1" s="1"/>
  <c r="H8095" i="1"/>
  <c r="H8096" i="1" l="1"/>
  <c r="J8095" i="1"/>
  <c r="L8095" i="1" s="1"/>
  <c r="H8097" i="1" l="1"/>
  <c r="J8096" i="1"/>
  <c r="L8096" i="1" s="1"/>
  <c r="J8097" i="1" l="1"/>
  <c r="L8097" i="1" s="1"/>
  <c r="H8098" i="1"/>
  <c r="J8098" i="1" l="1"/>
  <c r="L8098" i="1" s="1"/>
  <c r="H8099" i="1"/>
  <c r="J8099" i="1" l="1"/>
  <c r="L8099" i="1" s="1"/>
  <c r="H8100" i="1"/>
  <c r="J8100" i="1" l="1"/>
  <c r="L8100" i="1" s="1"/>
  <c r="H8101" i="1"/>
  <c r="J8101" i="1" l="1"/>
  <c r="L8101" i="1" s="1"/>
  <c r="H8102" i="1"/>
  <c r="J8102" i="1" l="1"/>
  <c r="L8102" i="1" s="1"/>
  <c r="H8103" i="1"/>
  <c r="H8104" i="1" l="1"/>
  <c r="J8103" i="1"/>
  <c r="L8103" i="1" s="1"/>
  <c r="H8105" i="1" l="1"/>
  <c r="J8104" i="1"/>
  <c r="L8104" i="1" s="1"/>
  <c r="J8105" i="1" l="1"/>
  <c r="L8105" i="1" s="1"/>
  <c r="H8106" i="1"/>
  <c r="J8106" i="1" l="1"/>
  <c r="L8106" i="1" s="1"/>
  <c r="H8107" i="1"/>
  <c r="J8107" i="1" l="1"/>
  <c r="L8107" i="1" s="1"/>
  <c r="H8108" i="1"/>
  <c r="J8108" i="1" l="1"/>
  <c r="L8108" i="1" s="1"/>
  <c r="H8109" i="1"/>
  <c r="H8110" i="1" l="1"/>
  <c r="J8109" i="1"/>
  <c r="L8109" i="1" s="1"/>
  <c r="J8110" i="1" l="1"/>
  <c r="L8110" i="1" s="1"/>
  <c r="H8111" i="1"/>
  <c r="H8112" i="1" l="1"/>
  <c r="J8111" i="1"/>
  <c r="L8111" i="1" s="1"/>
  <c r="H8113" i="1" l="1"/>
  <c r="J8112" i="1"/>
  <c r="L8112" i="1" s="1"/>
  <c r="J8113" i="1" l="1"/>
  <c r="L8113" i="1" s="1"/>
  <c r="H8114" i="1"/>
  <c r="J8114" i="1" l="1"/>
  <c r="L8114" i="1" s="1"/>
  <c r="H8115" i="1"/>
  <c r="J8115" i="1" l="1"/>
  <c r="L8115" i="1" s="1"/>
  <c r="H8116" i="1"/>
  <c r="H8117" i="1" l="1"/>
  <c r="J8116" i="1"/>
  <c r="L8116" i="1" s="1"/>
  <c r="H8118" i="1" l="1"/>
  <c r="J8117" i="1"/>
  <c r="L8117" i="1" s="1"/>
  <c r="J8118" i="1" l="1"/>
  <c r="L8118" i="1" s="1"/>
  <c r="H8119" i="1"/>
  <c r="H8120" i="1" l="1"/>
  <c r="J8119" i="1"/>
  <c r="L8119" i="1" s="1"/>
  <c r="H8121" i="1" l="1"/>
  <c r="J8120" i="1"/>
  <c r="L8120" i="1" s="1"/>
  <c r="J8121" i="1" l="1"/>
  <c r="L8121" i="1" s="1"/>
  <c r="H8122" i="1"/>
  <c r="J8122" i="1" l="1"/>
  <c r="L8122" i="1" s="1"/>
  <c r="H8123" i="1"/>
  <c r="J8123" i="1" l="1"/>
  <c r="L8123" i="1" s="1"/>
  <c r="H8124" i="1"/>
  <c r="J8124" i="1" l="1"/>
  <c r="L8124" i="1" s="1"/>
  <c r="H8125" i="1"/>
  <c r="H8126" i="1" l="1"/>
  <c r="J8125" i="1"/>
  <c r="L8125" i="1" s="1"/>
  <c r="J8126" i="1" l="1"/>
  <c r="L8126" i="1" s="1"/>
  <c r="H8127" i="1"/>
  <c r="H8128" i="1" l="1"/>
  <c r="J8127" i="1"/>
  <c r="L8127" i="1" s="1"/>
  <c r="H8129" i="1" l="1"/>
  <c r="J8128" i="1"/>
  <c r="L8128" i="1" s="1"/>
  <c r="J8129" i="1" l="1"/>
  <c r="L8129" i="1" s="1"/>
  <c r="H8130" i="1"/>
  <c r="J8130" i="1" l="1"/>
  <c r="L8130" i="1" s="1"/>
  <c r="H8131" i="1"/>
  <c r="J8131" i="1" l="1"/>
  <c r="L8131" i="1" s="1"/>
  <c r="H8132" i="1"/>
  <c r="J8132" i="1" l="1"/>
  <c r="L8132" i="1" s="1"/>
  <c r="H8133" i="1"/>
  <c r="H8134" i="1" l="1"/>
  <c r="J8133" i="1"/>
  <c r="L8133" i="1" s="1"/>
  <c r="J8134" i="1" l="1"/>
  <c r="L8134" i="1" s="1"/>
  <c r="H8135" i="1"/>
  <c r="H8136" i="1" l="1"/>
  <c r="J8135" i="1"/>
  <c r="L8135" i="1" s="1"/>
  <c r="H8137" i="1" l="1"/>
  <c r="J8136" i="1"/>
  <c r="L8136" i="1" s="1"/>
  <c r="H8138" i="1" l="1"/>
  <c r="J8137" i="1"/>
  <c r="L8137" i="1" s="1"/>
  <c r="J8138" i="1" l="1"/>
  <c r="L8138" i="1" s="1"/>
  <c r="H8139" i="1"/>
  <c r="J8139" i="1" l="1"/>
  <c r="L8139" i="1" s="1"/>
  <c r="H8140" i="1"/>
  <c r="J8140" i="1" l="1"/>
  <c r="L8140" i="1" s="1"/>
  <c r="H8141" i="1"/>
  <c r="H8142" i="1" l="1"/>
  <c r="J8141" i="1"/>
  <c r="L8141" i="1" s="1"/>
  <c r="J8142" i="1" l="1"/>
  <c r="L8142" i="1" s="1"/>
  <c r="H8143" i="1"/>
  <c r="H8144" i="1" l="1"/>
  <c r="J8143" i="1"/>
  <c r="L8143" i="1" s="1"/>
  <c r="H8145" i="1" l="1"/>
  <c r="J8144" i="1"/>
  <c r="L8144" i="1" s="1"/>
  <c r="J8145" i="1" l="1"/>
  <c r="L8145" i="1" s="1"/>
  <c r="H8146" i="1"/>
  <c r="J8146" i="1" l="1"/>
  <c r="L8146" i="1" s="1"/>
  <c r="H8147" i="1"/>
  <c r="J8147" i="1" l="1"/>
  <c r="L8147" i="1" s="1"/>
  <c r="H8148" i="1"/>
  <c r="J8148" i="1" l="1"/>
  <c r="L8148" i="1" s="1"/>
  <c r="H8149" i="1"/>
  <c r="H8150" i="1" l="1"/>
  <c r="J8149" i="1"/>
  <c r="L8149" i="1" s="1"/>
  <c r="J8150" i="1" l="1"/>
  <c r="L8150" i="1" s="1"/>
  <c r="H8151" i="1"/>
  <c r="H8152" i="1" l="1"/>
  <c r="J8151" i="1"/>
  <c r="L8151" i="1" s="1"/>
  <c r="H8153" i="1" l="1"/>
  <c r="J8152" i="1"/>
  <c r="L8152" i="1" s="1"/>
  <c r="J8153" i="1" l="1"/>
  <c r="L8153" i="1" s="1"/>
  <c r="H8154" i="1"/>
  <c r="J8154" i="1" l="1"/>
  <c r="L8154" i="1" s="1"/>
  <c r="H8155" i="1"/>
  <c r="J8155" i="1" l="1"/>
  <c r="L8155" i="1" s="1"/>
  <c r="H8156" i="1"/>
  <c r="J8156" i="1" l="1"/>
  <c r="L8156" i="1" s="1"/>
  <c r="H8157" i="1"/>
  <c r="H8158" i="1" l="1"/>
  <c r="J8157" i="1"/>
  <c r="L8157" i="1" s="1"/>
  <c r="J8158" i="1" l="1"/>
  <c r="L8158" i="1" s="1"/>
  <c r="H8159" i="1"/>
  <c r="H8160" i="1" l="1"/>
  <c r="J8159" i="1"/>
  <c r="L8159" i="1" s="1"/>
  <c r="H8161" i="1" l="1"/>
  <c r="J8160" i="1"/>
  <c r="L8160" i="1" s="1"/>
  <c r="J8161" i="1" l="1"/>
  <c r="L8161" i="1" s="1"/>
  <c r="H8162" i="1"/>
  <c r="J8162" i="1" l="1"/>
  <c r="L8162" i="1" s="1"/>
  <c r="H8163" i="1"/>
  <c r="J8163" i="1" l="1"/>
  <c r="L8163" i="1" s="1"/>
  <c r="H8164" i="1"/>
  <c r="H8165" i="1" l="1"/>
  <c r="J8164" i="1"/>
  <c r="L8164" i="1" s="1"/>
  <c r="H8166" i="1" l="1"/>
  <c r="J8165" i="1"/>
  <c r="L8165" i="1" s="1"/>
  <c r="J8166" i="1" l="1"/>
  <c r="L8166" i="1" s="1"/>
  <c r="H8167" i="1"/>
  <c r="H8168" i="1" l="1"/>
  <c r="J8167" i="1"/>
  <c r="L8167" i="1" s="1"/>
  <c r="H8169" i="1" l="1"/>
  <c r="J8168" i="1"/>
  <c r="L8168" i="1" s="1"/>
  <c r="J8169" i="1" l="1"/>
  <c r="L8169" i="1" s="1"/>
  <c r="H8170" i="1"/>
  <c r="J8170" i="1" l="1"/>
  <c r="L8170" i="1" s="1"/>
  <c r="H8171" i="1"/>
  <c r="J8171" i="1" l="1"/>
  <c r="L8171" i="1" s="1"/>
  <c r="H8172" i="1"/>
  <c r="J8172" i="1" l="1"/>
  <c r="L8172" i="1" s="1"/>
  <c r="H8173" i="1"/>
  <c r="H8174" i="1" l="1"/>
  <c r="J8173" i="1"/>
  <c r="L8173" i="1" s="1"/>
  <c r="H8175" i="1" l="1"/>
  <c r="J8174" i="1"/>
  <c r="L8174" i="1" s="1"/>
  <c r="H8176" i="1" l="1"/>
  <c r="J8175" i="1"/>
  <c r="L8175" i="1" s="1"/>
  <c r="H8177" i="1" l="1"/>
  <c r="J8176" i="1"/>
  <c r="L8176" i="1" s="1"/>
  <c r="J8177" i="1" l="1"/>
  <c r="L8177" i="1" s="1"/>
  <c r="H8178" i="1"/>
  <c r="J8178" i="1" l="1"/>
  <c r="L8178" i="1" s="1"/>
  <c r="H8179" i="1"/>
  <c r="J8179" i="1" l="1"/>
  <c r="L8179" i="1" s="1"/>
  <c r="H8180" i="1"/>
  <c r="J8180" i="1" l="1"/>
  <c r="L8180" i="1" s="1"/>
  <c r="H8181" i="1"/>
  <c r="H8182" i="1" l="1"/>
  <c r="J8181" i="1"/>
  <c r="L8181" i="1" s="1"/>
  <c r="J8182" i="1" l="1"/>
  <c r="L8182" i="1" s="1"/>
  <c r="H8183" i="1"/>
  <c r="H8184" i="1" l="1"/>
  <c r="J8183" i="1"/>
  <c r="L8183" i="1" s="1"/>
  <c r="H8185" i="1" l="1"/>
  <c r="J8184" i="1"/>
  <c r="L8184" i="1" s="1"/>
  <c r="J8185" i="1" l="1"/>
  <c r="L8185" i="1" s="1"/>
  <c r="H8186" i="1"/>
  <c r="J8186" i="1" l="1"/>
  <c r="L8186" i="1" s="1"/>
  <c r="H8187" i="1"/>
  <c r="J8187" i="1" l="1"/>
  <c r="L8187" i="1" s="1"/>
  <c r="H8188" i="1"/>
  <c r="J8188" i="1" l="1"/>
  <c r="L8188" i="1" s="1"/>
  <c r="H8189" i="1"/>
  <c r="H8190" i="1" l="1"/>
  <c r="J8189" i="1"/>
  <c r="L8189" i="1" s="1"/>
  <c r="J8190" i="1" l="1"/>
  <c r="L8190" i="1" s="1"/>
  <c r="H8191" i="1"/>
  <c r="H8192" i="1" l="1"/>
  <c r="J8191" i="1"/>
  <c r="L8191" i="1" s="1"/>
  <c r="H8193" i="1" l="1"/>
  <c r="J8192" i="1"/>
  <c r="L8192" i="1" s="1"/>
  <c r="J8193" i="1" l="1"/>
  <c r="L8193" i="1" s="1"/>
  <c r="H8194" i="1"/>
  <c r="J8194" i="1" l="1"/>
  <c r="L8194" i="1" s="1"/>
  <c r="H8195" i="1"/>
  <c r="H8196" i="1" l="1"/>
  <c r="J8195" i="1"/>
  <c r="L8195" i="1" s="1"/>
  <c r="J8196" i="1" l="1"/>
  <c r="L8196" i="1" s="1"/>
  <c r="H8197" i="1"/>
  <c r="H8198" i="1" l="1"/>
  <c r="J8197" i="1"/>
  <c r="L8197" i="1" s="1"/>
  <c r="J8198" i="1" l="1"/>
  <c r="L8198" i="1" s="1"/>
  <c r="H8199" i="1"/>
  <c r="H8200" i="1" l="1"/>
  <c r="J8199" i="1"/>
  <c r="L8199" i="1" s="1"/>
  <c r="H8201" i="1" l="1"/>
  <c r="J8200" i="1"/>
  <c r="L8200" i="1" s="1"/>
  <c r="J8201" i="1" l="1"/>
  <c r="L8201" i="1" s="1"/>
  <c r="H8202" i="1"/>
  <c r="J8202" i="1" l="1"/>
  <c r="L8202" i="1" s="1"/>
  <c r="H8203" i="1"/>
  <c r="J8203" i="1" l="1"/>
  <c r="L8203" i="1" s="1"/>
  <c r="H8204" i="1"/>
  <c r="J8204" i="1" l="1"/>
  <c r="L8204" i="1" s="1"/>
  <c r="H8205" i="1"/>
  <c r="H8206" i="1" l="1"/>
  <c r="J8205" i="1"/>
  <c r="L8205" i="1" s="1"/>
  <c r="J8206" i="1" l="1"/>
  <c r="L8206" i="1" s="1"/>
  <c r="H8207" i="1"/>
  <c r="J8207" i="1" l="1"/>
  <c r="L8207" i="1" s="1"/>
  <c r="H8208" i="1"/>
  <c r="H8209" i="1" l="1"/>
  <c r="J8208" i="1"/>
  <c r="L8208" i="1" s="1"/>
  <c r="J8209" i="1" l="1"/>
  <c r="L8209" i="1" s="1"/>
  <c r="H8210" i="1"/>
  <c r="J8210" i="1" l="1"/>
  <c r="L8210" i="1" s="1"/>
  <c r="H8211" i="1"/>
  <c r="J8211" i="1" l="1"/>
  <c r="L8211" i="1" s="1"/>
  <c r="H8212" i="1"/>
  <c r="J8212" i="1" l="1"/>
  <c r="L8212" i="1" s="1"/>
  <c r="H8213" i="1"/>
  <c r="H8214" i="1" l="1"/>
  <c r="J8213" i="1"/>
  <c r="L8213" i="1" s="1"/>
  <c r="J8214" i="1" l="1"/>
  <c r="L8214" i="1" s="1"/>
  <c r="H8215" i="1"/>
  <c r="H8216" i="1" l="1"/>
  <c r="J8215" i="1"/>
  <c r="L8215" i="1" s="1"/>
  <c r="H8217" i="1" l="1"/>
  <c r="J8216" i="1"/>
  <c r="L8216" i="1" s="1"/>
  <c r="J8217" i="1" l="1"/>
  <c r="L8217" i="1" s="1"/>
  <c r="H8218" i="1"/>
  <c r="J8218" i="1" l="1"/>
  <c r="L8218" i="1" s="1"/>
  <c r="H8219" i="1"/>
  <c r="J8219" i="1" l="1"/>
  <c r="L8219" i="1" s="1"/>
  <c r="H8220" i="1"/>
  <c r="J8220" i="1" l="1"/>
  <c r="L8220" i="1" s="1"/>
  <c r="H8221" i="1"/>
  <c r="H8222" i="1" l="1"/>
  <c r="J8221" i="1"/>
  <c r="L8221" i="1" s="1"/>
  <c r="J8222" i="1" l="1"/>
  <c r="L8222" i="1" s="1"/>
  <c r="H8223" i="1"/>
  <c r="J8223" i="1" l="1"/>
  <c r="L8223" i="1" s="1"/>
  <c r="H8224" i="1"/>
  <c r="H8225" i="1" l="1"/>
  <c r="J8224" i="1"/>
  <c r="L8224" i="1" s="1"/>
  <c r="J8225" i="1" l="1"/>
  <c r="L8225" i="1" s="1"/>
  <c r="H8226" i="1"/>
  <c r="J8226" i="1" l="1"/>
  <c r="L8226" i="1" s="1"/>
  <c r="H8227" i="1"/>
  <c r="J8227" i="1" l="1"/>
  <c r="L8227" i="1" s="1"/>
  <c r="H8228" i="1"/>
  <c r="J8228" i="1" l="1"/>
  <c r="L8228" i="1" s="1"/>
  <c r="H8229" i="1"/>
  <c r="H8230" i="1" l="1"/>
  <c r="J8229" i="1"/>
  <c r="L8229" i="1" s="1"/>
  <c r="J8230" i="1" l="1"/>
  <c r="L8230" i="1" s="1"/>
  <c r="H8231" i="1"/>
  <c r="H8232" i="1" l="1"/>
  <c r="J8231" i="1"/>
  <c r="L8231" i="1" s="1"/>
  <c r="H8233" i="1" l="1"/>
  <c r="J8232" i="1"/>
  <c r="L8232" i="1" s="1"/>
  <c r="J8233" i="1" l="1"/>
  <c r="L8233" i="1" s="1"/>
  <c r="H8234" i="1"/>
  <c r="J8234" i="1" l="1"/>
  <c r="L8234" i="1" s="1"/>
  <c r="H8235" i="1"/>
  <c r="J8235" i="1" l="1"/>
  <c r="L8235" i="1" s="1"/>
  <c r="H8236" i="1"/>
  <c r="J8236" i="1" l="1"/>
  <c r="L8236" i="1" s="1"/>
  <c r="H8237" i="1"/>
  <c r="H8238" i="1" l="1"/>
  <c r="J8237" i="1"/>
  <c r="L8237" i="1" s="1"/>
  <c r="J8238" i="1" l="1"/>
  <c r="L8238" i="1" s="1"/>
  <c r="H8239" i="1"/>
  <c r="H8240" i="1" l="1"/>
  <c r="J8239" i="1"/>
  <c r="L8239" i="1" s="1"/>
  <c r="H8241" i="1" l="1"/>
  <c r="J8240" i="1"/>
  <c r="L8240" i="1" s="1"/>
  <c r="J8241" i="1" l="1"/>
  <c r="L8241" i="1" s="1"/>
  <c r="H8242" i="1"/>
  <c r="J8242" i="1" l="1"/>
  <c r="L8242" i="1" s="1"/>
  <c r="H8243" i="1"/>
  <c r="J8243" i="1" l="1"/>
  <c r="L8243" i="1" s="1"/>
  <c r="H8244" i="1"/>
  <c r="J8244" i="1" l="1"/>
  <c r="L8244" i="1" s="1"/>
  <c r="H8245" i="1"/>
  <c r="J8245" i="1" l="1"/>
  <c r="L8245" i="1" s="1"/>
  <c r="H8246" i="1"/>
  <c r="J8246" i="1" l="1"/>
  <c r="L8246" i="1" s="1"/>
  <c r="H8247" i="1"/>
  <c r="H8248" i="1" l="1"/>
  <c r="J8247" i="1"/>
  <c r="L8247" i="1" s="1"/>
  <c r="H8249" i="1" l="1"/>
  <c r="J8248" i="1"/>
  <c r="L8248" i="1" s="1"/>
  <c r="J8249" i="1" l="1"/>
  <c r="L8249" i="1" s="1"/>
  <c r="H8250" i="1"/>
  <c r="J8250" i="1" l="1"/>
  <c r="L8250" i="1" s="1"/>
  <c r="H8251" i="1"/>
  <c r="J8251" i="1" l="1"/>
  <c r="L8251" i="1" s="1"/>
  <c r="H8252" i="1"/>
  <c r="J8252" i="1" l="1"/>
  <c r="L8252" i="1" s="1"/>
  <c r="H8253" i="1"/>
  <c r="J8253" i="1" l="1"/>
  <c r="L8253" i="1" s="1"/>
  <c r="H8254" i="1"/>
  <c r="J8254" i="1" l="1"/>
  <c r="L8254" i="1" s="1"/>
  <c r="H8255" i="1"/>
  <c r="H8256" i="1" l="1"/>
  <c r="J8255" i="1"/>
  <c r="L8255" i="1" s="1"/>
  <c r="H8257" i="1" l="1"/>
  <c r="J8256" i="1"/>
  <c r="L8256" i="1" s="1"/>
  <c r="J8257" i="1" l="1"/>
  <c r="L8257" i="1" s="1"/>
  <c r="H8258" i="1"/>
  <c r="J8258" i="1" l="1"/>
  <c r="L8258" i="1" s="1"/>
  <c r="H8259" i="1"/>
  <c r="J8259" i="1" l="1"/>
  <c r="L8259" i="1" s="1"/>
  <c r="H8260" i="1"/>
  <c r="J8260" i="1" l="1"/>
  <c r="L8260" i="1" s="1"/>
  <c r="H8261" i="1"/>
  <c r="H8262" i="1" l="1"/>
  <c r="J8261" i="1"/>
  <c r="L8261" i="1" s="1"/>
  <c r="J8262" i="1" l="1"/>
  <c r="L8262" i="1" s="1"/>
  <c r="H8263" i="1"/>
  <c r="H8264" i="1" l="1"/>
  <c r="J8263" i="1"/>
  <c r="L8263" i="1" s="1"/>
  <c r="H8265" i="1" l="1"/>
  <c r="J8264" i="1"/>
  <c r="L8264" i="1" s="1"/>
  <c r="H8266" i="1" l="1"/>
  <c r="J8265" i="1"/>
  <c r="L8265" i="1" s="1"/>
  <c r="J8266" i="1" l="1"/>
  <c r="L8266" i="1" s="1"/>
  <c r="H8267" i="1"/>
  <c r="J8267" i="1" l="1"/>
  <c r="L8267" i="1" s="1"/>
  <c r="H8268" i="1"/>
  <c r="J8268" i="1" l="1"/>
  <c r="L8268" i="1" s="1"/>
  <c r="H8269" i="1"/>
  <c r="H8270" i="1" l="1"/>
  <c r="J8269" i="1"/>
  <c r="L8269" i="1" s="1"/>
  <c r="J8270" i="1" l="1"/>
  <c r="L8270" i="1" s="1"/>
  <c r="H8271" i="1"/>
  <c r="H8272" i="1" l="1"/>
  <c r="J8271" i="1"/>
  <c r="L8271" i="1" s="1"/>
  <c r="H8273" i="1" l="1"/>
  <c r="J8272" i="1"/>
  <c r="L8272" i="1" s="1"/>
  <c r="J8273" i="1" l="1"/>
  <c r="L8273" i="1" s="1"/>
  <c r="H8274" i="1"/>
  <c r="J8274" i="1" l="1"/>
  <c r="L8274" i="1" s="1"/>
  <c r="H8275" i="1"/>
  <c r="J8275" i="1" l="1"/>
  <c r="L8275" i="1" s="1"/>
  <c r="H8276" i="1"/>
  <c r="J8276" i="1" l="1"/>
  <c r="L8276" i="1" s="1"/>
  <c r="H8277" i="1"/>
  <c r="H8278" i="1" l="1"/>
  <c r="J8277" i="1"/>
  <c r="L8277" i="1" s="1"/>
  <c r="J8278" i="1" l="1"/>
  <c r="L8278" i="1" s="1"/>
  <c r="H8279" i="1"/>
  <c r="J8279" i="1" l="1"/>
  <c r="L8279" i="1" s="1"/>
  <c r="H8280" i="1"/>
  <c r="H8281" i="1" l="1"/>
  <c r="J8280" i="1"/>
  <c r="L8280" i="1" s="1"/>
  <c r="J8281" i="1" l="1"/>
  <c r="L8281" i="1" s="1"/>
  <c r="H8282" i="1"/>
  <c r="J8282" i="1" l="1"/>
  <c r="L8282" i="1" s="1"/>
  <c r="H8283" i="1"/>
  <c r="J8283" i="1" l="1"/>
  <c r="L8283" i="1" s="1"/>
  <c r="H8284" i="1"/>
  <c r="J8284" i="1" l="1"/>
  <c r="L8284" i="1" s="1"/>
  <c r="H8285" i="1"/>
  <c r="H8286" i="1" l="1"/>
  <c r="J8285" i="1"/>
  <c r="L8285" i="1" s="1"/>
  <c r="J8286" i="1" l="1"/>
  <c r="L8286" i="1" s="1"/>
  <c r="H8287" i="1"/>
  <c r="H8288" i="1" l="1"/>
  <c r="J8287" i="1"/>
  <c r="L8287" i="1" s="1"/>
  <c r="H8289" i="1" l="1"/>
  <c r="J8288" i="1"/>
  <c r="L8288" i="1" s="1"/>
  <c r="J8289" i="1" l="1"/>
  <c r="L8289" i="1" s="1"/>
  <c r="H8290" i="1"/>
  <c r="J8290" i="1" l="1"/>
  <c r="L8290" i="1" s="1"/>
  <c r="H8291" i="1"/>
  <c r="J8291" i="1" l="1"/>
  <c r="L8291" i="1" s="1"/>
  <c r="H8292" i="1"/>
  <c r="J8292" i="1" l="1"/>
  <c r="L8292" i="1" s="1"/>
  <c r="H8293" i="1"/>
  <c r="H8294" i="1" l="1"/>
  <c r="J8293" i="1"/>
  <c r="L8293" i="1" s="1"/>
  <c r="H8295" i="1" l="1"/>
  <c r="J8294" i="1"/>
  <c r="L8294" i="1" s="1"/>
  <c r="H8296" i="1" l="1"/>
  <c r="J8295" i="1"/>
  <c r="L8295" i="1" s="1"/>
  <c r="H8297" i="1" l="1"/>
  <c r="J8296" i="1"/>
  <c r="L8296" i="1" s="1"/>
  <c r="J8297" i="1" l="1"/>
  <c r="L8297" i="1" s="1"/>
  <c r="H8298" i="1"/>
  <c r="J8298" i="1" l="1"/>
  <c r="L8298" i="1" s="1"/>
  <c r="H8299" i="1"/>
  <c r="H8300" i="1" l="1"/>
  <c r="J8299" i="1"/>
  <c r="L8299" i="1" s="1"/>
  <c r="J8300" i="1" l="1"/>
  <c r="L8300" i="1" s="1"/>
  <c r="H8301" i="1"/>
  <c r="H8302" i="1" l="1"/>
  <c r="J8301" i="1"/>
  <c r="L8301" i="1" s="1"/>
  <c r="J8302" i="1" l="1"/>
  <c r="L8302" i="1" s="1"/>
  <c r="H8303" i="1"/>
  <c r="H8304" i="1" l="1"/>
  <c r="J8303" i="1"/>
  <c r="L8303" i="1" s="1"/>
  <c r="H8305" i="1" l="1"/>
  <c r="J8304" i="1"/>
  <c r="L8304" i="1" s="1"/>
  <c r="J8305" i="1" l="1"/>
  <c r="L8305" i="1" s="1"/>
  <c r="H8306" i="1"/>
  <c r="J8306" i="1" l="1"/>
  <c r="L8306" i="1" s="1"/>
  <c r="H8307" i="1"/>
  <c r="J8307" i="1" l="1"/>
  <c r="L8307" i="1" s="1"/>
  <c r="H8308" i="1"/>
  <c r="J8308" i="1" l="1"/>
  <c r="L8308" i="1" s="1"/>
  <c r="H8309" i="1"/>
  <c r="H8310" i="1" l="1"/>
  <c r="J8309" i="1"/>
  <c r="L8309" i="1" s="1"/>
  <c r="J8310" i="1" l="1"/>
  <c r="L8310" i="1" s="1"/>
  <c r="H8311" i="1"/>
  <c r="H8312" i="1" l="1"/>
  <c r="J8311" i="1"/>
  <c r="L8311" i="1" s="1"/>
  <c r="H8313" i="1" l="1"/>
  <c r="J8312" i="1"/>
  <c r="L8312" i="1" s="1"/>
  <c r="J8313" i="1" l="1"/>
  <c r="L8313" i="1" s="1"/>
  <c r="H8314" i="1"/>
  <c r="J8314" i="1" l="1"/>
  <c r="L8314" i="1" s="1"/>
  <c r="H8315" i="1"/>
  <c r="J8315" i="1" l="1"/>
  <c r="L8315" i="1" s="1"/>
  <c r="H8316" i="1"/>
  <c r="J8316" i="1" l="1"/>
  <c r="L8316" i="1" s="1"/>
  <c r="H8317" i="1"/>
  <c r="H8318" i="1" l="1"/>
  <c r="J8317" i="1"/>
  <c r="L8317" i="1" s="1"/>
  <c r="J8318" i="1" l="1"/>
  <c r="L8318" i="1" s="1"/>
  <c r="H8319" i="1"/>
  <c r="H8320" i="1" l="1"/>
  <c r="J8319" i="1"/>
  <c r="L8319" i="1" s="1"/>
  <c r="H8321" i="1" l="1"/>
  <c r="J8320" i="1"/>
  <c r="L8320" i="1" s="1"/>
  <c r="J8321" i="1" l="1"/>
  <c r="L8321" i="1" s="1"/>
  <c r="H8322" i="1"/>
  <c r="J8322" i="1" l="1"/>
  <c r="L8322" i="1" s="1"/>
  <c r="H8323" i="1"/>
  <c r="J8323" i="1" l="1"/>
  <c r="L8323" i="1" s="1"/>
  <c r="H8324" i="1"/>
  <c r="J8324" i="1" l="1"/>
  <c r="L8324" i="1" s="1"/>
  <c r="H8325" i="1"/>
  <c r="H8326" i="1" l="1"/>
  <c r="J8325" i="1"/>
  <c r="L8325" i="1" s="1"/>
  <c r="J8326" i="1" l="1"/>
  <c r="L8326" i="1" s="1"/>
  <c r="H8327" i="1"/>
  <c r="H8328" i="1" l="1"/>
  <c r="J8327" i="1"/>
  <c r="L8327" i="1" s="1"/>
  <c r="H8329" i="1" l="1"/>
  <c r="J8328" i="1"/>
  <c r="L8328" i="1" s="1"/>
  <c r="J8329" i="1" l="1"/>
  <c r="L8329" i="1" s="1"/>
  <c r="H8330" i="1"/>
  <c r="J8330" i="1" l="1"/>
  <c r="L8330" i="1" s="1"/>
  <c r="H8331" i="1"/>
  <c r="J8331" i="1" l="1"/>
  <c r="L8331" i="1" s="1"/>
  <c r="H8332" i="1"/>
  <c r="J8332" i="1" l="1"/>
  <c r="L8332" i="1" s="1"/>
  <c r="H8333" i="1"/>
  <c r="J8333" i="1" l="1"/>
  <c r="L8333" i="1" s="1"/>
  <c r="H8334" i="1"/>
  <c r="J8334" i="1" l="1"/>
  <c r="L8334" i="1" s="1"/>
  <c r="H8335" i="1"/>
  <c r="H8336" i="1" l="1"/>
  <c r="J8335" i="1"/>
  <c r="L8335" i="1" s="1"/>
  <c r="H8337" i="1" l="1"/>
  <c r="J8336" i="1"/>
  <c r="L8336" i="1" s="1"/>
  <c r="J8337" i="1" l="1"/>
  <c r="L8337" i="1" s="1"/>
  <c r="H8338" i="1"/>
  <c r="J8338" i="1" l="1"/>
  <c r="L8338" i="1" s="1"/>
  <c r="H8339" i="1"/>
  <c r="J8339" i="1" l="1"/>
  <c r="L8339" i="1" s="1"/>
  <c r="H8340" i="1"/>
  <c r="J8340" i="1" l="1"/>
  <c r="L8340" i="1" s="1"/>
  <c r="H8341" i="1"/>
  <c r="H8342" i="1" l="1"/>
  <c r="J8341" i="1"/>
  <c r="L8341" i="1" s="1"/>
  <c r="J8342" i="1" l="1"/>
  <c r="L8342" i="1" s="1"/>
  <c r="H8343" i="1"/>
  <c r="H8344" i="1" l="1"/>
  <c r="J8343" i="1"/>
  <c r="L8343" i="1" s="1"/>
  <c r="H8345" i="1" l="1"/>
  <c r="J8344" i="1"/>
  <c r="L8344" i="1" s="1"/>
  <c r="J8345" i="1" l="1"/>
  <c r="L8345" i="1" s="1"/>
  <c r="H8346" i="1"/>
  <c r="J8346" i="1" l="1"/>
  <c r="L8346" i="1" s="1"/>
  <c r="H8347" i="1"/>
  <c r="J8347" i="1" l="1"/>
  <c r="L8347" i="1" s="1"/>
  <c r="H8348" i="1"/>
  <c r="J8348" i="1" l="1"/>
  <c r="L8348" i="1" s="1"/>
  <c r="H8349" i="1"/>
  <c r="H8350" i="1" l="1"/>
  <c r="J8349" i="1"/>
  <c r="L8349" i="1" s="1"/>
  <c r="J8350" i="1" l="1"/>
  <c r="L8350" i="1" s="1"/>
  <c r="H8351" i="1"/>
  <c r="H8352" i="1" l="1"/>
  <c r="J8351" i="1"/>
  <c r="L8351" i="1" s="1"/>
  <c r="H8353" i="1" l="1"/>
  <c r="J8352" i="1"/>
  <c r="L8352" i="1" s="1"/>
  <c r="J8353" i="1" l="1"/>
  <c r="L8353" i="1" s="1"/>
  <c r="H8354" i="1"/>
  <c r="J8354" i="1" l="1"/>
  <c r="L8354" i="1" s="1"/>
  <c r="H8355" i="1"/>
  <c r="J8355" i="1" l="1"/>
  <c r="L8355" i="1" s="1"/>
  <c r="H8356" i="1"/>
  <c r="J8356" i="1" l="1"/>
  <c r="L8356" i="1" s="1"/>
  <c r="H8357" i="1"/>
  <c r="H8358" i="1" l="1"/>
  <c r="J8357" i="1"/>
  <c r="L8357" i="1" s="1"/>
  <c r="J8358" i="1" l="1"/>
  <c r="L8358" i="1" s="1"/>
  <c r="H8359" i="1"/>
  <c r="H8360" i="1" l="1"/>
  <c r="J8359" i="1"/>
  <c r="L8359" i="1" s="1"/>
  <c r="H8361" i="1" l="1"/>
  <c r="J8360" i="1"/>
  <c r="L8360" i="1" s="1"/>
  <c r="J8361" i="1" l="1"/>
  <c r="L8361" i="1" s="1"/>
  <c r="H8362" i="1"/>
  <c r="H8363" i="1" l="1"/>
  <c r="J8362" i="1"/>
  <c r="L8362" i="1" s="1"/>
  <c r="J8363" i="1" l="1"/>
  <c r="L8363" i="1" s="1"/>
  <c r="H8364" i="1"/>
  <c r="J8364" i="1" l="1"/>
  <c r="L8364" i="1" s="1"/>
  <c r="H8365" i="1"/>
  <c r="H8366" i="1" l="1"/>
  <c r="J8365" i="1"/>
  <c r="L8365" i="1" s="1"/>
  <c r="J8366" i="1" l="1"/>
  <c r="L8366" i="1" s="1"/>
  <c r="H8367" i="1"/>
  <c r="H8368" i="1" l="1"/>
  <c r="J8367" i="1"/>
  <c r="L8367" i="1" s="1"/>
  <c r="J8368" i="1" l="1"/>
  <c r="L8368" i="1" s="1"/>
  <c r="H8369" i="1"/>
  <c r="H8370" i="1" l="1"/>
  <c r="J8369" i="1"/>
  <c r="L8369" i="1" s="1"/>
  <c r="H8371" i="1" l="1"/>
  <c r="J8370" i="1"/>
  <c r="L8370" i="1" s="1"/>
  <c r="J8371" i="1" l="1"/>
  <c r="L8371" i="1" s="1"/>
  <c r="H8372" i="1"/>
  <c r="J8372" i="1" l="1"/>
  <c r="L8372" i="1" s="1"/>
  <c r="H8373" i="1"/>
  <c r="H8374" i="1" l="1"/>
  <c r="J8373" i="1"/>
  <c r="L8373" i="1" s="1"/>
  <c r="J8374" i="1" l="1"/>
  <c r="L8374" i="1" s="1"/>
  <c r="H8375" i="1"/>
  <c r="H8376" i="1" l="1"/>
  <c r="J8375" i="1"/>
  <c r="L8375" i="1" s="1"/>
  <c r="H8377" i="1" l="1"/>
  <c r="J8376" i="1"/>
  <c r="L8376" i="1" s="1"/>
  <c r="J8377" i="1" l="1"/>
  <c r="L8377" i="1" s="1"/>
  <c r="H8378" i="1"/>
  <c r="J8378" i="1" l="1"/>
  <c r="L8378" i="1" s="1"/>
  <c r="H8379" i="1"/>
  <c r="J8379" i="1" l="1"/>
  <c r="L8379" i="1" s="1"/>
  <c r="H8380" i="1"/>
  <c r="J8380" i="1" l="1"/>
  <c r="L8380" i="1" s="1"/>
  <c r="H8381" i="1"/>
  <c r="H8382" i="1" l="1"/>
  <c r="J8381" i="1"/>
  <c r="L8381" i="1" s="1"/>
  <c r="J8382" i="1" l="1"/>
  <c r="L8382" i="1" s="1"/>
  <c r="H8383" i="1"/>
  <c r="H8384" i="1" l="1"/>
  <c r="J8383" i="1"/>
  <c r="L8383" i="1" s="1"/>
  <c r="H8385" i="1" l="1"/>
  <c r="J8384" i="1"/>
  <c r="L8384" i="1" s="1"/>
  <c r="J8385" i="1" l="1"/>
  <c r="L8385" i="1" s="1"/>
  <c r="H8386" i="1"/>
  <c r="J8386" i="1" l="1"/>
  <c r="L8386" i="1" s="1"/>
  <c r="H8387" i="1"/>
  <c r="J8387" i="1" l="1"/>
  <c r="L8387" i="1" s="1"/>
  <c r="H8388" i="1"/>
  <c r="H8389" i="1" l="1"/>
  <c r="J8388" i="1"/>
  <c r="L8388" i="1" s="1"/>
  <c r="H8390" i="1" l="1"/>
  <c r="J8389" i="1"/>
  <c r="L8389" i="1" s="1"/>
  <c r="J8390" i="1" l="1"/>
  <c r="L8390" i="1" s="1"/>
  <c r="H8391" i="1"/>
  <c r="J8391" i="1" l="1"/>
  <c r="L8391" i="1" s="1"/>
  <c r="H8392" i="1"/>
  <c r="H8393" i="1" l="1"/>
  <c r="J8392" i="1"/>
  <c r="L8392" i="1" s="1"/>
  <c r="J8393" i="1" l="1"/>
  <c r="L8393" i="1" s="1"/>
  <c r="H8394" i="1"/>
  <c r="J8394" i="1" l="1"/>
  <c r="L8394" i="1" s="1"/>
  <c r="H8395" i="1"/>
  <c r="J8395" i="1" l="1"/>
  <c r="L8395" i="1" s="1"/>
  <c r="H8396" i="1"/>
  <c r="J8396" i="1" l="1"/>
  <c r="L8396" i="1" s="1"/>
  <c r="H8397" i="1"/>
  <c r="H8398" i="1" l="1"/>
  <c r="J8397" i="1"/>
  <c r="L8397" i="1" s="1"/>
  <c r="J8398" i="1" l="1"/>
  <c r="L8398" i="1" s="1"/>
  <c r="H8399" i="1"/>
  <c r="H8400" i="1" l="1"/>
  <c r="J8399" i="1"/>
  <c r="L8399" i="1" s="1"/>
  <c r="H8401" i="1" l="1"/>
  <c r="J8400" i="1"/>
  <c r="L8400" i="1" s="1"/>
  <c r="J8401" i="1" l="1"/>
  <c r="L8401" i="1" s="1"/>
  <c r="H8402" i="1"/>
  <c r="J8402" i="1" l="1"/>
  <c r="L8402" i="1" s="1"/>
  <c r="H8403" i="1"/>
  <c r="J8403" i="1" l="1"/>
  <c r="L8403" i="1" s="1"/>
  <c r="H8404" i="1"/>
  <c r="J8404" i="1" l="1"/>
  <c r="L8404" i="1" s="1"/>
  <c r="H8405" i="1"/>
  <c r="H8406" i="1" l="1"/>
  <c r="J8405" i="1"/>
  <c r="L8405" i="1" s="1"/>
  <c r="J8406" i="1" l="1"/>
  <c r="L8406" i="1" s="1"/>
  <c r="H8407" i="1"/>
  <c r="H8408" i="1" l="1"/>
  <c r="J8407" i="1"/>
  <c r="L8407" i="1" s="1"/>
  <c r="H8409" i="1" l="1"/>
  <c r="J8408" i="1"/>
  <c r="L8408" i="1" s="1"/>
  <c r="J8409" i="1" l="1"/>
  <c r="L8409" i="1" s="1"/>
  <c r="H8410" i="1"/>
  <c r="H8411" i="1" l="1"/>
  <c r="J8410" i="1"/>
  <c r="L8410" i="1" s="1"/>
  <c r="J8411" i="1" l="1"/>
  <c r="L8411" i="1" s="1"/>
  <c r="H8412" i="1"/>
  <c r="J8412" i="1" l="1"/>
  <c r="L8412" i="1" s="1"/>
  <c r="H8413" i="1"/>
  <c r="H8414" i="1" l="1"/>
  <c r="J8413" i="1"/>
  <c r="L8413" i="1" s="1"/>
  <c r="J8414" i="1" l="1"/>
  <c r="L8414" i="1" s="1"/>
  <c r="H8415" i="1"/>
  <c r="H8416" i="1" l="1"/>
  <c r="J8415" i="1"/>
  <c r="L8415" i="1" s="1"/>
  <c r="H8417" i="1" l="1"/>
  <c r="J8416" i="1"/>
  <c r="L8416" i="1" s="1"/>
  <c r="J8417" i="1" l="1"/>
  <c r="L8417" i="1" s="1"/>
  <c r="H8418" i="1"/>
  <c r="J8418" i="1" l="1"/>
  <c r="L8418" i="1" s="1"/>
  <c r="H8419" i="1"/>
  <c r="J8419" i="1" l="1"/>
  <c r="L8419" i="1" s="1"/>
  <c r="H8420" i="1"/>
  <c r="J8420" i="1" l="1"/>
  <c r="L8420" i="1" s="1"/>
  <c r="H8421" i="1"/>
  <c r="H8422" i="1" l="1"/>
  <c r="J8421" i="1"/>
  <c r="L8421" i="1" s="1"/>
  <c r="J8422" i="1" l="1"/>
  <c r="L8422" i="1" s="1"/>
  <c r="H8423" i="1"/>
  <c r="H8424" i="1" l="1"/>
  <c r="J8423" i="1"/>
  <c r="L8423" i="1" s="1"/>
  <c r="H8425" i="1" l="1"/>
  <c r="J8424" i="1"/>
  <c r="L8424" i="1" s="1"/>
  <c r="J8425" i="1" l="1"/>
  <c r="L8425" i="1" s="1"/>
  <c r="H8426" i="1"/>
  <c r="J8426" i="1" l="1"/>
  <c r="L8426" i="1" s="1"/>
  <c r="H8427" i="1"/>
  <c r="J8427" i="1" l="1"/>
  <c r="L8427" i="1" s="1"/>
  <c r="H8428" i="1"/>
  <c r="J8428" i="1" l="1"/>
  <c r="L8428" i="1" s="1"/>
  <c r="H8429" i="1"/>
  <c r="H8430" i="1" l="1"/>
  <c r="J8429" i="1"/>
  <c r="L8429" i="1" s="1"/>
  <c r="J8430" i="1" l="1"/>
  <c r="L8430" i="1" s="1"/>
  <c r="H8431" i="1"/>
  <c r="H8432" i="1" l="1"/>
  <c r="J8431" i="1"/>
  <c r="L8431" i="1" s="1"/>
  <c r="H8433" i="1" l="1"/>
  <c r="J8432" i="1"/>
  <c r="L8432" i="1" s="1"/>
  <c r="J8433" i="1" l="1"/>
  <c r="L8433" i="1" s="1"/>
  <c r="H8434" i="1"/>
  <c r="J8434" i="1" l="1"/>
  <c r="L8434" i="1" s="1"/>
  <c r="H8435" i="1"/>
  <c r="J8435" i="1" l="1"/>
  <c r="L8435" i="1" s="1"/>
  <c r="H8436" i="1"/>
  <c r="J8436" i="1" l="1"/>
  <c r="L8436" i="1" s="1"/>
  <c r="H8437" i="1"/>
  <c r="H8438" i="1" l="1"/>
  <c r="J8437" i="1"/>
  <c r="L8437" i="1" s="1"/>
  <c r="J8438" i="1" l="1"/>
  <c r="L8438" i="1" s="1"/>
  <c r="H8439" i="1"/>
  <c r="H8440" i="1" l="1"/>
  <c r="J8439" i="1"/>
  <c r="L8439" i="1" s="1"/>
  <c r="H8441" i="1" l="1"/>
  <c r="J8440" i="1"/>
  <c r="L8440" i="1" s="1"/>
  <c r="J8441" i="1" l="1"/>
  <c r="L8441" i="1" s="1"/>
  <c r="H8442" i="1"/>
  <c r="J8442" i="1" l="1"/>
  <c r="L8442" i="1" s="1"/>
  <c r="H8443" i="1"/>
  <c r="J8443" i="1" l="1"/>
  <c r="L8443" i="1" s="1"/>
  <c r="H8444" i="1"/>
  <c r="J8444" i="1" l="1"/>
  <c r="L8444" i="1" s="1"/>
  <c r="H8445" i="1"/>
  <c r="H8446" i="1" l="1"/>
  <c r="J8445" i="1"/>
  <c r="L8445" i="1" s="1"/>
  <c r="J8446" i="1" l="1"/>
  <c r="L8446" i="1" s="1"/>
  <c r="H8447" i="1"/>
  <c r="H8448" i="1" l="1"/>
  <c r="J8447" i="1"/>
  <c r="L8447" i="1" s="1"/>
  <c r="H8449" i="1" l="1"/>
  <c r="J8448" i="1"/>
  <c r="L8448" i="1" s="1"/>
  <c r="J8449" i="1" l="1"/>
  <c r="L8449" i="1" s="1"/>
  <c r="H8450" i="1"/>
  <c r="J8450" i="1" l="1"/>
  <c r="L8450" i="1" s="1"/>
  <c r="H8451" i="1"/>
  <c r="J8451" i="1" l="1"/>
  <c r="L8451" i="1" s="1"/>
  <c r="H8452" i="1"/>
  <c r="J8452" i="1" l="1"/>
  <c r="L8452" i="1" s="1"/>
  <c r="H8453" i="1"/>
  <c r="H8454" i="1" l="1"/>
  <c r="J8453" i="1"/>
  <c r="L8453" i="1" s="1"/>
  <c r="J8454" i="1" l="1"/>
  <c r="L8454" i="1" s="1"/>
  <c r="H8455" i="1"/>
  <c r="H8456" i="1" l="1"/>
  <c r="J8455" i="1"/>
  <c r="L8455" i="1" s="1"/>
  <c r="H8457" i="1" l="1"/>
  <c r="J8456" i="1"/>
  <c r="L8456" i="1" s="1"/>
  <c r="J8457" i="1" l="1"/>
  <c r="L8457" i="1" s="1"/>
  <c r="H8458" i="1"/>
  <c r="J8458" i="1" l="1"/>
  <c r="L8458" i="1" s="1"/>
  <c r="H8459" i="1"/>
  <c r="J8459" i="1" l="1"/>
  <c r="L8459" i="1" s="1"/>
  <c r="H8460" i="1"/>
  <c r="J8460" i="1" l="1"/>
  <c r="L8460" i="1" s="1"/>
  <c r="H8461" i="1"/>
  <c r="H8462" i="1" l="1"/>
  <c r="J8461" i="1"/>
  <c r="L8461" i="1" s="1"/>
  <c r="J8462" i="1" l="1"/>
  <c r="L8462" i="1" s="1"/>
  <c r="H8463" i="1"/>
  <c r="H8464" i="1" l="1"/>
  <c r="J8463" i="1"/>
  <c r="L8463" i="1" s="1"/>
  <c r="H8465" i="1" l="1"/>
  <c r="J8464" i="1"/>
  <c r="L8464" i="1" s="1"/>
  <c r="J8465" i="1" l="1"/>
  <c r="L8465" i="1" s="1"/>
  <c r="H8466" i="1"/>
  <c r="J8466" i="1" l="1"/>
  <c r="L8466" i="1" s="1"/>
  <c r="H8467" i="1"/>
  <c r="J8467" i="1" l="1"/>
  <c r="L8467" i="1" s="1"/>
  <c r="H8468" i="1"/>
  <c r="J8468" i="1" l="1"/>
  <c r="L8468" i="1" s="1"/>
  <c r="H8469" i="1"/>
  <c r="H8470" i="1" l="1"/>
  <c r="J8469" i="1"/>
  <c r="L8469" i="1" s="1"/>
  <c r="J8470" i="1" l="1"/>
  <c r="L8470" i="1" s="1"/>
  <c r="H8471" i="1"/>
  <c r="H8472" i="1" l="1"/>
  <c r="J8471" i="1"/>
  <c r="L8471" i="1" s="1"/>
  <c r="H8473" i="1" l="1"/>
  <c r="J8472" i="1"/>
  <c r="L8472" i="1" s="1"/>
  <c r="J8473" i="1" l="1"/>
  <c r="L8473" i="1" s="1"/>
  <c r="H8474" i="1"/>
  <c r="J8474" i="1" l="1"/>
  <c r="L8474" i="1" s="1"/>
  <c r="H8475" i="1"/>
  <c r="J8475" i="1" l="1"/>
  <c r="L8475" i="1" s="1"/>
  <c r="H8476" i="1"/>
  <c r="J8476" i="1" l="1"/>
  <c r="L8476" i="1" s="1"/>
  <c r="H8477" i="1"/>
  <c r="J8477" i="1" l="1"/>
  <c r="L8477" i="1" s="1"/>
  <c r="H8478" i="1"/>
  <c r="J8478" i="1" l="1"/>
  <c r="L8478" i="1" s="1"/>
  <c r="H8479" i="1"/>
  <c r="H8480" i="1" l="1"/>
  <c r="J8479" i="1"/>
  <c r="L8479" i="1" s="1"/>
  <c r="H8481" i="1" l="1"/>
  <c r="J8480" i="1"/>
  <c r="L8480" i="1" s="1"/>
  <c r="J8481" i="1" l="1"/>
  <c r="L8481" i="1" s="1"/>
  <c r="H8482" i="1"/>
  <c r="J8482" i="1" l="1"/>
  <c r="L8482" i="1" s="1"/>
  <c r="H8483" i="1"/>
  <c r="J8483" i="1" l="1"/>
  <c r="L8483" i="1" s="1"/>
  <c r="H8484" i="1"/>
  <c r="J8484" i="1" l="1"/>
  <c r="L8484" i="1" s="1"/>
  <c r="H8485" i="1"/>
  <c r="H8486" i="1" l="1"/>
  <c r="J8485" i="1"/>
  <c r="L8485" i="1" s="1"/>
  <c r="J8486" i="1" l="1"/>
  <c r="L8486" i="1" s="1"/>
  <c r="H8487" i="1"/>
  <c r="J8487" i="1" l="1"/>
  <c r="L8487" i="1" s="1"/>
  <c r="H8488" i="1"/>
  <c r="H8489" i="1" l="1"/>
  <c r="J8488" i="1"/>
  <c r="L8488" i="1" s="1"/>
  <c r="J8489" i="1" l="1"/>
  <c r="L8489" i="1" s="1"/>
  <c r="H8490" i="1"/>
  <c r="J8490" i="1" l="1"/>
  <c r="L8490" i="1" s="1"/>
  <c r="H8491" i="1"/>
  <c r="J8491" i="1" l="1"/>
  <c r="L8491" i="1" s="1"/>
  <c r="H8492" i="1"/>
  <c r="J8492" i="1" l="1"/>
  <c r="L8492" i="1" s="1"/>
  <c r="H8493" i="1"/>
  <c r="H8494" i="1" l="1"/>
  <c r="J8493" i="1"/>
  <c r="L8493" i="1" s="1"/>
  <c r="J8494" i="1" l="1"/>
  <c r="L8494" i="1" s="1"/>
  <c r="H8495" i="1"/>
  <c r="H8496" i="1" l="1"/>
  <c r="J8495" i="1"/>
  <c r="L8495" i="1" s="1"/>
  <c r="H8497" i="1" l="1"/>
  <c r="J8496" i="1"/>
  <c r="L8496" i="1" s="1"/>
  <c r="J8497" i="1" l="1"/>
  <c r="L8497" i="1" s="1"/>
  <c r="H8498" i="1"/>
  <c r="J8498" i="1" l="1"/>
  <c r="L8498" i="1" s="1"/>
  <c r="H8499" i="1"/>
  <c r="J8499" i="1" l="1"/>
  <c r="L8499" i="1" s="1"/>
  <c r="H8500" i="1"/>
  <c r="J8500" i="1" l="1"/>
  <c r="L8500" i="1" s="1"/>
  <c r="H8501" i="1"/>
  <c r="H8502" i="1" l="1"/>
  <c r="J8501" i="1"/>
  <c r="L8501" i="1" s="1"/>
  <c r="J8502" i="1" l="1"/>
  <c r="L8502" i="1" s="1"/>
  <c r="H8503" i="1"/>
  <c r="H8504" i="1" l="1"/>
  <c r="J8503" i="1"/>
  <c r="L8503" i="1" s="1"/>
  <c r="H8505" i="1" l="1"/>
  <c r="J8504" i="1"/>
  <c r="L8504" i="1" s="1"/>
  <c r="J8505" i="1" l="1"/>
  <c r="L8505" i="1" s="1"/>
  <c r="H8506" i="1"/>
  <c r="H8507" i="1" l="1"/>
  <c r="J8506" i="1"/>
  <c r="L8506" i="1" s="1"/>
  <c r="J8507" i="1" l="1"/>
  <c r="L8507" i="1" s="1"/>
  <c r="H8508" i="1"/>
  <c r="J8508" i="1" l="1"/>
  <c r="L8508" i="1" s="1"/>
  <c r="H8509" i="1"/>
  <c r="H8510" i="1" l="1"/>
  <c r="J8509" i="1"/>
  <c r="L8509" i="1" s="1"/>
  <c r="J8510" i="1" l="1"/>
  <c r="L8510" i="1" s="1"/>
  <c r="H8511" i="1"/>
  <c r="H8512" i="1" l="1"/>
  <c r="J8511" i="1"/>
  <c r="L8511" i="1" s="1"/>
  <c r="H8513" i="1" l="1"/>
  <c r="J8512" i="1"/>
  <c r="L8512" i="1" s="1"/>
  <c r="J8513" i="1" l="1"/>
  <c r="L8513" i="1" s="1"/>
  <c r="H8514" i="1"/>
  <c r="J8514" i="1" l="1"/>
  <c r="L8514" i="1" s="1"/>
  <c r="H8515" i="1"/>
  <c r="J8515" i="1" l="1"/>
  <c r="L8515" i="1" s="1"/>
  <c r="H8516" i="1"/>
  <c r="J8516" i="1" l="1"/>
  <c r="L8516" i="1" s="1"/>
  <c r="H8517" i="1"/>
  <c r="H8518" i="1" l="1"/>
  <c r="J8517" i="1"/>
  <c r="L8517" i="1" s="1"/>
  <c r="J8518" i="1" l="1"/>
  <c r="L8518" i="1" s="1"/>
  <c r="H8519" i="1"/>
  <c r="J8519" i="1" l="1"/>
  <c r="L8519" i="1" s="1"/>
  <c r="H8520" i="1"/>
  <c r="H8521" i="1" l="1"/>
  <c r="J8520" i="1"/>
  <c r="L8520" i="1" s="1"/>
  <c r="J8521" i="1" l="1"/>
  <c r="L8521" i="1" s="1"/>
  <c r="H8522" i="1"/>
  <c r="J8522" i="1" l="1"/>
  <c r="L8522" i="1" s="1"/>
  <c r="H8523" i="1"/>
  <c r="J8523" i="1" l="1"/>
  <c r="L8523" i="1" s="1"/>
  <c r="H8524" i="1"/>
  <c r="J8524" i="1" l="1"/>
  <c r="L8524" i="1" s="1"/>
  <c r="H8525" i="1"/>
  <c r="H8526" i="1" l="1"/>
  <c r="J8525" i="1"/>
  <c r="L8525" i="1" s="1"/>
  <c r="J8526" i="1" l="1"/>
  <c r="L8526" i="1" s="1"/>
  <c r="H8527" i="1"/>
  <c r="H8528" i="1" l="1"/>
  <c r="J8527" i="1"/>
  <c r="L8527" i="1" s="1"/>
  <c r="H8529" i="1" l="1"/>
  <c r="J8528" i="1"/>
  <c r="L8528" i="1" s="1"/>
  <c r="J8529" i="1" l="1"/>
  <c r="L8529" i="1" s="1"/>
  <c r="H8530" i="1"/>
  <c r="J8530" i="1" l="1"/>
  <c r="L8530" i="1" s="1"/>
  <c r="H8531" i="1"/>
  <c r="J8531" i="1" l="1"/>
  <c r="L8531" i="1" s="1"/>
  <c r="H8532" i="1"/>
  <c r="J8532" i="1" l="1"/>
  <c r="L8532" i="1" s="1"/>
  <c r="H8533" i="1"/>
  <c r="H8534" i="1" l="1"/>
  <c r="J8533" i="1"/>
  <c r="L8533" i="1" s="1"/>
  <c r="J8534" i="1" l="1"/>
  <c r="L8534" i="1" s="1"/>
  <c r="H8535" i="1"/>
  <c r="H8536" i="1" l="1"/>
  <c r="J8535" i="1"/>
  <c r="L8535" i="1" s="1"/>
  <c r="H8537" i="1" l="1"/>
  <c r="J8536" i="1"/>
  <c r="L8536" i="1" s="1"/>
  <c r="J8537" i="1" l="1"/>
  <c r="L8537" i="1" s="1"/>
  <c r="H8538" i="1"/>
  <c r="J8538" i="1" l="1"/>
  <c r="L8538" i="1" s="1"/>
  <c r="H8539" i="1"/>
  <c r="J8539" i="1" l="1"/>
  <c r="L8539" i="1" s="1"/>
  <c r="H8540" i="1"/>
  <c r="J8540" i="1" l="1"/>
  <c r="L8540" i="1" s="1"/>
  <c r="H8541" i="1"/>
  <c r="H8542" i="1" l="1"/>
  <c r="J8541" i="1"/>
  <c r="L8541" i="1" s="1"/>
  <c r="J8542" i="1" l="1"/>
  <c r="L8542" i="1" s="1"/>
  <c r="H8543" i="1"/>
  <c r="H8544" i="1" l="1"/>
  <c r="J8543" i="1"/>
  <c r="L8543" i="1" s="1"/>
  <c r="H8545" i="1" l="1"/>
  <c r="J8544" i="1"/>
  <c r="L8544" i="1" s="1"/>
  <c r="J8545" i="1" l="1"/>
  <c r="L8545" i="1" s="1"/>
  <c r="H8546" i="1"/>
  <c r="J8546" i="1" l="1"/>
  <c r="L8546" i="1" s="1"/>
  <c r="H8547" i="1"/>
  <c r="J8547" i="1" l="1"/>
  <c r="L8547" i="1" s="1"/>
  <c r="H8548" i="1"/>
  <c r="J8548" i="1" l="1"/>
  <c r="L8548" i="1" s="1"/>
  <c r="H8549" i="1"/>
  <c r="H8550" i="1" l="1"/>
  <c r="J8549" i="1"/>
  <c r="L8549" i="1" s="1"/>
  <c r="J8550" i="1" l="1"/>
  <c r="L8550" i="1" s="1"/>
  <c r="H8551" i="1"/>
  <c r="H8552" i="1" l="1"/>
  <c r="J8551" i="1"/>
  <c r="L8551" i="1" s="1"/>
  <c r="H8553" i="1" l="1"/>
  <c r="J8552" i="1"/>
  <c r="L8552" i="1" s="1"/>
  <c r="J8553" i="1" l="1"/>
  <c r="L8553" i="1" s="1"/>
  <c r="H8554" i="1"/>
  <c r="J8554" i="1" l="1"/>
  <c r="L8554" i="1" s="1"/>
  <c r="H8555" i="1"/>
  <c r="H8556" i="1" l="1"/>
  <c r="J8555" i="1"/>
  <c r="L8555" i="1" s="1"/>
  <c r="J8556" i="1" l="1"/>
  <c r="L8556" i="1" s="1"/>
  <c r="H8557" i="1"/>
  <c r="J8557" i="1" l="1"/>
  <c r="L8557" i="1" s="1"/>
  <c r="H8558" i="1"/>
  <c r="J8558" i="1" l="1"/>
  <c r="L8558" i="1" s="1"/>
  <c r="H8559" i="1"/>
  <c r="H8560" i="1" l="1"/>
  <c r="J8559" i="1"/>
  <c r="L8559" i="1" s="1"/>
  <c r="H8561" i="1" l="1"/>
  <c r="J8560" i="1"/>
  <c r="L8560" i="1" s="1"/>
  <c r="J8561" i="1" l="1"/>
  <c r="L8561" i="1" s="1"/>
  <c r="H8562" i="1"/>
  <c r="J8562" i="1" l="1"/>
  <c r="L8562" i="1" s="1"/>
  <c r="H8563" i="1"/>
  <c r="J8563" i="1" l="1"/>
  <c r="L8563" i="1" s="1"/>
  <c r="H8564" i="1"/>
  <c r="J8564" i="1" l="1"/>
  <c r="L8564" i="1" s="1"/>
  <c r="H8565" i="1"/>
  <c r="H8566" i="1" l="1"/>
  <c r="J8565" i="1"/>
  <c r="L8565" i="1" s="1"/>
  <c r="J8566" i="1" l="1"/>
  <c r="L8566" i="1" s="1"/>
  <c r="H8567" i="1"/>
  <c r="H8568" i="1" l="1"/>
  <c r="J8567" i="1"/>
  <c r="L8567" i="1" s="1"/>
  <c r="H8569" i="1" l="1"/>
  <c r="J8568" i="1"/>
  <c r="L8568" i="1" s="1"/>
  <c r="J8569" i="1" l="1"/>
  <c r="L8569" i="1" s="1"/>
  <c r="H8570" i="1"/>
  <c r="J8570" i="1" l="1"/>
  <c r="L8570" i="1" s="1"/>
  <c r="H8571" i="1"/>
  <c r="J8571" i="1" l="1"/>
  <c r="L8571" i="1" s="1"/>
  <c r="H8572" i="1"/>
  <c r="J8572" i="1" l="1"/>
  <c r="L8572" i="1" s="1"/>
  <c r="H8573" i="1"/>
  <c r="H8574" i="1" l="1"/>
  <c r="J8573" i="1"/>
  <c r="L8573" i="1" s="1"/>
  <c r="J8574" i="1" l="1"/>
  <c r="L8574" i="1" s="1"/>
  <c r="H8575" i="1"/>
  <c r="H8576" i="1" l="1"/>
  <c r="J8575" i="1"/>
  <c r="L8575" i="1" s="1"/>
  <c r="H8577" i="1" l="1"/>
  <c r="J8576" i="1"/>
  <c r="L8576" i="1" s="1"/>
  <c r="J8577" i="1" l="1"/>
  <c r="L8577" i="1" s="1"/>
  <c r="H8578" i="1"/>
  <c r="J8578" i="1" l="1"/>
  <c r="L8578" i="1" s="1"/>
  <c r="H8579" i="1"/>
  <c r="J8579" i="1" l="1"/>
  <c r="L8579" i="1" s="1"/>
  <c r="H8580" i="1"/>
  <c r="H8581" i="1" l="1"/>
  <c r="J8580" i="1"/>
  <c r="L8580" i="1" s="1"/>
  <c r="H8582" i="1" l="1"/>
  <c r="J8581" i="1"/>
  <c r="L8581" i="1" s="1"/>
  <c r="J8582" i="1" l="1"/>
  <c r="L8582" i="1" s="1"/>
  <c r="H8583" i="1"/>
  <c r="H8584" i="1" l="1"/>
  <c r="J8583" i="1"/>
  <c r="L8583" i="1" s="1"/>
  <c r="H8585" i="1" l="1"/>
  <c r="J8584" i="1"/>
  <c r="L8584" i="1" s="1"/>
  <c r="J8585" i="1" l="1"/>
  <c r="L8585" i="1" s="1"/>
  <c r="H8586" i="1"/>
  <c r="J8586" i="1" l="1"/>
  <c r="L8586" i="1" s="1"/>
  <c r="H8587" i="1"/>
  <c r="J8587" i="1" l="1"/>
  <c r="L8587" i="1" s="1"/>
  <c r="H8588" i="1"/>
  <c r="J8588" i="1" l="1"/>
  <c r="L8588" i="1" s="1"/>
  <c r="H8589" i="1"/>
  <c r="H8590" i="1" l="1"/>
  <c r="J8589" i="1"/>
  <c r="L8589" i="1" s="1"/>
  <c r="J8590" i="1" l="1"/>
  <c r="L8590" i="1" s="1"/>
  <c r="H8591" i="1"/>
  <c r="H8592" i="1" l="1"/>
  <c r="J8591" i="1"/>
  <c r="L8591" i="1" s="1"/>
  <c r="H8593" i="1" l="1"/>
  <c r="J8592" i="1"/>
  <c r="L8592" i="1" s="1"/>
  <c r="J8593" i="1" l="1"/>
  <c r="L8593" i="1" s="1"/>
  <c r="H8594" i="1"/>
  <c r="J8594" i="1" l="1"/>
  <c r="L8594" i="1" s="1"/>
  <c r="H8595" i="1"/>
  <c r="J8595" i="1" l="1"/>
  <c r="L8595" i="1" s="1"/>
  <c r="H8596" i="1"/>
  <c r="J8596" i="1" l="1"/>
  <c r="L8596" i="1" s="1"/>
  <c r="H8597" i="1"/>
  <c r="H8598" i="1" l="1"/>
  <c r="J8597" i="1"/>
  <c r="L8597" i="1" s="1"/>
  <c r="J8598" i="1" l="1"/>
  <c r="L8598" i="1" s="1"/>
  <c r="H8599" i="1"/>
  <c r="H8600" i="1" l="1"/>
  <c r="J8599" i="1"/>
  <c r="L8599" i="1" s="1"/>
  <c r="H8601" i="1" l="1"/>
  <c r="J8600" i="1"/>
  <c r="L8600" i="1" s="1"/>
  <c r="J8601" i="1" l="1"/>
  <c r="L8601" i="1" s="1"/>
  <c r="H8602" i="1"/>
  <c r="J8602" i="1" l="1"/>
  <c r="L8602" i="1" s="1"/>
  <c r="H8603" i="1"/>
  <c r="H8604" i="1" l="1"/>
  <c r="J8603" i="1"/>
  <c r="L8603" i="1" s="1"/>
  <c r="J8604" i="1" l="1"/>
  <c r="L8604" i="1" s="1"/>
  <c r="H8605" i="1"/>
  <c r="H8606" i="1" l="1"/>
  <c r="J8605" i="1"/>
  <c r="L8605" i="1" s="1"/>
  <c r="J8606" i="1" l="1"/>
  <c r="L8606" i="1" s="1"/>
  <c r="H8607" i="1"/>
  <c r="H8608" i="1" l="1"/>
  <c r="J8607" i="1"/>
  <c r="L8607" i="1" s="1"/>
  <c r="H8609" i="1" l="1"/>
  <c r="J8608" i="1"/>
  <c r="L8608" i="1" s="1"/>
  <c r="J8609" i="1" l="1"/>
  <c r="L8609" i="1" s="1"/>
  <c r="H8610" i="1"/>
  <c r="J8610" i="1" l="1"/>
  <c r="L8610" i="1" s="1"/>
  <c r="H8611" i="1"/>
  <c r="J8611" i="1" l="1"/>
  <c r="L8611" i="1" s="1"/>
  <c r="H8612" i="1"/>
  <c r="J8612" i="1" l="1"/>
  <c r="L8612" i="1" s="1"/>
  <c r="H8613" i="1"/>
  <c r="H8614" i="1" l="1"/>
  <c r="J8613" i="1"/>
  <c r="L8613" i="1" s="1"/>
  <c r="J8614" i="1" l="1"/>
  <c r="L8614" i="1" s="1"/>
  <c r="H8615" i="1"/>
  <c r="H8616" i="1" l="1"/>
  <c r="J8615" i="1"/>
  <c r="L8615" i="1" s="1"/>
  <c r="H8617" i="1" l="1"/>
  <c r="J8616" i="1"/>
  <c r="L8616" i="1" s="1"/>
  <c r="J8617" i="1" l="1"/>
  <c r="L8617" i="1" s="1"/>
  <c r="H8618" i="1"/>
  <c r="J8618" i="1" l="1"/>
  <c r="L8618" i="1" s="1"/>
  <c r="H8619" i="1"/>
  <c r="J8619" i="1" l="1"/>
  <c r="L8619" i="1" s="1"/>
  <c r="H8620" i="1"/>
  <c r="J8620" i="1" l="1"/>
  <c r="L8620" i="1" s="1"/>
  <c r="H8621" i="1"/>
  <c r="H8622" i="1" l="1"/>
  <c r="J8621" i="1"/>
  <c r="L8621" i="1" s="1"/>
  <c r="J8622" i="1" l="1"/>
  <c r="L8622" i="1" s="1"/>
  <c r="H8623" i="1"/>
  <c r="H8624" i="1" l="1"/>
  <c r="J8623" i="1"/>
  <c r="L8623" i="1" s="1"/>
  <c r="H8625" i="1" l="1"/>
  <c r="J8624" i="1"/>
  <c r="L8624" i="1" s="1"/>
  <c r="J8625" i="1" l="1"/>
  <c r="L8625" i="1" s="1"/>
  <c r="H8626" i="1"/>
  <c r="J8626" i="1" l="1"/>
  <c r="L8626" i="1" s="1"/>
  <c r="H8627" i="1"/>
  <c r="J8627" i="1" l="1"/>
  <c r="L8627" i="1" s="1"/>
  <c r="H8628" i="1"/>
  <c r="J8628" i="1" l="1"/>
  <c r="L8628" i="1" s="1"/>
  <c r="H8629" i="1"/>
  <c r="H8630" i="1" l="1"/>
  <c r="J8629" i="1"/>
  <c r="L8629" i="1" s="1"/>
  <c r="J8630" i="1" l="1"/>
  <c r="L8630" i="1" s="1"/>
  <c r="H8631" i="1"/>
  <c r="H8632" i="1" l="1"/>
  <c r="J8631" i="1"/>
  <c r="L8631" i="1" s="1"/>
  <c r="H8633" i="1" l="1"/>
  <c r="J8632" i="1"/>
  <c r="L8632" i="1" s="1"/>
  <c r="J8633" i="1" l="1"/>
  <c r="L8633" i="1" s="1"/>
  <c r="H8634" i="1"/>
  <c r="J8634" i="1" l="1"/>
  <c r="L8634" i="1" s="1"/>
  <c r="H8635" i="1"/>
  <c r="J8635" i="1" l="1"/>
  <c r="L8635" i="1" s="1"/>
  <c r="H8636" i="1"/>
  <c r="H8637" i="1" l="1"/>
  <c r="J8636" i="1"/>
  <c r="L8636" i="1" s="1"/>
  <c r="H8638" i="1" l="1"/>
  <c r="J8637" i="1"/>
  <c r="L8637" i="1" s="1"/>
  <c r="J8638" i="1" l="1"/>
  <c r="L8638" i="1" s="1"/>
  <c r="H8639" i="1"/>
  <c r="H8640" i="1" l="1"/>
  <c r="J8639" i="1"/>
  <c r="L8639" i="1" s="1"/>
  <c r="H8641" i="1" l="1"/>
  <c r="J8640" i="1"/>
  <c r="L8640" i="1" s="1"/>
  <c r="J8641" i="1" l="1"/>
  <c r="L8641" i="1" s="1"/>
  <c r="H8642" i="1"/>
  <c r="J8642" i="1" l="1"/>
  <c r="L8642" i="1" s="1"/>
  <c r="H8643" i="1"/>
  <c r="J8643" i="1" l="1"/>
  <c r="L8643" i="1" s="1"/>
  <c r="H8644" i="1"/>
  <c r="J8644" i="1" l="1"/>
  <c r="L8644" i="1" s="1"/>
  <c r="H8645" i="1"/>
  <c r="H8646" i="1" l="1"/>
  <c r="J8645" i="1"/>
  <c r="L8645" i="1" s="1"/>
  <c r="J8646" i="1" l="1"/>
  <c r="L8646" i="1" s="1"/>
  <c r="H8647" i="1"/>
  <c r="J8647" i="1" l="1"/>
  <c r="L8647" i="1" s="1"/>
  <c r="H8648" i="1"/>
  <c r="H8649" i="1" l="1"/>
  <c r="J8648" i="1"/>
  <c r="L8648" i="1" s="1"/>
  <c r="J8649" i="1" l="1"/>
  <c r="L8649" i="1" s="1"/>
  <c r="H8650" i="1"/>
  <c r="J8650" i="1" l="1"/>
  <c r="L8650" i="1" s="1"/>
  <c r="H8651" i="1"/>
  <c r="J8651" i="1" l="1"/>
  <c r="L8651" i="1" s="1"/>
  <c r="H8652" i="1"/>
  <c r="J8652" i="1" l="1"/>
  <c r="L8652" i="1" s="1"/>
  <c r="H8653" i="1"/>
  <c r="J8653" i="1" l="1"/>
  <c r="L8653" i="1" s="1"/>
  <c r="H8654" i="1"/>
  <c r="J8654" i="1" l="1"/>
  <c r="L8654" i="1" s="1"/>
  <c r="H8655" i="1"/>
  <c r="H8656" i="1" l="1"/>
  <c r="J8655" i="1"/>
  <c r="L8655" i="1" s="1"/>
  <c r="H8657" i="1" l="1"/>
  <c r="J8656" i="1"/>
  <c r="L8656" i="1" s="1"/>
  <c r="J8657" i="1" l="1"/>
  <c r="L8657" i="1" s="1"/>
  <c r="H8658" i="1"/>
  <c r="J8658" i="1" l="1"/>
  <c r="L8658" i="1" s="1"/>
  <c r="H8659" i="1"/>
  <c r="J8659" i="1" l="1"/>
  <c r="L8659" i="1" s="1"/>
  <c r="H8660" i="1"/>
  <c r="J8660" i="1" l="1"/>
  <c r="L8660" i="1" s="1"/>
  <c r="H8661" i="1"/>
  <c r="H8662" i="1" l="1"/>
  <c r="J8661" i="1"/>
  <c r="L8661" i="1" s="1"/>
  <c r="H8663" i="1" l="1"/>
  <c r="J8662" i="1"/>
  <c r="L8662" i="1" s="1"/>
  <c r="J8663" i="1" l="1"/>
  <c r="L8663" i="1" s="1"/>
  <c r="H8664" i="1"/>
  <c r="H8665" i="1" l="1"/>
  <c r="J8664" i="1"/>
  <c r="L8664" i="1" s="1"/>
  <c r="J8665" i="1" l="1"/>
  <c r="L8665" i="1" s="1"/>
  <c r="H8666" i="1"/>
  <c r="H8667" i="1" l="1"/>
  <c r="J8666" i="1"/>
  <c r="L8666" i="1" s="1"/>
  <c r="J8667" i="1" l="1"/>
  <c r="L8667" i="1" s="1"/>
  <c r="H8668" i="1"/>
  <c r="J8668" i="1" l="1"/>
  <c r="L8668" i="1" s="1"/>
  <c r="H8669" i="1"/>
  <c r="H8670" i="1" l="1"/>
  <c r="J8669" i="1"/>
  <c r="L8669" i="1" s="1"/>
  <c r="J8670" i="1" l="1"/>
  <c r="L8670" i="1" s="1"/>
  <c r="H8671" i="1"/>
  <c r="H8672" i="1" l="1"/>
  <c r="J8671" i="1"/>
  <c r="L8671" i="1" s="1"/>
  <c r="H8673" i="1" l="1"/>
  <c r="J8672" i="1"/>
  <c r="L8672" i="1" s="1"/>
  <c r="J8673" i="1" l="1"/>
  <c r="L8673" i="1" s="1"/>
  <c r="H8674" i="1"/>
  <c r="J8674" i="1" l="1"/>
  <c r="L8674" i="1" s="1"/>
  <c r="H8675" i="1"/>
  <c r="J8675" i="1" l="1"/>
  <c r="L8675" i="1" s="1"/>
  <c r="H8676" i="1"/>
  <c r="J8676" i="1" l="1"/>
  <c r="L8676" i="1" s="1"/>
  <c r="H8677" i="1"/>
  <c r="H8678" i="1" l="1"/>
  <c r="J8677" i="1"/>
  <c r="L8677" i="1" s="1"/>
  <c r="J8678" i="1" l="1"/>
  <c r="L8678" i="1" s="1"/>
  <c r="H8679" i="1"/>
  <c r="H8680" i="1" l="1"/>
  <c r="J8679" i="1"/>
  <c r="L8679" i="1" s="1"/>
  <c r="H8681" i="1" l="1"/>
  <c r="J8680" i="1"/>
  <c r="L8680" i="1" s="1"/>
  <c r="J8681" i="1" l="1"/>
  <c r="L8681" i="1" s="1"/>
  <c r="H8682" i="1"/>
  <c r="J8682" i="1" l="1"/>
  <c r="L8682" i="1" s="1"/>
  <c r="H8683" i="1"/>
  <c r="J8683" i="1" l="1"/>
  <c r="L8683" i="1" s="1"/>
  <c r="H8684" i="1"/>
  <c r="J8684" i="1" l="1"/>
  <c r="L8684" i="1" s="1"/>
  <c r="H8685" i="1"/>
  <c r="H8686" i="1" l="1"/>
  <c r="J8685" i="1"/>
  <c r="L8685" i="1" s="1"/>
  <c r="J8686" i="1" l="1"/>
  <c r="L8686" i="1" s="1"/>
  <c r="H8687" i="1"/>
  <c r="H8688" i="1" l="1"/>
  <c r="J8687" i="1"/>
  <c r="L8687" i="1" s="1"/>
  <c r="H8689" i="1" l="1"/>
  <c r="J8688" i="1"/>
  <c r="L8688" i="1" s="1"/>
  <c r="J8689" i="1" l="1"/>
  <c r="L8689" i="1" s="1"/>
  <c r="H8690" i="1"/>
  <c r="J8690" i="1" l="1"/>
  <c r="L8690" i="1" s="1"/>
  <c r="H8691" i="1"/>
  <c r="H8692" i="1" l="1"/>
  <c r="J8691" i="1"/>
  <c r="L8691" i="1" s="1"/>
  <c r="J8692" i="1" l="1"/>
  <c r="L8692" i="1" s="1"/>
  <c r="H8693" i="1"/>
  <c r="H8694" i="1" l="1"/>
  <c r="J8693" i="1"/>
  <c r="L8693" i="1" s="1"/>
  <c r="J8694" i="1" l="1"/>
  <c r="L8694" i="1" s="1"/>
  <c r="H8695" i="1"/>
  <c r="H8696" i="1" l="1"/>
  <c r="J8695" i="1"/>
  <c r="L8695" i="1" s="1"/>
  <c r="H8697" i="1" l="1"/>
  <c r="J8696" i="1"/>
  <c r="L8696" i="1" s="1"/>
  <c r="J8697" i="1" l="1"/>
  <c r="L8697" i="1" s="1"/>
  <c r="H8698" i="1"/>
  <c r="J8698" i="1" l="1"/>
  <c r="L8698" i="1" s="1"/>
  <c r="H8699" i="1"/>
  <c r="J8699" i="1" l="1"/>
  <c r="L8699" i="1" s="1"/>
  <c r="H8700" i="1"/>
  <c r="J8700" i="1" l="1"/>
  <c r="L8700" i="1" s="1"/>
  <c r="H8701" i="1"/>
  <c r="H8702" i="1" l="1"/>
  <c r="J8701" i="1"/>
  <c r="L8701" i="1" s="1"/>
  <c r="J8702" i="1" l="1"/>
  <c r="L8702" i="1" s="1"/>
  <c r="H8703" i="1"/>
  <c r="H8704" i="1" l="1"/>
  <c r="J8703" i="1"/>
  <c r="L8703" i="1" s="1"/>
  <c r="H8705" i="1" l="1"/>
  <c r="J8704" i="1"/>
  <c r="L8704" i="1" s="1"/>
  <c r="J8705" i="1" l="1"/>
  <c r="L8705" i="1" s="1"/>
  <c r="H8706" i="1"/>
  <c r="J8706" i="1" l="1"/>
  <c r="L8706" i="1" s="1"/>
  <c r="H8707" i="1"/>
  <c r="J8707" i="1" l="1"/>
  <c r="L8707" i="1" s="1"/>
  <c r="H8708" i="1"/>
  <c r="J8708" i="1" l="1"/>
  <c r="L8708" i="1" s="1"/>
  <c r="H8709" i="1"/>
  <c r="H8710" i="1" l="1"/>
  <c r="J8709" i="1"/>
  <c r="L8709" i="1" s="1"/>
  <c r="J8710" i="1" l="1"/>
  <c r="L8710" i="1" s="1"/>
  <c r="H8711" i="1"/>
  <c r="H8712" i="1" l="1"/>
  <c r="J8711" i="1"/>
  <c r="L8711" i="1" s="1"/>
  <c r="H8713" i="1" l="1"/>
  <c r="J8712" i="1"/>
  <c r="L8712" i="1" s="1"/>
  <c r="H8714" i="1" l="1"/>
  <c r="J8713" i="1"/>
  <c r="L8713" i="1" s="1"/>
  <c r="H8715" i="1" l="1"/>
  <c r="J8714" i="1"/>
  <c r="L8714" i="1" s="1"/>
  <c r="H8716" i="1" l="1"/>
  <c r="J8715" i="1"/>
  <c r="L8715" i="1" s="1"/>
  <c r="J8716" i="1" l="1"/>
  <c r="L8716" i="1" s="1"/>
  <c r="H8717" i="1"/>
  <c r="J8717" i="1" l="1"/>
  <c r="L8717" i="1" s="1"/>
  <c r="H8718" i="1"/>
  <c r="J8718" i="1" l="1"/>
  <c r="L8718" i="1" s="1"/>
  <c r="H8719" i="1"/>
  <c r="H8720" i="1" l="1"/>
  <c r="J8719" i="1"/>
  <c r="L8719" i="1" s="1"/>
  <c r="H8721" i="1" l="1"/>
  <c r="J8720" i="1"/>
  <c r="L8720" i="1" s="1"/>
  <c r="J8721" i="1" l="1"/>
  <c r="L8721" i="1" s="1"/>
  <c r="H8722" i="1"/>
  <c r="J8722" i="1" l="1"/>
  <c r="L8722" i="1" s="1"/>
  <c r="H8723" i="1"/>
  <c r="J8723" i="1" l="1"/>
  <c r="L8723" i="1" s="1"/>
  <c r="H8724" i="1"/>
  <c r="J8724" i="1" l="1"/>
  <c r="L8724" i="1" s="1"/>
  <c r="H8725" i="1"/>
  <c r="H8726" i="1" l="1"/>
  <c r="J8725" i="1"/>
  <c r="L8725" i="1" s="1"/>
  <c r="J8726" i="1" l="1"/>
  <c r="L8726" i="1" s="1"/>
  <c r="H8727" i="1"/>
  <c r="H8728" i="1" l="1"/>
  <c r="J8727" i="1"/>
  <c r="L8727" i="1" s="1"/>
  <c r="H8729" i="1" l="1"/>
  <c r="J8728" i="1"/>
  <c r="L8728" i="1" s="1"/>
  <c r="J8729" i="1" l="1"/>
  <c r="L8729" i="1" s="1"/>
  <c r="H8730" i="1"/>
  <c r="J8730" i="1" l="1"/>
  <c r="L8730" i="1" s="1"/>
  <c r="H8731" i="1"/>
  <c r="J8731" i="1" l="1"/>
  <c r="L8731" i="1" s="1"/>
  <c r="H8732" i="1"/>
  <c r="H8733" i="1" l="1"/>
  <c r="J8732" i="1"/>
  <c r="L8732" i="1" s="1"/>
  <c r="J8733" i="1" l="1"/>
  <c r="L8733" i="1" s="1"/>
  <c r="H8734" i="1"/>
  <c r="J8734" i="1" l="1"/>
  <c r="L8734" i="1" s="1"/>
  <c r="H8735" i="1"/>
  <c r="H8736" i="1" l="1"/>
  <c r="J8735" i="1"/>
  <c r="L8735" i="1" s="1"/>
  <c r="J8736" i="1" l="1"/>
  <c r="L8736" i="1" s="1"/>
  <c r="H8737" i="1"/>
  <c r="J8737" i="1" l="1"/>
  <c r="L8737" i="1" s="1"/>
  <c r="H8738" i="1"/>
  <c r="J8738" i="1" l="1"/>
  <c r="L8738" i="1" s="1"/>
  <c r="H8739" i="1"/>
  <c r="J8739" i="1" l="1"/>
  <c r="L8739" i="1" s="1"/>
  <c r="H8740" i="1"/>
  <c r="J8740" i="1" l="1"/>
  <c r="L8740" i="1" s="1"/>
  <c r="H8741" i="1"/>
  <c r="H8742" i="1" l="1"/>
  <c r="J8741" i="1"/>
  <c r="L8741" i="1" s="1"/>
  <c r="H8743" i="1" l="1"/>
  <c r="J8742" i="1"/>
  <c r="L8742" i="1" s="1"/>
  <c r="J8743" i="1" l="1"/>
  <c r="L8743" i="1" s="1"/>
  <c r="H8744" i="1"/>
  <c r="J8744" i="1" l="1"/>
  <c r="L8744" i="1" s="1"/>
  <c r="H8745" i="1"/>
  <c r="J8745" i="1" l="1"/>
  <c r="L8745" i="1" s="1"/>
  <c r="H8746" i="1"/>
  <c r="J8746" i="1" l="1"/>
  <c r="L8746" i="1" s="1"/>
  <c r="H8747" i="1"/>
  <c r="J8747" i="1" l="1"/>
  <c r="L8747" i="1" s="1"/>
  <c r="H8748" i="1"/>
  <c r="J8748" i="1" l="1"/>
  <c r="L8748" i="1" s="1"/>
  <c r="H8749" i="1"/>
  <c r="H8750" i="1" l="1"/>
  <c r="J8749" i="1"/>
  <c r="L8749" i="1" s="1"/>
  <c r="J8750" i="1" l="1"/>
  <c r="L8750" i="1" s="1"/>
  <c r="H8751" i="1"/>
  <c r="J8751" i="1" l="1"/>
  <c r="L8751" i="1" s="1"/>
  <c r="H8752" i="1"/>
  <c r="H8753" i="1" l="1"/>
  <c r="J8752" i="1"/>
  <c r="L8752" i="1" s="1"/>
  <c r="H8754" i="1" l="1"/>
  <c r="J8753" i="1"/>
  <c r="L8753" i="1" s="1"/>
  <c r="H8755" i="1" l="1"/>
  <c r="J8754" i="1"/>
  <c r="L8754" i="1" s="1"/>
  <c r="H8756" i="1" l="1"/>
  <c r="J8755" i="1"/>
  <c r="L8755" i="1" s="1"/>
  <c r="J8756" i="1" l="1"/>
  <c r="L8756" i="1" s="1"/>
  <c r="H8757" i="1"/>
  <c r="H8758" i="1" l="1"/>
  <c r="J8757" i="1"/>
  <c r="L8757" i="1" s="1"/>
  <c r="H8759" i="1" l="1"/>
  <c r="J8758" i="1"/>
  <c r="L8758" i="1" s="1"/>
  <c r="J8759" i="1" l="1"/>
  <c r="L8759" i="1" s="1"/>
  <c r="H8760" i="1"/>
  <c r="J8760" i="1" l="1"/>
  <c r="L8760" i="1" s="1"/>
  <c r="H8761" i="1"/>
  <c r="H8762" i="1" l="1"/>
  <c r="J8761" i="1"/>
  <c r="L8761" i="1" s="1"/>
  <c r="J8762" i="1" l="1"/>
  <c r="L8762" i="1" s="1"/>
  <c r="H8763" i="1"/>
  <c r="H8764" i="1" l="1"/>
  <c r="J8763" i="1"/>
  <c r="L8763" i="1" s="1"/>
  <c r="J8764" i="1" l="1"/>
  <c r="L8764" i="1" s="1"/>
  <c r="H8765" i="1"/>
  <c r="H8766" i="1" l="1"/>
  <c r="J8765" i="1"/>
  <c r="L8765" i="1" s="1"/>
  <c r="J8766" i="1" l="1"/>
  <c r="L8766" i="1" s="1"/>
  <c r="H8767" i="1"/>
  <c r="J8767" i="1" l="1"/>
  <c r="L8767" i="1" s="1"/>
  <c r="H8768" i="1"/>
  <c r="H8769" i="1" l="1"/>
  <c r="J8768" i="1"/>
  <c r="L8768" i="1" s="1"/>
  <c r="H8770" i="1" l="1"/>
  <c r="J8769" i="1"/>
  <c r="L8769" i="1" s="1"/>
  <c r="J8770" i="1" l="1"/>
  <c r="L8770" i="1" s="1"/>
  <c r="H8771" i="1"/>
  <c r="H8772" i="1" l="1"/>
  <c r="J8771" i="1"/>
  <c r="L8771" i="1" s="1"/>
  <c r="J8772" i="1" l="1"/>
  <c r="L8772" i="1" s="1"/>
  <c r="H8773" i="1"/>
  <c r="J8773" i="1" l="1"/>
  <c r="L8773" i="1" s="1"/>
  <c r="H8774" i="1"/>
  <c r="J8774" i="1" l="1"/>
  <c r="L8774" i="1" s="1"/>
  <c r="H8775" i="1"/>
  <c r="J8775" i="1" l="1"/>
  <c r="L8775" i="1" s="1"/>
  <c r="H8776" i="1"/>
  <c r="H8777" i="1" l="1"/>
  <c r="J8776" i="1"/>
  <c r="L8776" i="1" s="1"/>
  <c r="H8778" i="1" l="1"/>
  <c r="J8777" i="1"/>
  <c r="L8777" i="1" s="1"/>
  <c r="J8778" i="1" l="1"/>
  <c r="L8778" i="1" s="1"/>
  <c r="H8779" i="1"/>
  <c r="H8780" i="1" l="1"/>
  <c r="J8779" i="1"/>
  <c r="L8779" i="1" s="1"/>
  <c r="J8780" i="1" l="1"/>
  <c r="L8780" i="1" s="1"/>
  <c r="H8781" i="1"/>
  <c r="J8781" i="1" l="1"/>
  <c r="L8781" i="1" s="1"/>
  <c r="H8782" i="1"/>
  <c r="J8782" i="1" l="1"/>
  <c r="L8782" i="1" s="1"/>
  <c r="H8783" i="1"/>
  <c r="J8783" i="1" l="1"/>
  <c r="L8783" i="1" s="1"/>
  <c r="H8784" i="1"/>
  <c r="H8785" i="1" l="1"/>
  <c r="J8784" i="1"/>
  <c r="L8784" i="1" s="1"/>
  <c r="H8786" i="1" l="1"/>
  <c r="J8785" i="1"/>
  <c r="L8785" i="1" s="1"/>
  <c r="H8787" i="1" l="1"/>
  <c r="J8786" i="1"/>
  <c r="L8786" i="1" s="1"/>
  <c r="H8788" i="1" l="1"/>
  <c r="J8787" i="1"/>
  <c r="L8787" i="1" s="1"/>
  <c r="J8788" i="1" l="1"/>
  <c r="L8788" i="1" s="1"/>
  <c r="H8789" i="1"/>
  <c r="H8790" i="1" l="1"/>
  <c r="J8789" i="1"/>
  <c r="L8789" i="1" s="1"/>
  <c r="H8791" i="1" l="1"/>
  <c r="J8790" i="1"/>
  <c r="L8790" i="1" s="1"/>
  <c r="H8792" i="1" l="1"/>
  <c r="J8791" i="1"/>
  <c r="L8791" i="1" s="1"/>
  <c r="H8793" i="1" l="1"/>
  <c r="J8792" i="1"/>
  <c r="L8792" i="1" s="1"/>
  <c r="H8794" i="1" l="1"/>
  <c r="J8793" i="1"/>
  <c r="L8793" i="1" s="1"/>
  <c r="H8795" i="1" l="1"/>
  <c r="J8794" i="1"/>
  <c r="L8794" i="1" s="1"/>
  <c r="H8796" i="1" l="1"/>
  <c r="J8795" i="1"/>
  <c r="L8795" i="1" s="1"/>
  <c r="J8796" i="1" l="1"/>
  <c r="L8796" i="1" s="1"/>
  <c r="H8797" i="1"/>
  <c r="H8798" i="1" l="1"/>
  <c r="J8797" i="1"/>
  <c r="L8797" i="1" s="1"/>
  <c r="J8798" i="1" l="1"/>
  <c r="L8798" i="1" s="1"/>
  <c r="H8799" i="1"/>
  <c r="H8800" i="1" l="1"/>
  <c r="J8799" i="1"/>
  <c r="L8799" i="1" s="1"/>
  <c r="J8800" i="1" l="1"/>
  <c r="L8800" i="1" s="1"/>
  <c r="H8801" i="1"/>
  <c r="H8802" i="1" l="1"/>
  <c r="J8801" i="1"/>
  <c r="L8801" i="1" s="1"/>
  <c r="J8802" i="1" l="1"/>
  <c r="L8802" i="1" s="1"/>
  <c r="H8803" i="1"/>
  <c r="J8803" i="1" l="1"/>
  <c r="L8803" i="1" s="1"/>
  <c r="H8804" i="1"/>
  <c r="H8805" i="1" l="1"/>
  <c r="J8804" i="1"/>
  <c r="L8804" i="1" s="1"/>
  <c r="J8805" i="1" l="1"/>
  <c r="L8805" i="1" s="1"/>
  <c r="H8806" i="1"/>
  <c r="J8806" i="1" l="1"/>
  <c r="L8806" i="1" s="1"/>
  <c r="H8807" i="1"/>
  <c r="J8807" i="1" l="1"/>
  <c r="L8807" i="1" s="1"/>
  <c r="H8808" i="1"/>
  <c r="J8808" i="1" l="1"/>
  <c r="L8808" i="1" s="1"/>
  <c r="H8809" i="1"/>
  <c r="H8810" i="1" l="1"/>
  <c r="J8809" i="1"/>
  <c r="L8809" i="1" s="1"/>
  <c r="J8810" i="1" l="1"/>
  <c r="L8810" i="1" s="1"/>
  <c r="H8811" i="1"/>
  <c r="J8811" i="1" l="1"/>
  <c r="L8811" i="1" s="1"/>
  <c r="H8812" i="1"/>
  <c r="J8812" i="1" l="1"/>
  <c r="L8812" i="1" s="1"/>
  <c r="H8813" i="1"/>
  <c r="H8814" i="1" l="1"/>
  <c r="J8813" i="1"/>
  <c r="L8813" i="1" s="1"/>
  <c r="H8815" i="1" l="1"/>
  <c r="J8814" i="1"/>
  <c r="L8814" i="1" s="1"/>
  <c r="J8815" i="1" l="1"/>
  <c r="L8815" i="1" s="1"/>
  <c r="H8816" i="1"/>
  <c r="J8816" i="1" l="1"/>
  <c r="L8816" i="1" s="1"/>
  <c r="H8817" i="1"/>
  <c r="H8818" i="1" l="1"/>
  <c r="J8817" i="1"/>
  <c r="L8817" i="1" s="1"/>
  <c r="J8818" i="1" l="1"/>
  <c r="L8818" i="1" s="1"/>
  <c r="H8819" i="1"/>
  <c r="H8820" i="1" l="1"/>
  <c r="J8819" i="1"/>
  <c r="L8819" i="1" s="1"/>
  <c r="J8820" i="1" l="1"/>
  <c r="L8820" i="1" s="1"/>
  <c r="H8821" i="1"/>
  <c r="H8822" i="1" l="1"/>
  <c r="J8821" i="1"/>
  <c r="L8821" i="1" s="1"/>
  <c r="H8823" i="1" l="1"/>
  <c r="J8822" i="1"/>
  <c r="L8822" i="1" s="1"/>
  <c r="J8823" i="1" l="1"/>
  <c r="L8823" i="1" s="1"/>
  <c r="H8824" i="1"/>
  <c r="J8824" i="1" l="1"/>
  <c r="L8824" i="1" s="1"/>
  <c r="H8825" i="1"/>
  <c r="H8826" i="1" l="1"/>
  <c r="J8825" i="1"/>
  <c r="L8825" i="1" s="1"/>
  <c r="H8827" i="1" l="1"/>
  <c r="J8826" i="1"/>
  <c r="L8826" i="1" s="1"/>
  <c r="H8828" i="1" l="1"/>
  <c r="J8827" i="1"/>
  <c r="L8827" i="1" s="1"/>
  <c r="J8828" i="1" l="1"/>
  <c r="L8828" i="1" s="1"/>
  <c r="H8829" i="1"/>
  <c r="J8829" i="1" l="1"/>
  <c r="L8829" i="1" s="1"/>
  <c r="H8830" i="1"/>
  <c r="J8830" i="1" l="1"/>
  <c r="L8830" i="1" s="1"/>
  <c r="H8831" i="1"/>
  <c r="J8831" i="1" l="1"/>
  <c r="L8831" i="1" s="1"/>
  <c r="H8832" i="1"/>
  <c r="J8832" i="1" l="1"/>
  <c r="L8832" i="1" s="1"/>
  <c r="H8833" i="1"/>
  <c r="H8834" i="1" l="1"/>
  <c r="J8833" i="1"/>
  <c r="L8833" i="1" s="1"/>
  <c r="J8834" i="1" l="1"/>
  <c r="L8834" i="1" s="1"/>
  <c r="H8835" i="1"/>
  <c r="H8836" i="1" l="1"/>
  <c r="J8835" i="1"/>
  <c r="L8835" i="1" s="1"/>
  <c r="J8836" i="1" l="1"/>
  <c r="L8836" i="1" s="1"/>
  <c r="H8837" i="1"/>
  <c r="H8838" i="1" l="1"/>
  <c r="J8837" i="1"/>
  <c r="L8837" i="1" s="1"/>
  <c r="J8838" i="1" l="1"/>
  <c r="L8838" i="1" s="1"/>
  <c r="H8839" i="1"/>
  <c r="H8840" i="1" l="1"/>
  <c r="J8839" i="1"/>
  <c r="L8839" i="1" s="1"/>
  <c r="H8841" i="1" l="1"/>
  <c r="J8840" i="1"/>
  <c r="L8840" i="1" s="1"/>
  <c r="H8842" i="1" l="1"/>
  <c r="J8841" i="1"/>
  <c r="L8841" i="1" s="1"/>
  <c r="J8842" i="1" l="1"/>
  <c r="L8842" i="1" s="1"/>
  <c r="H8843" i="1"/>
  <c r="H8844" i="1" l="1"/>
  <c r="J8843" i="1"/>
  <c r="L8843" i="1" s="1"/>
  <c r="J8844" i="1" l="1"/>
  <c r="L8844" i="1" s="1"/>
  <c r="H8845" i="1"/>
  <c r="H8846" i="1" l="1"/>
  <c r="J8845" i="1"/>
  <c r="L8845" i="1" s="1"/>
  <c r="J8846" i="1" l="1"/>
  <c r="L8846" i="1" s="1"/>
  <c r="H8847" i="1"/>
  <c r="J8847" i="1" l="1"/>
  <c r="L8847" i="1" s="1"/>
  <c r="H8848" i="1"/>
  <c r="J8848" i="1" l="1"/>
  <c r="L8848" i="1" s="1"/>
  <c r="H8849" i="1"/>
  <c r="H8850" i="1" l="1"/>
  <c r="J8849" i="1"/>
  <c r="L8849" i="1" s="1"/>
  <c r="J8850" i="1" l="1"/>
  <c r="L8850" i="1" s="1"/>
  <c r="H8851" i="1"/>
  <c r="J8851" i="1" l="1"/>
  <c r="L8851" i="1" s="1"/>
  <c r="H8852" i="1"/>
  <c r="J8852" i="1" l="1"/>
  <c r="L8852" i="1" s="1"/>
  <c r="H8853" i="1"/>
  <c r="J8853" i="1" l="1"/>
  <c r="L8853" i="1" s="1"/>
  <c r="H8854" i="1"/>
  <c r="J8854" i="1" l="1"/>
  <c r="L8854" i="1" s="1"/>
  <c r="H8855" i="1"/>
  <c r="J8855" i="1" l="1"/>
  <c r="L8855" i="1" s="1"/>
  <c r="H8856" i="1"/>
  <c r="J8856" i="1" l="1"/>
  <c r="L8856" i="1" s="1"/>
  <c r="H8857" i="1"/>
  <c r="H8858" i="1" l="1"/>
  <c r="J8857" i="1"/>
  <c r="L8857" i="1" s="1"/>
  <c r="J8858" i="1" l="1"/>
  <c r="L8858" i="1" s="1"/>
  <c r="H8859" i="1"/>
  <c r="J8859" i="1" l="1"/>
  <c r="L8859" i="1" s="1"/>
  <c r="H8860" i="1"/>
  <c r="J8860" i="1" l="1"/>
  <c r="L8860" i="1" s="1"/>
  <c r="H8861" i="1"/>
  <c r="H8862" i="1" l="1"/>
  <c r="J8861" i="1"/>
  <c r="L8861" i="1" s="1"/>
  <c r="J8862" i="1" l="1"/>
  <c r="L8862" i="1" s="1"/>
  <c r="H8863" i="1"/>
  <c r="H8864" i="1" l="1"/>
  <c r="J8863" i="1"/>
  <c r="L8863" i="1" s="1"/>
  <c r="J8864" i="1" l="1"/>
  <c r="L8864" i="1" s="1"/>
  <c r="H8865" i="1"/>
  <c r="J8865" i="1" l="1"/>
  <c r="L8865" i="1" s="1"/>
  <c r="H8866" i="1"/>
  <c r="J8866" i="1" l="1"/>
  <c r="L8866" i="1" s="1"/>
  <c r="H8867" i="1"/>
  <c r="J8867" i="1" l="1"/>
  <c r="L8867" i="1" s="1"/>
  <c r="H8868" i="1"/>
  <c r="J8868" i="1" l="1"/>
  <c r="L8868" i="1" s="1"/>
  <c r="H8869" i="1"/>
  <c r="J8869" i="1" l="1"/>
  <c r="L8869" i="1" s="1"/>
  <c r="H8870" i="1"/>
  <c r="J8870" i="1" l="1"/>
  <c r="L8870" i="1" s="1"/>
  <c r="H8871" i="1"/>
  <c r="J8871" i="1" l="1"/>
  <c r="L8871" i="1" s="1"/>
  <c r="H8872" i="1"/>
  <c r="J8872" i="1" l="1"/>
  <c r="L8872" i="1" s="1"/>
  <c r="H8873" i="1"/>
  <c r="H8874" i="1" l="1"/>
  <c r="J8873" i="1"/>
  <c r="L8873" i="1" s="1"/>
  <c r="J8874" i="1" l="1"/>
  <c r="L8874" i="1" s="1"/>
  <c r="H8875" i="1"/>
  <c r="H8876" i="1" l="1"/>
  <c r="J8875" i="1"/>
  <c r="L8875" i="1" s="1"/>
  <c r="H8877" i="1" l="1"/>
  <c r="J8876" i="1"/>
  <c r="L8876" i="1" s="1"/>
  <c r="H8878" i="1" l="1"/>
  <c r="J8877" i="1"/>
  <c r="L8877" i="1" s="1"/>
  <c r="J8878" i="1" l="1"/>
  <c r="L8878" i="1" s="1"/>
  <c r="H8879" i="1"/>
  <c r="J8879" i="1" l="1"/>
  <c r="L8879" i="1" s="1"/>
  <c r="H8880" i="1"/>
  <c r="J8880" i="1" l="1"/>
  <c r="L8880" i="1" s="1"/>
  <c r="H8881" i="1"/>
  <c r="H8882" i="1" l="1"/>
  <c r="J8881" i="1"/>
  <c r="L8881" i="1" s="1"/>
  <c r="H8883" i="1" l="1"/>
  <c r="J8882" i="1"/>
  <c r="L8882" i="1" s="1"/>
  <c r="J8883" i="1" l="1"/>
  <c r="L8883" i="1" s="1"/>
  <c r="H8884" i="1"/>
  <c r="J8884" i="1" l="1"/>
  <c r="L8884" i="1" s="1"/>
  <c r="H8885" i="1"/>
  <c r="J8885" i="1" l="1"/>
  <c r="L8885" i="1" s="1"/>
  <c r="H8886" i="1"/>
  <c r="J8886" i="1" l="1"/>
  <c r="L8886" i="1" s="1"/>
  <c r="H8887" i="1"/>
  <c r="J8887" i="1" l="1"/>
  <c r="L8887" i="1" s="1"/>
  <c r="H8888" i="1"/>
  <c r="J8888" i="1" l="1"/>
  <c r="L8888" i="1" s="1"/>
  <c r="H8889" i="1"/>
  <c r="H8890" i="1" l="1"/>
  <c r="J8889" i="1"/>
  <c r="L8889" i="1" s="1"/>
  <c r="J8890" i="1" l="1"/>
  <c r="L8890" i="1" s="1"/>
  <c r="H8891" i="1"/>
  <c r="H8892" i="1" l="1"/>
  <c r="J8891" i="1"/>
  <c r="L8891" i="1" s="1"/>
  <c r="J8892" i="1" l="1"/>
  <c r="L8892" i="1" s="1"/>
  <c r="H8893" i="1"/>
  <c r="H8894" i="1" l="1"/>
  <c r="J8893" i="1"/>
  <c r="L8893" i="1" s="1"/>
  <c r="J8894" i="1" l="1"/>
  <c r="L8894" i="1" s="1"/>
  <c r="H8895" i="1"/>
  <c r="J8895" i="1" l="1"/>
  <c r="L8895" i="1" s="1"/>
  <c r="H8896" i="1"/>
  <c r="H8897" i="1" l="1"/>
  <c r="J8896" i="1"/>
  <c r="L8896" i="1" s="1"/>
  <c r="H8898" i="1" l="1"/>
  <c r="J8897" i="1"/>
  <c r="L8897" i="1" s="1"/>
  <c r="J8898" i="1" l="1"/>
  <c r="L8898" i="1" s="1"/>
  <c r="H8899" i="1"/>
  <c r="J8899" i="1" l="1"/>
  <c r="L8899" i="1" s="1"/>
  <c r="H8900" i="1"/>
  <c r="J8900" i="1" l="1"/>
  <c r="L8900" i="1" s="1"/>
  <c r="H8901" i="1"/>
  <c r="J8901" i="1" l="1"/>
  <c r="L8901" i="1" s="1"/>
  <c r="H8902" i="1"/>
  <c r="J8902" i="1" l="1"/>
  <c r="L8902" i="1" s="1"/>
  <c r="H8903" i="1"/>
  <c r="J8903" i="1" l="1"/>
  <c r="L8903" i="1" s="1"/>
  <c r="H8904" i="1"/>
  <c r="J8904" i="1" l="1"/>
  <c r="L8904" i="1" s="1"/>
  <c r="H8905" i="1"/>
  <c r="H8906" i="1" l="1"/>
  <c r="J8905" i="1"/>
  <c r="L8905" i="1" s="1"/>
  <c r="H8907" i="1" l="1"/>
  <c r="J8906" i="1"/>
  <c r="L8906" i="1" s="1"/>
  <c r="J8907" i="1" l="1"/>
  <c r="L8907" i="1" s="1"/>
  <c r="H8908" i="1"/>
  <c r="J8908" i="1" l="1"/>
  <c r="L8908" i="1" s="1"/>
  <c r="H8909" i="1"/>
  <c r="J8909" i="1" l="1"/>
  <c r="L8909" i="1" s="1"/>
  <c r="H8910" i="1"/>
  <c r="J8910" i="1" l="1"/>
  <c r="L8910" i="1" s="1"/>
  <c r="H8911" i="1"/>
  <c r="J8911" i="1" l="1"/>
  <c r="L8911" i="1" s="1"/>
  <c r="H8912" i="1"/>
  <c r="J8912" i="1" l="1"/>
  <c r="L8912" i="1" s="1"/>
  <c r="H8913" i="1"/>
  <c r="H8914" i="1" l="1"/>
  <c r="J8913" i="1"/>
  <c r="L8913" i="1" s="1"/>
  <c r="J8914" i="1" l="1"/>
  <c r="L8914" i="1" s="1"/>
  <c r="H8915" i="1"/>
  <c r="H8916" i="1" l="1"/>
  <c r="J8915" i="1"/>
  <c r="L8915" i="1" s="1"/>
  <c r="J8916" i="1" l="1"/>
  <c r="L8916" i="1" s="1"/>
  <c r="H8917" i="1"/>
  <c r="J8917" i="1" l="1"/>
  <c r="L8917" i="1" s="1"/>
  <c r="H8918" i="1"/>
  <c r="H8919" i="1" l="1"/>
  <c r="J8918" i="1"/>
  <c r="L8918" i="1" s="1"/>
  <c r="J8919" i="1" l="1"/>
  <c r="L8919" i="1" s="1"/>
  <c r="H8920" i="1"/>
  <c r="H8921" i="1" l="1"/>
  <c r="J8920" i="1"/>
  <c r="L8920" i="1" s="1"/>
  <c r="H8922" i="1" l="1"/>
  <c r="J8921" i="1"/>
  <c r="L8921" i="1" s="1"/>
  <c r="J8922" i="1" l="1"/>
  <c r="L8922" i="1" s="1"/>
  <c r="H8923" i="1"/>
  <c r="H8924" i="1" l="1"/>
  <c r="J8923" i="1"/>
  <c r="L8923" i="1" s="1"/>
  <c r="J8924" i="1" l="1"/>
  <c r="L8924" i="1" s="1"/>
  <c r="H8925" i="1"/>
  <c r="J8925" i="1" l="1"/>
  <c r="L8925" i="1" s="1"/>
  <c r="H8926" i="1"/>
  <c r="J8926" i="1" l="1"/>
  <c r="L8926" i="1" s="1"/>
  <c r="H8927" i="1"/>
  <c r="H8928" i="1" l="1"/>
  <c r="J8927" i="1"/>
  <c r="L8927" i="1" s="1"/>
  <c r="J8928" i="1" l="1"/>
  <c r="L8928" i="1" s="1"/>
  <c r="H8929" i="1"/>
  <c r="H8930" i="1" l="1"/>
  <c r="J8929" i="1"/>
  <c r="L8929" i="1" s="1"/>
  <c r="J8930" i="1" l="1"/>
  <c r="L8930" i="1" s="1"/>
  <c r="H8931" i="1"/>
  <c r="J8931" i="1" l="1"/>
  <c r="L8931" i="1" s="1"/>
  <c r="H8932" i="1"/>
  <c r="J8932" i="1" l="1"/>
  <c r="L8932" i="1" s="1"/>
  <c r="H8933" i="1"/>
  <c r="H8934" i="1" l="1"/>
  <c r="J8933" i="1"/>
  <c r="L8933" i="1" s="1"/>
  <c r="J8934" i="1" l="1"/>
  <c r="L8934" i="1" s="1"/>
  <c r="H8935" i="1"/>
  <c r="J8935" i="1" l="1"/>
  <c r="L8935" i="1" s="1"/>
  <c r="H8936" i="1"/>
  <c r="J8936" i="1" l="1"/>
  <c r="L8936" i="1" s="1"/>
  <c r="H8937" i="1"/>
  <c r="H8938" i="1" l="1"/>
  <c r="J8937" i="1"/>
  <c r="L8937" i="1" s="1"/>
  <c r="H8939" i="1" l="1"/>
  <c r="J8938" i="1"/>
  <c r="L8938" i="1" s="1"/>
  <c r="H8940" i="1" l="1"/>
  <c r="J8939" i="1"/>
  <c r="L8939" i="1" s="1"/>
  <c r="J8940" i="1" l="1"/>
  <c r="L8940" i="1" s="1"/>
  <c r="H8941" i="1"/>
  <c r="H8942" i="1" l="1"/>
  <c r="J8941" i="1"/>
  <c r="L8941" i="1" s="1"/>
  <c r="J8942" i="1" l="1"/>
  <c r="L8942" i="1" s="1"/>
  <c r="H8943" i="1"/>
  <c r="J8943" i="1" l="1"/>
  <c r="L8943" i="1" s="1"/>
  <c r="H8944" i="1"/>
  <c r="H8945" i="1" l="1"/>
  <c r="J8944" i="1"/>
  <c r="L8944" i="1" s="1"/>
  <c r="H8946" i="1" l="1"/>
  <c r="J8945" i="1"/>
  <c r="L8945" i="1" s="1"/>
  <c r="J8946" i="1" l="1"/>
  <c r="L8946" i="1" s="1"/>
  <c r="H8947" i="1"/>
  <c r="H8948" i="1" l="1"/>
  <c r="J8947" i="1"/>
  <c r="L8947" i="1" s="1"/>
  <c r="J8948" i="1" l="1"/>
  <c r="L8948" i="1" s="1"/>
  <c r="H8949" i="1"/>
  <c r="J8949" i="1" l="1"/>
  <c r="L8949" i="1" s="1"/>
  <c r="H8950" i="1"/>
  <c r="H8951" i="1" l="1"/>
  <c r="J8950" i="1"/>
  <c r="L8950" i="1" s="1"/>
  <c r="J8951" i="1" l="1"/>
  <c r="L8951" i="1" s="1"/>
  <c r="H8952" i="1"/>
  <c r="J8952" i="1" l="1"/>
  <c r="L8952" i="1" s="1"/>
  <c r="H8953" i="1"/>
  <c r="H8954" i="1" l="1"/>
  <c r="J8953" i="1"/>
  <c r="L8953" i="1" s="1"/>
  <c r="J8954" i="1" l="1"/>
  <c r="L8954" i="1" s="1"/>
  <c r="H8955" i="1"/>
  <c r="H8956" i="1" l="1"/>
  <c r="J8955" i="1"/>
  <c r="L8955" i="1" s="1"/>
  <c r="J8956" i="1" l="1"/>
  <c r="L8956" i="1" s="1"/>
  <c r="H8957" i="1"/>
  <c r="H8958" i="1" l="1"/>
  <c r="J8957" i="1"/>
  <c r="L8957" i="1" s="1"/>
  <c r="H8959" i="1" l="1"/>
  <c r="J8958" i="1"/>
  <c r="L8958" i="1" s="1"/>
  <c r="J8959" i="1" l="1"/>
  <c r="L8959" i="1" s="1"/>
  <c r="H8960" i="1"/>
  <c r="J8960" i="1" l="1"/>
  <c r="L8960" i="1" s="1"/>
  <c r="H8961" i="1"/>
  <c r="H8962" i="1" l="1"/>
  <c r="J8961" i="1"/>
  <c r="L8961" i="1" s="1"/>
  <c r="J8962" i="1" l="1"/>
  <c r="L8962" i="1" s="1"/>
  <c r="H8963" i="1"/>
  <c r="J8963" i="1" l="1"/>
  <c r="L8963" i="1" s="1"/>
  <c r="H8964" i="1"/>
  <c r="J8964" i="1" l="1"/>
  <c r="L8964" i="1" s="1"/>
  <c r="H8965" i="1"/>
  <c r="H8966" i="1" l="1"/>
  <c r="J8965" i="1"/>
  <c r="L8965" i="1" s="1"/>
  <c r="H8967" i="1" l="1"/>
  <c r="J8966" i="1"/>
  <c r="L8966" i="1" s="1"/>
  <c r="J8967" i="1" l="1"/>
  <c r="L8967" i="1" s="1"/>
  <c r="H8968" i="1"/>
  <c r="H8969" i="1" l="1"/>
  <c r="J8968" i="1"/>
  <c r="L8968" i="1" s="1"/>
  <c r="H8970" i="1" l="1"/>
  <c r="J8969" i="1"/>
  <c r="L8969" i="1" s="1"/>
  <c r="J8970" i="1" l="1"/>
  <c r="L8970" i="1" s="1"/>
  <c r="H8971" i="1"/>
  <c r="J8971" i="1" l="1"/>
  <c r="L8971" i="1" s="1"/>
  <c r="H8972" i="1"/>
  <c r="J8972" i="1" l="1"/>
  <c r="L8972" i="1" s="1"/>
  <c r="H8973" i="1"/>
  <c r="H8974" i="1" l="1"/>
  <c r="J8973" i="1"/>
  <c r="L8973" i="1" s="1"/>
  <c r="H8975" i="1" l="1"/>
  <c r="J8974" i="1"/>
  <c r="L8974" i="1" s="1"/>
  <c r="J8975" i="1" l="1"/>
  <c r="L8975" i="1" s="1"/>
  <c r="H8976" i="1"/>
  <c r="H8977" i="1" l="1"/>
  <c r="J8976" i="1"/>
  <c r="L8976" i="1" s="1"/>
  <c r="H8978" i="1" l="1"/>
  <c r="J8977" i="1"/>
  <c r="L8977" i="1" s="1"/>
  <c r="J8978" i="1" l="1"/>
  <c r="L8978" i="1" s="1"/>
  <c r="H8979" i="1"/>
  <c r="J8979" i="1" l="1"/>
  <c r="L8979" i="1" s="1"/>
  <c r="H8980" i="1"/>
  <c r="J8980" i="1" l="1"/>
  <c r="L8980" i="1" s="1"/>
  <c r="H8981" i="1"/>
  <c r="H8982" i="1" l="1"/>
  <c r="J8981" i="1"/>
  <c r="L8981" i="1" s="1"/>
  <c r="J8982" i="1" l="1"/>
  <c r="L8982" i="1" s="1"/>
  <c r="H8983" i="1"/>
  <c r="J8983" i="1" l="1"/>
  <c r="L8983" i="1" s="1"/>
  <c r="H8984" i="1"/>
  <c r="J8984" i="1" l="1"/>
  <c r="L8984" i="1" s="1"/>
  <c r="H8985" i="1"/>
  <c r="J8985" i="1" l="1"/>
  <c r="L8985" i="1" s="1"/>
  <c r="H8986" i="1"/>
  <c r="J8986" i="1" l="1"/>
  <c r="L8986" i="1" s="1"/>
  <c r="H8987" i="1"/>
  <c r="H8988" i="1" l="1"/>
  <c r="J8987" i="1"/>
  <c r="L8987" i="1" s="1"/>
  <c r="J8988" i="1" l="1"/>
  <c r="L8988" i="1" s="1"/>
  <c r="H8989" i="1"/>
  <c r="H8990" i="1" l="1"/>
  <c r="J8989" i="1"/>
  <c r="L8989" i="1" s="1"/>
  <c r="J8990" i="1" l="1"/>
  <c r="L8990" i="1" s="1"/>
  <c r="H8991" i="1"/>
  <c r="J8991" i="1" l="1"/>
  <c r="L8991" i="1" s="1"/>
  <c r="H8992" i="1"/>
  <c r="J8992" i="1" l="1"/>
  <c r="L8992" i="1" s="1"/>
  <c r="H8993" i="1"/>
  <c r="J8993" i="1" l="1"/>
  <c r="L8993" i="1" s="1"/>
  <c r="H8994" i="1"/>
  <c r="J8994" i="1" l="1"/>
  <c r="L8994" i="1" s="1"/>
  <c r="H8995" i="1"/>
  <c r="H8996" i="1" l="1"/>
  <c r="J8995" i="1"/>
  <c r="L8995" i="1" s="1"/>
  <c r="J8996" i="1" l="1"/>
  <c r="L8996" i="1" s="1"/>
  <c r="H8997" i="1"/>
  <c r="J8997" i="1" l="1"/>
  <c r="L8997" i="1" s="1"/>
  <c r="H8998" i="1"/>
  <c r="J8998" i="1" l="1"/>
  <c r="L8998" i="1" s="1"/>
  <c r="H8999" i="1"/>
  <c r="J8999" i="1" l="1"/>
  <c r="L8999" i="1" s="1"/>
  <c r="H9000" i="1"/>
  <c r="J9000" i="1" l="1"/>
  <c r="L9000" i="1" s="1"/>
  <c r="H9001" i="1"/>
  <c r="H9002" i="1" l="1"/>
  <c r="J9001" i="1"/>
  <c r="L9001" i="1" s="1"/>
  <c r="J9002" i="1" l="1"/>
  <c r="L9002" i="1" s="1"/>
  <c r="H9003" i="1"/>
  <c r="H9004" i="1" l="1"/>
  <c r="J9003" i="1"/>
  <c r="L9003" i="1" s="1"/>
  <c r="J9004" i="1" l="1"/>
  <c r="L9004" i="1" s="1"/>
  <c r="H9005" i="1"/>
  <c r="H9006" i="1" l="1"/>
  <c r="J9005" i="1"/>
  <c r="L9005" i="1" s="1"/>
  <c r="J9006" i="1" l="1"/>
  <c r="L9006" i="1" s="1"/>
  <c r="H9007" i="1"/>
  <c r="J9007" i="1" l="1"/>
  <c r="L9007" i="1" s="1"/>
  <c r="H9008" i="1"/>
  <c r="J9008" i="1" l="1"/>
  <c r="L9008" i="1" s="1"/>
  <c r="H9009" i="1"/>
  <c r="H9010" i="1" l="1"/>
  <c r="J9009" i="1"/>
  <c r="L9009" i="1" s="1"/>
  <c r="H9011" i="1" l="1"/>
  <c r="J9010" i="1"/>
  <c r="L9010" i="1" s="1"/>
  <c r="J9011" i="1" l="1"/>
  <c r="L9011" i="1" s="1"/>
  <c r="H9012" i="1"/>
  <c r="J9012" i="1" l="1"/>
  <c r="L9012" i="1" s="1"/>
  <c r="H9013" i="1"/>
  <c r="J9013" i="1" l="1"/>
  <c r="L9013" i="1" s="1"/>
  <c r="H9014" i="1"/>
  <c r="H9015" i="1" l="1"/>
  <c r="J9014" i="1"/>
  <c r="L9014" i="1" s="1"/>
  <c r="J9015" i="1" l="1"/>
  <c r="L9015" i="1" s="1"/>
  <c r="H9016" i="1"/>
  <c r="J9016" i="1" l="1"/>
  <c r="L9016" i="1" s="1"/>
  <c r="H9017" i="1"/>
  <c r="H9018" i="1" l="1"/>
  <c r="J9017" i="1"/>
  <c r="L9017" i="1" s="1"/>
  <c r="J9018" i="1" l="1"/>
  <c r="L9018" i="1" s="1"/>
  <c r="H9019" i="1"/>
  <c r="H9020" i="1" l="1"/>
  <c r="J9019" i="1"/>
  <c r="L9019" i="1" s="1"/>
  <c r="J9020" i="1" l="1"/>
  <c r="L9020" i="1" s="1"/>
  <c r="H9021" i="1"/>
  <c r="H9022" i="1" l="1"/>
  <c r="J9021" i="1"/>
  <c r="L9021" i="1" s="1"/>
  <c r="J9022" i="1" l="1"/>
  <c r="L9022" i="1" s="1"/>
  <c r="H9023" i="1"/>
  <c r="J9023" i="1" l="1"/>
  <c r="L9023" i="1" s="1"/>
  <c r="H9024" i="1"/>
  <c r="H9025" i="1" l="1"/>
  <c r="J9024" i="1"/>
  <c r="L9024" i="1" s="1"/>
  <c r="H9026" i="1" l="1"/>
  <c r="J9025" i="1"/>
  <c r="L9025" i="1" s="1"/>
  <c r="J9026" i="1" l="1"/>
  <c r="L9026" i="1" s="1"/>
  <c r="H9027" i="1"/>
  <c r="H9028" i="1" l="1"/>
  <c r="J9027" i="1"/>
  <c r="L9027" i="1" s="1"/>
  <c r="J9028" i="1" l="1"/>
  <c r="L9028" i="1" s="1"/>
  <c r="H9029" i="1"/>
  <c r="J9029" i="1" l="1"/>
  <c r="L9029" i="1" s="1"/>
  <c r="H9030" i="1"/>
  <c r="H9031" i="1" l="1"/>
  <c r="J9030" i="1"/>
  <c r="L9030" i="1" s="1"/>
  <c r="J9031" i="1" l="1"/>
  <c r="L9031" i="1" s="1"/>
  <c r="H9032" i="1"/>
  <c r="J9032" i="1" l="1"/>
  <c r="L9032" i="1" s="1"/>
  <c r="H9033" i="1"/>
  <c r="H9034" i="1" l="1"/>
  <c r="J9033" i="1"/>
  <c r="L9033" i="1" s="1"/>
  <c r="J9034" i="1" l="1"/>
  <c r="L9034" i="1" s="1"/>
  <c r="H9035" i="1"/>
  <c r="H9036" i="1" l="1"/>
  <c r="J9035" i="1"/>
  <c r="L9035" i="1" s="1"/>
  <c r="J9036" i="1" l="1"/>
  <c r="L9036" i="1" s="1"/>
  <c r="H9037" i="1"/>
  <c r="J9037" i="1" l="1"/>
  <c r="L9037" i="1" s="1"/>
  <c r="H9038" i="1"/>
  <c r="J9038" i="1" l="1"/>
  <c r="L9038" i="1" s="1"/>
  <c r="H9039" i="1"/>
  <c r="J9039" i="1" l="1"/>
  <c r="L9039" i="1" s="1"/>
  <c r="H9040" i="1"/>
  <c r="J9040" i="1" l="1"/>
  <c r="L9040" i="1" s="1"/>
  <c r="H9041" i="1"/>
  <c r="H9042" i="1" l="1"/>
  <c r="J9041" i="1"/>
  <c r="L9041" i="1" s="1"/>
  <c r="J9042" i="1" l="1"/>
  <c r="L9042" i="1" s="1"/>
  <c r="H9043" i="1"/>
  <c r="J9043" i="1" l="1"/>
  <c r="L9043" i="1" s="1"/>
  <c r="H9044" i="1"/>
  <c r="J9044" i="1" l="1"/>
  <c r="L9044" i="1" s="1"/>
  <c r="H9045" i="1"/>
  <c r="J9045" i="1" l="1"/>
  <c r="L9045" i="1" s="1"/>
  <c r="H9046" i="1"/>
  <c r="J9046" i="1" l="1"/>
  <c r="L9046" i="1" s="1"/>
  <c r="H9047" i="1"/>
  <c r="J9047" i="1" l="1"/>
  <c r="L9047" i="1" s="1"/>
  <c r="H9048" i="1"/>
  <c r="H9049" i="1" l="1"/>
  <c r="J9048" i="1"/>
  <c r="L9048" i="1" s="1"/>
  <c r="H9050" i="1" l="1"/>
  <c r="J9049" i="1"/>
  <c r="L9049" i="1" s="1"/>
  <c r="J9050" i="1" l="1"/>
  <c r="L9050" i="1" s="1"/>
  <c r="H9051" i="1"/>
  <c r="J9051" i="1" l="1"/>
  <c r="L9051" i="1" s="1"/>
  <c r="H9052" i="1"/>
  <c r="J9052" i="1" l="1"/>
  <c r="L9052" i="1" s="1"/>
  <c r="H9053" i="1"/>
  <c r="H9054" i="1" l="1"/>
  <c r="J9053" i="1"/>
  <c r="L9053" i="1" s="1"/>
  <c r="J9054" i="1" l="1"/>
  <c r="L9054" i="1" s="1"/>
  <c r="H9055" i="1"/>
  <c r="J9055" i="1" l="1"/>
  <c r="L9055" i="1" s="1"/>
  <c r="H9056" i="1"/>
  <c r="J9056" i="1" l="1"/>
  <c r="L9056" i="1" s="1"/>
  <c r="H9057" i="1"/>
  <c r="H9058" i="1" l="1"/>
  <c r="J9057" i="1"/>
  <c r="L9057" i="1" s="1"/>
  <c r="J9058" i="1" l="1"/>
  <c r="L9058" i="1" s="1"/>
  <c r="H9059" i="1"/>
  <c r="J9059" i="1" l="1"/>
  <c r="L9059" i="1" s="1"/>
  <c r="H9060" i="1"/>
  <c r="H9061" i="1" l="1"/>
  <c r="J9060" i="1"/>
  <c r="L9060" i="1" s="1"/>
  <c r="J9061" i="1" l="1"/>
  <c r="L9061" i="1" s="1"/>
  <c r="H9062" i="1"/>
  <c r="J9062" i="1" l="1"/>
  <c r="L9062" i="1" s="1"/>
  <c r="H9063" i="1"/>
  <c r="J9063" i="1" l="1"/>
  <c r="L9063" i="1" s="1"/>
  <c r="H9064" i="1"/>
  <c r="J9064" i="1" l="1"/>
  <c r="L9064" i="1" s="1"/>
  <c r="H9065" i="1"/>
  <c r="H9066" i="1" l="1"/>
  <c r="J9065" i="1"/>
  <c r="L9065" i="1" s="1"/>
  <c r="J9066" i="1" l="1"/>
  <c r="L9066" i="1" s="1"/>
  <c r="H9067" i="1"/>
  <c r="H9068" i="1" l="1"/>
  <c r="J9067" i="1"/>
  <c r="L9067" i="1" s="1"/>
  <c r="J9068" i="1" l="1"/>
  <c r="L9068" i="1" s="1"/>
  <c r="H9069" i="1"/>
  <c r="H9070" i="1" l="1"/>
  <c r="J9069" i="1"/>
  <c r="L9069" i="1" s="1"/>
  <c r="J9070" i="1" l="1"/>
  <c r="L9070" i="1" s="1"/>
  <c r="H9071" i="1"/>
  <c r="J9071" i="1" l="1"/>
  <c r="L9071" i="1" s="1"/>
  <c r="H9072" i="1"/>
  <c r="H9073" i="1" l="1"/>
  <c r="J9072" i="1"/>
  <c r="L9072" i="1" s="1"/>
  <c r="H9074" i="1" l="1"/>
  <c r="J9073" i="1"/>
  <c r="L9073" i="1" s="1"/>
  <c r="J9074" i="1" l="1"/>
  <c r="L9074" i="1" s="1"/>
  <c r="H9075" i="1"/>
  <c r="H9076" i="1" l="1"/>
  <c r="J9075" i="1"/>
  <c r="L9075" i="1" s="1"/>
  <c r="J9076" i="1" l="1"/>
  <c r="L9076" i="1" s="1"/>
  <c r="H9077" i="1"/>
  <c r="J9077" i="1" l="1"/>
  <c r="L9077" i="1" s="1"/>
  <c r="H9078" i="1"/>
  <c r="H9079" i="1" l="1"/>
  <c r="J9078" i="1"/>
  <c r="L9078" i="1" s="1"/>
  <c r="J9079" i="1" l="1"/>
  <c r="L9079" i="1" s="1"/>
  <c r="H9080" i="1"/>
  <c r="J9080" i="1" l="1"/>
  <c r="L9080" i="1" s="1"/>
  <c r="H9081" i="1"/>
  <c r="H9082" i="1" l="1"/>
  <c r="J9081" i="1"/>
  <c r="L9081" i="1" s="1"/>
  <c r="J9082" i="1" l="1"/>
  <c r="L9082" i="1" s="1"/>
  <c r="H9083" i="1"/>
  <c r="J9083" i="1" l="1"/>
  <c r="L9083" i="1" s="1"/>
  <c r="H9084" i="1"/>
  <c r="J9084" i="1" l="1"/>
  <c r="L9084" i="1" s="1"/>
  <c r="H9085" i="1"/>
  <c r="H9086" i="1" l="1"/>
  <c r="J9085" i="1"/>
  <c r="L9085" i="1" s="1"/>
  <c r="J9086" i="1" l="1"/>
  <c r="L9086" i="1" s="1"/>
  <c r="H9087" i="1"/>
  <c r="J9087" i="1" l="1"/>
  <c r="L9087" i="1" s="1"/>
  <c r="H9088" i="1"/>
  <c r="J9088" i="1" l="1"/>
  <c r="L9088" i="1" s="1"/>
  <c r="H9089" i="1"/>
  <c r="H9090" i="1" l="1"/>
  <c r="J9089" i="1"/>
  <c r="L9089" i="1" s="1"/>
  <c r="H9091" i="1" l="1"/>
  <c r="J9090" i="1"/>
  <c r="L9090" i="1" s="1"/>
  <c r="J9091" i="1" l="1"/>
  <c r="L9091" i="1" s="1"/>
  <c r="H9092" i="1"/>
  <c r="J9092" i="1" l="1"/>
  <c r="L9092" i="1" s="1"/>
  <c r="H9093" i="1"/>
  <c r="J9093" i="1" l="1"/>
  <c r="L9093" i="1" s="1"/>
  <c r="H9094" i="1"/>
  <c r="J9094" i="1" l="1"/>
  <c r="L9094" i="1" s="1"/>
  <c r="H9095" i="1"/>
  <c r="J9095" i="1" l="1"/>
  <c r="L9095" i="1" s="1"/>
  <c r="H9096" i="1"/>
  <c r="H9097" i="1" l="1"/>
  <c r="J9096" i="1"/>
  <c r="L9096" i="1" s="1"/>
  <c r="H9098" i="1" l="1"/>
  <c r="J9097" i="1"/>
  <c r="L9097" i="1" s="1"/>
  <c r="J9098" i="1" l="1"/>
  <c r="L9098" i="1" s="1"/>
  <c r="H9099" i="1"/>
  <c r="J9099" i="1" l="1"/>
  <c r="L9099" i="1" s="1"/>
  <c r="H9100" i="1"/>
  <c r="J9100" i="1" l="1"/>
  <c r="L9100" i="1" s="1"/>
  <c r="H9101" i="1"/>
  <c r="H9102" i="1" l="1"/>
  <c r="J9101" i="1"/>
  <c r="L9101" i="1" s="1"/>
  <c r="H9103" i="1" l="1"/>
  <c r="J9102" i="1"/>
  <c r="L9102" i="1" s="1"/>
  <c r="J9103" i="1" l="1"/>
  <c r="L9103" i="1" s="1"/>
  <c r="H9104" i="1"/>
  <c r="J9104" i="1" l="1"/>
  <c r="L9104" i="1" s="1"/>
  <c r="H9105" i="1"/>
  <c r="H9106" i="1" l="1"/>
  <c r="J9105" i="1"/>
  <c r="L9105" i="1" s="1"/>
  <c r="J9106" i="1" l="1"/>
  <c r="L9106" i="1" s="1"/>
  <c r="H9107" i="1"/>
  <c r="J9107" i="1" l="1"/>
  <c r="L9107" i="1" s="1"/>
  <c r="H9108" i="1"/>
  <c r="J9108" i="1" l="1"/>
  <c r="L9108" i="1" s="1"/>
  <c r="H9109" i="1"/>
  <c r="H9110" i="1" l="1"/>
  <c r="J9109" i="1"/>
  <c r="L9109" i="1" s="1"/>
  <c r="J9110" i="1" l="1"/>
  <c r="L9110" i="1" s="1"/>
  <c r="H9111" i="1"/>
  <c r="J9111" i="1" l="1"/>
  <c r="L9111" i="1" s="1"/>
  <c r="H9112" i="1"/>
  <c r="J9112" i="1" l="1"/>
  <c r="L9112" i="1" s="1"/>
  <c r="H9113" i="1"/>
  <c r="H9114" i="1" l="1"/>
  <c r="J9114" i="1" s="1"/>
  <c r="L9114" i="1" s="1"/>
  <c r="J9113" i="1"/>
  <c r="L9113" i="1" s="1"/>
  <c r="L12" i="1" l="1"/>
  <c r="L9" i="1"/>
  <c r="L7" i="1"/>
  <c r="L8" i="1"/>
  <c r="L11" i="1" l="1"/>
  <c r="L10" i="1"/>
  <c r="L13" i="1"/>
  <c r="L14" i="1"/>
</calcChain>
</file>

<file path=xl/comments1.xml><?xml version="1.0" encoding="utf-8"?>
<comments xmlns="http://schemas.openxmlformats.org/spreadsheetml/2006/main">
  <authors>
    <author>Nadler</author>
  </authors>
  <commentList>
    <comment ref="E17" authorId="0" shapeId="0">
      <text>
        <r>
          <rPr>
            <b/>
            <sz val="9"/>
            <color indexed="81"/>
            <rFont val="Segoe UI"/>
            <family val="2"/>
          </rPr>
          <t>Simulationszeitschrittweite in h</t>
        </r>
      </text>
    </comment>
    <comment ref="C18" authorId="0" shapeId="0">
      <text>
        <r>
          <rPr>
            <b/>
            <sz val="9"/>
            <color indexed="81"/>
            <rFont val="Segoe UI"/>
            <family val="2"/>
          </rPr>
          <t>Start Anlaufrechnung</t>
        </r>
      </text>
    </comment>
    <comment ref="H18" authorId="0" shapeId="0">
      <text>
        <r>
          <rPr>
            <b/>
            <sz val="9"/>
            <color indexed="81"/>
            <rFont val="Segoe UI"/>
            <family val="2"/>
          </rPr>
          <t>Startwert außen</t>
        </r>
      </text>
    </comment>
    <comment ref="I18" authorId="0" shapeId="0">
      <text>
        <r>
          <rPr>
            <b/>
            <sz val="9"/>
            <color indexed="81"/>
            <rFont val="Segoe UI"/>
            <family val="2"/>
          </rPr>
          <t>Startwert innen</t>
        </r>
      </text>
    </comment>
    <comment ref="J354" authorId="0" shapeId="0">
      <text>
        <r>
          <rPr>
            <b/>
            <sz val="9"/>
            <color indexed="81"/>
            <rFont val="Segoe UI"/>
            <family val="2"/>
          </rPr>
          <t>Ende Anlaufrechnung</t>
        </r>
      </text>
    </comment>
  </commentList>
</comments>
</file>

<file path=xl/sharedStrings.xml><?xml version="1.0" encoding="utf-8"?>
<sst xmlns="http://schemas.openxmlformats.org/spreadsheetml/2006/main" count="50" uniqueCount="43">
  <si>
    <t>Te</t>
  </si>
  <si>
    <t>Tsi</t>
  </si>
  <si>
    <t>Tsi,e</t>
  </si>
  <si>
    <t>Tsi,i</t>
  </si>
  <si>
    <t>Ti</t>
  </si>
  <si>
    <t>Bauteil:</t>
  </si>
  <si>
    <t>[°C]</t>
  </si>
  <si>
    <t>SumZK für Te in [h]:</t>
  </si>
  <si>
    <t>SumZK für Ti in [h]:</t>
  </si>
  <si>
    <t>b_1,e in [-]:</t>
  </si>
  <si>
    <t>A_0,e in [-]:</t>
  </si>
  <si>
    <t>f_Rsi:</t>
  </si>
  <si>
    <t>b_1,i in [-]:</t>
  </si>
  <si>
    <t>A_0,i in [-]:</t>
  </si>
  <si>
    <t xml:space="preserve">Datum   </t>
  </si>
  <si>
    <t>Std</t>
  </si>
  <si>
    <t xml:space="preserve">[-]     </t>
  </si>
  <si>
    <t>[h]</t>
  </si>
  <si>
    <t>lfdStd k</t>
  </si>
  <si>
    <t>AW08</t>
  </si>
  <si>
    <t>[K]</t>
  </si>
  <si>
    <t>Abw. Tsi</t>
  </si>
  <si>
    <t>SZK-Zustra</t>
  </si>
  <si>
    <t>Standardabweichung:</t>
  </si>
  <si>
    <t>Mittlere Abweichung:</t>
  </si>
  <si>
    <t>maximale Abweichung:</t>
  </si>
  <si>
    <t>Datum:</t>
  </si>
  <si>
    <t>minimale Abweichung:</t>
  </si>
  <si>
    <t>Ytong-Außenwand mit Außendämmung</t>
  </si>
  <si>
    <t>+++++++++Parameter für SZK-Verfahren++++++++++</t>
  </si>
  <si>
    <t>+++Vergleich mit Sim-Methode+++</t>
  </si>
  <si>
    <t>Sim-Methode: Zustra</t>
  </si>
  <si>
    <t>lfdStd_Max:</t>
  </si>
  <si>
    <t>lfdStd_Min:</t>
  </si>
  <si>
    <t>Ort:</t>
  </si>
  <si>
    <t>Potsdam</t>
  </si>
  <si>
    <t>Klimadaten:</t>
  </si>
  <si>
    <t>TRY2007_04_Somm</t>
  </si>
  <si>
    <t xml:space="preserve">Bauteil: </t>
  </si>
  <si>
    <t>Innentemp.:</t>
  </si>
  <si>
    <t>DIN 4108-3:2018-10 Bild D.1</t>
  </si>
  <si>
    <t xml:space="preserve">SZK-Verfahren für Bauteile: Validierung und Simulation </t>
  </si>
  <si>
    <t>Rote Daten sind Eingabewerte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</si>
</sst>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"/>
    <numFmt numFmtId="165" formatCode="0.0000"/>
    <numFmt numFmtId="166" formatCode="0.0"/>
    <numFmt numFmtId="167" formatCode="dd/mm/"/>
  </numFmts>
  <fonts count="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9"/>
      <color indexed="81"/>
      <name val="Segoe UI"/>
      <family val="2"/>
    </font>
    <font>
      <b/>
      <sz val="11"/>
      <color rgb="FF0909FF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49" fontId="2" fillId="0" borderId="0" xfId="0" applyNumberFormat="1" applyFont="1"/>
    <xf numFmtId="0" fontId="0" fillId="2" borderId="0" xfId="0" applyFill="1" applyBorder="1"/>
    <xf numFmtId="0" fontId="0" fillId="2" borderId="5" xfId="0" applyFill="1" applyBorder="1"/>
    <xf numFmtId="0" fontId="0" fillId="2" borderId="4" xfId="0" applyFill="1" applyBorder="1"/>
    <xf numFmtId="165" fontId="4" fillId="2" borderId="4" xfId="0" applyNumberFormat="1" applyFont="1" applyFill="1" applyBorder="1"/>
    <xf numFmtId="165" fontId="4" fillId="2" borderId="0" xfId="0" applyNumberFormat="1" applyFont="1" applyFill="1" applyBorder="1"/>
    <xf numFmtId="166" fontId="0" fillId="2" borderId="4" xfId="0" applyNumberFormat="1" applyFill="1" applyBorder="1" applyAlignment="1">
      <alignment horizontal="center"/>
    </xf>
    <xf numFmtId="166" fontId="0" fillId="2" borderId="0" xfId="0" applyNumberFormat="1" applyFill="1" applyBorder="1" applyAlignment="1">
      <alignment horizontal="center"/>
    </xf>
    <xf numFmtId="166" fontId="0" fillId="2" borderId="5" xfId="0" applyNumberFormat="1" applyFill="1" applyBorder="1" applyAlignment="1">
      <alignment horizontal="center"/>
    </xf>
    <xf numFmtId="166" fontId="0" fillId="2" borderId="6" xfId="0" applyNumberFormat="1" applyFill="1" applyBorder="1" applyAlignment="1">
      <alignment horizontal="center"/>
    </xf>
    <xf numFmtId="166" fontId="0" fillId="2" borderId="7" xfId="0" applyNumberFormat="1" applyFill="1" applyBorder="1" applyAlignment="1">
      <alignment horizontal="center"/>
    </xf>
    <xf numFmtId="0" fontId="0" fillId="2" borderId="9" xfId="0" applyFill="1" applyBorder="1"/>
    <xf numFmtId="165" fontId="4" fillId="2" borderId="10" xfId="0" applyNumberFormat="1" applyFont="1" applyFill="1" applyBorder="1"/>
    <xf numFmtId="0" fontId="0" fillId="2" borderId="11" xfId="0" applyFill="1" applyBorder="1"/>
    <xf numFmtId="166" fontId="1" fillId="2" borderId="1" xfId="0" applyNumberFormat="1" applyFont="1" applyFill="1" applyBorder="1" applyAlignment="1">
      <alignment horizontal="center"/>
    </xf>
    <xf numFmtId="166" fontId="1" fillId="2" borderId="2" xfId="0" applyNumberFormat="1" applyFont="1" applyFill="1" applyBorder="1" applyAlignment="1">
      <alignment horizontal="center"/>
    </xf>
    <xf numFmtId="166" fontId="0" fillId="2" borderId="3" xfId="0" applyNumberFormat="1" applyFill="1" applyBorder="1" applyAlignment="1">
      <alignment horizontal="center"/>
    </xf>
    <xf numFmtId="166" fontId="1" fillId="0" borderId="0" xfId="0" applyNumberFormat="1" applyFont="1" applyAlignment="1">
      <alignment horizontal="center"/>
    </xf>
    <xf numFmtId="2" fontId="1" fillId="2" borderId="4" xfId="0" applyNumberFormat="1" applyFont="1" applyFill="1" applyBorder="1"/>
    <xf numFmtId="164" fontId="1" fillId="2" borderId="4" xfId="0" applyNumberFormat="1" applyFont="1" applyFill="1" applyBorder="1"/>
    <xf numFmtId="2" fontId="1" fillId="2" borderId="0" xfId="0" applyNumberFormat="1" applyFont="1" applyFill="1" applyBorder="1"/>
    <xf numFmtId="0" fontId="2" fillId="0" borderId="0" xfId="0" applyFont="1"/>
    <xf numFmtId="0" fontId="5" fillId="0" borderId="0" xfId="0" applyFont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/>
    </xf>
    <xf numFmtId="0" fontId="2" fillId="0" borderId="0" xfId="0" applyFont="1" applyAlignment="1">
      <alignment horizontal="left"/>
    </xf>
    <xf numFmtId="166" fontId="0" fillId="0" borderId="0" xfId="0" applyNumberFormat="1"/>
    <xf numFmtId="0" fontId="2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14" fontId="0" fillId="0" borderId="0" xfId="0" applyNumberFormat="1"/>
    <xf numFmtId="0" fontId="0" fillId="0" borderId="0" xfId="0" applyAlignment="1">
      <alignment horizontal="right"/>
    </xf>
    <xf numFmtId="0" fontId="0" fillId="0" borderId="0" xfId="0" applyFont="1" applyAlignment="1">
      <alignment horizontal="right"/>
    </xf>
    <xf numFmtId="0" fontId="0" fillId="0" borderId="0" xfId="0" applyFont="1"/>
    <xf numFmtId="166" fontId="0" fillId="0" borderId="0" xfId="0" applyNumberFormat="1" applyFont="1"/>
    <xf numFmtId="14" fontId="2" fillId="0" borderId="0" xfId="0" applyNumberFormat="1" applyFont="1" applyAlignment="1">
      <alignment horizontal="right"/>
    </xf>
    <xf numFmtId="2" fontId="0" fillId="2" borderId="5" xfId="0" applyNumberFormat="1" applyFill="1" applyBorder="1" applyAlignment="1">
      <alignment horizontal="center"/>
    </xf>
    <xf numFmtId="2" fontId="0" fillId="0" borderId="0" xfId="0" applyNumberFormat="1"/>
    <xf numFmtId="2" fontId="0" fillId="0" borderId="0" xfId="0" applyNumberFormat="1" applyFont="1"/>
    <xf numFmtId="2" fontId="0" fillId="0" borderId="0" xfId="0" applyNumberFormat="1" applyFont="1" applyAlignment="1"/>
    <xf numFmtId="2" fontId="8" fillId="0" borderId="0" xfId="0" applyNumberFormat="1" applyFont="1"/>
    <xf numFmtId="2" fontId="0" fillId="2" borderId="8" xfId="0" applyNumberFormat="1" applyFill="1" applyBorder="1" applyAlignment="1">
      <alignment horizontal="center"/>
    </xf>
    <xf numFmtId="0" fontId="8" fillId="0" borderId="0" xfId="0" applyFont="1" applyAlignment="1">
      <alignment horizontal="left"/>
    </xf>
    <xf numFmtId="166" fontId="6" fillId="0" borderId="0" xfId="0" applyNumberFormat="1" applyFont="1" applyAlignment="1">
      <alignment horizontal="center"/>
    </xf>
    <xf numFmtId="0" fontId="8" fillId="3" borderId="0" xfId="0" applyFont="1" applyFill="1" applyAlignment="1">
      <alignment horizontal="left"/>
    </xf>
    <xf numFmtId="2" fontId="8" fillId="3" borderId="0" xfId="0" applyNumberFormat="1" applyFont="1" applyFill="1"/>
    <xf numFmtId="0" fontId="8" fillId="3" borderId="0" xfId="0" applyNumberFormat="1" applyFont="1" applyFill="1"/>
    <xf numFmtId="167" fontId="8" fillId="3" borderId="0" xfId="0" applyNumberFormat="1" applyFont="1" applyFill="1"/>
    <xf numFmtId="0" fontId="8" fillId="4" borderId="0" xfId="0" applyFont="1" applyFill="1" applyAlignment="1">
      <alignment horizontal="left"/>
    </xf>
    <xf numFmtId="2" fontId="8" fillId="4" borderId="0" xfId="0" applyNumberFormat="1" applyFont="1" applyFill="1"/>
    <xf numFmtId="0" fontId="8" fillId="4" borderId="0" xfId="0" applyNumberFormat="1" applyFont="1" applyFill="1"/>
    <xf numFmtId="167" fontId="8" fillId="4" borderId="0" xfId="0" applyNumberFormat="1" applyFont="1" applyFill="1"/>
    <xf numFmtId="0" fontId="0" fillId="0" borderId="0" xfId="0" applyAlignment="1">
      <alignment horizontal="left"/>
    </xf>
    <xf numFmtId="0" fontId="6" fillId="0" borderId="0" xfId="0" applyFont="1"/>
    <xf numFmtId="0" fontId="1" fillId="2" borderId="12" xfId="0" applyFont="1" applyFill="1" applyBorder="1" applyAlignment="1">
      <alignment horizontal="center"/>
    </xf>
    <xf numFmtId="0" fontId="1" fillId="2" borderId="13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/>
    </xf>
    <xf numFmtId="49" fontId="2" fillId="0" borderId="0" xfId="0" applyNumberFormat="1" applyFont="1" applyAlignment="1">
      <alignment horizontal="center"/>
    </xf>
    <xf numFmtId="49" fontId="8" fillId="0" borderId="0" xfId="0" applyNumberFormat="1" applyFont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0909FF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226803129299367E-2"/>
          <c:y val="3.2647964490402664E-2"/>
          <c:w val="0.82954639374140127"/>
          <c:h val="0.84120183704432139"/>
        </c:manualLayout>
      </c:layout>
      <c:scatterChart>
        <c:scatterStyle val="lineMarker"/>
        <c:varyColors val="0"/>
        <c:ser>
          <c:idx val="1"/>
          <c:order val="1"/>
          <c:tx>
            <c:v>Innentemperatur</c:v>
          </c:tx>
          <c:spPr>
            <a:ln w="25400" cap="rnd">
              <a:solidFill>
                <a:srgbClr val="FF0000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BAUTEIL!$E$355:$E$9114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xVal>
          <c:yVal>
            <c:numRef>
              <c:f>BAUTEIL!$G$355:$G$9114</c:f>
              <c:numCache>
                <c:formatCode>0.0</c:formatCode>
                <c:ptCount val="8760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  <c:pt idx="9">
                  <c:v>20</c:v>
                </c:pt>
                <c:pt idx="10">
                  <c:v>20</c:v>
                </c:pt>
                <c:pt idx="11">
                  <c:v>20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20</c:v>
                </c:pt>
                <c:pt idx="19">
                  <c:v>20</c:v>
                </c:pt>
                <c:pt idx="20">
                  <c:v>20</c:v>
                </c:pt>
                <c:pt idx="21">
                  <c:v>20</c:v>
                </c:pt>
                <c:pt idx="22">
                  <c:v>20</c:v>
                </c:pt>
                <c:pt idx="23">
                  <c:v>20</c:v>
                </c:pt>
                <c:pt idx="24">
                  <c:v>20</c:v>
                </c:pt>
                <c:pt idx="25">
                  <c:v>20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20</c:v>
                </c:pt>
                <c:pt idx="61">
                  <c:v>20</c:v>
                </c:pt>
                <c:pt idx="62">
                  <c:v>20</c:v>
                </c:pt>
                <c:pt idx="63">
                  <c:v>20</c:v>
                </c:pt>
                <c:pt idx="64">
                  <c:v>20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20</c:v>
                </c:pt>
                <c:pt idx="72">
                  <c:v>20</c:v>
                </c:pt>
                <c:pt idx="73">
                  <c:v>20</c:v>
                </c:pt>
                <c:pt idx="74">
                  <c:v>20</c:v>
                </c:pt>
                <c:pt idx="75">
                  <c:v>20</c:v>
                </c:pt>
                <c:pt idx="76">
                  <c:v>20</c:v>
                </c:pt>
                <c:pt idx="77">
                  <c:v>20</c:v>
                </c:pt>
                <c:pt idx="78">
                  <c:v>20</c:v>
                </c:pt>
                <c:pt idx="79">
                  <c:v>20</c:v>
                </c:pt>
                <c:pt idx="80">
                  <c:v>20</c:v>
                </c:pt>
                <c:pt idx="81">
                  <c:v>20</c:v>
                </c:pt>
                <c:pt idx="82">
                  <c:v>20</c:v>
                </c:pt>
                <c:pt idx="83">
                  <c:v>20</c:v>
                </c:pt>
                <c:pt idx="84">
                  <c:v>20</c:v>
                </c:pt>
                <c:pt idx="85">
                  <c:v>20</c:v>
                </c:pt>
                <c:pt idx="86">
                  <c:v>20</c:v>
                </c:pt>
                <c:pt idx="87">
                  <c:v>20</c:v>
                </c:pt>
                <c:pt idx="88">
                  <c:v>20</c:v>
                </c:pt>
                <c:pt idx="89">
                  <c:v>20</c:v>
                </c:pt>
                <c:pt idx="90">
                  <c:v>20</c:v>
                </c:pt>
                <c:pt idx="91">
                  <c:v>20</c:v>
                </c:pt>
                <c:pt idx="92">
                  <c:v>20</c:v>
                </c:pt>
                <c:pt idx="93">
                  <c:v>20</c:v>
                </c:pt>
                <c:pt idx="94">
                  <c:v>20</c:v>
                </c:pt>
                <c:pt idx="95">
                  <c:v>20</c:v>
                </c:pt>
                <c:pt idx="96">
                  <c:v>20</c:v>
                </c:pt>
                <c:pt idx="97">
                  <c:v>20</c:v>
                </c:pt>
                <c:pt idx="98">
                  <c:v>20</c:v>
                </c:pt>
                <c:pt idx="99">
                  <c:v>20</c:v>
                </c:pt>
                <c:pt idx="100">
                  <c:v>20</c:v>
                </c:pt>
                <c:pt idx="101">
                  <c:v>20</c:v>
                </c:pt>
                <c:pt idx="102">
                  <c:v>20</c:v>
                </c:pt>
                <c:pt idx="103">
                  <c:v>20</c:v>
                </c:pt>
                <c:pt idx="104">
                  <c:v>20</c:v>
                </c:pt>
                <c:pt idx="105">
                  <c:v>20</c:v>
                </c:pt>
                <c:pt idx="106">
                  <c:v>20</c:v>
                </c:pt>
                <c:pt idx="107">
                  <c:v>20</c:v>
                </c:pt>
                <c:pt idx="108">
                  <c:v>20</c:v>
                </c:pt>
                <c:pt idx="109">
                  <c:v>20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20</c:v>
                </c:pt>
                <c:pt idx="114">
                  <c:v>20</c:v>
                </c:pt>
                <c:pt idx="115">
                  <c:v>20</c:v>
                </c:pt>
                <c:pt idx="116">
                  <c:v>20</c:v>
                </c:pt>
                <c:pt idx="117">
                  <c:v>20</c:v>
                </c:pt>
                <c:pt idx="118">
                  <c:v>20</c:v>
                </c:pt>
                <c:pt idx="119">
                  <c:v>20</c:v>
                </c:pt>
                <c:pt idx="120">
                  <c:v>20</c:v>
                </c:pt>
                <c:pt idx="121">
                  <c:v>20</c:v>
                </c:pt>
                <c:pt idx="122">
                  <c:v>20</c:v>
                </c:pt>
                <c:pt idx="123">
                  <c:v>20</c:v>
                </c:pt>
                <c:pt idx="124">
                  <c:v>20</c:v>
                </c:pt>
                <c:pt idx="125">
                  <c:v>20</c:v>
                </c:pt>
                <c:pt idx="126">
                  <c:v>20</c:v>
                </c:pt>
                <c:pt idx="127">
                  <c:v>20</c:v>
                </c:pt>
                <c:pt idx="128">
                  <c:v>20</c:v>
                </c:pt>
                <c:pt idx="129">
                  <c:v>20</c:v>
                </c:pt>
                <c:pt idx="130">
                  <c:v>20</c:v>
                </c:pt>
                <c:pt idx="131">
                  <c:v>20</c:v>
                </c:pt>
                <c:pt idx="132">
                  <c:v>20</c:v>
                </c:pt>
                <c:pt idx="133">
                  <c:v>20</c:v>
                </c:pt>
                <c:pt idx="134">
                  <c:v>20</c:v>
                </c:pt>
                <c:pt idx="135">
                  <c:v>20</c:v>
                </c:pt>
                <c:pt idx="136">
                  <c:v>20</c:v>
                </c:pt>
                <c:pt idx="137">
                  <c:v>20</c:v>
                </c:pt>
                <c:pt idx="138">
                  <c:v>20</c:v>
                </c:pt>
                <c:pt idx="139">
                  <c:v>20</c:v>
                </c:pt>
                <c:pt idx="140">
                  <c:v>20</c:v>
                </c:pt>
                <c:pt idx="141">
                  <c:v>20</c:v>
                </c:pt>
                <c:pt idx="142">
                  <c:v>20</c:v>
                </c:pt>
                <c:pt idx="143">
                  <c:v>20</c:v>
                </c:pt>
                <c:pt idx="144">
                  <c:v>20</c:v>
                </c:pt>
                <c:pt idx="145">
                  <c:v>20</c:v>
                </c:pt>
                <c:pt idx="146">
                  <c:v>20</c:v>
                </c:pt>
                <c:pt idx="147">
                  <c:v>20</c:v>
                </c:pt>
                <c:pt idx="148">
                  <c:v>20</c:v>
                </c:pt>
                <c:pt idx="149">
                  <c:v>20</c:v>
                </c:pt>
                <c:pt idx="150">
                  <c:v>20</c:v>
                </c:pt>
                <c:pt idx="151">
                  <c:v>20</c:v>
                </c:pt>
                <c:pt idx="152">
                  <c:v>20</c:v>
                </c:pt>
                <c:pt idx="153">
                  <c:v>20</c:v>
                </c:pt>
                <c:pt idx="154">
                  <c:v>20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20</c:v>
                </c:pt>
                <c:pt idx="179">
                  <c:v>20</c:v>
                </c:pt>
                <c:pt idx="180">
                  <c:v>20</c:v>
                </c:pt>
                <c:pt idx="181">
                  <c:v>20</c:v>
                </c:pt>
                <c:pt idx="182">
                  <c:v>20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20</c:v>
                </c:pt>
                <c:pt idx="188">
                  <c:v>20</c:v>
                </c:pt>
                <c:pt idx="189">
                  <c:v>20</c:v>
                </c:pt>
                <c:pt idx="190">
                  <c:v>20</c:v>
                </c:pt>
                <c:pt idx="191">
                  <c:v>20</c:v>
                </c:pt>
                <c:pt idx="192">
                  <c:v>20</c:v>
                </c:pt>
                <c:pt idx="193">
                  <c:v>20</c:v>
                </c:pt>
                <c:pt idx="194">
                  <c:v>20</c:v>
                </c:pt>
                <c:pt idx="195">
                  <c:v>20</c:v>
                </c:pt>
                <c:pt idx="196">
                  <c:v>20</c:v>
                </c:pt>
                <c:pt idx="197">
                  <c:v>20</c:v>
                </c:pt>
                <c:pt idx="198">
                  <c:v>20</c:v>
                </c:pt>
                <c:pt idx="199">
                  <c:v>20</c:v>
                </c:pt>
                <c:pt idx="200">
                  <c:v>20</c:v>
                </c:pt>
                <c:pt idx="201">
                  <c:v>20</c:v>
                </c:pt>
                <c:pt idx="202">
                  <c:v>20</c:v>
                </c:pt>
                <c:pt idx="203">
                  <c:v>20</c:v>
                </c:pt>
                <c:pt idx="204">
                  <c:v>20</c:v>
                </c:pt>
                <c:pt idx="205">
                  <c:v>20</c:v>
                </c:pt>
                <c:pt idx="206">
                  <c:v>20</c:v>
                </c:pt>
                <c:pt idx="207">
                  <c:v>20</c:v>
                </c:pt>
                <c:pt idx="208">
                  <c:v>20</c:v>
                </c:pt>
                <c:pt idx="209">
                  <c:v>20</c:v>
                </c:pt>
                <c:pt idx="210">
                  <c:v>20</c:v>
                </c:pt>
                <c:pt idx="211">
                  <c:v>20</c:v>
                </c:pt>
                <c:pt idx="212">
                  <c:v>20</c:v>
                </c:pt>
                <c:pt idx="213">
                  <c:v>20</c:v>
                </c:pt>
                <c:pt idx="214">
                  <c:v>20</c:v>
                </c:pt>
                <c:pt idx="215">
                  <c:v>20</c:v>
                </c:pt>
                <c:pt idx="216">
                  <c:v>20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20</c:v>
                </c:pt>
                <c:pt idx="221">
                  <c:v>20</c:v>
                </c:pt>
                <c:pt idx="222">
                  <c:v>20</c:v>
                </c:pt>
                <c:pt idx="223">
                  <c:v>20</c:v>
                </c:pt>
                <c:pt idx="224">
                  <c:v>20</c:v>
                </c:pt>
                <c:pt idx="225">
                  <c:v>20</c:v>
                </c:pt>
                <c:pt idx="226">
                  <c:v>20</c:v>
                </c:pt>
                <c:pt idx="227">
                  <c:v>20</c:v>
                </c:pt>
                <c:pt idx="228">
                  <c:v>20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20</c:v>
                </c:pt>
                <c:pt idx="235">
                  <c:v>20</c:v>
                </c:pt>
                <c:pt idx="236">
                  <c:v>20</c:v>
                </c:pt>
                <c:pt idx="237">
                  <c:v>20</c:v>
                </c:pt>
                <c:pt idx="238">
                  <c:v>20</c:v>
                </c:pt>
                <c:pt idx="239">
                  <c:v>20</c:v>
                </c:pt>
                <c:pt idx="240">
                  <c:v>20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20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20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20</c:v>
                </c:pt>
                <c:pt idx="261">
                  <c:v>20</c:v>
                </c:pt>
                <c:pt idx="262">
                  <c:v>20</c:v>
                </c:pt>
                <c:pt idx="263">
                  <c:v>20</c:v>
                </c:pt>
                <c:pt idx="264">
                  <c:v>20</c:v>
                </c:pt>
                <c:pt idx="265">
                  <c:v>20</c:v>
                </c:pt>
                <c:pt idx="266">
                  <c:v>20</c:v>
                </c:pt>
                <c:pt idx="267">
                  <c:v>20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20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20</c:v>
                </c:pt>
                <c:pt idx="278">
                  <c:v>20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20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20</c:v>
                </c:pt>
                <c:pt idx="293">
                  <c:v>20</c:v>
                </c:pt>
                <c:pt idx="294">
                  <c:v>20</c:v>
                </c:pt>
                <c:pt idx="295">
                  <c:v>20</c:v>
                </c:pt>
                <c:pt idx="296">
                  <c:v>20</c:v>
                </c:pt>
                <c:pt idx="297">
                  <c:v>20</c:v>
                </c:pt>
                <c:pt idx="298">
                  <c:v>20</c:v>
                </c:pt>
                <c:pt idx="299">
                  <c:v>20</c:v>
                </c:pt>
                <c:pt idx="300">
                  <c:v>20</c:v>
                </c:pt>
                <c:pt idx="301">
                  <c:v>20</c:v>
                </c:pt>
                <c:pt idx="302">
                  <c:v>20</c:v>
                </c:pt>
                <c:pt idx="303">
                  <c:v>20</c:v>
                </c:pt>
                <c:pt idx="304">
                  <c:v>20</c:v>
                </c:pt>
                <c:pt idx="305">
                  <c:v>20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20</c:v>
                </c:pt>
                <c:pt idx="311">
                  <c:v>20</c:v>
                </c:pt>
                <c:pt idx="312" formatCode="General">
                  <c:v>20</c:v>
                </c:pt>
                <c:pt idx="313" formatCode="General">
                  <c:v>20</c:v>
                </c:pt>
                <c:pt idx="314" formatCode="General">
                  <c:v>20</c:v>
                </c:pt>
                <c:pt idx="315" formatCode="General">
                  <c:v>20</c:v>
                </c:pt>
                <c:pt idx="316" formatCode="General">
                  <c:v>20</c:v>
                </c:pt>
                <c:pt idx="317" formatCode="General">
                  <c:v>20</c:v>
                </c:pt>
                <c:pt idx="318" formatCode="General">
                  <c:v>20</c:v>
                </c:pt>
                <c:pt idx="319" formatCode="General">
                  <c:v>20</c:v>
                </c:pt>
                <c:pt idx="320" formatCode="General">
                  <c:v>20</c:v>
                </c:pt>
                <c:pt idx="321" formatCode="General">
                  <c:v>20</c:v>
                </c:pt>
                <c:pt idx="322" formatCode="General">
                  <c:v>20</c:v>
                </c:pt>
                <c:pt idx="323" formatCode="General">
                  <c:v>20</c:v>
                </c:pt>
                <c:pt idx="324" formatCode="General">
                  <c:v>20</c:v>
                </c:pt>
                <c:pt idx="325" formatCode="General">
                  <c:v>20</c:v>
                </c:pt>
                <c:pt idx="326" formatCode="General">
                  <c:v>20</c:v>
                </c:pt>
                <c:pt idx="327" formatCode="General">
                  <c:v>20</c:v>
                </c:pt>
                <c:pt idx="328" formatCode="General">
                  <c:v>20</c:v>
                </c:pt>
                <c:pt idx="329" formatCode="General">
                  <c:v>20</c:v>
                </c:pt>
                <c:pt idx="330" formatCode="General">
                  <c:v>20</c:v>
                </c:pt>
                <c:pt idx="331" formatCode="General">
                  <c:v>20</c:v>
                </c:pt>
                <c:pt idx="332" formatCode="General">
                  <c:v>20</c:v>
                </c:pt>
                <c:pt idx="333" formatCode="General">
                  <c:v>20</c:v>
                </c:pt>
                <c:pt idx="334" formatCode="General">
                  <c:v>20</c:v>
                </c:pt>
                <c:pt idx="335" formatCode="General">
                  <c:v>20</c:v>
                </c:pt>
                <c:pt idx="336" formatCode="General">
                  <c:v>20</c:v>
                </c:pt>
                <c:pt idx="337" formatCode="General">
                  <c:v>20</c:v>
                </c:pt>
                <c:pt idx="338" formatCode="General">
                  <c:v>20</c:v>
                </c:pt>
                <c:pt idx="339" formatCode="General">
                  <c:v>20</c:v>
                </c:pt>
                <c:pt idx="340" formatCode="General">
                  <c:v>20</c:v>
                </c:pt>
                <c:pt idx="341" formatCode="General">
                  <c:v>20</c:v>
                </c:pt>
                <c:pt idx="342" formatCode="General">
                  <c:v>20</c:v>
                </c:pt>
                <c:pt idx="343" formatCode="General">
                  <c:v>20</c:v>
                </c:pt>
                <c:pt idx="344" formatCode="General">
                  <c:v>20</c:v>
                </c:pt>
                <c:pt idx="345" formatCode="General">
                  <c:v>20</c:v>
                </c:pt>
                <c:pt idx="346" formatCode="General">
                  <c:v>20</c:v>
                </c:pt>
                <c:pt idx="347" formatCode="General">
                  <c:v>20</c:v>
                </c:pt>
                <c:pt idx="348" formatCode="General">
                  <c:v>20</c:v>
                </c:pt>
                <c:pt idx="349" formatCode="General">
                  <c:v>20</c:v>
                </c:pt>
                <c:pt idx="350" formatCode="General">
                  <c:v>20</c:v>
                </c:pt>
                <c:pt idx="351" formatCode="General">
                  <c:v>20</c:v>
                </c:pt>
                <c:pt idx="352" formatCode="General">
                  <c:v>20</c:v>
                </c:pt>
                <c:pt idx="353" formatCode="General">
                  <c:v>20</c:v>
                </c:pt>
                <c:pt idx="354" formatCode="General">
                  <c:v>20</c:v>
                </c:pt>
                <c:pt idx="355" formatCode="General">
                  <c:v>20</c:v>
                </c:pt>
                <c:pt idx="356" formatCode="General">
                  <c:v>20</c:v>
                </c:pt>
                <c:pt idx="357" formatCode="General">
                  <c:v>20</c:v>
                </c:pt>
                <c:pt idx="358" formatCode="General">
                  <c:v>20</c:v>
                </c:pt>
                <c:pt idx="359" formatCode="General">
                  <c:v>20</c:v>
                </c:pt>
                <c:pt idx="360" formatCode="General">
                  <c:v>20</c:v>
                </c:pt>
                <c:pt idx="361" formatCode="General">
                  <c:v>20</c:v>
                </c:pt>
                <c:pt idx="362" formatCode="General">
                  <c:v>20</c:v>
                </c:pt>
                <c:pt idx="363" formatCode="General">
                  <c:v>20</c:v>
                </c:pt>
                <c:pt idx="364" formatCode="General">
                  <c:v>20</c:v>
                </c:pt>
                <c:pt idx="365" formatCode="General">
                  <c:v>20</c:v>
                </c:pt>
                <c:pt idx="366" formatCode="General">
                  <c:v>20</c:v>
                </c:pt>
                <c:pt idx="367" formatCode="General">
                  <c:v>20</c:v>
                </c:pt>
                <c:pt idx="368" formatCode="General">
                  <c:v>20</c:v>
                </c:pt>
                <c:pt idx="369" formatCode="General">
                  <c:v>20</c:v>
                </c:pt>
                <c:pt idx="370" formatCode="General">
                  <c:v>20</c:v>
                </c:pt>
                <c:pt idx="371" formatCode="General">
                  <c:v>20</c:v>
                </c:pt>
                <c:pt idx="372" formatCode="General">
                  <c:v>20</c:v>
                </c:pt>
                <c:pt idx="373" formatCode="General">
                  <c:v>20</c:v>
                </c:pt>
                <c:pt idx="374" formatCode="General">
                  <c:v>20</c:v>
                </c:pt>
                <c:pt idx="375" formatCode="General">
                  <c:v>20</c:v>
                </c:pt>
                <c:pt idx="376" formatCode="General">
                  <c:v>20</c:v>
                </c:pt>
                <c:pt idx="377" formatCode="General">
                  <c:v>20</c:v>
                </c:pt>
                <c:pt idx="378" formatCode="General">
                  <c:v>20</c:v>
                </c:pt>
                <c:pt idx="379" formatCode="General">
                  <c:v>20</c:v>
                </c:pt>
                <c:pt idx="380" formatCode="General">
                  <c:v>20</c:v>
                </c:pt>
                <c:pt idx="381" formatCode="General">
                  <c:v>20</c:v>
                </c:pt>
                <c:pt idx="382" formatCode="General">
                  <c:v>20</c:v>
                </c:pt>
                <c:pt idx="383" formatCode="General">
                  <c:v>20</c:v>
                </c:pt>
                <c:pt idx="384" formatCode="General">
                  <c:v>20</c:v>
                </c:pt>
                <c:pt idx="385" formatCode="General">
                  <c:v>20</c:v>
                </c:pt>
                <c:pt idx="386" formatCode="General">
                  <c:v>20</c:v>
                </c:pt>
                <c:pt idx="387" formatCode="General">
                  <c:v>20</c:v>
                </c:pt>
                <c:pt idx="388" formatCode="General">
                  <c:v>20</c:v>
                </c:pt>
                <c:pt idx="389" formatCode="General">
                  <c:v>20</c:v>
                </c:pt>
                <c:pt idx="390" formatCode="General">
                  <c:v>20</c:v>
                </c:pt>
                <c:pt idx="391" formatCode="General">
                  <c:v>20</c:v>
                </c:pt>
                <c:pt idx="392" formatCode="General">
                  <c:v>20</c:v>
                </c:pt>
                <c:pt idx="393" formatCode="General">
                  <c:v>20</c:v>
                </c:pt>
                <c:pt idx="394" formatCode="General">
                  <c:v>20</c:v>
                </c:pt>
                <c:pt idx="395" formatCode="General">
                  <c:v>20</c:v>
                </c:pt>
                <c:pt idx="396" formatCode="General">
                  <c:v>20</c:v>
                </c:pt>
                <c:pt idx="397" formatCode="General">
                  <c:v>20</c:v>
                </c:pt>
                <c:pt idx="398" formatCode="General">
                  <c:v>20</c:v>
                </c:pt>
                <c:pt idx="399" formatCode="General">
                  <c:v>20</c:v>
                </c:pt>
                <c:pt idx="400" formatCode="General">
                  <c:v>20</c:v>
                </c:pt>
                <c:pt idx="401" formatCode="General">
                  <c:v>20</c:v>
                </c:pt>
                <c:pt idx="402" formatCode="General">
                  <c:v>20</c:v>
                </c:pt>
                <c:pt idx="403" formatCode="General">
                  <c:v>20</c:v>
                </c:pt>
                <c:pt idx="404" formatCode="General">
                  <c:v>20</c:v>
                </c:pt>
                <c:pt idx="405" formatCode="General">
                  <c:v>20</c:v>
                </c:pt>
                <c:pt idx="406" formatCode="General">
                  <c:v>20</c:v>
                </c:pt>
                <c:pt idx="407" formatCode="General">
                  <c:v>20</c:v>
                </c:pt>
                <c:pt idx="408" formatCode="General">
                  <c:v>20</c:v>
                </c:pt>
                <c:pt idx="409" formatCode="General">
                  <c:v>20</c:v>
                </c:pt>
                <c:pt idx="410" formatCode="General">
                  <c:v>20</c:v>
                </c:pt>
                <c:pt idx="411" formatCode="General">
                  <c:v>20</c:v>
                </c:pt>
                <c:pt idx="412" formatCode="General">
                  <c:v>20</c:v>
                </c:pt>
                <c:pt idx="413" formatCode="General">
                  <c:v>20</c:v>
                </c:pt>
                <c:pt idx="414" formatCode="General">
                  <c:v>20</c:v>
                </c:pt>
                <c:pt idx="415" formatCode="General">
                  <c:v>20</c:v>
                </c:pt>
                <c:pt idx="416" formatCode="General">
                  <c:v>20</c:v>
                </c:pt>
                <c:pt idx="417" formatCode="General">
                  <c:v>20</c:v>
                </c:pt>
                <c:pt idx="418" formatCode="General">
                  <c:v>20</c:v>
                </c:pt>
                <c:pt idx="419" formatCode="General">
                  <c:v>20</c:v>
                </c:pt>
                <c:pt idx="420" formatCode="General">
                  <c:v>20</c:v>
                </c:pt>
                <c:pt idx="421" formatCode="General">
                  <c:v>20</c:v>
                </c:pt>
                <c:pt idx="422" formatCode="General">
                  <c:v>20</c:v>
                </c:pt>
                <c:pt idx="423" formatCode="General">
                  <c:v>20</c:v>
                </c:pt>
                <c:pt idx="424" formatCode="General">
                  <c:v>20</c:v>
                </c:pt>
                <c:pt idx="425" formatCode="General">
                  <c:v>20</c:v>
                </c:pt>
                <c:pt idx="426" formatCode="General">
                  <c:v>20</c:v>
                </c:pt>
                <c:pt idx="427" formatCode="General">
                  <c:v>20</c:v>
                </c:pt>
                <c:pt idx="428" formatCode="General">
                  <c:v>20</c:v>
                </c:pt>
                <c:pt idx="429" formatCode="General">
                  <c:v>20</c:v>
                </c:pt>
                <c:pt idx="430" formatCode="General">
                  <c:v>20</c:v>
                </c:pt>
                <c:pt idx="431" formatCode="General">
                  <c:v>20</c:v>
                </c:pt>
                <c:pt idx="432" formatCode="General">
                  <c:v>20</c:v>
                </c:pt>
                <c:pt idx="433" formatCode="General">
                  <c:v>20</c:v>
                </c:pt>
                <c:pt idx="434" formatCode="General">
                  <c:v>20</c:v>
                </c:pt>
                <c:pt idx="435" formatCode="General">
                  <c:v>20</c:v>
                </c:pt>
                <c:pt idx="436" formatCode="General">
                  <c:v>20</c:v>
                </c:pt>
                <c:pt idx="437" formatCode="General">
                  <c:v>20</c:v>
                </c:pt>
                <c:pt idx="438" formatCode="General">
                  <c:v>20</c:v>
                </c:pt>
                <c:pt idx="439" formatCode="General">
                  <c:v>20</c:v>
                </c:pt>
                <c:pt idx="440" formatCode="General">
                  <c:v>20</c:v>
                </c:pt>
                <c:pt idx="441" formatCode="General">
                  <c:v>20</c:v>
                </c:pt>
                <c:pt idx="442" formatCode="General">
                  <c:v>20</c:v>
                </c:pt>
                <c:pt idx="443" formatCode="General">
                  <c:v>20</c:v>
                </c:pt>
                <c:pt idx="444" formatCode="General">
                  <c:v>20</c:v>
                </c:pt>
                <c:pt idx="445" formatCode="General">
                  <c:v>20</c:v>
                </c:pt>
                <c:pt idx="446" formatCode="General">
                  <c:v>20</c:v>
                </c:pt>
                <c:pt idx="447" formatCode="General">
                  <c:v>20</c:v>
                </c:pt>
                <c:pt idx="448" formatCode="General">
                  <c:v>20</c:v>
                </c:pt>
                <c:pt idx="449" formatCode="General">
                  <c:v>20</c:v>
                </c:pt>
                <c:pt idx="450" formatCode="General">
                  <c:v>20</c:v>
                </c:pt>
                <c:pt idx="451" formatCode="General">
                  <c:v>20</c:v>
                </c:pt>
                <c:pt idx="452" formatCode="General">
                  <c:v>20</c:v>
                </c:pt>
                <c:pt idx="453" formatCode="General">
                  <c:v>20</c:v>
                </c:pt>
                <c:pt idx="454" formatCode="General">
                  <c:v>20</c:v>
                </c:pt>
                <c:pt idx="455" formatCode="General">
                  <c:v>20</c:v>
                </c:pt>
                <c:pt idx="456" formatCode="General">
                  <c:v>20</c:v>
                </c:pt>
                <c:pt idx="457" formatCode="General">
                  <c:v>20</c:v>
                </c:pt>
                <c:pt idx="458" formatCode="General">
                  <c:v>20</c:v>
                </c:pt>
                <c:pt idx="459" formatCode="General">
                  <c:v>20</c:v>
                </c:pt>
                <c:pt idx="460" formatCode="General">
                  <c:v>20</c:v>
                </c:pt>
                <c:pt idx="461" formatCode="General">
                  <c:v>20</c:v>
                </c:pt>
                <c:pt idx="462" formatCode="General">
                  <c:v>20</c:v>
                </c:pt>
                <c:pt idx="463" formatCode="General">
                  <c:v>20</c:v>
                </c:pt>
                <c:pt idx="464" formatCode="General">
                  <c:v>20</c:v>
                </c:pt>
                <c:pt idx="465" formatCode="General">
                  <c:v>20</c:v>
                </c:pt>
                <c:pt idx="466" formatCode="General">
                  <c:v>20</c:v>
                </c:pt>
                <c:pt idx="467" formatCode="General">
                  <c:v>20</c:v>
                </c:pt>
                <c:pt idx="468" formatCode="General">
                  <c:v>20</c:v>
                </c:pt>
                <c:pt idx="469" formatCode="General">
                  <c:v>20</c:v>
                </c:pt>
                <c:pt idx="470" formatCode="General">
                  <c:v>20</c:v>
                </c:pt>
                <c:pt idx="471" formatCode="General">
                  <c:v>20</c:v>
                </c:pt>
                <c:pt idx="472" formatCode="General">
                  <c:v>20</c:v>
                </c:pt>
                <c:pt idx="473" formatCode="General">
                  <c:v>20</c:v>
                </c:pt>
                <c:pt idx="474" formatCode="General">
                  <c:v>20</c:v>
                </c:pt>
                <c:pt idx="475" formatCode="General">
                  <c:v>20</c:v>
                </c:pt>
                <c:pt idx="476" formatCode="General">
                  <c:v>20</c:v>
                </c:pt>
                <c:pt idx="477" formatCode="General">
                  <c:v>20</c:v>
                </c:pt>
                <c:pt idx="478" formatCode="General">
                  <c:v>20</c:v>
                </c:pt>
                <c:pt idx="479" formatCode="General">
                  <c:v>20</c:v>
                </c:pt>
                <c:pt idx="480" formatCode="General">
                  <c:v>20</c:v>
                </c:pt>
                <c:pt idx="481" formatCode="General">
                  <c:v>20</c:v>
                </c:pt>
                <c:pt idx="482" formatCode="General">
                  <c:v>20</c:v>
                </c:pt>
                <c:pt idx="483" formatCode="General">
                  <c:v>20</c:v>
                </c:pt>
                <c:pt idx="484" formatCode="General">
                  <c:v>20</c:v>
                </c:pt>
                <c:pt idx="485" formatCode="General">
                  <c:v>20</c:v>
                </c:pt>
                <c:pt idx="486" formatCode="General">
                  <c:v>20</c:v>
                </c:pt>
                <c:pt idx="487" formatCode="General">
                  <c:v>20</c:v>
                </c:pt>
                <c:pt idx="488" formatCode="General">
                  <c:v>20</c:v>
                </c:pt>
                <c:pt idx="489" formatCode="General">
                  <c:v>20</c:v>
                </c:pt>
                <c:pt idx="490" formatCode="General">
                  <c:v>20</c:v>
                </c:pt>
                <c:pt idx="491" formatCode="General">
                  <c:v>20</c:v>
                </c:pt>
                <c:pt idx="492" formatCode="General">
                  <c:v>20</c:v>
                </c:pt>
                <c:pt idx="493" formatCode="General">
                  <c:v>20</c:v>
                </c:pt>
                <c:pt idx="494" formatCode="General">
                  <c:v>20</c:v>
                </c:pt>
                <c:pt idx="495" formatCode="General">
                  <c:v>20</c:v>
                </c:pt>
                <c:pt idx="496" formatCode="General">
                  <c:v>20</c:v>
                </c:pt>
                <c:pt idx="497" formatCode="General">
                  <c:v>20</c:v>
                </c:pt>
                <c:pt idx="498" formatCode="General">
                  <c:v>20</c:v>
                </c:pt>
                <c:pt idx="499" formatCode="General">
                  <c:v>20</c:v>
                </c:pt>
                <c:pt idx="500" formatCode="General">
                  <c:v>20</c:v>
                </c:pt>
                <c:pt idx="501" formatCode="General">
                  <c:v>20</c:v>
                </c:pt>
                <c:pt idx="502" formatCode="General">
                  <c:v>20</c:v>
                </c:pt>
                <c:pt idx="503" formatCode="General">
                  <c:v>20</c:v>
                </c:pt>
                <c:pt idx="504" formatCode="General">
                  <c:v>20</c:v>
                </c:pt>
                <c:pt idx="505" formatCode="General">
                  <c:v>20</c:v>
                </c:pt>
                <c:pt idx="506" formatCode="General">
                  <c:v>20</c:v>
                </c:pt>
                <c:pt idx="507" formatCode="General">
                  <c:v>20</c:v>
                </c:pt>
                <c:pt idx="508" formatCode="General">
                  <c:v>20</c:v>
                </c:pt>
                <c:pt idx="509" formatCode="General">
                  <c:v>20</c:v>
                </c:pt>
                <c:pt idx="510" formatCode="General">
                  <c:v>20</c:v>
                </c:pt>
                <c:pt idx="511" formatCode="General">
                  <c:v>20</c:v>
                </c:pt>
                <c:pt idx="512" formatCode="General">
                  <c:v>20</c:v>
                </c:pt>
                <c:pt idx="513" formatCode="General">
                  <c:v>20</c:v>
                </c:pt>
                <c:pt idx="514" formatCode="General">
                  <c:v>20</c:v>
                </c:pt>
                <c:pt idx="515" formatCode="General">
                  <c:v>20</c:v>
                </c:pt>
                <c:pt idx="516" formatCode="General">
                  <c:v>20</c:v>
                </c:pt>
                <c:pt idx="517" formatCode="General">
                  <c:v>20</c:v>
                </c:pt>
                <c:pt idx="518" formatCode="General">
                  <c:v>20</c:v>
                </c:pt>
                <c:pt idx="519" formatCode="General">
                  <c:v>20</c:v>
                </c:pt>
                <c:pt idx="520" formatCode="General">
                  <c:v>20</c:v>
                </c:pt>
                <c:pt idx="521" formatCode="General">
                  <c:v>20</c:v>
                </c:pt>
                <c:pt idx="522" formatCode="General">
                  <c:v>20</c:v>
                </c:pt>
                <c:pt idx="523" formatCode="General">
                  <c:v>20</c:v>
                </c:pt>
                <c:pt idx="524" formatCode="General">
                  <c:v>20</c:v>
                </c:pt>
                <c:pt idx="525" formatCode="General">
                  <c:v>20</c:v>
                </c:pt>
                <c:pt idx="526" formatCode="General">
                  <c:v>20</c:v>
                </c:pt>
                <c:pt idx="527" formatCode="General">
                  <c:v>20</c:v>
                </c:pt>
                <c:pt idx="528" formatCode="General">
                  <c:v>20</c:v>
                </c:pt>
                <c:pt idx="529" formatCode="General">
                  <c:v>20</c:v>
                </c:pt>
                <c:pt idx="530" formatCode="General">
                  <c:v>20</c:v>
                </c:pt>
                <c:pt idx="531" formatCode="General">
                  <c:v>20</c:v>
                </c:pt>
                <c:pt idx="532" formatCode="General">
                  <c:v>20</c:v>
                </c:pt>
                <c:pt idx="533" formatCode="General">
                  <c:v>20</c:v>
                </c:pt>
                <c:pt idx="534" formatCode="General">
                  <c:v>20</c:v>
                </c:pt>
                <c:pt idx="535" formatCode="General">
                  <c:v>20</c:v>
                </c:pt>
                <c:pt idx="536" formatCode="General">
                  <c:v>20</c:v>
                </c:pt>
                <c:pt idx="537" formatCode="General">
                  <c:v>20</c:v>
                </c:pt>
                <c:pt idx="538" formatCode="General">
                  <c:v>20</c:v>
                </c:pt>
                <c:pt idx="539" formatCode="General">
                  <c:v>20</c:v>
                </c:pt>
                <c:pt idx="540" formatCode="General">
                  <c:v>20</c:v>
                </c:pt>
                <c:pt idx="541" formatCode="General">
                  <c:v>20</c:v>
                </c:pt>
                <c:pt idx="542" formatCode="General">
                  <c:v>20</c:v>
                </c:pt>
                <c:pt idx="543" formatCode="General">
                  <c:v>20</c:v>
                </c:pt>
                <c:pt idx="544" formatCode="General">
                  <c:v>20</c:v>
                </c:pt>
                <c:pt idx="545" formatCode="General">
                  <c:v>20</c:v>
                </c:pt>
                <c:pt idx="546" formatCode="General">
                  <c:v>20</c:v>
                </c:pt>
                <c:pt idx="547" formatCode="General">
                  <c:v>20</c:v>
                </c:pt>
                <c:pt idx="548" formatCode="General">
                  <c:v>20</c:v>
                </c:pt>
                <c:pt idx="549" formatCode="General">
                  <c:v>20</c:v>
                </c:pt>
                <c:pt idx="550" formatCode="General">
                  <c:v>20</c:v>
                </c:pt>
                <c:pt idx="551" formatCode="General">
                  <c:v>20</c:v>
                </c:pt>
                <c:pt idx="552" formatCode="General">
                  <c:v>20</c:v>
                </c:pt>
                <c:pt idx="553" formatCode="General">
                  <c:v>20</c:v>
                </c:pt>
                <c:pt idx="554" formatCode="General">
                  <c:v>20</c:v>
                </c:pt>
                <c:pt idx="555" formatCode="General">
                  <c:v>20</c:v>
                </c:pt>
                <c:pt idx="556" formatCode="General">
                  <c:v>20</c:v>
                </c:pt>
                <c:pt idx="557" formatCode="General">
                  <c:v>20</c:v>
                </c:pt>
                <c:pt idx="558" formatCode="General">
                  <c:v>20</c:v>
                </c:pt>
                <c:pt idx="559" formatCode="General">
                  <c:v>20</c:v>
                </c:pt>
                <c:pt idx="560" formatCode="General">
                  <c:v>20</c:v>
                </c:pt>
                <c:pt idx="561" formatCode="General">
                  <c:v>20</c:v>
                </c:pt>
                <c:pt idx="562" formatCode="General">
                  <c:v>20</c:v>
                </c:pt>
                <c:pt idx="563" formatCode="General">
                  <c:v>20</c:v>
                </c:pt>
                <c:pt idx="564" formatCode="General">
                  <c:v>20</c:v>
                </c:pt>
                <c:pt idx="565" formatCode="General">
                  <c:v>20</c:v>
                </c:pt>
                <c:pt idx="566" formatCode="General">
                  <c:v>20</c:v>
                </c:pt>
                <c:pt idx="567" formatCode="General">
                  <c:v>20</c:v>
                </c:pt>
                <c:pt idx="568" formatCode="General">
                  <c:v>20</c:v>
                </c:pt>
                <c:pt idx="569" formatCode="General">
                  <c:v>20</c:v>
                </c:pt>
                <c:pt idx="570" formatCode="General">
                  <c:v>20</c:v>
                </c:pt>
                <c:pt idx="571" formatCode="General">
                  <c:v>20</c:v>
                </c:pt>
                <c:pt idx="572" formatCode="General">
                  <c:v>20</c:v>
                </c:pt>
                <c:pt idx="573" formatCode="General">
                  <c:v>20</c:v>
                </c:pt>
                <c:pt idx="574" formatCode="General">
                  <c:v>20</c:v>
                </c:pt>
                <c:pt idx="575" formatCode="General">
                  <c:v>20</c:v>
                </c:pt>
                <c:pt idx="576" formatCode="General">
                  <c:v>20</c:v>
                </c:pt>
                <c:pt idx="577" formatCode="General">
                  <c:v>20</c:v>
                </c:pt>
                <c:pt idx="578" formatCode="General">
                  <c:v>20</c:v>
                </c:pt>
                <c:pt idx="579" formatCode="General">
                  <c:v>20</c:v>
                </c:pt>
                <c:pt idx="580" formatCode="General">
                  <c:v>20</c:v>
                </c:pt>
                <c:pt idx="581" formatCode="General">
                  <c:v>20</c:v>
                </c:pt>
                <c:pt idx="582" formatCode="General">
                  <c:v>20</c:v>
                </c:pt>
                <c:pt idx="583" formatCode="General">
                  <c:v>20</c:v>
                </c:pt>
                <c:pt idx="584" formatCode="General">
                  <c:v>20</c:v>
                </c:pt>
                <c:pt idx="585" formatCode="General">
                  <c:v>20</c:v>
                </c:pt>
                <c:pt idx="586" formatCode="General">
                  <c:v>20</c:v>
                </c:pt>
                <c:pt idx="587" formatCode="General">
                  <c:v>20</c:v>
                </c:pt>
                <c:pt idx="588" formatCode="General">
                  <c:v>20</c:v>
                </c:pt>
                <c:pt idx="589" formatCode="General">
                  <c:v>20</c:v>
                </c:pt>
                <c:pt idx="590" formatCode="General">
                  <c:v>20</c:v>
                </c:pt>
                <c:pt idx="591" formatCode="General">
                  <c:v>20</c:v>
                </c:pt>
                <c:pt idx="592" formatCode="General">
                  <c:v>20</c:v>
                </c:pt>
                <c:pt idx="593" formatCode="General">
                  <c:v>20</c:v>
                </c:pt>
                <c:pt idx="594" formatCode="General">
                  <c:v>20</c:v>
                </c:pt>
                <c:pt idx="595" formatCode="General">
                  <c:v>20</c:v>
                </c:pt>
                <c:pt idx="596" formatCode="General">
                  <c:v>20</c:v>
                </c:pt>
                <c:pt idx="597" formatCode="General">
                  <c:v>20</c:v>
                </c:pt>
                <c:pt idx="598" formatCode="General">
                  <c:v>20</c:v>
                </c:pt>
                <c:pt idx="599" formatCode="General">
                  <c:v>20</c:v>
                </c:pt>
                <c:pt idx="600" formatCode="General">
                  <c:v>20</c:v>
                </c:pt>
                <c:pt idx="601" formatCode="General">
                  <c:v>20</c:v>
                </c:pt>
                <c:pt idx="602" formatCode="General">
                  <c:v>20</c:v>
                </c:pt>
                <c:pt idx="603" formatCode="General">
                  <c:v>20</c:v>
                </c:pt>
                <c:pt idx="604" formatCode="General">
                  <c:v>20</c:v>
                </c:pt>
                <c:pt idx="605" formatCode="General">
                  <c:v>20</c:v>
                </c:pt>
                <c:pt idx="606" formatCode="General">
                  <c:v>20</c:v>
                </c:pt>
                <c:pt idx="607" formatCode="General">
                  <c:v>20</c:v>
                </c:pt>
                <c:pt idx="608" formatCode="General">
                  <c:v>20</c:v>
                </c:pt>
                <c:pt idx="609" formatCode="General">
                  <c:v>20</c:v>
                </c:pt>
                <c:pt idx="610" formatCode="General">
                  <c:v>20</c:v>
                </c:pt>
                <c:pt idx="611" formatCode="General">
                  <c:v>20</c:v>
                </c:pt>
                <c:pt idx="612" formatCode="General">
                  <c:v>20</c:v>
                </c:pt>
                <c:pt idx="613" formatCode="General">
                  <c:v>20</c:v>
                </c:pt>
                <c:pt idx="614" formatCode="General">
                  <c:v>20</c:v>
                </c:pt>
                <c:pt idx="615" formatCode="General">
                  <c:v>20</c:v>
                </c:pt>
                <c:pt idx="616" formatCode="General">
                  <c:v>20</c:v>
                </c:pt>
                <c:pt idx="617" formatCode="General">
                  <c:v>20</c:v>
                </c:pt>
                <c:pt idx="618" formatCode="General">
                  <c:v>20</c:v>
                </c:pt>
                <c:pt idx="619" formatCode="General">
                  <c:v>20</c:v>
                </c:pt>
                <c:pt idx="620" formatCode="General">
                  <c:v>20</c:v>
                </c:pt>
                <c:pt idx="621" formatCode="General">
                  <c:v>20</c:v>
                </c:pt>
                <c:pt idx="622" formatCode="General">
                  <c:v>20</c:v>
                </c:pt>
                <c:pt idx="623" formatCode="General">
                  <c:v>20</c:v>
                </c:pt>
                <c:pt idx="624" formatCode="General">
                  <c:v>20</c:v>
                </c:pt>
                <c:pt idx="625" formatCode="General">
                  <c:v>20</c:v>
                </c:pt>
                <c:pt idx="626" formatCode="General">
                  <c:v>20</c:v>
                </c:pt>
                <c:pt idx="627" formatCode="General">
                  <c:v>20</c:v>
                </c:pt>
                <c:pt idx="628" formatCode="General">
                  <c:v>20</c:v>
                </c:pt>
                <c:pt idx="629" formatCode="General">
                  <c:v>20</c:v>
                </c:pt>
                <c:pt idx="630" formatCode="General">
                  <c:v>20</c:v>
                </c:pt>
                <c:pt idx="631" formatCode="General">
                  <c:v>20</c:v>
                </c:pt>
                <c:pt idx="632" formatCode="General">
                  <c:v>20</c:v>
                </c:pt>
                <c:pt idx="633" formatCode="General">
                  <c:v>20</c:v>
                </c:pt>
                <c:pt idx="634" formatCode="General">
                  <c:v>20</c:v>
                </c:pt>
                <c:pt idx="635" formatCode="General">
                  <c:v>20</c:v>
                </c:pt>
                <c:pt idx="636" formatCode="General">
                  <c:v>20</c:v>
                </c:pt>
                <c:pt idx="637" formatCode="General">
                  <c:v>20</c:v>
                </c:pt>
                <c:pt idx="638" formatCode="General">
                  <c:v>20</c:v>
                </c:pt>
                <c:pt idx="639" formatCode="General">
                  <c:v>20</c:v>
                </c:pt>
                <c:pt idx="640" formatCode="General">
                  <c:v>20</c:v>
                </c:pt>
                <c:pt idx="641" formatCode="General">
                  <c:v>20</c:v>
                </c:pt>
                <c:pt idx="642" formatCode="General">
                  <c:v>20</c:v>
                </c:pt>
                <c:pt idx="643" formatCode="General">
                  <c:v>20</c:v>
                </c:pt>
                <c:pt idx="644" formatCode="General">
                  <c:v>20</c:v>
                </c:pt>
                <c:pt idx="645" formatCode="General">
                  <c:v>20</c:v>
                </c:pt>
                <c:pt idx="646" formatCode="General">
                  <c:v>20</c:v>
                </c:pt>
                <c:pt idx="647" formatCode="General">
                  <c:v>20</c:v>
                </c:pt>
                <c:pt idx="648" formatCode="General">
                  <c:v>20</c:v>
                </c:pt>
                <c:pt idx="649" formatCode="General">
                  <c:v>20</c:v>
                </c:pt>
                <c:pt idx="650" formatCode="General">
                  <c:v>20</c:v>
                </c:pt>
                <c:pt idx="651" formatCode="General">
                  <c:v>20</c:v>
                </c:pt>
                <c:pt idx="652" formatCode="General">
                  <c:v>20</c:v>
                </c:pt>
                <c:pt idx="653" formatCode="General">
                  <c:v>20</c:v>
                </c:pt>
                <c:pt idx="654" formatCode="General">
                  <c:v>20</c:v>
                </c:pt>
                <c:pt idx="655" formatCode="General">
                  <c:v>20</c:v>
                </c:pt>
                <c:pt idx="656" formatCode="General">
                  <c:v>20</c:v>
                </c:pt>
                <c:pt idx="657" formatCode="General">
                  <c:v>20</c:v>
                </c:pt>
                <c:pt idx="658" formatCode="General">
                  <c:v>20</c:v>
                </c:pt>
                <c:pt idx="659" formatCode="General">
                  <c:v>20</c:v>
                </c:pt>
                <c:pt idx="660" formatCode="General">
                  <c:v>20</c:v>
                </c:pt>
                <c:pt idx="661" formatCode="General">
                  <c:v>20</c:v>
                </c:pt>
                <c:pt idx="662" formatCode="General">
                  <c:v>20</c:v>
                </c:pt>
                <c:pt idx="663" formatCode="General">
                  <c:v>20</c:v>
                </c:pt>
                <c:pt idx="664" formatCode="General">
                  <c:v>20</c:v>
                </c:pt>
                <c:pt idx="665" formatCode="General">
                  <c:v>20</c:v>
                </c:pt>
                <c:pt idx="666" formatCode="General">
                  <c:v>20</c:v>
                </c:pt>
                <c:pt idx="667" formatCode="General">
                  <c:v>20</c:v>
                </c:pt>
                <c:pt idx="668" formatCode="General">
                  <c:v>20</c:v>
                </c:pt>
                <c:pt idx="669" formatCode="General">
                  <c:v>20</c:v>
                </c:pt>
                <c:pt idx="670" formatCode="General">
                  <c:v>20</c:v>
                </c:pt>
                <c:pt idx="671" formatCode="General">
                  <c:v>20</c:v>
                </c:pt>
                <c:pt idx="672" formatCode="General">
                  <c:v>20</c:v>
                </c:pt>
                <c:pt idx="673" formatCode="General">
                  <c:v>20</c:v>
                </c:pt>
                <c:pt idx="674" formatCode="General">
                  <c:v>20</c:v>
                </c:pt>
                <c:pt idx="675" formatCode="General">
                  <c:v>20</c:v>
                </c:pt>
                <c:pt idx="676" formatCode="General">
                  <c:v>20</c:v>
                </c:pt>
                <c:pt idx="677" formatCode="General">
                  <c:v>20</c:v>
                </c:pt>
                <c:pt idx="678" formatCode="General">
                  <c:v>20</c:v>
                </c:pt>
                <c:pt idx="679" formatCode="General">
                  <c:v>20</c:v>
                </c:pt>
                <c:pt idx="680" formatCode="General">
                  <c:v>20</c:v>
                </c:pt>
                <c:pt idx="681" formatCode="General">
                  <c:v>20</c:v>
                </c:pt>
                <c:pt idx="682" formatCode="General">
                  <c:v>20</c:v>
                </c:pt>
                <c:pt idx="683" formatCode="General">
                  <c:v>20</c:v>
                </c:pt>
                <c:pt idx="684" formatCode="General">
                  <c:v>20</c:v>
                </c:pt>
                <c:pt idx="685" formatCode="General">
                  <c:v>20</c:v>
                </c:pt>
                <c:pt idx="686" formatCode="General">
                  <c:v>20</c:v>
                </c:pt>
                <c:pt idx="687" formatCode="General">
                  <c:v>20</c:v>
                </c:pt>
                <c:pt idx="688" formatCode="General">
                  <c:v>20</c:v>
                </c:pt>
                <c:pt idx="689" formatCode="General">
                  <c:v>20</c:v>
                </c:pt>
                <c:pt idx="690" formatCode="General">
                  <c:v>20</c:v>
                </c:pt>
                <c:pt idx="691" formatCode="General">
                  <c:v>20</c:v>
                </c:pt>
                <c:pt idx="692" formatCode="General">
                  <c:v>20</c:v>
                </c:pt>
                <c:pt idx="693" formatCode="General">
                  <c:v>20</c:v>
                </c:pt>
                <c:pt idx="694" formatCode="General">
                  <c:v>20</c:v>
                </c:pt>
                <c:pt idx="695" formatCode="General">
                  <c:v>20</c:v>
                </c:pt>
                <c:pt idx="696" formatCode="General">
                  <c:v>20</c:v>
                </c:pt>
                <c:pt idx="697" formatCode="General">
                  <c:v>20</c:v>
                </c:pt>
                <c:pt idx="698" formatCode="General">
                  <c:v>20</c:v>
                </c:pt>
                <c:pt idx="699" formatCode="General">
                  <c:v>20</c:v>
                </c:pt>
                <c:pt idx="700" formatCode="General">
                  <c:v>20</c:v>
                </c:pt>
                <c:pt idx="701" formatCode="General">
                  <c:v>20</c:v>
                </c:pt>
                <c:pt idx="702" formatCode="General">
                  <c:v>20</c:v>
                </c:pt>
                <c:pt idx="703" formatCode="General">
                  <c:v>20</c:v>
                </c:pt>
                <c:pt idx="704" formatCode="General">
                  <c:v>20</c:v>
                </c:pt>
                <c:pt idx="705" formatCode="General">
                  <c:v>20</c:v>
                </c:pt>
                <c:pt idx="706" formatCode="General">
                  <c:v>20</c:v>
                </c:pt>
                <c:pt idx="707" formatCode="General">
                  <c:v>20</c:v>
                </c:pt>
                <c:pt idx="708" formatCode="General">
                  <c:v>20</c:v>
                </c:pt>
                <c:pt idx="709" formatCode="General">
                  <c:v>20</c:v>
                </c:pt>
                <c:pt idx="710" formatCode="General">
                  <c:v>20</c:v>
                </c:pt>
                <c:pt idx="711" formatCode="General">
                  <c:v>20</c:v>
                </c:pt>
                <c:pt idx="712" formatCode="General">
                  <c:v>20</c:v>
                </c:pt>
                <c:pt idx="713" formatCode="General">
                  <c:v>20</c:v>
                </c:pt>
                <c:pt idx="714" formatCode="General">
                  <c:v>20</c:v>
                </c:pt>
                <c:pt idx="715" formatCode="General">
                  <c:v>20</c:v>
                </c:pt>
                <c:pt idx="716" formatCode="General">
                  <c:v>20</c:v>
                </c:pt>
                <c:pt idx="717" formatCode="General">
                  <c:v>20</c:v>
                </c:pt>
                <c:pt idx="718" formatCode="General">
                  <c:v>20</c:v>
                </c:pt>
                <c:pt idx="719" formatCode="General">
                  <c:v>20</c:v>
                </c:pt>
                <c:pt idx="720" formatCode="General">
                  <c:v>20</c:v>
                </c:pt>
                <c:pt idx="721" formatCode="General">
                  <c:v>20</c:v>
                </c:pt>
                <c:pt idx="722" formatCode="General">
                  <c:v>20</c:v>
                </c:pt>
                <c:pt idx="723" formatCode="General">
                  <c:v>20</c:v>
                </c:pt>
                <c:pt idx="724" formatCode="General">
                  <c:v>20</c:v>
                </c:pt>
                <c:pt idx="725" formatCode="General">
                  <c:v>20</c:v>
                </c:pt>
                <c:pt idx="726" formatCode="General">
                  <c:v>20</c:v>
                </c:pt>
                <c:pt idx="727" formatCode="General">
                  <c:v>20</c:v>
                </c:pt>
                <c:pt idx="728" formatCode="General">
                  <c:v>20</c:v>
                </c:pt>
                <c:pt idx="729" formatCode="General">
                  <c:v>20</c:v>
                </c:pt>
                <c:pt idx="730" formatCode="General">
                  <c:v>20</c:v>
                </c:pt>
                <c:pt idx="731" formatCode="General">
                  <c:v>20</c:v>
                </c:pt>
                <c:pt idx="732" formatCode="General">
                  <c:v>20</c:v>
                </c:pt>
                <c:pt idx="733" formatCode="General">
                  <c:v>20</c:v>
                </c:pt>
                <c:pt idx="734" formatCode="General">
                  <c:v>20</c:v>
                </c:pt>
                <c:pt idx="735" formatCode="General">
                  <c:v>20</c:v>
                </c:pt>
                <c:pt idx="736" formatCode="General">
                  <c:v>20</c:v>
                </c:pt>
                <c:pt idx="737" formatCode="General">
                  <c:v>20</c:v>
                </c:pt>
                <c:pt idx="738" formatCode="General">
                  <c:v>20</c:v>
                </c:pt>
                <c:pt idx="739" formatCode="General">
                  <c:v>20</c:v>
                </c:pt>
                <c:pt idx="740" formatCode="General">
                  <c:v>20</c:v>
                </c:pt>
                <c:pt idx="741" formatCode="General">
                  <c:v>20</c:v>
                </c:pt>
                <c:pt idx="742" formatCode="General">
                  <c:v>20</c:v>
                </c:pt>
                <c:pt idx="743" formatCode="General">
                  <c:v>20</c:v>
                </c:pt>
                <c:pt idx="744" formatCode="General">
                  <c:v>20</c:v>
                </c:pt>
                <c:pt idx="745" formatCode="General">
                  <c:v>20</c:v>
                </c:pt>
                <c:pt idx="746" formatCode="General">
                  <c:v>20</c:v>
                </c:pt>
                <c:pt idx="747" formatCode="General">
                  <c:v>20</c:v>
                </c:pt>
                <c:pt idx="748" formatCode="General">
                  <c:v>20</c:v>
                </c:pt>
                <c:pt idx="749" formatCode="General">
                  <c:v>20</c:v>
                </c:pt>
                <c:pt idx="750" formatCode="General">
                  <c:v>20</c:v>
                </c:pt>
                <c:pt idx="751" formatCode="General">
                  <c:v>20</c:v>
                </c:pt>
                <c:pt idx="752" formatCode="General">
                  <c:v>20</c:v>
                </c:pt>
                <c:pt idx="753" formatCode="General">
                  <c:v>20</c:v>
                </c:pt>
                <c:pt idx="754" formatCode="General">
                  <c:v>20</c:v>
                </c:pt>
                <c:pt idx="755" formatCode="General">
                  <c:v>20</c:v>
                </c:pt>
                <c:pt idx="756" formatCode="General">
                  <c:v>20</c:v>
                </c:pt>
                <c:pt idx="757" formatCode="General">
                  <c:v>20</c:v>
                </c:pt>
                <c:pt idx="758" formatCode="General">
                  <c:v>20</c:v>
                </c:pt>
                <c:pt idx="759" formatCode="General">
                  <c:v>20</c:v>
                </c:pt>
                <c:pt idx="760" formatCode="General">
                  <c:v>20</c:v>
                </c:pt>
                <c:pt idx="761" formatCode="General">
                  <c:v>20</c:v>
                </c:pt>
                <c:pt idx="762" formatCode="General">
                  <c:v>20</c:v>
                </c:pt>
                <c:pt idx="763" formatCode="General">
                  <c:v>20</c:v>
                </c:pt>
                <c:pt idx="764" formatCode="General">
                  <c:v>20</c:v>
                </c:pt>
                <c:pt idx="765" formatCode="General">
                  <c:v>20</c:v>
                </c:pt>
                <c:pt idx="766" formatCode="General">
                  <c:v>20</c:v>
                </c:pt>
                <c:pt idx="767" formatCode="General">
                  <c:v>20</c:v>
                </c:pt>
                <c:pt idx="768" formatCode="General">
                  <c:v>20</c:v>
                </c:pt>
                <c:pt idx="769" formatCode="General">
                  <c:v>20</c:v>
                </c:pt>
                <c:pt idx="770" formatCode="General">
                  <c:v>20</c:v>
                </c:pt>
                <c:pt idx="771" formatCode="General">
                  <c:v>20</c:v>
                </c:pt>
                <c:pt idx="772" formatCode="General">
                  <c:v>20</c:v>
                </c:pt>
                <c:pt idx="773" formatCode="General">
                  <c:v>20</c:v>
                </c:pt>
                <c:pt idx="774" formatCode="General">
                  <c:v>20</c:v>
                </c:pt>
                <c:pt idx="775" formatCode="General">
                  <c:v>20</c:v>
                </c:pt>
                <c:pt idx="776" formatCode="General">
                  <c:v>20</c:v>
                </c:pt>
                <c:pt idx="777" formatCode="General">
                  <c:v>20</c:v>
                </c:pt>
                <c:pt idx="778" formatCode="General">
                  <c:v>20</c:v>
                </c:pt>
                <c:pt idx="779" formatCode="General">
                  <c:v>20</c:v>
                </c:pt>
                <c:pt idx="780" formatCode="General">
                  <c:v>20</c:v>
                </c:pt>
                <c:pt idx="781" formatCode="General">
                  <c:v>20</c:v>
                </c:pt>
                <c:pt idx="782" formatCode="General">
                  <c:v>20</c:v>
                </c:pt>
                <c:pt idx="783" formatCode="General">
                  <c:v>20</c:v>
                </c:pt>
                <c:pt idx="784" formatCode="General">
                  <c:v>20</c:v>
                </c:pt>
                <c:pt idx="785" formatCode="General">
                  <c:v>20</c:v>
                </c:pt>
                <c:pt idx="786" formatCode="General">
                  <c:v>20</c:v>
                </c:pt>
                <c:pt idx="787" formatCode="General">
                  <c:v>20</c:v>
                </c:pt>
                <c:pt idx="788" formatCode="General">
                  <c:v>20</c:v>
                </c:pt>
                <c:pt idx="789" formatCode="General">
                  <c:v>20</c:v>
                </c:pt>
                <c:pt idx="790" formatCode="General">
                  <c:v>20</c:v>
                </c:pt>
                <c:pt idx="791" formatCode="General">
                  <c:v>20</c:v>
                </c:pt>
                <c:pt idx="792" formatCode="General">
                  <c:v>20</c:v>
                </c:pt>
                <c:pt idx="793" formatCode="General">
                  <c:v>20</c:v>
                </c:pt>
                <c:pt idx="794" formatCode="General">
                  <c:v>20</c:v>
                </c:pt>
                <c:pt idx="795" formatCode="General">
                  <c:v>20</c:v>
                </c:pt>
                <c:pt idx="796" formatCode="General">
                  <c:v>20</c:v>
                </c:pt>
                <c:pt idx="797" formatCode="General">
                  <c:v>20</c:v>
                </c:pt>
                <c:pt idx="798" formatCode="General">
                  <c:v>20</c:v>
                </c:pt>
                <c:pt idx="799" formatCode="General">
                  <c:v>20</c:v>
                </c:pt>
                <c:pt idx="800" formatCode="General">
                  <c:v>20</c:v>
                </c:pt>
                <c:pt idx="801" formatCode="General">
                  <c:v>20</c:v>
                </c:pt>
                <c:pt idx="802" formatCode="General">
                  <c:v>20</c:v>
                </c:pt>
                <c:pt idx="803" formatCode="General">
                  <c:v>20</c:v>
                </c:pt>
                <c:pt idx="804" formatCode="General">
                  <c:v>20</c:v>
                </c:pt>
                <c:pt idx="805" formatCode="General">
                  <c:v>20</c:v>
                </c:pt>
                <c:pt idx="806" formatCode="General">
                  <c:v>20</c:v>
                </c:pt>
                <c:pt idx="807" formatCode="General">
                  <c:v>20</c:v>
                </c:pt>
                <c:pt idx="808" formatCode="General">
                  <c:v>20</c:v>
                </c:pt>
                <c:pt idx="809" formatCode="General">
                  <c:v>20</c:v>
                </c:pt>
                <c:pt idx="810" formatCode="General">
                  <c:v>20</c:v>
                </c:pt>
                <c:pt idx="811" formatCode="General">
                  <c:v>20</c:v>
                </c:pt>
                <c:pt idx="812" formatCode="General">
                  <c:v>20</c:v>
                </c:pt>
                <c:pt idx="813" formatCode="General">
                  <c:v>20</c:v>
                </c:pt>
                <c:pt idx="814" formatCode="General">
                  <c:v>20</c:v>
                </c:pt>
                <c:pt idx="815" formatCode="General">
                  <c:v>20</c:v>
                </c:pt>
                <c:pt idx="816" formatCode="General">
                  <c:v>20</c:v>
                </c:pt>
                <c:pt idx="817" formatCode="General">
                  <c:v>20</c:v>
                </c:pt>
                <c:pt idx="818" formatCode="General">
                  <c:v>20</c:v>
                </c:pt>
                <c:pt idx="819" formatCode="General">
                  <c:v>20</c:v>
                </c:pt>
                <c:pt idx="820" formatCode="General">
                  <c:v>20</c:v>
                </c:pt>
                <c:pt idx="821" formatCode="General">
                  <c:v>20</c:v>
                </c:pt>
                <c:pt idx="822" formatCode="General">
                  <c:v>20</c:v>
                </c:pt>
                <c:pt idx="823" formatCode="General">
                  <c:v>20</c:v>
                </c:pt>
                <c:pt idx="824" formatCode="General">
                  <c:v>20</c:v>
                </c:pt>
                <c:pt idx="825" formatCode="General">
                  <c:v>20</c:v>
                </c:pt>
                <c:pt idx="826" formatCode="General">
                  <c:v>20</c:v>
                </c:pt>
                <c:pt idx="827" formatCode="General">
                  <c:v>20</c:v>
                </c:pt>
                <c:pt idx="828" formatCode="General">
                  <c:v>20</c:v>
                </c:pt>
                <c:pt idx="829" formatCode="General">
                  <c:v>20</c:v>
                </c:pt>
                <c:pt idx="830" formatCode="General">
                  <c:v>20</c:v>
                </c:pt>
                <c:pt idx="831" formatCode="General">
                  <c:v>20</c:v>
                </c:pt>
                <c:pt idx="832" formatCode="General">
                  <c:v>20</c:v>
                </c:pt>
                <c:pt idx="833" formatCode="General">
                  <c:v>20</c:v>
                </c:pt>
                <c:pt idx="834" formatCode="General">
                  <c:v>20</c:v>
                </c:pt>
                <c:pt idx="835" formatCode="General">
                  <c:v>20</c:v>
                </c:pt>
                <c:pt idx="836" formatCode="General">
                  <c:v>20</c:v>
                </c:pt>
                <c:pt idx="837" formatCode="General">
                  <c:v>20</c:v>
                </c:pt>
                <c:pt idx="838" formatCode="General">
                  <c:v>20</c:v>
                </c:pt>
                <c:pt idx="839" formatCode="General">
                  <c:v>20</c:v>
                </c:pt>
                <c:pt idx="840" formatCode="General">
                  <c:v>20</c:v>
                </c:pt>
                <c:pt idx="841" formatCode="General">
                  <c:v>20</c:v>
                </c:pt>
                <c:pt idx="842" formatCode="General">
                  <c:v>20</c:v>
                </c:pt>
                <c:pt idx="843" formatCode="General">
                  <c:v>20</c:v>
                </c:pt>
                <c:pt idx="844" formatCode="General">
                  <c:v>20</c:v>
                </c:pt>
                <c:pt idx="845" formatCode="General">
                  <c:v>20</c:v>
                </c:pt>
                <c:pt idx="846" formatCode="General">
                  <c:v>20</c:v>
                </c:pt>
                <c:pt idx="847" formatCode="General">
                  <c:v>20</c:v>
                </c:pt>
                <c:pt idx="848" formatCode="General">
                  <c:v>20</c:v>
                </c:pt>
                <c:pt idx="849" formatCode="General">
                  <c:v>20</c:v>
                </c:pt>
                <c:pt idx="850" formatCode="General">
                  <c:v>20</c:v>
                </c:pt>
                <c:pt idx="851" formatCode="General">
                  <c:v>20</c:v>
                </c:pt>
                <c:pt idx="852" formatCode="General">
                  <c:v>20</c:v>
                </c:pt>
                <c:pt idx="853" formatCode="General">
                  <c:v>20</c:v>
                </c:pt>
                <c:pt idx="854" formatCode="General">
                  <c:v>20</c:v>
                </c:pt>
                <c:pt idx="855" formatCode="General">
                  <c:v>20</c:v>
                </c:pt>
                <c:pt idx="856" formatCode="General">
                  <c:v>20</c:v>
                </c:pt>
                <c:pt idx="857" formatCode="General">
                  <c:v>20</c:v>
                </c:pt>
                <c:pt idx="858" formatCode="General">
                  <c:v>20</c:v>
                </c:pt>
                <c:pt idx="859" formatCode="General">
                  <c:v>20</c:v>
                </c:pt>
                <c:pt idx="860" formatCode="General">
                  <c:v>20</c:v>
                </c:pt>
                <c:pt idx="861" formatCode="General">
                  <c:v>20</c:v>
                </c:pt>
                <c:pt idx="862" formatCode="General">
                  <c:v>20</c:v>
                </c:pt>
                <c:pt idx="863" formatCode="General">
                  <c:v>20</c:v>
                </c:pt>
                <c:pt idx="864" formatCode="General">
                  <c:v>20</c:v>
                </c:pt>
                <c:pt idx="865" formatCode="General">
                  <c:v>20</c:v>
                </c:pt>
                <c:pt idx="866" formatCode="General">
                  <c:v>20</c:v>
                </c:pt>
                <c:pt idx="867" formatCode="General">
                  <c:v>20</c:v>
                </c:pt>
                <c:pt idx="868" formatCode="General">
                  <c:v>20</c:v>
                </c:pt>
                <c:pt idx="869" formatCode="General">
                  <c:v>20</c:v>
                </c:pt>
                <c:pt idx="870" formatCode="General">
                  <c:v>20</c:v>
                </c:pt>
                <c:pt idx="871" formatCode="General">
                  <c:v>20</c:v>
                </c:pt>
                <c:pt idx="872" formatCode="General">
                  <c:v>20</c:v>
                </c:pt>
                <c:pt idx="873" formatCode="General">
                  <c:v>20</c:v>
                </c:pt>
                <c:pt idx="874" formatCode="General">
                  <c:v>20</c:v>
                </c:pt>
                <c:pt idx="875" formatCode="General">
                  <c:v>20</c:v>
                </c:pt>
                <c:pt idx="876" formatCode="General">
                  <c:v>20</c:v>
                </c:pt>
                <c:pt idx="877" formatCode="General">
                  <c:v>20</c:v>
                </c:pt>
                <c:pt idx="878" formatCode="General">
                  <c:v>20</c:v>
                </c:pt>
                <c:pt idx="879" formatCode="General">
                  <c:v>20</c:v>
                </c:pt>
                <c:pt idx="880" formatCode="General">
                  <c:v>20</c:v>
                </c:pt>
                <c:pt idx="881" formatCode="General">
                  <c:v>20</c:v>
                </c:pt>
                <c:pt idx="882" formatCode="General">
                  <c:v>20</c:v>
                </c:pt>
                <c:pt idx="883" formatCode="General">
                  <c:v>20</c:v>
                </c:pt>
                <c:pt idx="884" formatCode="General">
                  <c:v>20</c:v>
                </c:pt>
                <c:pt idx="885" formatCode="General">
                  <c:v>20</c:v>
                </c:pt>
                <c:pt idx="886" formatCode="General">
                  <c:v>20</c:v>
                </c:pt>
                <c:pt idx="887" formatCode="General">
                  <c:v>20</c:v>
                </c:pt>
                <c:pt idx="888" formatCode="General">
                  <c:v>20</c:v>
                </c:pt>
                <c:pt idx="889" formatCode="General">
                  <c:v>20</c:v>
                </c:pt>
                <c:pt idx="890" formatCode="General">
                  <c:v>20</c:v>
                </c:pt>
                <c:pt idx="891" formatCode="General">
                  <c:v>20</c:v>
                </c:pt>
                <c:pt idx="892" formatCode="General">
                  <c:v>20</c:v>
                </c:pt>
                <c:pt idx="893" formatCode="General">
                  <c:v>20</c:v>
                </c:pt>
                <c:pt idx="894" formatCode="General">
                  <c:v>20</c:v>
                </c:pt>
                <c:pt idx="895" formatCode="General">
                  <c:v>20</c:v>
                </c:pt>
                <c:pt idx="896" formatCode="General">
                  <c:v>20</c:v>
                </c:pt>
                <c:pt idx="897" formatCode="General">
                  <c:v>20</c:v>
                </c:pt>
                <c:pt idx="898" formatCode="General">
                  <c:v>20</c:v>
                </c:pt>
                <c:pt idx="899" formatCode="General">
                  <c:v>20</c:v>
                </c:pt>
                <c:pt idx="900" formatCode="General">
                  <c:v>20</c:v>
                </c:pt>
                <c:pt idx="901" formatCode="General">
                  <c:v>20</c:v>
                </c:pt>
                <c:pt idx="902" formatCode="General">
                  <c:v>20</c:v>
                </c:pt>
                <c:pt idx="903" formatCode="General">
                  <c:v>20</c:v>
                </c:pt>
                <c:pt idx="904" formatCode="General">
                  <c:v>20</c:v>
                </c:pt>
                <c:pt idx="905" formatCode="General">
                  <c:v>20</c:v>
                </c:pt>
                <c:pt idx="906" formatCode="General">
                  <c:v>20</c:v>
                </c:pt>
                <c:pt idx="907" formatCode="General">
                  <c:v>20</c:v>
                </c:pt>
                <c:pt idx="908" formatCode="General">
                  <c:v>20</c:v>
                </c:pt>
                <c:pt idx="909" formatCode="General">
                  <c:v>20</c:v>
                </c:pt>
                <c:pt idx="910" formatCode="General">
                  <c:v>20</c:v>
                </c:pt>
                <c:pt idx="911" formatCode="General">
                  <c:v>20</c:v>
                </c:pt>
                <c:pt idx="912" formatCode="General">
                  <c:v>20</c:v>
                </c:pt>
                <c:pt idx="913" formatCode="General">
                  <c:v>20</c:v>
                </c:pt>
                <c:pt idx="914" formatCode="General">
                  <c:v>20</c:v>
                </c:pt>
                <c:pt idx="915" formatCode="General">
                  <c:v>20</c:v>
                </c:pt>
                <c:pt idx="916" formatCode="General">
                  <c:v>20</c:v>
                </c:pt>
                <c:pt idx="917" formatCode="General">
                  <c:v>20</c:v>
                </c:pt>
                <c:pt idx="918" formatCode="General">
                  <c:v>20</c:v>
                </c:pt>
                <c:pt idx="919" formatCode="General">
                  <c:v>20</c:v>
                </c:pt>
                <c:pt idx="920" formatCode="General">
                  <c:v>20</c:v>
                </c:pt>
                <c:pt idx="921" formatCode="General">
                  <c:v>20</c:v>
                </c:pt>
                <c:pt idx="922" formatCode="General">
                  <c:v>20</c:v>
                </c:pt>
                <c:pt idx="923" formatCode="General">
                  <c:v>20</c:v>
                </c:pt>
                <c:pt idx="924" formatCode="General">
                  <c:v>20</c:v>
                </c:pt>
                <c:pt idx="925" formatCode="General">
                  <c:v>20</c:v>
                </c:pt>
                <c:pt idx="926" formatCode="General">
                  <c:v>20</c:v>
                </c:pt>
                <c:pt idx="927" formatCode="General">
                  <c:v>20</c:v>
                </c:pt>
                <c:pt idx="928" formatCode="General">
                  <c:v>20</c:v>
                </c:pt>
                <c:pt idx="929" formatCode="General">
                  <c:v>20</c:v>
                </c:pt>
                <c:pt idx="930" formatCode="General">
                  <c:v>20</c:v>
                </c:pt>
                <c:pt idx="931" formatCode="General">
                  <c:v>20</c:v>
                </c:pt>
                <c:pt idx="932" formatCode="General">
                  <c:v>20</c:v>
                </c:pt>
                <c:pt idx="933" formatCode="General">
                  <c:v>20</c:v>
                </c:pt>
                <c:pt idx="934" formatCode="General">
                  <c:v>20</c:v>
                </c:pt>
                <c:pt idx="935" formatCode="General">
                  <c:v>20</c:v>
                </c:pt>
                <c:pt idx="936" formatCode="General">
                  <c:v>20</c:v>
                </c:pt>
                <c:pt idx="937" formatCode="General">
                  <c:v>20</c:v>
                </c:pt>
                <c:pt idx="938" formatCode="General">
                  <c:v>20</c:v>
                </c:pt>
                <c:pt idx="939" formatCode="General">
                  <c:v>20</c:v>
                </c:pt>
                <c:pt idx="940" formatCode="General">
                  <c:v>20</c:v>
                </c:pt>
                <c:pt idx="941" formatCode="General">
                  <c:v>20</c:v>
                </c:pt>
                <c:pt idx="942" formatCode="General">
                  <c:v>20</c:v>
                </c:pt>
                <c:pt idx="943" formatCode="General">
                  <c:v>20</c:v>
                </c:pt>
                <c:pt idx="944" formatCode="General">
                  <c:v>20</c:v>
                </c:pt>
                <c:pt idx="945" formatCode="General">
                  <c:v>20</c:v>
                </c:pt>
                <c:pt idx="946" formatCode="General">
                  <c:v>20</c:v>
                </c:pt>
                <c:pt idx="947" formatCode="General">
                  <c:v>20</c:v>
                </c:pt>
                <c:pt idx="948" formatCode="General">
                  <c:v>20</c:v>
                </c:pt>
                <c:pt idx="949" formatCode="General">
                  <c:v>20</c:v>
                </c:pt>
                <c:pt idx="950" formatCode="General">
                  <c:v>20</c:v>
                </c:pt>
                <c:pt idx="951" formatCode="General">
                  <c:v>20</c:v>
                </c:pt>
                <c:pt idx="952" formatCode="General">
                  <c:v>20</c:v>
                </c:pt>
                <c:pt idx="953" formatCode="General">
                  <c:v>20</c:v>
                </c:pt>
                <c:pt idx="954" formatCode="General">
                  <c:v>20</c:v>
                </c:pt>
                <c:pt idx="955" formatCode="General">
                  <c:v>20</c:v>
                </c:pt>
                <c:pt idx="956" formatCode="General">
                  <c:v>20</c:v>
                </c:pt>
                <c:pt idx="957" formatCode="General">
                  <c:v>20</c:v>
                </c:pt>
                <c:pt idx="958" formatCode="General">
                  <c:v>20</c:v>
                </c:pt>
                <c:pt idx="959" formatCode="General">
                  <c:v>20</c:v>
                </c:pt>
                <c:pt idx="960" formatCode="General">
                  <c:v>20</c:v>
                </c:pt>
                <c:pt idx="961" formatCode="General">
                  <c:v>20</c:v>
                </c:pt>
                <c:pt idx="962" formatCode="General">
                  <c:v>20</c:v>
                </c:pt>
                <c:pt idx="963" formatCode="General">
                  <c:v>20</c:v>
                </c:pt>
                <c:pt idx="964" formatCode="General">
                  <c:v>20</c:v>
                </c:pt>
                <c:pt idx="965" formatCode="General">
                  <c:v>20</c:v>
                </c:pt>
                <c:pt idx="966" formatCode="General">
                  <c:v>20</c:v>
                </c:pt>
                <c:pt idx="967" formatCode="General">
                  <c:v>20</c:v>
                </c:pt>
                <c:pt idx="968" formatCode="General">
                  <c:v>20</c:v>
                </c:pt>
                <c:pt idx="969" formatCode="General">
                  <c:v>20</c:v>
                </c:pt>
                <c:pt idx="970" formatCode="General">
                  <c:v>20</c:v>
                </c:pt>
                <c:pt idx="971" formatCode="General">
                  <c:v>20</c:v>
                </c:pt>
                <c:pt idx="972" formatCode="General">
                  <c:v>20</c:v>
                </c:pt>
                <c:pt idx="973" formatCode="General">
                  <c:v>20</c:v>
                </c:pt>
                <c:pt idx="974" formatCode="General">
                  <c:v>20</c:v>
                </c:pt>
                <c:pt idx="975" formatCode="General">
                  <c:v>20</c:v>
                </c:pt>
                <c:pt idx="976" formatCode="General">
                  <c:v>20</c:v>
                </c:pt>
                <c:pt idx="977" formatCode="General">
                  <c:v>20</c:v>
                </c:pt>
                <c:pt idx="978" formatCode="General">
                  <c:v>20</c:v>
                </c:pt>
                <c:pt idx="979" formatCode="General">
                  <c:v>20</c:v>
                </c:pt>
                <c:pt idx="980" formatCode="General">
                  <c:v>20</c:v>
                </c:pt>
                <c:pt idx="981" formatCode="General">
                  <c:v>20</c:v>
                </c:pt>
                <c:pt idx="982" formatCode="General">
                  <c:v>20</c:v>
                </c:pt>
                <c:pt idx="983" formatCode="General">
                  <c:v>20</c:v>
                </c:pt>
                <c:pt idx="984" formatCode="General">
                  <c:v>20</c:v>
                </c:pt>
                <c:pt idx="985" formatCode="General">
                  <c:v>20</c:v>
                </c:pt>
                <c:pt idx="986" formatCode="General">
                  <c:v>20</c:v>
                </c:pt>
                <c:pt idx="987" formatCode="General">
                  <c:v>20</c:v>
                </c:pt>
                <c:pt idx="988" formatCode="General">
                  <c:v>20</c:v>
                </c:pt>
                <c:pt idx="989" formatCode="General">
                  <c:v>20</c:v>
                </c:pt>
                <c:pt idx="990" formatCode="General">
                  <c:v>20</c:v>
                </c:pt>
                <c:pt idx="991" formatCode="General">
                  <c:v>20</c:v>
                </c:pt>
                <c:pt idx="992" formatCode="General">
                  <c:v>20</c:v>
                </c:pt>
                <c:pt idx="993" formatCode="General">
                  <c:v>20</c:v>
                </c:pt>
                <c:pt idx="994" formatCode="General">
                  <c:v>20</c:v>
                </c:pt>
                <c:pt idx="995" formatCode="General">
                  <c:v>20</c:v>
                </c:pt>
                <c:pt idx="996" formatCode="General">
                  <c:v>20</c:v>
                </c:pt>
                <c:pt idx="997" formatCode="General">
                  <c:v>20</c:v>
                </c:pt>
                <c:pt idx="998" formatCode="General">
                  <c:v>20</c:v>
                </c:pt>
                <c:pt idx="999" formatCode="General">
                  <c:v>20</c:v>
                </c:pt>
                <c:pt idx="1000" formatCode="General">
                  <c:v>20</c:v>
                </c:pt>
                <c:pt idx="1001" formatCode="General">
                  <c:v>20</c:v>
                </c:pt>
                <c:pt idx="1002" formatCode="General">
                  <c:v>20</c:v>
                </c:pt>
                <c:pt idx="1003" formatCode="General">
                  <c:v>20</c:v>
                </c:pt>
                <c:pt idx="1004" formatCode="General">
                  <c:v>20</c:v>
                </c:pt>
                <c:pt idx="1005" formatCode="General">
                  <c:v>20</c:v>
                </c:pt>
                <c:pt idx="1006" formatCode="General">
                  <c:v>20</c:v>
                </c:pt>
                <c:pt idx="1007" formatCode="General">
                  <c:v>20</c:v>
                </c:pt>
                <c:pt idx="1008" formatCode="General">
                  <c:v>20</c:v>
                </c:pt>
                <c:pt idx="1009" formatCode="General">
                  <c:v>20</c:v>
                </c:pt>
                <c:pt idx="1010" formatCode="General">
                  <c:v>20</c:v>
                </c:pt>
                <c:pt idx="1011" formatCode="General">
                  <c:v>20</c:v>
                </c:pt>
                <c:pt idx="1012" formatCode="General">
                  <c:v>20</c:v>
                </c:pt>
                <c:pt idx="1013" formatCode="General">
                  <c:v>20</c:v>
                </c:pt>
                <c:pt idx="1014" formatCode="General">
                  <c:v>20</c:v>
                </c:pt>
                <c:pt idx="1015" formatCode="General">
                  <c:v>20</c:v>
                </c:pt>
                <c:pt idx="1016" formatCode="General">
                  <c:v>20</c:v>
                </c:pt>
                <c:pt idx="1017" formatCode="General">
                  <c:v>20</c:v>
                </c:pt>
                <c:pt idx="1018" formatCode="General">
                  <c:v>20</c:v>
                </c:pt>
                <c:pt idx="1019" formatCode="General">
                  <c:v>20</c:v>
                </c:pt>
                <c:pt idx="1020" formatCode="General">
                  <c:v>20</c:v>
                </c:pt>
                <c:pt idx="1021" formatCode="General">
                  <c:v>20</c:v>
                </c:pt>
                <c:pt idx="1022" formatCode="General">
                  <c:v>20</c:v>
                </c:pt>
                <c:pt idx="1023" formatCode="General">
                  <c:v>20</c:v>
                </c:pt>
                <c:pt idx="1024" formatCode="General">
                  <c:v>20</c:v>
                </c:pt>
                <c:pt idx="1025" formatCode="General">
                  <c:v>20</c:v>
                </c:pt>
                <c:pt idx="1026" formatCode="General">
                  <c:v>20</c:v>
                </c:pt>
                <c:pt idx="1027" formatCode="General">
                  <c:v>20</c:v>
                </c:pt>
                <c:pt idx="1028" formatCode="General">
                  <c:v>20</c:v>
                </c:pt>
                <c:pt idx="1029" formatCode="General">
                  <c:v>20</c:v>
                </c:pt>
                <c:pt idx="1030" formatCode="General">
                  <c:v>20</c:v>
                </c:pt>
                <c:pt idx="1031" formatCode="General">
                  <c:v>20</c:v>
                </c:pt>
                <c:pt idx="1032" formatCode="General">
                  <c:v>20</c:v>
                </c:pt>
                <c:pt idx="1033" formatCode="General">
                  <c:v>20</c:v>
                </c:pt>
                <c:pt idx="1034" formatCode="General">
                  <c:v>20</c:v>
                </c:pt>
                <c:pt idx="1035" formatCode="General">
                  <c:v>20</c:v>
                </c:pt>
                <c:pt idx="1036" formatCode="General">
                  <c:v>20</c:v>
                </c:pt>
                <c:pt idx="1037" formatCode="General">
                  <c:v>20</c:v>
                </c:pt>
                <c:pt idx="1038" formatCode="General">
                  <c:v>20</c:v>
                </c:pt>
                <c:pt idx="1039" formatCode="General">
                  <c:v>20</c:v>
                </c:pt>
                <c:pt idx="1040" formatCode="General">
                  <c:v>20</c:v>
                </c:pt>
                <c:pt idx="1041" formatCode="General">
                  <c:v>20</c:v>
                </c:pt>
                <c:pt idx="1042" formatCode="General">
                  <c:v>20</c:v>
                </c:pt>
                <c:pt idx="1043" formatCode="General">
                  <c:v>20</c:v>
                </c:pt>
                <c:pt idx="1044" formatCode="General">
                  <c:v>20</c:v>
                </c:pt>
                <c:pt idx="1045" formatCode="General">
                  <c:v>20</c:v>
                </c:pt>
                <c:pt idx="1046" formatCode="General">
                  <c:v>20</c:v>
                </c:pt>
                <c:pt idx="1047" formatCode="General">
                  <c:v>20</c:v>
                </c:pt>
                <c:pt idx="1048" formatCode="General">
                  <c:v>20</c:v>
                </c:pt>
                <c:pt idx="1049" formatCode="General">
                  <c:v>20</c:v>
                </c:pt>
                <c:pt idx="1050" formatCode="General">
                  <c:v>20</c:v>
                </c:pt>
                <c:pt idx="1051" formatCode="General">
                  <c:v>20</c:v>
                </c:pt>
                <c:pt idx="1052" formatCode="General">
                  <c:v>20</c:v>
                </c:pt>
                <c:pt idx="1053" formatCode="General">
                  <c:v>20</c:v>
                </c:pt>
                <c:pt idx="1054" formatCode="General">
                  <c:v>20</c:v>
                </c:pt>
                <c:pt idx="1055" formatCode="General">
                  <c:v>20</c:v>
                </c:pt>
                <c:pt idx="1056" formatCode="General">
                  <c:v>20</c:v>
                </c:pt>
                <c:pt idx="1057" formatCode="General">
                  <c:v>20</c:v>
                </c:pt>
                <c:pt idx="1058" formatCode="General">
                  <c:v>20</c:v>
                </c:pt>
                <c:pt idx="1059" formatCode="General">
                  <c:v>20</c:v>
                </c:pt>
                <c:pt idx="1060" formatCode="General">
                  <c:v>20</c:v>
                </c:pt>
                <c:pt idx="1061" formatCode="General">
                  <c:v>20</c:v>
                </c:pt>
                <c:pt idx="1062" formatCode="General">
                  <c:v>20</c:v>
                </c:pt>
                <c:pt idx="1063" formatCode="General">
                  <c:v>20</c:v>
                </c:pt>
                <c:pt idx="1064" formatCode="General">
                  <c:v>20</c:v>
                </c:pt>
                <c:pt idx="1065" formatCode="General">
                  <c:v>20</c:v>
                </c:pt>
                <c:pt idx="1066" formatCode="General">
                  <c:v>20</c:v>
                </c:pt>
                <c:pt idx="1067" formatCode="General">
                  <c:v>20</c:v>
                </c:pt>
                <c:pt idx="1068" formatCode="General">
                  <c:v>20</c:v>
                </c:pt>
                <c:pt idx="1069" formatCode="General">
                  <c:v>20</c:v>
                </c:pt>
                <c:pt idx="1070" formatCode="General">
                  <c:v>20</c:v>
                </c:pt>
                <c:pt idx="1071" formatCode="General">
                  <c:v>20</c:v>
                </c:pt>
                <c:pt idx="1072" formatCode="General">
                  <c:v>20</c:v>
                </c:pt>
                <c:pt idx="1073" formatCode="General">
                  <c:v>20</c:v>
                </c:pt>
                <c:pt idx="1074" formatCode="General">
                  <c:v>20</c:v>
                </c:pt>
                <c:pt idx="1075" formatCode="General">
                  <c:v>20</c:v>
                </c:pt>
                <c:pt idx="1076" formatCode="General">
                  <c:v>20</c:v>
                </c:pt>
                <c:pt idx="1077" formatCode="General">
                  <c:v>20</c:v>
                </c:pt>
                <c:pt idx="1078" formatCode="General">
                  <c:v>20</c:v>
                </c:pt>
                <c:pt idx="1079" formatCode="General">
                  <c:v>20</c:v>
                </c:pt>
                <c:pt idx="1080" formatCode="General">
                  <c:v>20</c:v>
                </c:pt>
                <c:pt idx="1081" formatCode="General">
                  <c:v>20</c:v>
                </c:pt>
                <c:pt idx="1082" formatCode="General">
                  <c:v>20</c:v>
                </c:pt>
                <c:pt idx="1083" formatCode="General">
                  <c:v>20</c:v>
                </c:pt>
                <c:pt idx="1084" formatCode="General">
                  <c:v>20</c:v>
                </c:pt>
                <c:pt idx="1085" formatCode="General">
                  <c:v>20</c:v>
                </c:pt>
                <c:pt idx="1086" formatCode="General">
                  <c:v>20</c:v>
                </c:pt>
                <c:pt idx="1087" formatCode="General">
                  <c:v>20</c:v>
                </c:pt>
                <c:pt idx="1088" formatCode="General">
                  <c:v>20</c:v>
                </c:pt>
                <c:pt idx="1089" formatCode="General">
                  <c:v>20</c:v>
                </c:pt>
                <c:pt idx="1090" formatCode="General">
                  <c:v>20</c:v>
                </c:pt>
                <c:pt idx="1091" formatCode="General">
                  <c:v>20</c:v>
                </c:pt>
                <c:pt idx="1092" formatCode="General">
                  <c:v>20</c:v>
                </c:pt>
                <c:pt idx="1093" formatCode="General">
                  <c:v>20</c:v>
                </c:pt>
                <c:pt idx="1094" formatCode="General">
                  <c:v>20</c:v>
                </c:pt>
                <c:pt idx="1095" formatCode="General">
                  <c:v>20</c:v>
                </c:pt>
                <c:pt idx="1096" formatCode="General">
                  <c:v>20</c:v>
                </c:pt>
                <c:pt idx="1097" formatCode="General">
                  <c:v>20</c:v>
                </c:pt>
                <c:pt idx="1098" formatCode="General">
                  <c:v>20</c:v>
                </c:pt>
                <c:pt idx="1099" formatCode="General">
                  <c:v>20</c:v>
                </c:pt>
                <c:pt idx="1100" formatCode="General">
                  <c:v>20</c:v>
                </c:pt>
                <c:pt idx="1101" formatCode="General">
                  <c:v>20</c:v>
                </c:pt>
                <c:pt idx="1102" formatCode="General">
                  <c:v>20</c:v>
                </c:pt>
                <c:pt idx="1103" formatCode="General">
                  <c:v>20</c:v>
                </c:pt>
                <c:pt idx="1104" formatCode="General">
                  <c:v>20</c:v>
                </c:pt>
                <c:pt idx="1105" formatCode="General">
                  <c:v>20</c:v>
                </c:pt>
                <c:pt idx="1106" formatCode="General">
                  <c:v>20</c:v>
                </c:pt>
                <c:pt idx="1107" formatCode="General">
                  <c:v>20</c:v>
                </c:pt>
                <c:pt idx="1108" formatCode="General">
                  <c:v>20</c:v>
                </c:pt>
                <c:pt idx="1109" formatCode="General">
                  <c:v>20</c:v>
                </c:pt>
                <c:pt idx="1110" formatCode="General">
                  <c:v>20</c:v>
                </c:pt>
                <c:pt idx="1111" formatCode="General">
                  <c:v>20</c:v>
                </c:pt>
                <c:pt idx="1112" formatCode="General">
                  <c:v>20</c:v>
                </c:pt>
                <c:pt idx="1113" formatCode="General">
                  <c:v>20</c:v>
                </c:pt>
                <c:pt idx="1114" formatCode="General">
                  <c:v>20</c:v>
                </c:pt>
                <c:pt idx="1115" formatCode="General">
                  <c:v>20</c:v>
                </c:pt>
                <c:pt idx="1116" formatCode="General">
                  <c:v>20</c:v>
                </c:pt>
                <c:pt idx="1117" formatCode="General">
                  <c:v>20</c:v>
                </c:pt>
                <c:pt idx="1118" formatCode="General">
                  <c:v>20</c:v>
                </c:pt>
                <c:pt idx="1119" formatCode="General">
                  <c:v>20</c:v>
                </c:pt>
                <c:pt idx="1120" formatCode="General">
                  <c:v>20</c:v>
                </c:pt>
                <c:pt idx="1121" formatCode="General">
                  <c:v>20</c:v>
                </c:pt>
                <c:pt idx="1122" formatCode="General">
                  <c:v>20</c:v>
                </c:pt>
                <c:pt idx="1123" formatCode="General">
                  <c:v>20</c:v>
                </c:pt>
                <c:pt idx="1124" formatCode="General">
                  <c:v>20</c:v>
                </c:pt>
                <c:pt idx="1125" formatCode="General">
                  <c:v>20</c:v>
                </c:pt>
                <c:pt idx="1126" formatCode="General">
                  <c:v>20</c:v>
                </c:pt>
                <c:pt idx="1127" formatCode="General">
                  <c:v>20</c:v>
                </c:pt>
                <c:pt idx="1128" formatCode="General">
                  <c:v>20</c:v>
                </c:pt>
                <c:pt idx="1129" formatCode="General">
                  <c:v>20</c:v>
                </c:pt>
                <c:pt idx="1130" formatCode="General">
                  <c:v>20</c:v>
                </c:pt>
                <c:pt idx="1131" formatCode="General">
                  <c:v>20</c:v>
                </c:pt>
                <c:pt idx="1132" formatCode="General">
                  <c:v>20</c:v>
                </c:pt>
                <c:pt idx="1133" formatCode="General">
                  <c:v>20</c:v>
                </c:pt>
                <c:pt idx="1134" formatCode="General">
                  <c:v>20</c:v>
                </c:pt>
                <c:pt idx="1135" formatCode="General">
                  <c:v>20</c:v>
                </c:pt>
                <c:pt idx="1136" formatCode="General">
                  <c:v>20</c:v>
                </c:pt>
                <c:pt idx="1137" formatCode="General">
                  <c:v>20</c:v>
                </c:pt>
                <c:pt idx="1138" formatCode="General">
                  <c:v>20</c:v>
                </c:pt>
                <c:pt idx="1139" formatCode="General">
                  <c:v>20</c:v>
                </c:pt>
                <c:pt idx="1140" formatCode="General">
                  <c:v>20</c:v>
                </c:pt>
                <c:pt idx="1141" formatCode="General">
                  <c:v>20</c:v>
                </c:pt>
                <c:pt idx="1142" formatCode="General">
                  <c:v>20</c:v>
                </c:pt>
                <c:pt idx="1143" formatCode="General">
                  <c:v>20</c:v>
                </c:pt>
                <c:pt idx="1144" formatCode="General">
                  <c:v>20</c:v>
                </c:pt>
                <c:pt idx="1145" formatCode="General">
                  <c:v>20</c:v>
                </c:pt>
                <c:pt idx="1146" formatCode="General">
                  <c:v>20</c:v>
                </c:pt>
                <c:pt idx="1147" formatCode="General">
                  <c:v>20</c:v>
                </c:pt>
                <c:pt idx="1148" formatCode="General">
                  <c:v>20</c:v>
                </c:pt>
                <c:pt idx="1149" formatCode="General">
                  <c:v>20</c:v>
                </c:pt>
                <c:pt idx="1150" formatCode="General">
                  <c:v>20</c:v>
                </c:pt>
                <c:pt idx="1151" formatCode="General">
                  <c:v>20</c:v>
                </c:pt>
                <c:pt idx="1152" formatCode="General">
                  <c:v>20</c:v>
                </c:pt>
                <c:pt idx="1153" formatCode="General">
                  <c:v>20</c:v>
                </c:pt>
                <c:pt idx="1154" formatCode="General">
                  <c:v>20</c:v>
                </c:pt>
                <c:pt idx="1155" formatCode="General">
                  <c:v>20</c:v>
                </c:pt>
                <c:pt idx="1156" formatCode="General">
                  <c:v>20</c:v>
                </c:pt>
                <c:pt idx="1157" formatCode="General">
                  <c:v>20</c:v>
                </c:pt>
                <c:pt idx="1158" formatCode="General">
                  <c:v>20</c:v>
                </c:pt>
                <c:pt idx="1159" formatCode="General">
                  <c:v>20</c:v>
                </c:pt>
                <c:pt idx="1160" formatCode="General">
                  <c:v>20</c:v>
                </c:pt>
                <c:pt idx="1161" formatCode="General">
                  <c:v>20</c:v>
                </c:pt>
                <c:pt idx="1162" formatCode="General">
                  <c:v>20</c:v>
                </c:pt>
                <c:pt idx="1163" formatCode="General">
                  <c:v>20</c:v>
                </c:pt>
                <c:pt idx="1164" formatCode="General">
                  <c:v>20</c:v>
                </c:pt>
                <c:pt idx="1165" formatCode="General">
                  <c:v>20</c:v>
                </c:pt>
                <c:pt idx="1166" formatCode="General">
                  <c:v>20</c:v>
                </c:pt>
                <c:pt idx="1167" formatCode="General">
                  <c:v>20</c:v>
                </c:pt>
                <c:pt idx="1168" formatCode="General">
                  <c:v>20</c:v>
                </c:pt>
                <c:pt idx="1169" formatCode="General">
                  <c:v>20</c:v>
                </c:pt>
                <c:pt idx="1170" formatCode="General">
                  <c:v>20</c:v>
                </c:pt>
                <c:pt idx="1171" formatCode="General">
                  <c:v>20</c:v>
                </c:pt>
                <c:pt idx="1172" formatCode="General">
                  <c:v>20</c:v>
                </c:pt>
                <c:pt idx="1173" formatCode="General">
                  <c:v>20</c:v>
                </c:pt>
                <c:pt idx="1174" formatCode="General">
                  <c:v>20</c:v>
                </c:pt>
                <c:pt idx="1175" formatCode="General">
                  <c:v>20</c:v>
                </c:pt>
                <c:pt idx="1176" formatCode="General">
                  <c:v>20</c:v>
                </c:pt>
                <c:pt idx="1177" formatCode="General">
                  <c:v>20</c:v>
                </c:pt>
                <c:pt idx="1178" formatCode="General">
                  <c:v>20</c:v>
                </c:pt>
                <c:pt idx="1179" formatCode="General">
                  <c:v>20</c:v>
                </c:pt>
                <c:pt idx="1180" formatCode="General">
                  <c:v>20</c:v>
                </c:pt>
                <c:pt idx="1181" formatCode="General">
                  <c:v>20</c:v>
                </c:pt>
                <c:pt idx="1182" formatCode="General">
                  <c:v>20</c:v>
                </c:pt>
                <c:pt idx="1183" formatCode="General">
                  <c:v>20</c:v>
                </c:pt>
                <c:pt idx="1184" formatCode="General">
                  <c:v>20</c:v>
                </c:pt>
                <c:pt idx="1185" formatCode="General">
                  <c:v>20</c:v>
                </c:pt>
                <c:pt idx="1186" formatCode="General">
                  <c:v>20</c:v>
                </c:pt>
                <c:pt idx="1187" formatCode="General">
                  <c:v>20</c:v>
                </c:pt>
                <c:pt idx="1188" formatCode="General">
                  <c:v>20</c:v>
                </c:pt>
                <c:pt idx="1189" formatCode="General">
                  <c:v>20</c:v>
                </c:pt>
                <c:pt idx="1190" formatCode="General">
                  <c:v>20</c:v>
                </c:pt>
                <c:pt idx="1191" formatCode="General">
                  <c:v>20</c:v>
                </c:pt>
                <c:pt idx="1192" formatCode="General">
                  <c:v>20</c:v>
                </c:pt>
                <c:pt idx="1193" formatCode="General">
                  <c:v>20</c:v>
                </c:pt>
                <c:pt idx="1194" formatCode="General">
                  <c:v>20</c:v>
                </c:pt>
                <c:pt idx="1195" formatCode="General">
                  <c:v>20</c:v>
                </c:pt>
                <c:pt idx="1196" formatCode="General">
                  <c:v>20</c:v>
                </c:pt>
                <c:pt idx="1197" formatCode="General">
                  <c:v>20</c:v>
                </c:pt>
                <c:pt idx="1198" formatCode="General">
                  <c:v>20</c:v>
                </c:pt>
                <c:pt idx="1199" formatCode="General">
                  <c:v>20</c:v>
                </c:pt>
                <c:pt idx="1200" formatCode="General">
                  <c:v>20</c:v>
                </c:pt>
                <c:pt idx="1201" formatCode="General">
                  <c:v>20</c:v>
                </c:pt>
                <c:pt idx="1202" formatCode="General">
                  <c:v>20</c:v>
                </c:pt>
                <c:pt idx="1203" formatCode="General">
                  <c:v>20</c:v>
                </c:pt>
                <c:pt idx="1204" formatCode="General">
                  <c:v>20</c:v>
                </c:pt>
                <c:pt idx="1205" formatCode="General">
                  <c:v>20</c:v>
                </c:pt>
                <c:pt idx="1206" formatCode="General">
                  <c:v>20</c:v>
                </c:pt>
                <c:pt idx="1207" formatCode="General">
                  <c:v>20</c:v>
                </c:pt>
                <c:pt idx="1208" formatCode="General">
                  <c:v>20</c:v>
                </c:pt>
                <c:pt idx="1209" formatCode="General">
                  <c:v>20</c:v>
                </c:pt>
                <c:pt idx="1210" formatCode="General">
                  <c:v>20</c:v>
                </c:pt>
                <c:pt idx="1211" formatCode="General">
                  <c:v>20</c:v>
                </c:pt>
                <c:pt idx="1212" formatCode="General">
                  <c:v>20</c:v>
                </c:pt>
                <c:pt idx="1213" formatCode="General">
                  <c:v>20</c:v>
                </c:pt>
                <c:pt idx="1214" formatCode="General">
                  <c:v>20</c:v>
                </c:pt>
                <c:pt idx="1215" formatCode="General">
                  <c:v>20</c:v>
                </c:pt>
                <c:pt idx="1216" formatCode="General">
                  <c:v>20</c:v>
                </c:pt>
                <c:pt idx="1217" formatCode="General">
                  <c:v>20</c:v>
                </c:pt>
                <c:pt idx="1218" formatCode="General">
                  <c:v>20</c:v>
                </c:pt>
                <c:pt idx="1219" formatCode="General">
                  <c:v>20</c:v>
                </c:pt>
                <c:pt idx="1220" formatCode="General">
                  <c:v>20</c:v>
                </c:pt>
                <c:pt idx="1221" formatCode="General">
                  <c:v>20</c:v>
                </c:pt>
                <c:pt idx="1222" formatCode="General">
                  <c:v>20</c:v>
                </c:pt>
                <c:pt idx="1223" formatCode="General">
                  <c:v>20</c:v>
                </c:pt>
                <c:pt idx="1224" formatCode="General">
                  <c:v>20</c:v>
                </c:pt>
                <c:pt idx="1225" formatCode="General">
                  <c:v>20</c:v>
                </c:pt>
                <c:pt idx="1226" formatCode="General">
                  <c:v>20</c:v>
                </c:pt>
                <c:pt idx="1227" formatCode="General">
                  <c:v>20</c:v>
                </c:pt>
                <c:pt idx="1228" formatCode="General">
                  <c:v>20</c:v>
                </c:pt>
                <c:pt idx="1229" formatCode="General">
                  <c:v>20</c:v>
                </c:pt>
                <c:pt idx="1230" formatCode="General">
                  <c:v>20</c:v>
                </c:pt>
                <c:pt idx="1231" formatCode="General">
                  <c:v>20</c:v>
                </c:pt>
                <c:pt idx="1232" formatCode="General">
                  <c:v>20</c:v>
                </c:pt>
                <c:pt idx="1233" formatCode="General">
                  <c:v>20</c:v>
                </c:pt>
                <c:pt idx="1234" formatCode="General">
                  <c:v>20</c:v>
                </c:pt>
                <c:pt idx="1235" formatCode="General">
                  <c:v>20</c:v>
                </c:pt>
                <c:pt idx="1236" formatCode="General">
                  <c:v>20</c:v>
                </c:pt>
                <c:pt idx="1237" formatCode="General">
                  <c:v>20</c:v>
                </c:pt>
                <c:pt idx="1238" formatCode="General">
                  <c:v>20</c:v>
                </c:pt>
                <c:pt idx="1239" formatCode="General">
                  <c:v>20</c:v>
                </c:pt>
                <c:pt idx="1240" formatCode="General">
                  <c:v>20</c:v>
                </c:pt>
                <c:pt idx="1241" formatCode="General">
                  <c:v>20</c:v>
                </c:pt>
                <c:pt idx="1242" formatCode="General">
                  <c:v>20</c:v>
                </c:pt>
                <c:pt idx="1243" formatCode="General">
                  <c:v>20</c:v>
                </c:pt>
                <c:pt idx="1244" formatCode="General">
                  <c:v>20</c:v>
                </c:pt>
                <c:pt idx="1245" formatCode="General">
                  <c:v>20</c:v>
                </c:pt>
                <c:pt idx="1246" formatCode="General">
                  <c:v>20</c:v>
                </c:pt>
                <c:pt idx="1247" formatCode="General">
                  <c:v>20</c:v>
                </c:pt>
                <c:pt idx="1248" formatCode="General">
                  <c:v>20</c:v>
                </c:pt>
                <c:pt idx="1249" formatCode="General">
                  <c:v>20</c:v>
                </c:pt>
                <c:pt idx="1250" formatCode="General">
                  <c:v>20</c:v>
                </c:pt>
                <c:pt idx="1251" formatCode="General">
                  <c:v>20</c:v>
                </c:pt>
                <c:pt idx="1252" formatCode="General">
                  <c:v>20</c:v>
                </c:pt>
                <c:pt idx="1253" formatCode="General">
                  <c:v>20</c:v>
                </c:pt>
                <c:pt idx="1254" formatCode="General">
                  <c:v>20</c:v>
                </c:pt>
                <c:pt idx="1255" formatCode="General">
                  <c:v>20</c:v>
                </c:pt>
                <c:pt idx="1256" formatCode="General">
                  <c:v>20</c:v>
                </c:pt>
                <c:pt idx="1257" formatCode="General">
                  <c:v>20</c:v>
                </c:pt>
                <c:pt idx="1258" formatCode="General">
                  <c:v>20</c:v>
                </c:pt>
                <c:pt idx="1259" formatCode="General">
                  <c:v>20</c:v>
                </c:pt>
                <c:pt idx="1260" formatCode="General">
                  <c:v>20</c:v>
                </c:pt>
                <c:pt idx="1261" formatCode="General">
                  <c:v>20</c:v>
                </c:pt>
                <c:pt idx="1262" formatCode="General">
                  <c:v>20</c:v>
                </c:pt>
                <c:pt idx="1263" formatCode="General">
                  <c:v>20</c:v>
                </c:pt>
                <c:pt idx="1264" formatCode="General">
                  <c:v>20</c:v>
                </c:pt>
                <c:pt idx="1265" formatCode="General">
                  <c:v>20</c:v>
                </c:pt>
                <c:pt idx="1266" formatCode="General">
                  <c:v>20</c:v>
                </c:pt>
                <c:pt idx="1267" formatCode="General">
                  <c:v>20</c:v>
                </c:pt>
                <c:pt idx="1268" formatCode="General">
                  <c:v>20</c:v>
                </c:pt>
                <c:pt idx="1269" formatCode="General">
                  <c:v>20</c:v>
                </c:pt>
                <c:pt idx="1270" formatCode="General">
                  <c:v>20</c:v>
                </c:pt>
                <c:pt idx="1271" formatCode="General">
                  <c:v>20</c:v>
                </c:pt>
                <c:pt idx="1272" formatCode="General">
                  <c:v>20</c:v>
                </c:pt>
                <c:pt idx="1273" formatCode="General">
                  <c:v>20</c:v>
                </c:pt>
                <c:pt idx="1274" formatCode="General">
                  <c:v>20</c:v>
                </c:pt>
                <c:pt idx="1275" formatCode="General">
                  <c:v>20</c:v>
                </c:pt>
                <c:pt idx="1276" formatCode="General">
                  <c:v>20</c:v>
                </c:pt>
                <c:pt idx="1277" formatCode="General">
                  <c:v>20</c:v>
                </c:pt>
                <c:pt idx="1278" formatCode="General">
                  <c:v>20</c:v>
                </c:pt>
                <c:pt idx="1279" formatCode="General">
                  <c:v>20</c:v>
                </c:pt>
                <c:pt idx="1280" formatCode="General">
                  <c:v>20</c:v>
                </c:pt>
                <c:pt idx="1281" formatCode="General">
                  <c:v>20</c:v>
                </c:pt>
                <c:pt idx="1282" formatCode="General">
                  <c:v>20</c:v>
                </c:pt>
                <c:pt idx="1283" formatCode="General">
                  <c:v>20</c:v>
                </c:pt>
                <c:pt idx="1284" formatCode="General">
                  <c:v>20</c:v>
                </c:pt>
                <c:pt idx="1285" formatCode="General">
                  <c:v>20</c:v>
                </c:pt>
                <c:pt idx="1286" formatCode="General">
                  <c:v>20</c:v>
                </c:pt>
                <c:pt idx="1287" formatCode="General">
                  <c:v>20</c:v>
                </c:pt>
                <c:pt idx="1288" formatCode="General">
                  <c:v>20</c:v>
                </c:pt>
                <c:pt idx="1289" formatCode="General">
                  <c:v>20</c:v>
                </c:pt>
                <c:pt idx="1290" formatCode="General">
                  <c:v>20</c:v>
                </c:pt>
                <c:pt idx="1291" formatCode="General">
                  <c:v>20</c:v>
                </c:pt>
                <c:pt idx="1292" formatCode="General">
                  <c:v>20</c:v>
                </c:pt>
                <c:pt idx="1293" formatCode="General">
                  <c:v>20</c:v>
                </c:pt>
                <c:pt idx="1294" formatCode="General">
                  <c:v>20</c:v>
                </c:pt>
                <c:pt idx="1295" formatCode="General">
                  <c:v>20</c:v>
                </c:pt>
                <c:pt idx="1296" formatCode="General">
                  <c:v>20</c:v>
                </c:pt>
                <c:pt idx="1297" formatCode="General">
                  <c:v>20</c:v>
                </c:pt>
                <c:pt idx="1298" formatCode="General">
                  <c:v>20</c:v>
                </c:pt>
                <c:pt idx="1299" formatCode="General">
                  <c:v>20</c:v>
                </c:pt>
                <c:pt idx="1300" formatCode="General">
                  <c:v>20</c:v>
                </c:pt>
                <c:pt idx="1301" formatCode="General">
                  <c:v>20</c:v>
                </c:pt>
                <c:pt idx="1302" formatCode="General">
                  <c:v>20</c:v>
                </c:pt>
                <c:pt idx="1303" formatCode="General">
                  <c:v>20</c:v>
                </c:pt>
                <c:pt idx="1304" formatCode="General">
                  <c:v>20</c:v>
                </c:pt>
                <c:pt idx="1305" formatCode="General">
                  <c:v>20</c:v>
                </c:pt>
                <c:pt idx="1306" formatCode="General">
                  <c:v>20</c:v>
                </c:pt>
                <c:pt idx="1307" formatCode="General">
                  <c:v>20</c:v>
                </c:pt>
                <c:pt idx="1308" formatCode="General">
                  <c:v>20</c:v>
                </c:pt>
                <c:pt idx="1309" formatCode="General">
                  <c:v>20</c:v>
                </c:pt>
                <c:pt idx="1310" formatCode="General">
                  <c:v>20</c:v>
                </c:pt>
                <c:pt idx="1311" formatCode="General">
                  <c:v>20</c:v>
                </c:pt>
                <c:pt idx="1312" formatCode="General">
                  <c:v>20</c:v>
                </c:pt>
                <c:pt idx="1313" formatCode="General">
                  <c:v>20</c:v>
                </c:pt>
                <c:pt idx="1314" formatCode="General">
                  <c:v>20</c:v>
                </c:pt>
                <c:pt idx="1315" formatCode="General">
                  <c:v>20</c:v>
                </c:pt>
                <c:pt idx="1316" formatCode="General">
                  <c:v>20</c:v>
                </c:pt>
                <c:pt idx="1317" formatCode="General">
                  <c:v>20</c:v>
                </c:pt>
                <c:pt idx="1318" formatCode="General">
                  <c:v>20</c:v>
                </c:pt>
                <c:pt idx="1319" formatCode="General">
                  <c:v>20</c:v>
                </c:pt>
                <c:pt idx="1320" formatCode="General">
                  <c:v>20</c:v>
                </c:pt>
                <c:pt idx="1321" formatCode="General">
                  <c:v>20</c:v>
                </c:pt>
                <c:pt idx="1322" formatCode="General">
                  <c:v>20</c:v>
                </c:pt>
                <c:pt idx="1323" formatCode="General">
                  <c:v>20</c:v>
                </c:pt>
                <c:pt idx="1324" formatCode="General">
                  <c:v>20</c:v>
                </c:pt>
                <c:pt idx="1325" formatCode="General">
                  <c:v>20</c:v>
                </c:pt>
                <c:pt idx="1326" formatCode="General">
                  <c:v>20</c:v>
                </c:pt>
                <c:pt idx="1327" formatCode="General">
                  <c:v>20</c:v>
                </c:pt>
                <c:pt idx="1328" formatCode="General">
                  <c:v>20</c:v>
                </c:pt>
                <c:pt idx="1329" formatCode="General">
                  <c:v>20</c:v>
                </c:pt>
                <c:pt idx="1330" formatCode="General">
                  <c:v>20</c:v>
                </c:pt>
                <c:pt idx="1331" formatCode="General">
                  <c:v>20</c:v>
                </c:pt>
                <c:pt idx="1332" formatCode="General">
                  <c:v>20</c:v>
                </c:pt>
                <c:pt idx="1333" formatCode="General">
                  <c:v>20</c:v>
                </c:pt>
                <c:pt idx="1334" formatCode="General">
                  <c:v>20</c:v>
                </c:pt>
                <c:pt idx="1335" formatCode="General">
                  <c:v>20</c:v>
                </c:pt>
                <c:pt idx="1336" formatCode="General">
                  <c:v>20</c:v>
                </c:pt>
                <c:pt idx="1337" formatCode="General">
                  <c:v>20</c:v>
                </c:pt>
                <c:pt idx="1338" formatCode="General">
                  <c:v>20</c:v>
                </c:pt>
                <c:pt idx="1339" formatCode="General">
                  <c:v>20</c:v>
                </c:pt>
                <c:pt idx="1340" formatCode="General">
                  <c:v>20</c:v>
                </c:pt>
                <c:pt idx="1341" formatCode="General">
                  <c:v>20</c:v>
                </c:pt>
                <c:pt idx="1342" formatCode="General">
                  <c:v>20</c:v>
                </c:pt>
                <c:pt idx="1343" formatCode="General">
                  <c:v>20</c:v>
                </c:pt>
                <c:pt idx="1344" formatCode="General">
                  <c:v>20</c:v>
                </c:pt>
                <c:pt idx="1345" formatCode="General">
                  <c:v>20</c:v>
                </c:pt>
                <c:pt idx="1346" formatCode="General">
                  <c:v>20</c:v>
                </c:pt>
                <c:pt idx="1347" formatCode="General">
                  <c:v>20</c:v>
                </c:pt>
                <c:pt idx="1348" formatCode="General">
                  <c:v>20</c:v>
                </c:pt>
                <c:pt idx="1349" formatCode="General">
                  <c:v>20</c:v>
                </c:pt>
                <c:pt idx="1350" formatCode="General">
                  <c:v>20</c:v>
                </c:pt>
                <c:pt idx="1351" formatCode="General">
                  <c:v>20</c:v>
                </c:pt>
                <c:pt idx="1352" formatCode="General">
                  <c:v>20</c:v>
                </c:pt>
                <c:pt idx="1353" formatCode="General">
                  <c:v>20</c:v>
                </c:pt>
                <c:pt idx="1354" formatCode="General">
                  <c:v>20</c:v>
                </c:pt>
                <c:pt idx="1355" formatCode="General">
                  <c:v>20</c:v>
                </c:pt>
                <c:pt idx="1356" formatCode="General">
                  <c:v>20</c:v>
                </c:pt>
                <c:pt idx="1357" formatCode="General">
                  <c:v>20</c:v>
                </c:pt>
                <c:pt idx="1358" formatCode="General">
                  <c:v>20</c:v>
                </c:pt>
                <c:pt idx="1359" formatCode="General">
                  <c:v>20</c:v>
                </c:pt>
                <c:pt idx="1360" formatCode="General">
                  <c:v>20</c:v>
                </c:pt>
                <c:pt idx="1361" formatCode="General">
                  <c:v>20</c:v>
                </c:pt>
                <c:pt idx="1362" formatCode="General">
                  <c:v>20</c:v>
                </c:pt>
                <c:pt idx="1363" formatCode="General">
                  <c:v>20</c:v>
                </c:pt>
                <c:pt idx="1364" formatCode="General">
                  <c:v>20</c:v>
                </c:pt>
                <c:pt idx="1365" formatCode="General">
                  <c:v>20</c:v>
                </c:pt>
                <c:pt idx="1366" formatCode="General">
                  <c:v>20</c:v>
                </c:pt>
                <c:pt idx="1367" formatCode="General">
                  <c:v>20</c:v>
                </c:pt>
                <c:pt idx="1368" formatCode="General">
                  <c:v>20</c:v>
                </c:pt>
                <c:pt idx="1369" formatCode="General">
                  <c:v>20</c:v>
                </c:pt>
                <c:pt idx="1370" formatCode="General">
                  <c:v>20</c:v>
                </c:pt>
                <c:pt idx="1371" formatCode="General">
                  <c:v>20</c:v>
                </c:pt>
                <c:pt idx="1372" formatCode="General">
                  <c:v>20</c:v>
                </c:pt>
                <c:pt idx="1373" formatCode="General">
                  <c:v>20</c:v>
                </c:pt>
                <c:pt idx="1374" formatCode="General">
                  <c:v>20</c:v>
                </c:pt>
                <c:pt idx="1375" formatCode="General">
                  <c:v>20</c:v>
                </c:pt>
                <c:pt idx="1376" formatCode="General">
                  <c:v>20</c:v>
                </c:pt>
                <c:pt idx="1377" formatCode="General">
                  <c:v>20</c:v>
                </c:pt>
                <c:pt idx="1378" formatCode="General">
                  <c:v>20</c:v>
                </c:pt>
                <c:pt idx="1379" formatCode="General">
                  <c:v>20</c:v>
                </c:pt>
                <c:pt idx="1380" formatCode="General">
                  <c:v>20</c:v>
                </c:pt>
                <c:pt idx="1381" formatCode="General">
                  <c:v>20</c:v>
                </c:pt>
                <c:pt idx="1382" formatCode="General">
                  <c:v>20</c:v>
                </c:pt>
                <c:pt idx="1383" formatCode="General">
                  <c:v>20</c:v>
                </c:pt>
                <c:pt idx="1384" formatCode="General">
                  <c:v>20</c:v>
                </c:pt>
                <c:pt idx="1385" formatCode="General">
                  <c:v>20</c:v>
                </c:pt>
                <c:pt idx="1386" formatCode="General">
                  <c:v>20</c:v>
                </c:pt>
                <c:pt idx="1387" formatCode="General">
                  <c:v>20</c:v>
                </c:pt>
                <c:pt idx="1388" formatCode="General">
                  <c:v>20</c:v>
                </c:pt>
                <c:pt idx="1389" formatCode="General">
                  <c:v>20</c:v>
                </c:pt>
                <c:pt idx="1390" formatCode="General">
                  <c:v>20</c:v>
                </c:pt>
                <c:pt idx="1391" formatCode="General">
                  <c:v>20</c:v>
                </c:pt>
                <c:pt idx="1392" formatCode="General">
                  <c:v>20</c:v>
                </c:pt>
                <c:pt idx="1393" formatCode="General">
                  <c:v>20</c:v>
                </c:pt>
                <c:pt idx="1394" formatCode="General">
                  <c:v>20</c:v>
                </c:pt>
                <c:pt idx="1395" formatCode="General">
                  <c:v>20</c:v>
                </c:pt>
                <c:pt idx="1396" formatCode="General">
                  <c:v>20</c:v>
                </c:pt>
                <c:pt idx="1397" formatCode="General">
                  <c:v>20</c:v>
                </c:pt>
                <c:pt idx="1398" formatCode="General">
                  <c:v>20</c:v>
                </c:pt>
                <c:pt idx="1399" formatCode="General">
                  <c:v>20</c:v>
                </c:pt>
                <c:pt idx="1400" formatCode="General">
                  <c:v>20</c:v>
                </c:pt>
                <c:pt idx="1401" formatCode="General">
                  <c:v>20</c:v>
                </c:pt>
                <c:pt idx="1402" formatCode="General">
                  <c:v>20</c:v>
                </c:pt>
                <c:pt idx="1403" formatCode="General">
                  <c:v>20</c:v>
                </c:pt>
                <c:pt idx="1404" formatCode="General">
                  <c:v>20</c:v>
                </c:pt>
                <c:pt idx="1405" formatCode="General">
                  <c:v>20</c:v>
                </c:pt>
                <c:pt idx="1406" formatCode="General">
                  <c:v>20</c:v>
                </c:pt>
                <c:pt idx="1407" formatCode="General">
                  <c:v>20</c:v>
                </c:pt>
                <c:pt idx="1408" formatCode="General">
                  <c:v>20</c:v>
                </c:pt>
                <c:pt idx="1409" formatCode="General">
                  <c:v>20</c:v>
                </c:pt>
                <c:pt idx="1410" formatCode="General">
                  <c:v>20</c:v>
                </c:pt>
                <c:pt idx="1411" formatCode="General">
                  <c:v>20</c:v>
                </c:pt>
                <c:pt idx="1412" formatCode="General">
                  <c:v>20</c:v>
                </c:pt>
                <c:pt idx="1413" formatCode="General">
                  <c:v>20</c:v>
                </c:pt>
                <c:pt idx="1414" formatCode="General">
                  <c:v>20</c:v>
                </c:pt>
                <c:pt idx="1415" formatCode="General">
                  <c:v>20</c:v>
                </c:pt>
                <c:pt idx="1416" formatCode="General">
                  <c:v>20</c:v>
                </c:pt>
                <c:pt idx="1417" formatCode="General">
                  <c:v>20</c:v>
                </c:pt>
                <c:pt idx="1418" formatCode="General">
                  <c:v>20</c:v>
                </c:pt>
                <c:pt idx="1419" formatCode="General">
                  <c:v>20</c:v>
                </c:pt>
                <c:pt idx="1420" formatCode="General">
                  <c:v>20</c:v>
                </c:pt>
                <c:pt idx="1421" formatCode="General">
                  <c:v>20</c:v>
                </c:pt>
                <c:pt idx="1422" formatCode="General">
                  <c:v>20</c:v>
                </c:pt>
                <c:pt idx="1423" formatCode="General">
                  <c:v>20</c:v>
                </c:pt>
                <c:pt idx="1424" formatCode="General">
                  <c:v>20</c:v>
                </c:pt>
                <c:pt idx="1425" formatCode="General">
                  <c:v>20</c:v>
                </c:pt>
                <c:pt idx="1426" formatCode="General">
                  <c:v>20</c:v>
                </c:pt>
                <c:pt idx="1427" formatCode="General">
                  <c:v>20</c:v>
                </c:pt>
                <c:pt idx="1428" formatCode="General">
                  <c:v>20</c:v>
                </c:pt>
                <c:pt idx="1429" formatCode="General">
                  <c:v>20</c:v>
                </c:pt>
                <c:pt idx="1430" formatCode="General">
                  <c:v>20</c:v>
                </c:pt>
                <c:pt idx="1431" formatCode="General">
                  <c:v>20</c:v>
                </c:pt>
                <c:pt idx="1432" formatCode="General">
                  <c:v>20</c:v>
                </c:pt>
                <c:pt idx="1433" formatCode="General">
                  <c:v>20</c:v>
                </c:pt>
                <c:pt idx="1434" formatCode="General">
                  <c:v>20</c:v>
                </c:pt>
                <c:pt idx="1435" formatCode="General">
                  <c:v>20</c:v>
                </c:pt>
                <c:pt idx="1436" formatCode="General">
                  <c:v>20</c:v>
                </c:pt>
                <c:pt idx="1437" formatCode="General">
                  <c:v>20</c:v>
                </c:pt>
                <c:pt idx="1438" formatCode="General">
                  <c:v>20</c:v>
                </c:pt>
                <c:pt idx="1439" formatCode="General">
                  <c:v>20</c:v>
                </c:pt>
                <c:pt idx="1440" formatCode="General">
                  <c:v>20</c:v>
                </c:pt>
                <c:pt idx="1441" formatCode="General">
                  <c:v>20</c:v>
                </c:pt>
                <c:pt idx="1442" formatCode="General">
                  <c:v>20</c:v>
                </c:pt>
                <c:pt idx="1443" formatCode="General">
                  <c:v>20</c:v>
                </c:pt>
                <c:pt idx="1444" formatCode="General">
                  <c:v>20</c:v>
                </c:pt>
                <c:pt idx="1445" formatCode="General">
                  <c:v>20</c:v>
                </c:pt>
                <c:pt idx="1446" formatCode="General">
                  <c:v>20</c:v>
                </c:pt>
                <c:pt idx="1447" formatCode="General">
                  <c:v>20</c:v>
                </c:pt>
                <c:pt idx="1448" formatCode="General">
                  <c:v>20</c:v>
                </c:pt>
                <c:pt idx="1449" formatCode="General">
                  <c:v>20</c:v>
                </c:pt>
                <c:pt idx="1450" formatCode="General">
                  <c:v>20</c:v>
                </c:pt>
                <c:pt idx="1451" formatCode="General">
                  <c:v>20</c:v>
                </c:pt>
                <c:pt idx="1452" formatCode="General">
                  <c:v>20</c:v>
                </c:pt>
                <c:pt idx="1453" formatCode="General">
                  <c:v>20</c:v>
                </c:pt>
                <c:pt idx="1454" formatCode="General">
                  <c:v>20</c:v>
                </c:pt>
                <c:pt idx="1455" formatCode="General">
                  <c:v>20</c:v>
                </c:pt>
                <c:pt idx="1456" formatCode="General">
                  <c:v>20</c:v>
                </c:pt>
                <c:pt idx="1457" formatCode="General">
                  <c:v>20</c:v>
                </c:pt>
                <c:pt idx="1458" formatCode="General">
                  <c:v>20</c:v>
                </c:pt>
                <c:pt idx="1459" formatCode="General">
                  <c:v>20</c:v>
                </c:pt>
                <c:pt idx="1460" formatCode="General">
                  <c:v>20</c:v>
                </c:pt>
                <c:pt idx="1461" formatCode="General">
                  <c:v>20</c:v>
                </c:pt>
                <c:pt idx="1462" formatCode="General">
                  <c:v>20</c:v>
                </c:pt>
                <c:pt idx="1463" formatCode="General">
                  <c:v>20</c:v>
                </c:pt>
                <c:pt idx="1464" formatCode="General">
                  <c:v>20</c:v>
                </c:pt>
                <c:pt idx="1465" formatCode="General">
                  <c:v>20</c:v>
                </c:pt>
                <c:pt idx="1466" formatCode="General">
                  <c:v>20</c:v>
                </c:pt>
                <c:pt idx="1467" formatCode="General">
                  <c:v>20</c:v>
                </c:pt>
                <c:pt idx="1468" formatCode="General">
                  <c:v>20</c:v>
                </c:pt>
                <c:pt idx="1469" formatCode="General">
                  <c:v>20</c:v>
                </c:pt>
                <c:pt idx="1470" formatCode="General">
                  <c:v>20</c:v>
                </c:pt>
                <c:pt idx="1471" formatCode="General">
                  <c:v>20</c:v>
                </c:pt>
                <c:pt idx="1472" formatCode="General">
                  <c:v>20</c:v>
                </c:pt>
                <c:pt idx="1473" formatCode="General">
                  <c:v>20</c:v>
                </c:pt>
                <c:pt idx="1474" formatCode="General">
                  <c:v>20</c:v>
                </c:pt>
                <c:pt idx="1475" formatCode="General">
                  <c:v>20</c:v>
                </c:pt>
                <c:pt idx="1476" formatCode="General">
                  <c:v>20</c:v>
                </c:pt>
                <c:pt idx="1477" formatCode="General">
                  <c:v>20</c:v>
                </c:pt>
                <c:pt idx="1478" formatCode="General">
                  <c:v>20</c:v>
                </c:pt>
                <c:pt idx="1479" formatCode="General">
                  <c:v>20</c:v>
                </c:pt>
                <c:pt idx="1480" formatCode="General">
                  <c:v>20</c:v>
                </c:pt>
                <c:pt idx="1481" formatCode="General">
                  <c:v>20</c:v>
                </c:pt>
                <c:pt idx="1482" formatCode="General">
                  <c:v>20</c:v>
                </c:pt>
                <c:pt idx="1483" formatCode="General">
                  <c:v>20</c:v>
                </c:pt>
                <c:pt idx="1484" formatCode="General">
                  <c:v>20</c:v>
                </c:pt>
                <c:pt idx="1485" formatCode="General">
                  <c:v>20</c:v>
                </c:pt>
                <c:pt idx="1486" formatCode="General">
                  <c:v>20</c:v>
                </c:pt>
                <c:pt idx="1487" formatCode="General">
                  <c:v>20</c:v>
                </c:pt>
                <c:pt idx="1488" formatCode="General">
                  <c:v>20</c:v>
                </c:pt>
                <c:pt idx="1489" formatCode="General">
                  <c:v>20</c:v>
                </c:pt>
                <c:pt idx="1490" formatCode="General">
                  <c:v>20</c:v>
                </c:pt>
                <c:pt idx="1491" formatCode="General">
                  <c:v>20</c:v>
                </c:pt>
                <c:pt idx="1492" formatCode="General">
                  <c:v>20</c:v>
                </c:pt>
                <c:pt idx="1493" formatCode="General">
                  <c:v>20</c:v>
                </c:pt>
                <c:pt idx="1494" formatCode="General">
                  <c:v>20</c:v>
                </c:pt>
                <c:pt idx="1495" formatCode="General">
                  <c:v>20</c:v>
                </c:pt>
                <c:pt idx="1496" formatCode="General">
                  <c:v>20</c:v>
                </c:pt>
                <c:pt idx="1497" formatCode="General">
                  <c:v>20</c:v>
                </c:pt>
                <c:pt idx="1498" formatCode="General">
                  <c:v>20</c:v>
                </c:pt>
                <c:pt idx="1499" formatCode="General">
                  <c:v>20</c:v>
                </c:pt>
                <c:pt idx="1500" formatCode="General">
                  <c:v>20</c:v>
                </c:pt>
                <c:pt idx="1501" formatCode="General">
                  <c:v>20</c:v>
                </c:pt>
                <c:pt idx="1502" formatCode="General">
                  <c:v>20</c:v>
                </c:pt>
                <c:pt idx="1503" formatCode="General">
                  <c:v>20</c:v>
                </c:pt>
                <c:pt idx="1504" formatCode="General">
                  <c:v>20</c:v>
                </c:pt>
                <c:pt idx="1505" formatCode="General">
                  <c:v>20</c:v>
                </c:pt>
                <c:pt idx="1506" formatCode="General">
                  <c:v>20</c:v>
                </c:pt>
                <c:pt idx="1507" formatCode="General">
                  <c:v>20</c:v>
                </c:pt>
                <c:pt idx="1508" formatCode="General">
                  <c:v>20</c:v>
                </c:pt>
                <c:pt idx="1509" formatCode="General">
                  <c:v>20</c:v>
                </c:pt>
                <c:pt idx="1510" formatCode="General">
                  <c:v>20</c:v>
                </c:pt>
                <c:pt idx="1511" formatCode="General">
                  <c:v>20</c:v>
                </c:pt>
                <c:pt idx="1512" formatCode="General">
                  <c:v>20</c:v>
                </c:pt>
                <c:pt idx="1513" formatCode="General">
                  <c:v>20</c:v>
                </c:pt>
                <c:pt idx="1514" formatCode="General">
                  <c:v>20</c:v>
                </c:pt>
                <c:pt idx="1515" formatCode="General">
                  <c:v>20</c:v>
                </c:pt>
                <c:pt idx="1516" formatCode="General">
                  <c:v>20</c:v>
                </c:pt>
                <c:pt idx="1517" formatCode="General">
                  <c:v>20</c:v>
                </c:pt>
                <c:pt idx="1518" formatCode="General">
                  <c:v>20</c:v>
                </c:pt>
                <c:pt idx="1519" formatCode="General">
                  <c:v>20</c:v>
                </c:pt>
                <c:pt idx="1520" formatCode="General">
                  <c:v>20</c:v>
                </c:pt>
                <c:pt idx="1521" formatCode="General">
                  <c:v>20</c:v>
                </c:pt>
                <c:pt idx="1522" formatCode="General">
                  <c:v>20</c:v>
                </c:pt>
                <c:pt idx="1523" formatCode="General">
                  <c:v>20</c:v>
                </c:pt>
                <c:pt idx="1524" formatCode="General">
                  <c:v>20</c:v>
                </c:pt>
                <c:pt idx="1525" formatCode="General">
                  <c:v>20</c:v>
                </c:pt>
                <c:pt idx="1526" formatCode="General">
                  <c:v>20</c:v>
                </c:pt>
                <c:pt idx="1527" formatCode="General">
                  <c:v>20</c:v>
                </c:pt>
                <c:pt idx="1528" formatCode="General">
                  <c:v>20</c:v>
                </c:pt>
                <c:pt idx="1529" formatCode="General">
                  <c:v>20</c:v>
                </c:pt>
                <c:pt idx="1530" formatCode="General">
                  <c:v>20</c:v>
                </c:pt>
                <c:pt idx="1531" formatCode="General">
                  <c:v>20</c:v>
                </c:pt>
                <c:pt idx="1532" formatCode="General">
                  <c:v>20</c:v>
                </c:pt>
                <c:pt idx="1533" formatCode="General">
                  <c:v>20</c:v>
                </c:pt>
                <c:pt idx="1534" formatCode="General">
                  <c:v>20</c:v>
                </c:pt>
                <c:pt idx="1535" formatCode="General">
                  <c:v>20</c:v>
                </c:pt>
                <c:pt idx="1536" formatCode="General">
                  <c:v>20</c:v>
                </c:pt>
                <c:pt idx="1537" formatCode="General">
                  <c:v>20</c:v>
                </c:pt>
                <c:pt idx="1538" formatCode="General">
                  <c:v>20</c:v>
                </c:pt>
                <c:pt idx="1539" formatCode="General">
                  <c:v>20</c:v>
                </c:pt>
                <c:pt idx="1540" formatCode="General">
                  <c:v>20</c:v>
                </c:pt>
                <c:pt idx="1541" formatCode="General">
                  <c:v>20</c:v>
                </c:pt>
                <c:pt idx="1542" formatCode="General">
                  <c:v>20</c:v>
                </c:pt>
                <c:pt idx="1543" formatCode="General">
                  <c:v>20</c:v>
                </c:pt>
                <c:pt idx="1544" formatCode="General">
                  <c:v>20</c:v>
                </c:pt>
                <c:pt idx="1545" formatCode="General">
                  <c:v>20</c:v>
                </c:pt>
                <c:pt idx="1546" formatCode="General">
                  <c:v>20</c:v>
                </c:pt>
                <c:pt idx="1547" formatCode="General">
                  <c:v>20</c:v>
                </c:pt>
                <c:pt idx="1548" formatCode="General">
                  <c:v>20</c:v>
                </c:pt>
                <c:pt idx="1549" formatCode="General">
                  <c:v>20</c:v>
                </c:pt>
                <c:pt idx="1550" formatCode="General">
                  <c:v>20</c:v>
                </c:pt>
                <c:pt idx="1551" formatCode="General">
                  <c:v>20</c:v>
                </c:pt>
                <c:pt idx="1552" formatCode="General">
                  <c:v>20</c:v>
                </c:pt>
                <c:pt idx="1553" formatCode="General">
                  <c:v>20</c:v>
                </c:pt>
                <c:pt idx="1554" formatCode="General">
                  <c:v>20</c:v>
                </c:pt>
                <c:pt idx="1555" formatCode="General">
                  <c:v>20</c:v>
                </c:pt>
                <c:pt idx="1556" formatCode="General">
                  <c:v>20</c:v>
                </c:pt>
                <c:pt idx="1557" formatCode="General">
                  <c:v>20</c:v>
                </c:pt>
                <c:pt idx="1558" formatCode="General">
                  <c:v>20</c:v>
                </c:pt>
                <c:pt idx="1559" formatCode="General">
                  <c:v>20</c:v>
                </c:pt>
                <c:pt idx="1560" formatCode="General">
                  <c:v>20</c:v>
                </c:pt>
                <c:pt idx="1561" formatCode="General">
                  <c:v>20</c:v>
                </c:pt>
                <c:pt idx="1562" formatCode="General">
                  <c:v>20</c:v>
                </c:pt>
                <c:pt idx="1563" formatCode="General">
                  <c:v>20</c:v>
                </c:pt>
                <c:pt idx="1564" formatCode="General">
                  <c:v>20</c:v>
                </c:pt>
                <c:pt idx="1565" formatCode="General">
                  <c:v>20</c:v>
                </c:pt>
                <c:pt idx="1566" formatCode="General">
                  <c:v>20</c:v>
                </c:pt>
                <c:pt idx="1567" formatCode="General">
                  <c:v>20</c:v>
                </c:pt>
                <c:pt idx="1568" formatCode="General">
                  <c:v>20</c:v>
                </c:pt>
                <c:pt idx="1569" formatCode="General">
                  <c:v>20</c:v>
                </c:pt>
                <c:pt idx="1570" formatCode="General">
                  <c:v>20</c:v>
                </c:pt>
                <c:pt idx="1571" formatCode="General">
                  <c:v>20</c:v>
                </c:pt>
                <c:pt idx="1572" formatCode="General">
                  <c:v>20</c:v>
                </c:pt>
                <c:pt idx="1573" formatCode="General">
                  <c:v>20</c:v>
                </c:pt>
                <c:pt idx="1574" formatCode="General">
                  <c:v>20</c:v>
                </c:pt>
                <c:pt idx="1575" formatCode="General">
                  <c:v>20</c:v>
                </c:pt>
                <c:pt idx="1576" formatCode="General">
                  <c:v>20</c:v>
                </c:pt>
                <c:pt idx="1577" formatCode="General">
                  <c:v>20</c:v>
                </c:pt>
                <c:pt idx="1578" formatCode="General">
                  <c:v>20</c:v>
                </c:pt>
                <c:pt idx="1579" formatCode="General">
                  <c:v>20</c:v>
                </c:pt>
                <c:pt idx="1580" formatCode="General">
                  <c:v>20</c:v>
                </c:pt>
                <c:pt idx="1581" formatCode="General">
                  <c:v>20</c:v>
                </c:pt>
                <c:pt idx="1582" formatCode="General">
                  <c:v>20</c:v>
                </c:pt>
                <c:pt idx="1583" formatCode="General">
                  <c:v>20</c:v>
                </c:pt>
                <c:pt idx="1584" formatCode="General">
                  <c:v>20</c:v>
                </c:pt>
                <c:pt idx="1585" formatCode="General">
                  <c:v>20</c:v>
                </c:pt>
                <c:pt idx="1586" formatCode="General">
                  <c:v>20</c:v>
                </c:pt>
                <c:pt idx="1587" formatCode="General">
                  <c:v>20</c:v>
                </c:pt>
                <c:pt idx="1588" formatCode="General">
                  <c:v>20</c:v>
                </c:pt>
                <c:pt idx="1589" formatCode="General">
                  <c:v>20</c:v>
                </c:pt>
                <c:pt idx="1590" formatCode="General">
                  <c:v>20</c:v>
                </c:pt>
                <c:pt idx="1591" formatCode="General">
                  <c:v>20</c:v>
                </c:pt>
                <c:pt idx="1592" formatCode="General">
                  <c:v>20</c:v>
                </c:pt>
                <c:pt idx="1593" formatCode="General">
                  <c:v>20</c:v>
                </c:pt>
                <c:pt idx="1594" formatCode="General">
                  <c:v>20</c:v>
                </c:pt>
                <c:pt idx="1595" formatCode="General">
                  <c:v>20</c:v>
                </c:pt>
                <c:pt idx="1596" formatCode="General">
                  <c:v>20</c:v>
                </c:pt>
                <c:pt idx="1597" formatCode="General">
                  <c:v>20</c:v>
                </c:pt>
                <c:pt idx="1598" formatCode="General">
                  <c:v>20</c:v>
                </c:pt>
                <c:pt idx="1599" formatCode="General">
                  <c:v>20</c:v>
                </c:pt>
                <c:pt idx="1600" formatCode="General">
                  <c:v>20</c:v>
                </c:pt>
                <c:pt idx="1601" formatCode="General">
                  <c:v>20</c:v>
                </c:pt>
                <c:pt idx="1602" formatCode="General">
                  <c:v>20</c:v>
                </c:pt>
                <c:pt idx="1603" formatCode="General">
                  <c:v>20</c:v>
                </c:pt>
                <c:pt idx="1604" formatCode="General">
                  <c:v>20</c:v>
                </c:pt>
                <c:pt idx="1605" formatCode="General">
                  <c:v>20</c:v>
                </c:pt>
                <c:pt idx="1606" formatCode="General">
                  <c:v>20</c:v>
                </c:pt>
                <c:pt idx="1607" formatCode="General">
                  <c:v>20</c:v>
                </c:pt>
                <c:pt idx="1608" formatCode="General">
                  <c:v>20</c:v>
                </c:pt>
                <c:pt idx="1609" formatCode="General">
                  <c:v>20</c:v>
                </c:pt>
                <c:pt idx="1610" formatCode="General">
                  <c:v>20</c:v>
                </c:pt>
                <c:pt idx="1611" formatCode="General">
                  <c:v>20</c:v>
                </c:pt>
                <c:pt idx="1612" formatCode="General">
                  <c:v>20</c:v>
                </c:pt>
                <c:pt idx="1613" formatCode="General">
                  <c:v>20</c:v>
                </c:pt>
                <c:pt idx="1614" formatCode="General">
                  <c:v>20</c:v>
                </c:pt>
                <c:pt idx="1615" formatCode="General">
                  <c:v>20</c:v>
                </c:pt>
                <c:pt idx="1616" formatCode="General">
                  <c:v>20</c:v>
                </c:pt>
                <c:pt idx="1617" formatCode="General">
                  <c:v>20</c:v>
                </c:pt>
                <c:pt idx="1618" formatCode="General">
                  <c:v>20</c:v>
                </c:pt>
                <c:pt idx="1619" formatCode="General">
                  <c:v>20</c:v>
                </c:pt>
                <c:pt idx="1620" formatCode="General">
                  <c:v>20</c:v>
                </c:pt>
                <c:pt idx="1621" formatCode="General">
                  <c:v>20</c:v>
                </c:pt>
                <c:pt idx="1622" formatCode="General">
                  <c:v>20</c:v>
                </c:pt>
                <c:pt idx="1623" formatCode="General">
                  <c:v>20</c:v>
                </c:pt>
                <c:pt idx="1624" formatCode="General">
                  <c:v>20</c:v>
                </c:pt>
                <c:pt idx="1625" formatCode="General">
                  <c:v>20</c:v>
                </c:pt>
                <c:pt idx="1626" formatCode="General">
                  <c:v>20</c:v>
                </c:pt>
                <c:pt idx="1627" formatCode="General">
                  <c:v>20</c:v>
                </c:pt>
                <c:pt idx="1628" formatCode="General">
                  <c:v>20</c:v>
                </c:pt>
                <c:pt idx="1629" formatCode="General">
                  <c:v>20</c:v>
                </c:pt>
                <c:pt idx="1630" formatCode="General">
                  <c:v>20</c:v>
                </c:pt>
                <c:pt idx="1631" formatCode="General">
                  <c:v>20</c:v>
                </c:pt>
                <c:pt idx="1632" formatCode="General">
                  <c:v>20</c:v>
                </c:pt>
                <c:pt idx="1633" formatCode="General">
                  <c:v>20</c:v>
                </c:pt>
                <c:pt idx="1634" formatCode="General">
                  <c:v>20</c:v>
                </c:pt>
                <c:pt idx="1635" formatCode="General">
                  <c:v>20</c:v>
                </c:pt>
                <c:pt idx="1636" formatCode="General">
                  <c:v>20</c:v>
                </c:pt>
                <c:pt idx="1637" formatCode="General">
                  <c:v>20</c:v>
                </c:pt>
                <c:pt idx="1638" formatCode="General">
                  <c:v>20</c:v>
                </c:pt>
                <c:pt idx="1639" formatCode="General">
                  <c:v>20</c:v>
                </c:pt>
                <c:pt idx="1640" formatCode="General">
                  <c:v>20</c:v>
                </c:pt>
                <c:pt idx="1641" formatCode="General">
                  <c:v>20</c:v>
                </c:pt>
                <c:pt idx="1642" formatCode="General">
                  <c:v>20</c:v>
                </c:pt>
                <c:pt idx="1643" formatCode="General">
                  <c:v>20</c:v>
                </c:pt>
                <c:pt idx="1644" formatCode="General">
                  <c:v>20</c:v>
                </c:pt>
                <c:pt idx="1645" formatCode="General">
                  <c:v>20</c:v>
                </c:pt>
                <c:pt idx="1646" formatCode="General">
                  <c:v>20</c:v>
                </c:pt>
                <c:pt idx="1647" formatCode="General">
                  <c:v>20</c:v>
                </c:pt>
                <c:pt idx="1648" formatCode="General">
                  <c:v>20</c:v>
                </c:pt>
                <c:pt idx="1649" formatCode="General">
                  <c:v>20</c:v>
                </c:pt>
                <c:pt idx="1650" formatCode="General">
                  <c:v>20</c:v>
                </c:pt>
                <c:pt idx="1651" formatCode="General">
                  <c:v>20</c:v>
                </c:pt>
                <c:pt idx="1652" formatCode="General">
                  <c:v>20</c:v>
                </c:pt>
                <c:pt idx="1653" formatCode="General">
                  <c:v>20</c:v>
                </c:pt>
                <c:pt idx="1654" formatCode="General">
                  <c:v>20</c:v>
                </c:pt>
                <c:pt idx="1655" formatCode="General">
                  <c:v>20</c:v>
                </c:pt>
                <c:pt idx="1656" formatCode="General">
                  <c:v>20</c:v>
                </c:pt>
                <c:pt idx="1657" formatCode="General">
                  <c:v>20</c:v>
                </c:pt>
                <c:pt idx="1658" formatCode="General">
                  <c:v>20</c:v>
                </c:pt>
                <c:pt idx="1659" formatCode="General">
                  <c:v>20</c:v>
                </c:pt>
                <c:pt idx="1660" formatCode="General">
                  <c:v>20</c:v>
                </c:pt>
                <c:pt idx="1661" formatCode="General">
                  <c:v>20</c:v>
                </c:pt>
                <c:pt idx="1662" formatCode="General">
                  <c:v>20</c:v>
                </c:pt>
                <c:pt idx="1663" formatCode="General">
                  <c:v>20</c:v>
                </c:pt>
                <c:pt idx="1664" formatCode="General">
                  <c:v>20</c:v>
                </c:pt>
                <c:pt idx="1665" formatCode="General">
                  <c:v>20</c:v>
                </c:pt>
                <c:pt idx="1666" formatCode="General">
                  <c:v>20</c:v>
                </c:pt>
                <c:pt idx="1667" formatCode="General">
                  <c:v>20</c:v>
                </c:pt>
                <c:pt idx="1668" formatCode="General">
                  <c:v>20</c:v>
                </c:pt>
                <c:pt idx="1669" formatCode="General">
                  <c:v>20</c:v>
                </c:pt>
                <c:pt idx="1670" formatCode="General">
                  <c:v>20</c:v>
                </c:pt>
                <c:pt idx="1671" formatCode="General">
                  <c:v>20</c:v>
                </c:pt>
                <c:pt idx="1672" formatCode="General">
                  <c:v>20</c:v>
                </c:pt>
                <c:pt idx="1673" formatCode="General">
                  <c:v>20</c:v>
                </c:pt>
                <c:pt idx="1674" formatCode="General">
                  <c:v>20</c:v>
                </c:pt>
                <c:pt idx="1675" formatCode="General">
                  <c:v>20</c:v>
                </c:pt>
                <c:pt idx="1676" formatCode="General">
                  <c:v>20</c:v>
                </c:pt>
                <c:pt idx="1677" formatCode="General">
                  <c:v>20</c:v>
                </c:pt>
                <c:pt idx="1678" formatCode="General">
                  <c:v>20</c:v>
                </c:pt>
                <c:pt idx="1679" formatCode="General">
                  <c:v>20</c:v>
                </c:pt>
                <c:pt idx="1680" formatCode="General">
                  <c:v>20</c:v>
                </c:pt>
                <c:pt idx="1681" formatCode="General">
                  <c:v>20</c:v>
                </c:pt>
                <c:pt idx="1682" formatCode="General">
                  <c:v>20</c:v>
                </c:pt>
                <c:pt idx="1683" formatCode="General">
                  <c:v>20</c:v>
                </c:pt>
                <c:pt idx="1684" formatCode="General">
                  <c:v>20</c:v>
                </c:pt>
                <c:pt idx="1685" formatCode="General">
                  <c:v>20</c:v>
                </c:pt>
                <c:pt idx="1686" formatCode="General">
                  <c:v>20</c:v>
                </c:pt>
                <c:pt idx="1687" formatCode="General">
                  <c:v>20</c:v>
                </c:pt>
                <c:pt idx="1688" formatCode="General">
                  <c:v>20</c:v>
                </c:pt>
                <c:pt idx="1689" formatCode="General">
                  <c:v>20</c:v>
                </c:pt>
                <c:pt idx="1690" formatCode="General">
                  <c:v>20</c:v>
                </c:pt>
                <c:pt idx="1691" formatCode="General">
                  <c:v>20</c:v>
                </c:pt>
                <c:pt idx="1692" formatCode="General">
                  <c:v>20</c:v>
                </c:pt>
                <c:pt idx="1693" formatCode="General">
                  <c:v>20</c:v>
                </c:pt>
                <c:pt idx="1694" formatCode="General">
                  <c:v>20</c:v>
                </c:pt>
                <c:pt idx="1695" formatCode="General">
                  <c:v>20</c:v>
                </c:pt>
                <c:pt idx="1696" formatCode="General">
                  <c:v>20</c:v>
                </c:pt>
                <c:pt idx="1697" formatCode="General">
                  <c:v>20</c:v>
                </c:pt>
                <c:pt idx="1698" formatCode="General">
                  <c:v>20</c:v>
                </c:pt>
                <c:pt idx="1699" formatCode="General">
                  <c:v>20</c:v>
                </c:pt>
                <c:pt idx="1700" formatCode="General">
                  <c:v>20</c:v>
                </c:pt>
                <c:pt idx="1701" formatCode="General">
                  <c:v>20</c:v>
                </c:pt>
                <c:pt idx="1702" formatCode="General">
                  <c:v>20</c:v>
                </c:pt>
                <c:pt idx="1703" formatCode="General">
                  <c:v>20</c:v>
                </c:pt>
                <c:pt idx="1704" formatCode="General">
                  <c:v>20</c:v>
                </c:pt>
                <c:pt idx="1705" formatCode="General">
                  <c:v>20</c:v>
                </c:pt>
                <c:pt idx="1706" formatCode="General">
                  <c:v>20</c:v>
                </c:pt>
                <c:pt idx="1707" formatCode="General">
                  <c:v>20</c:v>
                </c:pt>
                <c:pt idx="1708" formatCode="General">
                  <c:v>20</c:v>
                </c:pt>
                <c:pt idx="1709" formatCode="General">
                  <c:v>20</c:v>
                </c:pt>
                <c:pt idx="1710" formatCode="General">
                  <c:v>20</c:v>
                </c:pt>
                <c:pt idx="1711" formatCode="General">
                  <c:v>20</c:v>
                </c:pt>
                <c:pt idx="1712" formatCode="General">
                  <c:v>20</c:v>
                </c:pt>
                <c:pt idx="1713" formatCode="General">
                  <c:v>20</c:v>
                </c:pt>
                <c:pt idx="1714" formatCode="General">
                  <c:v>20</c:v>
                </c:pt>
                <c:pt idx="1715" formatCode="General">
                  <c:v>20</c:v>
                </c:pt>
                <c:pt idx="1716" formatCode="General">
                  <c:v>20</c:v>
                </c:pt>
                <c:pt idx="1717" formatCode="General">
                  <c:v>20</c:v>
                </c:pt>
                <c:pt idx="1718" formatCode="General">
                  <c:v>20</c:v>
                </c:pt>
                <c:pt idx="1719" formatCode="General">
                  <c:v>20</c:v>
                </c:pt>
                <c:pt idx="1720" formatCode="General">
                  <c:v>20</c:v>
                </c:pt>
                <c:pt idx="1721" formatCode="General">
                  <c:v>20</c:v>
                </c:pt>
                <c:pt idx="1722" formatCode="General">
                  <c:v>20</c:v>
                </c:pt>
                <c:pt idx="1723" formatCode="General">
                  <c:v>20</c:v>
                </c:pt>
                <c:pt idx="1724" formatCode="General">
                  <c:v>20</c:v>
                </c:pt>
                <c:pt idx="1725" formatCode="General">
                  <c:v>20</c:v>
                </c:pt>
                <c:pt idx="1726" formatCode="General">
                  <c:v>20</c:v>
                </c:pt>
                <c:pt idx="1727" formatCode="General">
                  <c:v>20</c:v>
                </c:pt>
                <c:pt idx="1728" formatCode="General">
                  <c:v>20</c:v>
                </c:pt>
                <c:pt idx="1729" formatCode="General">
                  <c:v>20</c:v>
                </c:pt>
                <c:pt idx="1730" formatCode="General">
                  <c:v>20</c:v>
                </c:pt>
                <c:pt idx="1731" formatCode="General">
                  <c:v>20</c:v>
                </c:pt>
                <c:pt idx="1732" formatCode="General">
                  <c:v>20</c:v>
                </c:pt>
                <c:pt idx="1733" formatCode="General">
                  <c:v>20</c:v>
                </c:pt>
                <c:pt idx="1734" formatCode="General">
                  <c:v>20</c:v>
                </c:pt>
                <c:pt idx="1735" formatCode="General">
                  <c:v>20</c:v>
                </c:pt>
                <c:pt idx="1736" formatCode="General">
                  <c:v>20</c:v>
                </c:pt>
                <c:pt idx="1737" formatCode="General">
                  <c:v>20</c:v>
                </c:pt>
                <c:pt idx="1738" formatCode="General">
                  <c:v>20</c:v>
                </c:pt>
                <c:pt idx="1739" formatCode="General">
                  <c:v>20</c:v>
                </c:pt>
                <c:pt idx="1740" formatCode="General">
                  <c:v>20</c:v>
                </c:pt>
                <c:pt idx="1741" formatCode="General">
                  <c:v>20</c:v>
                </c:pt>
                <c:pt idx="1742" formatCode="General">
                  <c:v>20</c:v>
                </c:pt>
                <c:pt idx="1743" formatCode="General">
                  <c:v>20</c:v>
                </c:pt>
                <c:pt idx="1744" formatCode="General">
                  <c:v>20</c:v>
                </c:pt>
                <c:pt idx="1745" formatCode="General">
                  <c:v>20</c:v>
                </c:pt>
                <c:pt idx="1746" formatCode="General">
                  <c:v>20</c:v>
                </c:pt>
                <c:pt idx="1747" formatCode="General">
                  <c:v>20</c:v>
                </c:pt>
                <c:pt idx="1748" formatCode="General">
                  <c:v>20</c:v>
                </c:pt>
                <c:pt idx="1749" formatCode="General">
                  <c:v>20</c:v>
                </c:pt>
                <c:pt idx="1750" formatCode="General">
                  <c:v>20</c:v>
                </c:pt>
                <c:pt idx="1751" formatCode="General">
                  <c:v>20</c:v>
                </c:pt>
                <c:pt idx="1752" formatCode="General">
                  <c:v>20</c:v>
                </c:pt>
                <c:pt idx="1753" formatCode="General">
                  <c:v>20</c:v>
                </c:pt>
                <c:pt idx="1754" formatCode="General">
                  <c:v>20</c:v>
                </c:pt>
                <c:pt idx="1755" formatCode="General">
                  <c:v>20</c:v>
                </c:pt>
                <c:pt idx="1756" formatCode="General">
                  <c:v>20</c:v>
                </c:pt>
                <c:pt idx="1757" formatCode="General">
                  <c:v>20</c:v>
                </c:pt>
                <c:pt idx="1758" formatCode="General">
                  <c:v>20</c:v>
                </c:pt>
                <c:pt idx="1759" formatCode="General">
                  <c:v>20</c:v>
                </c:pt>
                <c:pt idx="1760" formatCode="General">
                  <c:v>20</c:v>
                </c:pt>
                <c:pt idx="1761" formatCode="General">
                  <c:v>20</c:v>
                </c:pt>
                <c:pt idx="1762" formatCode="General">
                  <c:v>20</c:v>
                </c:pt>
                <c:pt idx="1763" formatCode="General">
                  <c:v>20</c:v>
                </c:pt>
                <c:pt idx="1764" formatCode="General">
                  <c:v>20</c:v>
                </c:pt>
                <c:pt idx="1765" formatCode="General">
                  <c:v>20</c:v>
                </c:pt>
                <c:pt idx="1766" formatCode="General">
                  <c:v>20</c:v>
                </c:pt>
                <c:pt idx="1767" formatCode="General">
                  <c:v>20</c:v>
                </c:pt>
                <c:pt idx="1768" formatCode="General">
                  <c:v>20</c:v>
                </c:pt>
                <c:pt idx="1769" formatCode="General">
                  <c:v>20</c:v>
                </c:pt>
                <c:pt idx="1770" formatCode="General">
                  <c:v>20</c:v>
                </c:pt>
                <c:pt idx="1771" formatCode="General">
                  <c:v>20</c:v>
                </c:pt>
                <c:pt idx="1772" formatCode="General">
                  <c:v>20</c:v>
                </c:pt>
                <c:pt idx="1773" formatCode="General">
                  <c:v>20</c:v>
                </c:pt>
                <c:pt idx="1774" formatCode="General">
                  <c:v>20</c:v>
                </c:pt>
                <c:pt idx="1775" formatCode="General">
                  <c:v>20</c:v>
                </c:pt>
                <c:pt idx="1776" formatCode="General">
                  <c:v>20</c:v>
                </c:pt>
                <c:pt idx="1777" formatCode="General">
                  <c:v>20</c:v>
                </c:pt>
                <c:pt idx="1778" formatCode="General">
                  <c:v>20</c:v>
                </c:pt>
                <c:pt idx="1779" formatCode="General">
                  <c:v>20</c:v>
                </c:pt>
                <c:pt idx="1780" formatCode="General">
                  <c:v>20</c:v>
                </c:pt>
                <c:pt idx="1781" formatCode="General">
                  <c:v>20</c:v>
                </c:pt>
                <c:pt idx="1782" formatCode="General">
                  <c:v>20</c:v>
                </c:pt>
                <c:pt idx="1783" formatCode="General">
                  <c:v>20</c:v>
                </c:pt>
                <c:pt idx="1784" formatCode="General">
                  <c:v>20</c:v>
                </c:pt>
                <c:pt idx="1785" formatCode="General">
                  <c:v>20</c:v>
                </c:pt>
                <c:pt idx="1786" formatCode="General">
                  <c:v>20</c:v>
                </c:pt>
                <c:pt idx="1787" formatCode="General">
                  <c:v>20</c:v>
                </c:pt>
                <c:pt idx="1788" formatCode="General">
                  <c:v>20</c:v>
                </c:pt>
                <c:pt idx="1789" formatCode="General">
                  <c:v>20</c:v>
                </c:pt>
                <c:pt idx="1790" formatCode="General">
                  <c:v>20</c:v>
                </c:pt>
                <c:pt idx="1791" formatCode="General">
                  <c:v>20</c:v>
                </c:pt>
                <c:pt idx="1792" formatCode="General">
                  <c:v>20</c:v>
                </c:pt>
                <c:pt idx="1793" formatCode="General">
                  <c:v>20</c:v>
                </c:pt>
                <c:pt idx="1794" formatCode="General">
                  <c:v>20</c:v>
                </c:pt>
                <c:pt idx="1795" formatCode="General">
                  <c:v>20</c:v>
                </c:pt>
                <c:pt idx="1796" formatCode="General">
                  <c:v>20</c:v>
                </c:pt>
                <c:pt idx="1797" formatCode="General">
                  <c:v>20</c:v>
                </c:pt>
                <c:pt idx="1798" formatCode="General">
                  <c:v>20</c:v>
                </c:pt>
                <c:pt idx="1799" formatCode="General">
                  <c:v>20</c:v>
                </c:pt>
                <c:pt idx="1800" formatCode="General">
                  <c:v>20</c:v>
                </c:pt>
                <c:pt idx="1801" formatCode="General">
                  <c:v>20</c:v>
                </c:pt>
                <c:pt idx="1802" formatCode="General">
                  <c:v>20</c:v>
                </c:pt>
                <c:pt idx="1803" formatCode="General">
                  <c:v>20</c:v>
                </c:pt>
                <c:pt idx="1804" formatCode="General">
                  <c:v>20</c:v>
                </c:pt>
                <c:pt idx="1805" formatCode="General">
                  <c:v>20</c:v>
                </c:pt>
                <c:pt idx="1806" formatCode="General">
                  <c:v>20</c:v>
                </c:pt>
                <c:pt idx="1807" formatCode="General">
                  <c:v>20</c:v>
                </c:pt>
                <c:pt idx="1808" formatCode="General">
                  <c:v>20</c:v>
                </c:pt>
                <c:pt idx="1809" formatCode="General">
                  <c:v>20</c:v>
                </c:pt>
                <c:pt idx="1810" formatCode="General">
                  <c:v>20</c:v>
                </c:pt>
                <c:pt idx="1811" formatCode="General">
                  <c:v>20</c:v>
                </c:pt>
                <c:pt idx="1812" formatCode="General">
                  <c:v>20</c:v>
                </c:pt>
                <c:pt idx="1813" formatCode="General">
                  <c:v>20</c:v>
                </c:pt>
                <c:pt idx="1814" formatCode="General">
                  <c:v>20</c:v>
                </c:pt>
                <c:pt idx="1815" formatCode="General">
                  <c:v>20</c:v>
                </c:pt>
                <c:pt idx="1816" formatCode="General">
                  <c:v>20</c:v>
                </c:pt>
                <c:pt idx="1817" formatCode="General">
                  <c:v>20</c:v>
                </c:pt>
                <c:pt idx="1818" formatCode="General">
                  <c:v>20</c:v>
                </c:pt>
                <c:pt idx="1819" formatCode="General">
                  <c:v>20</c:v>
                </c:pt>
                <c:pt idx="1820" formatCode="General">
                  <c:v>20</c:v>
                </c:pt>
                <c:pt idx="1821" formatCode="General">
                  <c:v>20</c:v>
                </c:pt>
                <c:pt idx="1822" formatCode="General">
                  <c:v>20</c:v>
                </c:pt>
                <c:pt idx="1823" formatCode="General">
                  <c:v>20</c:v>
                </c:pt>
                <c:pt idx="1824" formatCode="General">
                  <c:v>20</c:v>
                </c:pt>
                <c:pt idx="1825" formatCode="General">
                  <c:v>20</c:v>
                </c:pt>
                <c:pt idx="1826" formatCode="General">
                  <c:v>20</c:v>
                </c:pt>
                <c:pt idx="1827" formatCode="General">
                  <c:v>20</c:v>
                </c:pt>
                <c:pt idx="1828" formatCode="General">
                  <c:v>20</c:v>
                </c:pt>
                <c:pt idx="1829" formatCode="General">
                  <c:v>20</c:v>
                </c:pt>
                <c:pt idx="1830" formatCode="General">
                  <c:v>20</c:v>
                </c:pt>
                <c:pt idx="1831" formatCode="General">
                  <c:v>20</c:v>
                </c:pt>
                <c:pt idx="1832" formatCode="General">
                  <c:v>20</c:v>
                </c:pt>
                <c:pt idx="1833" formatCode="General">
                  <c:v>20</c:v>
                </c:pt>
                <c:pt idx="1834" formatCode="General">
                  <c:v>20</c:v>
                </c:pt>
                <c:pt idx="1835" formatCode="General">
                  <c:v>20</c:v>
                </c:pt>
                <c:pt idx="1836" formatCode="General">
                  <c:v>20</c:v>
                </c:pt>
                <c:pt idx="1837" formatCode="General">
                  <c:v>20</c:v>
                </c:pt>
                <c:pt idx="1838" formatCode="General">
                  <c:v>20</c:v>
                </c:pt>
                <c:pt idx="1839" formatCode="General">
                  <c:v>20</c:v>
                </c:pt>
                <c:pt idx="1840" formatCode="General">
                  <c:v>20</c:v>
                </c:pt>
                <c:pt idx="1841" formatCode="General">
                  <c:v>20</c:v>
                </c:pt>
                <c:pt idx="1842" formatCode="General">
                  <c:v>20</c:v>
                </c:pt>
                <c:pt idx="1843" formatCode="General">
                  <c:v>20</c:v>
                </c:pt>
                <c:pt idx="1844" formatCode="General">
                  <c:v>20</c:v>
                </c:pt>
                <c:pt idx="1845" formatCode="General">
                  <c:v>20</c:v>
                </c:pt>
                <c:pt idx="1846" formatCode="General">
                  <c:v>20</c:v>
                </c:pt>
                <c:pt idx="1847" formatCode="General">
                  <c:v>20</c:v>
                </c:pt>
                <c:pt idx="1848" formatCode="General">
                  <c:v>20</c:v>
                </c:pt>
                <c:pt idx="1849" formatCode="General">
                  <c:v>20</c:v>
                </c:pt>
                <c:pt idx="1850" formatCode="General">
                  <c:v>20</c:v>
                </c:pt>
                <c:pt idx="1851" formatCode="General">
                  <c:v>20</c:v>
                </c:pt>
                <c:pt idx="1852" formatCode="General">
                  <c:v>20</c:v>
                </c:pt>
                <c:pt idx="1853" formatCode="General">
                  <c:v>20</c:v>
                </c:pt>
                <c:pt idx="1854" formatCode="General">
                  <c:v>20</c:v>
                </c:pt>
                <c:pt idx="1855" formatCode="General">
                  <c:v>20</c:v>
                </c:pt>
                <c:pt idx="1856" formatCode="General">
                  <c:v>20</c:v>
                </c:pt>
                <c:pt idx="1857" formatCode="General">
                  <c:v>20</c:v>
                </c:pt>
                <c:pt idx="1858" formatCode="General">
                  <c:v>20</c:v>
                </c:pt>
                <c:pt idx="1859" formatCode="General">
                  <c:v>20</c:v>
                </c:pt>
                <c:pt idx="1860" formatCode="General">
                  <c:v>20</c:v>
                </c:pt>
                <c:pt idx="1861" formatCode="General">
                  <c:v>20</c:v>
                </c:pt>
                <c:pt idx="1862" formatCode="General">
                  <c:v>20</c:v>
                </c:pt>
                <c:pt idx="1863" formatCode="General">
                  <c:v>20</c:v>
                </c:pt>
                <c:pt idx="1864" formatCode="General">
                  <c:v>20</c:v>
                </c:pt>
                <c:pt idx="1865" formatCode="General">
                  <c:v>20</c:v>
                </c:pt>
                <c:pt idx="1866" formatCode="General">
                  <c:v>20</c:v>
                </c:pt>
                <c:pt idx="1867" formatCode="General">
                  <c:v>20</c:v>
                </c:pt>
                <c:pt idx="1868" formatCode="General">
                  <c:v>20</c:v>
                </c:pt>
                <c:pt idx="1869" formatCode="General">
                  <c:v>20</c:v>
                </c:pt>
                <c:pt idx="1870" formatCode="General">
                  <c:v>20</c:v>
                </c:pt>
                <c:pt idx="1871" formatCode="General">
                  <c:v>20</c:v>
                </c:pt>
                <c:pt idx="1872" formatCode="General">
                  <c:v>20</c:v>
                </c:pt>
                <c:pt idx="1873" formatCode="General">
                  <c:v>20</c:v>
                </c:pt>
                <c:pt idx="1874" formatCode="General">
                  <c:v>20</c:v>
                </c:pt>
                <c:pt idx="1875" formatCode="General">
                  <c:v>20</c:v>
                </c:pt>
                <c:pt idx="1876" formatCode="General">
                  <c:v>20</c:v>
                </c:pt>
                <c:pt idx="1877" formatCode="General">
                  <c:v>20</c:v>
                </c:pt>
                <c:pt idx="1878" formatCode="General">
                  <c:v>20</c:v>
                </c:pt>
                <c:pt idx="1879" formatCode="General">
                  <c:v>20</c:v>
                </c:pt>
                <c:pt idx="1880" formatCode="General">
                  <c:v>20</c:v>
                </c:pt>
                <c:pt idx="1881" formatCode="General">
                  <c:v>20</c:v>
                </c:pt>
                <c:pt idx="1882" formatCode="General">
                  <c:v>20</c:v>
                </c:pt>
                <c:pt idx="1883" formatCode="General">
                  <c:v>20</c:v>
                </c:pt>
                <c:pt idx="1884" formatCode="General">
                  <c:v>20</c:v>
                </c:pt>
                <c:pt idx="1885" formatCode="General">
                  <c:v>20</c:v>
                </c:pt>
                <c:pt idx="1886" formatCode="General">
                  <c:v>20</c:v>
                </c:pt>
                <c:pt idx="1887" formatCode="General">
                  <c:v>20</c:v>
                </c:pt>
                <c:pt idx="1888" formatCode="General">
                  <c:v>20</c:v>
                </c:pt>
                <c:pt idx="1889" formatCode="General">
                  <c:v>20</c:v>
                </c:pt>
                <c:pt idx="1890" formatCode="General">
                  <c:v>20</c:v>
                </c:pt>
                <c:pt idx="1891" formatCode="General">
                  <c:v>20</c:v>
                </c:pt>
                <c:pt idx="1892" formatCode="General">
                  <c:v>20</c:v>
                </c:pt>
                <c:pt idx="1893" formatCode="General">
                  <c:v>20</c:v>
                </c:pt>
                <c:pt idx="1894" formatCode="General">
                  <c:v>20</c:v>
                </c:pt>
                <c:pt idx="1895" formatCode="General">
                  <c:v>20</c:v>
                </c:pt>
                <c:pt idx="1896" formatCode="General">
                  <c:v>20</c:v>
                </c:pt>
                <c:pt idx="1897" formatCode="General">
                  <c:v>20</c:v>
                </c:pt>
                <c:pt idx="1898" formatCode="General">
                  <c:v>20</c:v>
                </c:pt>
                <c:pt idx="1899" formatCode="General">
                  <c:v>20</c:v>
                </c:pt>
                <c:pt idx="1900" formatCode="General">
                  <c:v>20</c:v>
                </c:pt>
                <c:pt idx="1901" formatCode="General">
                  <c:v>20</c:v>
                </c:pt>
                <c:pt idx="1902" formatCode="General">
                  <c:v>20</c:v>
                </c:pt>
                <c:pt idx="1903" formatCode="General">
                  <c:v>20</c:v>
                </c:pt>
                <c:pt idx="1904" formatCode="General">
                  <c:v>20</c:v>
                </c:pt>
                <c:pt idx="1905" formatCode="General">
                  <c:v>20</c:v>
                </c:pt>
                <c:pt idx="1906" formatCode="General">
                  <c:v>20</c:v>
                </c:pt>
                <c:pt idx="1907" formatCode="General">
                  <c:v>20</c:v>
                </c:pt>
                <c:pt idx="1908" formatCode="General">
                  <c:v>20</c:v>
                </c:pt>
                <c:pt idx="1909" formatCode="General">
                  <c:v>20</c:v>
                </c:pt>
                <c:pt idx="1910" formatCode="General">
                  <c:v>20</c:v>
                </c:pt>
                <c:pt idx="1911" formatCode="General">
                  <c:v>20</c:v>
                </c:pt>
                <c:pt idx="1912" formatCode="General">
                  <c:v>20</c:v>
                </c:pt>
                <c:pt idx="1913" formatCode="General">
                  <c:v>20</c:v>
                </c:pt>
                <c:pt idx="1914" formatCode="General">
                  <c:v>20</c:v>
                </c:pt>
                <c:pt idx="1915" formatCode="General">
                  <c:v>20</c:v>
                </c:pt>
                <c:pt idx="1916" formatCode="General">
                  <c:v>20</c:v>
                </c:pt>
                <c:pt idx="1917" formatCode="General">
                  <c:v>20</c:v>
                </c:pt>
                <c:pt idx="1918" formatCode="General">
                  <c:v>20</c:v>
                </c:pt>
                <c:pt idx="1919" formatCode="General">
                  <c:v>20</c:v>
                </c:pt>
                <c:pt idx="1920" formatCode="General">
                  <c:v>20</c:v>
                </c:pt>
                <c:pt idx="1921" formatCode="General">
                  <c:v>20</c:v>
                </c:pt>
                <c:pt idx="1922" formatCode="General">
                  <c:v>20</c:v>
                </c:pt>
                <c:pt idx="1923" formatCode="General">
                  <c:v>20</c:v>
                </c:pt>
                <c:pt idx="1924" formatCode="General">
                  <c:v>20</c:v>
                </c:pt>
                <c:pt idx="1925" formatCode="General">
                  <c:v>20</c:v>
                </c:pt>
                <c:pt idx="1926" formatCode="General">
                  <c:v>20</c:v>
                </c:pt>
                <c:pt idx="1927" formatCode="General">
                  <c:v>20</c:v>
                </c:pt>
                <c:pt idx="1928" formatCode="General">
                  <c:v>20</c:v>
                </c:pt>
                <c:pt idx="1929" formatCode="General">
                  <c:v>20</c:v>
                </c:pt>
                <c:pt idx="1930" formatCode="General">
                  <c:v>20</c:v>
                </c:pt>
                <c:pt idx="1931" formatCode="General">
                  <c:v>20</c:v>
                </c:pt>
                <c:pt idx="1932" formatCode="General">
                  <c:v>20</c:v>
                </c:pt>
                <c:pt idx="1933" formatCode="General">
                  <c:v>20</c:v>
                </c:pt>
                <c:pt idx="1934" formatCode="General">
                  <c:v>20</c:v>
                </c:pt>
                <c:pt idx="1935" formatCode="General">
                  <c:v>20</c:v>
                </c:pt>
                <c:pt idx="1936" formatCode="General">
                  <c:v>20</c:v>
                </c:pt>
                <c:pt idx="1937" formatCode="General">
                  <c:v>20</c:v>
                </c:pt>
                <c:pt idx="1938" formatCode="General">
                  <c:v>20</c:v>
                </c:pt>
                <c:pt idx="1939" formatCode="General">
                  <c:v>20</c:v>
                </c:pt>
                <c:pt idx="1940" formatCode="General">
                  <c:v>20</c:v>
                </c:pt>
                <c:pt idx="1941" formatCode="General">
                  <c:v>20</c:v>
                </c:pt>
                <c:pt idx="1942" formatCode="General">
                  <c:v>20</c:v>
                </c:pt>
                <c:pt idx="1943" formatCode="General">
                  <c:v>20</c:v>
                </c:pt>
                <c:pt idx="1944" formatCode="General">
                  <c:v>20</c:v>
                </c:pt>
                <c:pt idx="1945" formatCode="General">
                  <c:v>20</c:v>
                </c:pt>
                <c:pt idx="1946" formatCode="General">
                  <c:v>20</c:v>
                </c:pt>
                <c:pt idx="1947" formatCode="General">
                  <c:v>20</c:v>
                </c:pt>
                <c:pt idx="1948" formatCode="General">
                  <c:v>20</c:v>
                </c:pt>
                <c:pt idx="1949" formatCode="General">
                  <c:v>20</c:v>
                </c:pt>
                <c:pt idx="1950" formatCode="General">
                  <c:v>20</c:v>
                </c:pt>
                <c:pt idx="1951" formatCode="General">
                  <c:v>20</c:v>
                </c:pt>
                <c:pt idx="1952" formatCode="General">
                  <c:v>20</c:v>
                </c:pt>
                <c:pt idx="1953" formatCode="General">
                  <c:v>20</c:v>
                </c:pt>
                <c:pt idx="1954" formatCode="General">
                  <c:v>20</c:v>
                </c:pt>
                <c:pt idx="1955" formatCode="General">
                  <c:v>20</c:v>
                </c:pt>
                <c:pt idx="1956" formatCode="General">
                  <c:v>20</c:v>
                </c:pt>
                <c:pt idx="1957" formatCode="General">
                  <c:v>20</c:v>
                </c:pt>
                <c:pt idx="1958" formatCode="General">
                  <c:v>20</c:v>
                </c:pt>
                <c:pt idx="1959" formatCode="General">
                  <c:v>20</c:v>
                </c:pt>
                <c:pt idx="1960" formatCode="General">
                  <c:v>20</c:v>
                </c:pt>
                <c:pt idx="1961" formatCode="General">
                  <c:v>20</c:v>
                </c:pt>
                <c:pt idx="1962" formatCode="General">
                  <c:v>20</c:v>
                </c:pt>
                <c:pt idx="1963" formatCode="General">
                  <c:v>20</c:v>
                </c:pt>
                <c:pt idx="1964" formatCode="General">
                  <c:v>20</c:v>
                </c:pt>
                <c:pt idx="1965" formatCode="General">
                  <c:v>20</c:v>
                </c:pt>
                <c:pt idx="1966" formatCode="General">
                  <c:v>20</c:v>
                </c:pt>
                <c:pt idx="1967" formatCode="General">
                  <c:v>20</c:v>
                </c:pt>
                <c:pt idx="1968" formatCode="General">
                  <c:v>20</c:v>
                </c:pt>
                <c:pt idx="1969" formatCode="General">
                  <c:v>20</c:v>
                </c:pt>
                <c:pt idx="1970" formatCode="General">
                  <c:v>20</c:v>
                </c:pt>
                <c:pt idx="1971" formatCode="General">
                  <c:v>20</c:v>
                </c:pt>
                <c:pt idx="1972" formatCode="General">
                  <c:v>20</c:v>
                </c:pt>
                <c:pt idx="1973" formatCode="General">
                  <c:v>20</c:v>
                </c:pt>
                <c:pt idx="1974" formatCode="General">
                  <c:v>20</c:v>
                </c:pt>
                <c:pt idx="1975" formatCode="General">
                  <c:v>20</c:v>
                </c:pt>
                <c:pt idx="1976" formatCode="General">
                  <c:v>20</c:v>
                </c:pt>
                <c:pt idx="1977" formatCode="General">
                  <c:v>20</c:v>
                </c:pt>
                <c:pt idx="1978" formatCode="General">
                  <c:v>20</c:v>
                </c:pt>
                <c:pt idx="1979" formatCode="General">
                  <c:v>20</c:v>
                </c:pt>
                <c:pt idx="1980" formatCode="General">
                  <c:v>20</c:v>
                </c:pt>
                <c:pt idx="1981" formatCode="General">
                  <c:v>20</c:v>
                </c:pt>
                <c:pt idx="1982" formatCode="General">
                  <c:v>20</c:v>
                </c:pt>
                <c:pt idx="1983" formatCode="General">
                  <c:v>20</c:v>
                </c:pt>
                <c:pt idx="1984" formatCode="General">
                  <c:v>20</c:v>
                </c:pt>
                <c:pt idx="1985" formatCode="General">
                  <c:v>20</c:v>
                </c:pt>
                <c:pt idx="1986" formatCode="General">
                  <c:v>20</c:v>
                </c:pt>
                <c:pt idx="1987" formatCode="General">
                  <c:v>20</c:v>
                </c:pt>
                <c:pt idx="1988" formatCode="General">
                  <c:v>20</c:v>
                </c:pt>
                <c:pt idx="1989" formatCode="General">
                  <c:v>20</c:v>
                </c:pt>
                <c:pt idx="1990" formatCode="General">
                  <c:v>20</c:v>
                </c:pt>
                <c:pt idx="1991" formatCode="General">
                  <c:v>20</c:v>
                </c:pt>
                <c:pt idx="1992" formatCode="General">
                  <c:v>20</c:v>
                </c:pt>
                <c:pt idx="1993" formatCode="General">
                  <c:v>20</c:v>
                </c:pt>
                <c:pt idx="1994" formatCode="General">
                  <c:v>20</c:v>
                </c:pt>
                <c:pt idx="1995" formatCode="General">
                  <c:v>20</c:v>
                </c:pt>
                <c:pt idx="1996" formatCode="General">
                  <c:v>20</c:v>
                </c:pt>
                <c:pt idx="1997" formatCode="General">
                  <c:v>20</c:v>
                </c:pt>
                <c:pt idx="1998" formatCode="General">
                  <c:v>20</c:v>
                </c:pt>
                <c:pt idx="1999" formatCode="General">
                  <c:v>20</c:v>
                </c:pt>
                <c:pt idx="2000" formatCode="General">
                  <c:v>20</c:v>
                </c:pt>
                <c:pt idx="2001" formatCode="General">
                  <c:v>20</c:v>
                </c:pt>
                <c:pt idx="2002" formatCode="General">
                  <c:v>20</c:v>
                </c:pt>
                <c:pt idx="2003" formatCode="General">
                  <c:v>20</c:v>
                </c:pt>
                <c:pt idx="2004" formatCode="General">
                  <c:v>20</c:v>
                </c:pt>
                <c:pt idx="2005" formatCode="General">
                  <c:v>20</c:v>
                </c:pt>
                <c:pt idx="2006" formatCode="General">
                  <c:v>20</c:v>
                </c:pt>
                <c:pt idx="2007" formatCode="General">
                  <c:v>20</c:v>
                </c:pt>
                <c:pt idx="2008" formatCode="General">
                  <c:v>20</c:v>
                </c:pt>
                <c:pt idx="2009" formatCode="General">
                  <c:v>20</c:v>
                </c:pt>
                <c:pt idx="2010" formatCode="General">
                  <c:v>20</c:v>
                </c:pt>
                <c:pt idx="2011" formatCode="General">
                  <c:v>20</c:v>
                </c:pt>
                <c:pt idx="2012" formatCode="General">
                  <c:v>20</c:v>
                </c:pt>
                <c:pt idx="2013" formatCode="General">
                  <c:v>20</c:v>
                </c:pt>
                <c:pt idx="2014" formatCode="General">
                  <c:v>20</c:v>
                </c:pt>
                <c:pt idx="2015" formatCode="General">
                  <c:v>20</c:v>
                </c:pt>
                <c:pt idx="2016" formatCode="General">
                  <c:v>20</c:v>
                </c:pt>
                <c:pt idx="2017" formatCode="General">
                  <c:v>20</c:v>
                </c:pt>
                <c:pt idx="2018" formatCode="General">
                  <c:v>20</c:v>
                </c:pt>
                <c:pt idx="2019" formatCode="General">
                  <c:v>20</c:v>
                </c:pt>
                <c:pt idx="2020" formatCode="General">
                  <c:v>20</c:v>
                </c:pt>
                <c:pt idx="2021" formatCode="General">
                  <c:v>20</c:v>
                </c:pt>
                <c:pt idx="2022" formatCode="General">
                  <c:v>20</c:v>
                </c:pt>
                <c:pt idx="2023" formatCode="General">
                  <c:v>20</c:v>
                </c:pt>
                <c:pt idx="2024" formatCode="General">
                  <c:v>20</c:v>
                </c:pt>
                <c:pt idx="2025" formatCode="General">
                  <c:v>20</c:v>
                </c:pt>
                <c:pt idx="2026" formatCode="General">
                  <c:v>20</c:v>
                </c:pt>
                <c:pt idx="2027" formatCode="General">
                  <c:v>20</c:v>
                </c:pt>
                <c:pt idx="2028" formatCode="General">
                  <c:v>20</c:v>
                </c:pt>
                <c:pt idx="2029" formatCode="General">
                  <c:v>20</c:v>
                </c:pt>
                <c:pt idx="2030" formatCode="General">
                  <c:v>20</c:v>
                </c:pt>
                <c:pt idx="2031" formatCode="General">
                  <c:v>20</c:v>
                </c:pt>
                <c:pt idx="2032" formatCode="General">
                  <c:v>20</c:v>
                </c:pt>
                <c:pt idx="2033" formatCode="General">
                  <c:v>20</c:v>
                </c:pt>
                <c:pt idx="2034" formatCode="General">
                  <c:v>20</c:v>
                </c:pt>
                <c:pt idx="2035" formatCode="General">
                  <c:v>20</c:v>
                </c:pt>
                <c:pt idx="2036" formatCode="General">
                  <c:v>20</c:v>
                </c:pt>
                <c:pt idx="2037" formatCode="General">
                  <c:v>20</c:v>
                </c:pt>
                <c:pt idx="2038" formatCode="General">
                  <c:v>20</c:v>
                </c:pt>
                <c:pt idx="2039" formatCode="General">
                  <c:v>20</c:v>
                </c:pt>
                <c:pt idx="2040" formatCode="General">
                  <c:v>20</c:v>
                </c:pt>
                <c:pt idx="2041" formatCode="General">
                  <c:v>20</c:v>
                </c:pt>
                <c:pt idx="2042" formatCode="General">
                  <c:v>20</c:v>
                </c:pt>
                <c:pt idx="2043" formatCode="General">
                  <c:v>20</c:v>
                </c:pt>
                <c:pt idx="2044" formatCode="General">
                  <c:v>20</c:v>
                </c:pt>
                <c:pt idx="2045" formatCode="General">
                  <c:v>20</c:v>
                </c:pt>
                <c:pt idx="2046" formatCode="General">
                  <c:v>20</c:v>
                </c:pt>
                <c:pt idx="2047" formatCode="General">
                  <c:v>20</c:v>
                </c:pt>
                <c:pt idx="2048" formatCode="General">
                  <c:v>20</c:v>
                </c:pt>
                <c:pt idx="2049" formatCode="General">
                  <c:v>20</c:v>
                </c:pt>
                <c:pt idx="2050" formatCode="General">
                  <c:v>20</c:v>
                </c:pt>
                <c:pt idx="2051" formatCode="General">
                  <c:v>20</c:v>
                </c:pt>
                <c:pt idx="2052" formatCode="General">
                  <c:v>20</c:v>
                </c:pt>
                <c:pt idx="2053" formatCode="General">
                  <c:v>20</c:v>
                </c:pt>
                <c:pt idx="2054" formatCode="General">
                  <c:v>20</c:v>
                </c:pt>
                <c:pt idx="2055" formatCode="General">
                  <c:v>20</c:v>
                </c:pt>
                <c:pt idx="2056" formatCode="General">
                  <c:v>20</c:v>
                </c:pt>
                <c:pt idx="2057" formatCode="General">
                  <c:v>20</c:v>
                </c:pt>
                <c:pt idx="2058" formatCode="General">
                  <c:v>20</c:v>
                </c:pt>
                <c:pt idx="2059" formatCode="General">
                  <c:v>20</c:v>
                </c:pt>
                <c:pt idx="2060" formatCode="General">
                  <c:v>20</c:v>
                </c:pt>
                <c:pt idx="2061" formatCode="General">
                  <c:v>20</c:v>
                </c:pt>
                <c:pt idx="2062" formatCode="General">
                  <c:v>20</c:v>
                </c:pt>
                <c:pt idx="2063" formatCode="General">
                  <c:v>20</c:v>
                </c:pt>
                <c:pt idx="2064" formatCode="General">
                  <c:v>20</c:v>
                </c:pt>
                <c:pt idx="2065" formatCode="General">
                  <c:v>20</c:v>
                </c:pt>
                <c:pt idx="2066" formatCode="General">
                  <c:v>20</c:v>
                </c:pt>
                <c:pt idx="2067" formatCode="General">
                  <c:v>20</c:v>
                </c:pt>
                <c:pt idx="2068" formatCode="General">
                  <c:v>20</c:v>
                </c:pt>
                <c:pt idx="2069" formatCode="General">
                  <c:v>20</c:v>
                </c:pt>
                <c:pt idx="2070" formatCode="General">
                  <c:v>20</c:v>
                </c:pt>
                <c:pt idx="2071" formatCode="General">
                  <c:v>20</c:v>
                </c:pt>
                <c:pt idx="2072" formatCode="General">
                  <c:v>20</c:v>
                </c:pt>
                <c:pt idx="2073" formatCode="General">
                  <c:v>20</c:v>
                </c:pt>
                <c:pt idx="2074" formatCode="General">
                  <c:v>20</c:v>
                </c:pt>
                <c:pt idx="2075" formatCode="General">
                  <c:v>20</c:v>
                </c:pt>
                <c:pt idx="2076" formatCode="General">
                  <c:v>20</c:v>
                </c:pt>
                <c:pt idx="2077" formatCode="General">
                  <c:v>20</c:v>
                </c:pt>
                <c:pt idx="2078" formatCode="General">
                  <c:v>20</c:v>
                </c:pt>
                <c:pt idx="2079" formatCode="General">
                  <c:v>20</c:v>
                </c:pt>
                <c:pt idx="2080" formatCode="General">
                  <c:v>20</c:v>
                </c:pt>
                <c:pt idx="2081" formatCode="General">
                  <c:v>20</c:v>
                </c:pt>
                <c:pt idx="2082" formatCode="General">
                  <c:v>20</c:v>
                </c:pt>
                <c:pt idx="2083" formatCode="General">
                  <c:v>20</c:v>
                </c:pt>
                <c:pt idx="2084" formatCode="General">
                  <c:v>20</c:v>
                </c:pt>
                <c:pt idx="2085" formatCode="General">
                  <c:v>20</c:v>
                </c:pt>
                <c:pt idx="2086" formatCode="General">
                  <c:v>20</c:v>
                </c:pt>
                <c:pt idx="2087" formatCode="General">
                  <c:v>20</c:v>
                </c:pt>
                <c:pt idx="2088" formatCode="General">
                  <c:v>20</c:v>
                </c:pt>
                <c:pt idx="2089" formatCode="General">
                  <c:v>20</c:v>
                </c:pt>
                <c:pt idx="2090" formatCode="General">
                  <c:v>20</c:v>
                </c:pt>
                <c:pt idx="2091" formatCode="General">
                  <c:v>20</c:v>
                </c:pt>
                <c:pt idx="2092" formatCode="General">
                  <c:v>20</c:v>
                </c:pt>
                <c:pt idx="2093" formatCode="General">
                  <c:v>20</c:v>
                </c:pt>
                <c:pt idx="2094" formatCode="General">
                  <c:v>20</c:v>
                </c:pt>
                <c:pt idx="2095" formatCode="General">
                  <c:v>20</c:v>
                </c:pt>
                <c:pt idx="2096" formatCode="General">
                  <c:v>20</c:v>
                </c:pt>
                <c:pt idx="2097" formatCode="General">
                  <c:v>20</c:v>
                </c:pt>
                <c:pt idx="2098" formatCode="General">
                  <c:v>20</c:v>
                </c:pt>
                <c:pt idx="2099" formatCode="General">
                  <c:v>20</c:v>
                </c:pt>
                <c:pt idx="2100" formatCode="General">
                  <c:v>20</c:v>
                </c:pt>
                <c:pt idx="2101" formatCode="General">
                  <c:v>20</c:v>
                </c:pt>
                <c:pt idx="2102" formatCode="General">
                  <c:v>20</c:v>
                </c:pt>
                <c:pt idx="2103" formatCode="General">
                  <c:v>20</c:v>
                </c:pt>
                <c:pt idx="2104" formatCode="General">
                  <c:v>20</c:v>
                </c:pt>
                <c:pt idx="2105" formatCode="General">
                  <c:v>20</c:v>
                </c:pt>
                <c:pt idx="2106" formatCode="General">
                  <c:v>20</c:v>
                </c:pt>
                <c:pt idx="2107" formatCode="General">
                  <c:v>20</c:v>
                </c:pt>
                <c:pt idx="2108" formatCode="General">
                  <c:v>20</c:v>
                </c:pt>
                <c:pt idx="2109" formatCode="General">
                  <c:v>20</c:v>
                </c:pt>
                <c:pt idx="2110" formatCode="General">
                  <c:v>20</c:v>
                </c:pt>
                <c:pt idx="2111" formatCode="General">
                  <c:v>20</c:v>
                </c:pt>
                <c:pt idx="2112" formatCode="General">
                  <c:v>20</c:v>
                </c:pt>
                <c:pt idx="2113" formatCode="General">
                  <c:v>20</c:v>
                </c:pt>
                <c:pt idx="2114" formatCode="General">
                  <c:v>20</c:v>
                </c:pt>
                <c:pt idx="2115" formatCode="General">
                  <c:v>20</c:v>
                </c:pt>
                <c:pt idx="2116" formatCode="General">
                  <c:v>20</c:v>
                </c:pt>
                <c:pt idx="2117" formatCode="General">
                  <c:v>20</c:v>
                </c:pt>
                <c:pt idx="2118" formatCode="General">
                  <c:v>20</c:v>
                </c:pt>
                <c:pt idx="2119" formatCode="General">
                  <c:v>20</c:v>
                </c:pt>
                <c:pt idx="2120" formatCode="General">
                  <c:v>20</c:v>
                </c:pt>
                <c:pt idx="2121" formatCode="General">
                  <c:v>20</c:v>
                </c:pt>
                <c:pt idx="2122" formatCode="General">
                  <c:v>20</c:v>
                </c:pt>
                <c:pt idx="2123" formatCode="General">
                  <c:v>20</c:v>
                </c:pt>
                <c:pt idx="2124" formatCode="General">
                  <c:v>20</c:v>
                </c:pt>
                <c:pt idx="2125" formatCode="General">
                  <c:v>20</c:v>
                </c:pt>
                <c:pt idx="2126" formatCode="General">
                  <c:v>20</c:v>
                </c:pt>
                <c:pt idx="2127" formatCode="General">
                  <c:v>20</c:v>
                </c:pt>
                <c:pt idx="2128" formatCode="General">
                  <c:v>20</c:v>
                </c:pt>
                <c:pt idx="2129" formatCode="General">
                  <c:v>20</c:v>
                </c:pt>
                <c:pt idx="2130" formatCode="General">
                  <c:v>20</c:v>
                </c:pt>
                <c:pt idx="2131" formatCode="General">
                  <c:v>20</c:v>
                </c:pt>
                <c:pt idx="2132" formatCode="General">
                  <c:v>20</c:v>
                </c:pt>
                <c:pt idx="2133" formatCode="General">
                  <c:v>20</c:v>
                </c:pt>
                <c:pt idx="2134" formatCode="General">
                  <c:v>20</c:v>
                </c:pt>
                <c:pt idx="2135" formatCode="General">
                  <c:v>20</c:v>
                </c:pt>
                <c:pt idx="2136" formatCode="General">
                  <c:v>20</c:v>
                </c:pt>
                <c:pt idx="2137" formatCode="General">
                  <c:v>20</c:v>
                </c:pt>
                <c:pt idx="2138" formatCode="General">
                  <c:v>20</c:v>
                </c:pt>
                <c:pt idx="2139" formatCode="General">
                  <c:v>20</c:v>
                </c:pt>
                <c:pt idx="2140" formatCode="General">
                  <c:v>20</c:v>
                </c:pt>
                <c:pt idx="2141" formatCode="General">
                  <c:v>20</c:v>
                </c:pt>
                <c:pt idx="2142" formatCode="General">
                  <c:v>20</c:v>
                </c:pt>
                <c:pt idx="2143" formatCode="General">
                  <c:v>20</c:v>
                </c:pt>
                <c:pt idx="2144" formatCode="General">
                  <c:v>20</c:v>
                </c:pt>
                <c:pt idx="2145" formatCode="General">
                  <c:v>20</c:v>
                </c:pt>
                <c:pt idx="2146" formatCode="General">
                  <c:v>20</c:v>
                </c:pt>
                <c:pt idx="2147" formatCode="General">
                  <c:v>20</c:v>
                </c:pt>
                <c:pt idx="2148" formatCode="General">
                  <c:v>20</c:v>
                </c:pt>
                <c:pt idx="2149" formatCode="General">
                  <c:v>20</c:v>
                </c:pt>
                <c:pt idx="2150" formatCode="General">
                  <c:v>20</c:v>
                </c:pt>
                <c:pt idx="2151" formatCode="General">
                  <c:v>20</c:v>
                </c:pt>
                <c:pt idx="2152" formatCode="General">
                  <c:v>20</c:v>
                </c:pt>
                <c:pt idx="2153" formatCode="General">
                  <c:v>20</c:v>
                </c:pt>
                <c:pt idx="2154" formatCode="General">
                  <c:v>20</c:v>
                </c:pt>
                <c:pt idx="2155" formatCode="General">
                  <c:v>20</c:v>
                </c:pt>
                <c:pt idx="2156" formatCode="General">
                  <c:v>20</c:v>
                </c:pt>
                <c:pt idx="2157" formatCode="General">
                  <c:v>20</c:v>
                </c:pt>
                <c:pt idx="2158" formatCode="General">
                  <c:v>20</c:v>
                </c:pt>
                <c:pt idx="2159" formatCode="General">
                  <c:v>20</c:v>
                </c:pt>
                <c:pt idx="2160" formatCode="General">
                  <c:v>20</c:v>
                </c:pt>
                <c:pt idx="2161" formatCode="General">
                  <c:v>20</c:v>
                </c:pt>
                <c:pt idx="2162" formatCode="General">
                  <c:v>20</c:v>
                </c:pt>
                <c:pt idx="2163" formatCode="General">
                  <c:v>20</c:v>
                </c:pt>
                <c:pt idx="2164" formatCode="General">
                  <c:v>20</c:v>
                </c:pt>
                <c:pt idx="2165" formatCode="General">
                  <c:v>20</c:v>
                </c:pt>
                <c:pt idx="2166" formatCode="General">
                  <c:v>20</c:v>
                </c:pt>
                <c:pt idx="2167" formatCode="General">
                  <c:v>20</c:v>
                </c:pt>
                <c:pt idx="2168" formatCode="General">
                  <c:v>20</c:v>
                </c:pt>
                <c:pt idx="2169" formatCode="General">
                  <c:v>20</c:v>
                </c:pt>
                <c:pt idx="2170" formatCode="General">
                  <c:v>20</c:v>
                </c:pt>
                <c:pt idx="2171" formatCode="General">
                  <c:v>20</c:v>
                </c:pt>
                <c:pt idx="2172" formatCode="General">
                  <c:v>20</c:v>
                </c:pt>
                <c:pt idx="2173" formatCode="General">
                  <c:v>20</c:v>
                </c:pt>
                <c:pt idx="2174" formatCode="General">
                  <c:v>20</c:v>
                </c:pt>
                <c:pt idx="2175" formatCode="General">
                  <c:v>20</c:v>
                </c:pt>
                <c:pt idx="2176" formatCode="General">
                  <c:v>20</c:v>
                </c:pt>
                <c:pt idx="2177" formatCode="General">
                  <c:v>20</c:v>
                </c:pt>
                <c:pt idx="2178" formatCode="General">
                  <c:v>20</c:v>
                </c:pt>
                <c:pt idx="2179" formatCode="General">
                  <c:v>20</c:v>
                </c:pt>
                <c:pt idx="2180" formatCode="General">
                  <c:v>20</c:v>
                </c:pt>
                <c:pt idx="2181" formatCode="General">
                  <c:v>20</c:v>
                </c:pt>
                <c:pt idx="2182" formatCode="General">
                  <c:v>20</c:v>
                </c:pt>
                <c:pt idx="2183" formatCode="General">
                  <c:v>20</c:v>
                </c:pt>
                <c:pt idx="2184" formatCode="General">
                  <c:v>20</c:v>
                </c:pt>
                <c:pt idx="2185" formatCode="General">
                  <c:v>20</c:v>
                </c:pt>
                <c:pt idx="2186" formatCode="General">
                  <c:v>20</c:v>
                </c:pt>
                <c:pt idx="2187" formatCode="General">
                  <c:v>20</c:v>
                </c:pt>
                <c:pt idx="2188" formatCode="General">
                  <c:v>20</c:v>
                </c:pt>
                <c:pt idx="2189" formatCode="General">
                  <c:v>20</c:v>
                </c:pt>
                <c:pt idx="2190" formatCode="General">
                  <c:v>20</c:v>
                </c:pt>
                <c:pt idx="2191" formatCode="General">
                  <c:v>20</c:v>
                </c:pt>
                <c:pt idx="2192" formatCode="General">
                  <c:v>20</c:v>
                </c:pt>
                <c:pt idx="2193" formatCode="General">
                  <c:v>20</c:v>
                </c:pt>
                <c:pt idx="2194" formatCode="General">
                  <c:v>20</c:v>
                </c:pt>
                <c:pt idx="2195" formatCode="General">
                  <c:v>20</c:v>
                </c:pt>
                <c:pt idx="2196" formatCode="General">
                  <c:v>20</c:v>
                </c:pt>
                <c:pt idx="2197" formatCode="General">
                  <c:v>20</c:v>
                </c:pt>
                <c:pt idx="2198" formatCode="General">
                  <c:v>20</c:v>
                </c:pt>
                <c:pt idx="2199" formatCode="General">
                  <c:v>20</c:v>
                </c:pt>
                <c:pt idx="2200" formatCode="General">
                  <c:v>20</c:v>
                </c:pt>
                <c:pt idx="2201" formatCode="General">
                  <c:v>20</c:v>
                </c:pt>
                <c:pt idx="2202" formatCode="General">
                  <c:v>20</c:v>
                </c:pt>
                <c:pt idx="2203" formatCode="General">
                  <c:v>20</c:v>
                </c:pt>
                <c:pt idx="2204" formatCode="General">
                  <c:v>20</c:v>
                </c:pt>
                <c:pt idx="2205" formatCode="General">
                  <c:v>20</c:v>
                </c:pt>
                <c:pt idx="2206" formatCode="General">
                  <c:v>20</c:v>
                </c:pt>
                <c:pt idx="2207" formatCode="General">
                  <c:v>20</c:v>
                </c:pt>
                <c:pt idx="2208" formatCode="General">
                  <c:v>20</c:v>
                </c:pt>
                <c:pt idx="2209" formatCode="General">
                  <c:v>20</c:v>
                </c:pt>
                <c:pt idx="2210" formatCode="General">
                  <c:v>20</c:v>
                </c:pt>
                <c:pt idx="2211" formatCode="General">
                  <c:v>20</c:v>
                </c:pt>
                <c:pt idx="2212" formatCode="General">
                  <c:v>20</c:v>
                </c:pt>
                <c:pt idx="2213" formatCode="General">
                  <c:v>20</c:v>
                </c:pt>
                <c:pt idx="2214" formatCode="General">
                  <c:v>20</c:v>
                </c:pt>
                <c:pt idx="2215" formatCode="General">
                  <c:v>20</c:v>
                </c:pt>
                <c:pt idx="2216" formatCode="General">
                  <c:v>20</c:v>
                </c:pt>
                <c:pt idx="2217" formatCode="General">
                  <c:v>20</c:v>
                </c:pt>
                <c:pt idx="2218" formatCode="General">
                  <c:v>20</c:v>
                </c:pt>
                <c:pt idx="2219" formatCode="General">
                  <c:v>20</c:v>
                </c:pt>
                <c:pt idx="2220" formatCode="General">
                  <c:v>20</c:v>
                </c:pt>
                <c:pt idx="2221" formatCode="General">
                  <c:v>20</c:v>
                </c:pt>
                <c:pt idx="2222" formatCode="General">
                  <c:v>20</c:v>
                </c:pt>
                <c:pt idx="2223" formatCode="General">
                  <c:v>20</c:v>
                </c:pt>
                <c:pt idx="2224" formatCode="General">
                  <c:v>20</c:v>
                </c:pt>
                <c:pt idx="2225" formatCode="General">
                  <c:v>20</c:v>
                </c:pt>
                <c:pt idx="2226" formatCode="General">
                  <c:v>20</c:v>
                </c:pt>
                <c:pt idx="2227" formatCode="General">
                  <c:v>20</c:v>
                </c:pt>
                <c:pt idx="2228" formatCode="General">
                  <c:v>20</c:v>
                </c:pt>
                <c:pt idx="2229" formatCode="General">
                  <c:v>20</c:v>
                </c:pt>
                <c:pt idx="2230" formatCode="General">
                  <c:v>20</c:v>
                </c:pt>
                <c:pt idx="2231" formatCode="General">
                  <c:v>20</c:v>
                </c:pt>
                <c:pt idx="2232" formatCode="General">
                  <c:v>20</c:v>
                </c:pt>
                <c:pt idx="2233" formatCode="General">
                  <c:v>20</c:v>
                </c:pt>
                <c:pt idx="2234" formatCode="General">
                  <c:v>20</c:v>
                </c:pt>
                <c:pt idx="2235" formatCode="General">
                  <c:v>20</c:v>
                </c:pt>
                <c:pt idx="2236" formatCode="General">
                  <c:v>20</c:v>
                </c:pt>
                <c:pt idx="2237" formatCode="General">
                  <c:v>20</c:v>
                </c:pt>
                <c:pt idx="2238" formatCode="General">
                  <c:v>20</c:v>
                </c:pt>
                <c:pt idx="2239" formatCode="General">
                  <c:v>20</c:v>
                </c:pt>
                <c:pt idx="2240" formatCode="General">
                  <c:v>20</c:v>
                </c:pt>
                <c:pt idx="2241" formatCode="General">
                  <c:v>20</c:v>
                </c:pt>
                <c:pt idx="2242" formatCode="General">
                  <c:v>20</c:v>
                </c:pt>
                <c:pt idx="2243" formatCode="General">
                  <c:v>20</c:v>
                </c:pt>
                <c:pt idx="2244" formatCode="General">
                  <c:v>20</c:v>
                </c:pt>
                <c:pt idx="2245" formatCode="General">
                  <c:v>20</c:v>
                </c:pt>
                <c:pt idx="2246" formatCode="General">
                  <c:v>20</c:v>
                </c:pt>
                <c:pt idx="2247" formatCode="General">
                  <c:v>20</c:v>
                </c:pt>
                <c:pt idx="2248" formatCode="General">
                  <c:v>20</c:v>
                </c:pt>
                <c:pt idx="2249" formatCode="General">
                  <c:v>20</c:v>
                </c:pt>
                <c:pt idx="2250" formatCode="General">
                  <c:v>20</c:v>
                </c:pt>
                <c:pt idx="2251" formatCode="General">
                  <c:v>20</c:v>
                </c:pt>
                <c:pt idx="2252" formatCode="General">
                  <c:v>20</c:v>
                </c:pt>
                <c:pt idx="2253" formatCode="General">
                  <c:v>20</c:v>
                </c:pt>
                <c:pt idx="2254" formatCode="General">
                  <c:v>20</c:v>
                </c:pt>
                <c:pt idx="2255" formatCode="General">
                  <c:v>20</c:v>
                </c:pt>
                <c:pt idx="2256" formatCode="General">
                  <c:v>20</c:v>
                </c:pt>
                <c:pt idx="2257" formatCode="General">
                  <c:v>20</c:v>
                </c:pt>
                <c:pt idx="2258" formatCode="General">
                  <c:v>20</c:v>
                </c:pt>
                <c:pt idx="2259" formatCode="General">
                  <c:v>20</c:v>
                </c:pt>
                <c:pt idx="2260" formatCode="General">
                  <c:v>20</c:v>
                </c:pt>
                <c:pt idx="2261" formatCode="General">
                  <c:v>20</c:v>
                </c:pt>
                <c:pt idx="2262" formatCode="General">
                  <c:v>20</c:v>
                </c:pt>
                <c:pt idx="2263" formatCode="General">
                  <c:v>20</c:v>
                </c:pt>
                <c:pt idx="2264" formatCode="General">
                  <c:v>20</c:v>
                </c:pt>
                <c:pt idx="2265" formatCode="General">
                  <c:v>20</c:v>
                </c:pt>
                <c:pt idx="2266" formatCode="General">
                  <c:v>20</c:v>
                </c:pt>
                <c:pt idx="2267" formatCode="General">
                  <c:v>20</c:v>
                </c:pt>
                <c:pt idx="2268" formatCode="General">
                  <c:v>20</c:v>
                </c:pt>
                <c:pt idx="2269" formatCode="General">
                  <c:v>20</c:v>
                </c:pt>
                <c:pt idx="2270" formatCode="General">
                  <c:v>20</c:v>
                </c:pt>
                <c:pt idx="2271" formatCode="General">
                  <c:v>20</c:v>
                </c:pt>
                <c:pt idx="2272" formatCode="General">
                  <c:v>20</c:v>
                </c:pt>
                <c:pt idx="2273" formatCode="General">
                  <c:v>20</c:v>
                </c:pt>
                <c:pt idx="2274" formatCode="General">
                  <c:v>20</c:v>
                </c:pt>
                <c:pt idx="2275" formatCode="General">
                  <c:v>20</c:v>
                </c:pt>
                <c:pt idx="2276" formatCode="General">
                  <c:v>20</c:v>
                </c:pt>
                <c:pt idx="2277" formatCode="General">
                  <c:v>20</c:v>
                </c:pt>
                <c:pt idx="2278" formatCode="General">
                  <c:v>20</c:v>
                </c:pt>
                <c:pt idx="2279" formatCode="General">
                  <c:v>20</c:v>
                </c:pt>
                <c:pt idx="2280" formatCode="General">
                  <c:v>20</c:v>
                </c:pt>
                <c:pt idx="2281" formatCode="General">
                  <c:v>20</c:v>
                </c:pt>
                <c:pt idx="2282" formatCode="General">
                  <c:v>20</c:v>
                </c:pt>
                <c:pt idx="2283" formatCode="General">
                  <c:v>20</c:v>
                </c:pt>
                <c:pt idx="2284" formatCode="General">
                  <c:v>20</c:v>
                </c:pt>
                <c:pt idx="2285" formatCode="General">
                  <c:v>20</c:v>
                </c:pt>
                <c:pt idx="2286" formatCode="General">
                  <c:v>20</c:v>
                </c:pt>
                <c:pt idx="2287" formatCode="General">
                  <c:v>20</c:v>
                </c:pt>
                <c:pt idx="2288" formatCode="General">
                  <c:v>20</c:v>
                </c:pt>
                <c:pt idx="2289" formatCode="General">
                  <c:v>20</c:v>
                </c:pt>
                <c:pt idx="2290" formatCode="General">
                  <c:v>20</c:v>
                </c:pt>
                <c:pt idx="2291" formatCode="General">
                  <c:v>20</c:v>
                </c:pt>
                <c:pt idx="2292" formatCode="General">
                  <c:v>20</c:v>
                </c:pt>
                <c:pt idx="2293" formatCode="General">
                  <c:v>20</c:v>
                </c:pt>
                <c:pt idx="2294" formatCode="General">
                  <c:v>20</c:v>
                </c:pt>
                <c:pt idx="2295" formatCode="General">
                  <c:v>20</c:v>
                </c:pt>
                <c:pt idx="2296" formatCode="General">
                  <c:v>20</c:v>
                </c:pt>
                <c:pt idx="2297" formatCode="General">
                  <c:v>20</c:v>
                </c:pt>
                <c:pt idx="2298" formatCode="General">
                  <c:v>20</c:v>
                </c:pt>
                <c:pt idx="2299" formatCode="General">
                  <c:v>20</c:v>
                </c:pt>
                <c:pt idx="2300" formatCode="General">
                  <c:v>20</c:v>
                </c:pt>
                <c:pt idx="2301" formatCode="General">
                  <c:v>20</c:v>
                </c:pt>
                <c:pt idx="2302" formatCode="General">
                  <c:v>20</c:v>
                </c:pt>
                <c:pt idx="2303" formatCode="General">
                  <c:v>20</c:v>
                </c:pt>
                <c:pt idx="2304" formatCode="General">
                  <c:v>20</c:v>
                </c:pt>
                <c:pt idx="2305" formatCode="General">
                  <c:v>20</c:v>
                </c:pt>
                <c:pt idx="2306" formatCode="General">
                  <c:v>20</c:v>
                </c:pt>
                <c:pt idx="2307" formatCode="General">
                  <c:v>20</c:v>
                </c:pt>
                <c:pt idx="2308" formatCode="General">
                  <c:v>20</c:v>
                </c:pt>
                <c:pt idx="2309" formatCode="General">
                  <c:v>20</c:v>
                </c:pt>
                <c:pt idx="2310" formatCode="General">
                  <c:v>20</c:v>
                </c:pt>
                <c:pt idx="2311" formatCode="General">
                  <c:v>20</c:v>
                </c:pt>
                <c:pt idx="2312" formatCode="General">
                  <c:v>20</c:v>
                </c:pt>
                <c:pt idx="2313" formatCode="General">
                  <c:v>20</c:v>
                </c:pt>
                <c:pt idx="2314" formatCode="General">
                  <c:v>20</c:v>
                </c:pt>
                <c:pt idx="2315" formatCode="General">
                  <c:v>20</c:v>
                </c:pt>
                <c:pt idx="2316" formatCode="General">
                  <c:v>20</c:v>
                </c:pt>
                <c:pt idx="2317" formatCode="General">
                  <c:v>20</c:v>
                </c:pt>
                <c:pt idx="2318" formatCode="General">
                  <c:v>20</c:v>
                </c:pt>
                <c:pt idx="2319" formatCode="General">
                  <c:v>20</c:v>
                </c:pt>
                <c:pt idx="2320" formatCode="General">
                  <c:v>20</c:v>
                </c:pt>
                <c:pt idx="2321" formatCode="General">
                  <c:v>20</c:v>
                </c:pt>
                <c:pt idx="2322" formatCode="General">
                  <c:v>20</c:v>
                </c:pt>
                <c:pt idx="2323" formatCode="General">
                  <c:v>20</c:v>
                </c:pt>
                <c:pt idx="2324" formatCode="General">
                  <c:v>20</c:v>
                </c:pt>
                <c:pt idx="2325" formatCode="General">
                  <c:v>20</c:v>
                </c:pt>
                <c:pt idx="2326" formatCode="General">
                  <c:v>20</c:v>
                </c:pt>
                <c:pt idx="2327" formatCode="General">
                  <c:v>20</c:v>
                </c:pt>
                <c:pt idx="2328" formatCode="General">
                  <c:v>20</c:v>
                </c:pt>
                <c:pt idx="2329" formatCode="General">
                  <c:v>20</c:v>
                </c:pt>
                <c:pt idx="2330" formatCode="General">
                  <c:v>20</c:v>
                </c:pt>
                <c:pt idx="2331" formatCode="General">
                  <c:v>20</c:v>
                </c:pt>
                <c:pt idx="2332" formatCode="General">
                  <c:v>20</c:v>
                </c:pt>
                <c:pt idx="2333" formatCode="General">
                  <c:v>20</c:v>
                </c:pt>
                <c:pt idx="2334" formatCode="General">
                  <c:v>20</c:v>
                </c:pt>
                <c:pt idx="2335" formatCode="General">
                  <c:v>20</c:v>
                </c:pt>
                <c:pt idx="2336" formatCode="General">
                  <c:v>20</c:v>
                </c:pt>
                <c:pt idx="2337" formatCode="General">
                  <c:v>20</c:v>
                </c:pt>
                <c:pt idx="2338" formatCode="General">
                  <c:v>20</c:v>
                </c:pt>
                <c:pt idx="2339" formatCode="General">
                  <c:v>20</c:v>
                </c:pt>
                <c:pt idx="2340" formatCode="General">
                  <c:v>20</c:v>
                </c:pt>
                <c:pt idx="2341" formatCode="General">
                  <c:v>20</c:v>
                </c:pt>
                <c:pt idx="2342" formatCode="General">
                  <c:v>20</c:v>
                </c:pt>
                <c:pt idx="2343" formatCode="General">
                  <c:v>20</c:v>
                </c:pt>
                <c:pt idx="2344" formatCode="General">
                  <c:v>20</c:v>
                </c:pt>
                <c:pt idx="2345" formatCode="General">
                  <c:v>20</c:v>
                </c:pt>
                <c:pt idx="2346" formatCode="General">
                  <c:v>20</c:v>
                </c:pt>
                <c:pt idx="2347" formatCode="General">
                  <c:v>20</c:v>
                </c:pt>
                <c:pt idx="2348" formatCode="General">
                  <c:v>20</c:v>
                </c:pt>
                <c:pt idx="2349" formatCode="General">
                  <c:v>20</c:v>
                </c:pt>
                <c:pt idx="2350" formatCode="General">
                  <c:v>20</c:v>
                </c:pt>
                <c:pt idx="2351" formatCode="General">
                  <c:v>20</c:v>
                </c:pt>
                <c:pt idx="2352" formatCode="General">
                  <c:v>20</c:v>
                </c:pt>
                <c:pt idx="2353" formatCode="General">
                  <c:v>20</c:v>
                </c:pt>
                <c:pt idx="2354" formatCode="General">
                  <c:v>20</c:v>
                </c:pt>
                <c:pt idx="2355" formatCode="General">
                  <c:v>20</c:v>
                </c:pt>
                <c:pt idx="2356" formatCode="General">
                  <c:v>20</c:v>
                </c:pt>
                <c:pt idx="2357" formatCode="General">
                  <c:v>20</c:v>
                </c:pt>
                <c:pt idx="2358" formatCode="General">
                  <c:v>20</c:v>
                </c:pt>
                <c:pt idx="2359" formatCode="General">
                  <c:v>20</c:v>
                </c:pt>
                <c:pt idx="2360" formatCode="General">
                  <c:v>20</c:v>
                </c:pt>
                <c:pt idx="2361" formatCode="General">
                  <c:v>20</c:v>
                </c:pt>
                <c:pt idx="2362" formatCode="General">
                  <c:v>20</c:v>
                </c:pt>
                <c:pt idx="2363" formatCode="General">
                  <c:v>20</c:v>
                </c:pt>
                <c:pt idx="2364" formatCode="General">
                  <c:v>20</c:v>
                </c:pt>
                <c:pt idx="2365" formatCode="General">
                  <c:v>20</c:v>
                </c:pt>
                <c:pt idx="2366" formatCode="General">
                  <c:v>20</c:v>
                </c:pt>
                <c:pt idx="2367" formatCode="General">
                  <c:v>20</c:v>
                </c:pt>
                <c:pt idx="2368" formatCode="General">
                  <c:v>20</c:v>
                </c:pt>
                <c:pt idx="2369" formatCode="General">
                  <c:v>20</c:v>
                </c:pt>
                <c:pt idx="2370" formatCode="General">
                  <c:v>20</c:v>
                </c:pt>
                <c:pt idx="2371" formatCode="General">
                  <c:v>20</c:v>
                </c:pt>
                <c:pt idx="2372" formatCode="General">
                  <c:v>20</c:v>
                </c:pt>
                <c:pt idx="2373" formatCode="General">
                  <c:v>20</c:v>
                </c:pt>
                <c:pt idx="2374" formatCode="General">
                  <c:v>20</c:v>
                </c:pt>
                <c:pt idx="2375" formatCode="General">
                  <c:v>20</c:v>
                </c:pt>
                <c:pt idx="2376" formatCode="General">
                  <c:v>20</c:v>
                </c:pt>
                <c:pt idx="2377" formatCode="General">
                  <c:v>20</c:v>
                </c:pt>
                <c:pt idx="2378" formatCode="General">
                  <c:v>20</c:v>
                </c:pt>
                <c:pt idx="2379" formatCode="General">
                  <c:v>20</c:v>
                </c:pt>
                <c:pt idx="2380" formatCode="General">
                  <c:v>20</c:v>
                </c:pt>
                <c:pt idx="2381" formatCode="General">
                  <c:v>20</c:v>
                </c:pt>
                <c:pt idx="2382" formatCode="General">
                  <c:v>20</c:v>
                </c:pt>
                <c:pt idx="2383" formatCode="General">
                  <c:v>20</c:v>
                </c:pt>
                <c:pt idx="2384" formatCode="General">
                  <c:v>20</c:v>
                </c:pt>
                <c:pt idx="2385" formatCode="General">
                  <c:v>20</c:v>
                </c:pt>
                <c:pt idx="2386" formatCode="General">
                  <c:v>20</c:v>
                </c:pt>
                <c:pt idx="2387" formatCode="General">
                  <c:v>20</c:v>
                </c:pt>
                <c:pt idx="2388" formatCode="General">
                  <c:v>20</c:v>
                </c:pt>
                <c:pt idx="2389" formatCode="General">
                  <c:v>20</c:v>
                </c:pt>
                <c:pt idx="2390" formatCode="General">
                  <c:v>20</c:v>
                </c:pt>
                <c:pt idx="2391" formatCode="General">
                  <c:v>20</c:v>
                </c:pt>
                <c:pt idx="2392" formatCode="General">
                  <c:v>20</c:v>
                </c:pt>
                <c:pt idx="2393" formatCode="General">
                  <c:v>20</c:v>
                </c:pt>
                <c:pt idx="2394" formatCode="General">
                  <c:v>20</c:v>
                </c:pt>
                <c:pt idx="2395" formatCode="General">
                  <c:v>20</c:v>
                </c:pt>
                <c:pt idx="2396" formatCode="General">
                  <c:v>20</c:v>
                </c:pt>
                <c:pt idx="2397" formatCode="General">
                  <c:v>20</c:v>
                </c:pt>
                <c:pt idx="2398" formatCode="General">
                  <c:v>20</c:v>
                </c:pt>
                <c:pt idx="2399" formatCode="General">
                  <c:v>20</c:v>
                </c:pt>
                <c:pt idx="2400" formatCode="General">
                  <c:v>20</c:v>
                </c:pt>
                <c:pt idx="2401" formatCode="General">
                  <c:v>20</c:v>
                </c:pt>
                <c:pt idx="2402" formatCode="General">
                  <c:v>20</c:v>
                </c:pt>
                <c:pt idx="2403" formatCode="General">
                  <c:v>20</c:v>
                </c:pt>
                <c:pt idx="2404" formatCode="General">
                  <c:v>20</c:v>
                </c:pt>
                <c:pt idx="2405" formatCode="General">
                  <c:v>20</c:v>
                </c:pt>
                <c:pt idx="2406" formatCode="General">
                  <c:v>20</c:v>
                </c:pt>
                <c:pt idx="2407" formatCode="General">
                  <c:v>20</c:v>
                </c:pt>
                <c:pt idx="2408" formatCode="General">
                  <c:v>20</c:v>
                </c:pt>
                <c:pt idx="2409" formatCode="General">
                  <c:v>20</c:v>
                </c:pt>
                <c:pt idx="2410" formatCode="General">
                  <c:v>20</c:v>
                </c:pt>
                <c:pt idx="2411" formatCode="General">
                  <c:v>20</c:v>
                </c:pt>
                <c:pt idx="2412" formatCode="General">
                  <c:v>20</c:v>
                </c:pt>
                <c:pt idx="2413" formatCode="General">
                  <c:v>20</c:v>
                </c:pt>
                <c:pt idx="2414" formatCode="General">
                  <c:v>20</c:v>
                </c:pt>
                <c:pt idx="2415" formatCode="General">
                  <c:v>20</c:v>
                </c:pt>
                <c:pt idx="2416" formatCode="General">
                  <c:v>20</c:v>
                </c:pt>
                <c:pt idx="2417" formatCode="General">
                  <c:v>20</c:v>
                </c:pt>
                <c:pt idx="2418" formatCode="General">
                  <c:v>20</c:v>
                </c:pt>
                <c:pt idx="2419" formatCode="General">
                  <c:v>20</c:v>
                </c:pt>
                <c:pt idx="2420" formatCode="General">
                  <c:v>20</c:v>
                </c:pt>
                <c:pt idx="2421" formatCode="General">
                  <c:v>20</c:v>
                </c:pt>
                <c:pt idx="2422" formatCode="General">
                  <c:v>20</c:v>
                </c:pt>
                <c:pt idx="2423" formatCode="General">
                  <c:v>20</c:v>
                </c:pt>
                <c:pt idx="2424" formatCode="General">
                  <c:v>20</c:v>
                </c:pt>
                <c:pt idx="2425" formatCode="General">
                  <c:v>20</c:v>
                </c:pt>
                <c:pt idx="2426" formatCode="General">
                  <c:v>20</c:v>
                </c:pt>
                <c:pt idx="2427" formatCode="General">
                  <c:v>20</c:v>
                </c:pt>
                <c:pt idx="2428" formatCode="General">
                  <c:v>20</c:v>
                </c:pt>
                <c:pt idx="2429" formatCode="General">
                  <c:v>20</c:v>
                </c:pt>
                <c:pt idx="2430" formatCode="General">
                  <c:v>20</c:v>
                </c:pt>
                <c:pt idx="2431" formatCode="General">
                  <c:v>20</c:v>
                </c:pt>
                <c:pt idx="2432" formatCode="General">
                  <c:v>20</c:v>
                </c:pt>
                <c:pt idx="2433" formatCode="General">
                  <c:v>20</c:v>
                </c:pt>
                <c:pt idx="2434" formatCode="General">
                  <c:v>20</c:v>
                </c:pt>
                <c:pt idx="2435" formatCode="General">
                  <c:v>20</c:v>
                </c:pt>
                <c:pt idx="2436" formatCode="General">
                  <c:v>20</c:v>
                </c:pt>
                <c:pt idx="2437" formatCode="General">
                  <c:v>20</c:v>
                </c:pt>
                <c:pt idx="2438" formatCode="General">
                  <c:v>20</c:v>
                </c:pt>
                <c:pt idx="2439" formatCode="General">
                  <c:v>20</c:v>
                </c:pt>
                <c:pt idx="2440" formatCode="General">
                  <c:v>20</c:v>
                </c:pt>
                <c:pt idx="2441" formatCode="General">
                  <c:v>20</c:v>
                </c:pt>
                <c:pt idx="2442" formatCode="General">
                  <c:v>20</c:v>
                </c:pt>
                <c:pt idx="2443" formatCode="General">
                  <c:v>20</c:v>
                </c:pt>
                <c:pt idx="2444" formatCode="General">
                  <c:v>20</c:v>
                </c:pt>
                <c:pt idx="2445" formatCode="General">
                  <c:v>20</c:v>
                </c:pt>
                <c:pt idx="2446" formatCode="General">
                  <c:v>20</c:v>
                </c:pt>
                <c:pt idx="2447" formatCode="General">
                  <c:v>20</c:v>
                </c:pt>
                <c:pt idx="2448" formatCode="General">
                  <c:v>20</c:v>
                </c:pt>
                <c:pt idx="2449" formatCode="General">
                  <c:v>20</c:v>
                </c:pt>
                <c:pt idx="2450" formatCode="General">
                  <c:v>20</c:v>
                </c:pt>
                <c:pt idx="2451" formatCode="General">
                  <c:v>20</c:v>
                </c:pt>
                <c:pt idx="2452" formatCode="General">
                  <c:v>20</c:v>
                </c:pt>
                <c:pt idx="2453" formatCode="General">
                  <c:v>20</c:v>
                </c:pt>
                <c:pt idx="2454" formatCode="General">
                  <c:v>20</c:v>
                </c:pt>
                <c:pt idx="2455" formatCode="General">
                  <c:v>20</c:v>
                </c:pt>
                <c:pt idx="2456" formatCode="General">
                  <c:v>20</c:v>
                </c:pt>
                <c:pt idx="2457" formatCode="General">
                  <c:v>20</c:v>
                </c:pt>
                <c:pt idx="2458" formatCode="General">
                  <c:v>20</c:v>
                </c:pt>
                <c:pt idx="2459" formatCode="General">
                  <c:v>20</c:v>
                </c:pt>
                <c:pt idx="2460" formatCode="General">
                  <c:v>20</c:v>
                </c:pt>
                <c:pt idx="2461" formatCode="General">
                  <c:v>20</c:v>
                </c:pt>
                <c:pt idx="2462" formatCode="General">
                  <c:v>20</c:v>
                </c:pt>
                <c:pt idx="2463" formatCode="General">
                  <c:v>20</c:v>
                </c:pt>
                <c:pt idx="2464" formatCode="General">
                  <c:v>20</c:v>
                </c:pt>
                <c:pt idx="2465" formatCode="General">
                  <c:v>20</c:v>
                </c:pt>
                <c:pt idx="2466" formatCode="General">
                  <c:v>20</c:v>
                </c:pt>
                <c:pt idx="2467" formatCode="General">
                  <c:v>20</c:v>
                </c:pt>
                <c:pt idx="2468" formatCode="General">
                  <c:v>20</c:v>
                </c:pt>
                <c:pt idx="2469" formatCode="General">
                  <c:v>20</c:v>
                </c:pt>
                <c:pt idx="2470" formatCode="General">
                  <c:v>20</c:v>
                </c:pt>
                <c:pt idx="2471" formatCode="General">
                  <c:v>20</c:v>
                </c:pt>
                <c:pt idx="2472" formatCode="General">
                  <c:v>20</c:v>
                </c:pt>
                <c:pt idx="2473" formatCode="General">
                  <c:v>20</c:v>
                </c:pt>
                <c:pt idx="2474" formatCode="General">
                  <c:v>20</c:v>
                </c:pt>
                <c:pt idx="2475" formatCode="General">
                  <c:v>20</c:v>
                </c:pt>
                <c:pt idx="2476" formatCode="General">
                  <c:v>20</c:v>
                </c:pt>
                <c:pt idx="2477" formatCode="General">
                  <c:v>20</c:v>
                </c:pt>
                <c:pt idx="2478" formatCode="General">
                  <c:v>20</c:v>
                </c:pt>
                <c:pt idx="2479" formatCode="General">
                  <c:v>20</c:v>
                </c:pt>
                <c:pt idx="2480" formatCode="General">
                  <c:v>20</c:v>
                </c:pt>
                <c:pt idx="2481" formatCode="General">
                  <c:v>20</c:v>
                </c:pt>
                <c:pt idx="2482" formatCode="General">
                  <c:v>20</c:v>
                </c:pt>
                <c:pt idx="2483" formatCode="General">
                  <c:v>20</c:v>
                </c:pt>
                <c:pt idx="2484" formatCode="General">
                  <c:v>20</c:v>
                </c:pt>
                <c:pt idx="2485" formatCode="General">
                  <c:v>20</c:v>
                </c:pt>
                <c:pt idx="2486" formatCode="General">
                  <c:v>20</c:v>
                </c:pt>
                <c:pt idx="2487" formatCode="General">
                  <c:v>20</c:v>
                </c:pt>
                <c:pt idx="2488" formatCode="General">
                  <c:v>20</c:v>
                </c:pt>
                <c:pt idx="2489" formatCode="General">
                  <c:v>20</c:v>
                </c:pt>
                <c:pt idx="2490" formatCode="General">
                  <c:v>20</c:v>
                </c:pt>
                <c:pt idx="2491" formatCode="General">
                  <c:v>20</c:v>
                </c:pt>
                <c:pt idx="2492" formatCode="General">
                  <c:v>20</c:v>
                </c:pt>
                <c:pt idx="2493" formatCode="General">
                  <c:v>20</c:v>
                </c:pt>
                <c:pt idx="2494" formatCode="General">
                  <c:v>20</c:v>
                </c:pt>
                <c:pt idx="2495" formatCode="General">
                  <c:v>20</c:v>
                </c:pt>
                <c:pt idx="2496" formatCode="General">
                  <c:v>20</c:v>
                </c:pt>
                <c:pt idx="2497" formatCode="General">
                  <c:v>20</c:v>
                </c:pt>
                <c:pt idx="2498" formatCode="General">
                  <c:v>20</c:v>
                </c:pt>
                <c:pt idx="2499" formatCode="General">
                  <c:v>20</c:v>
                </c:pt>
                <c:pt idx="2500" formatCode="General">
                  <c:v>20</c:v>
                </c:pt>
                <c:pt idx="2501" formatCode="General">
                  <c:v>20</c:v>
                </c:pt>
                <c:pt idx="2502" formatCode="General">
                  <c:v>20</c:v>
                </c:pt>
                <c:pt idx="2503" formatCode="General">
                  <c:v>20</c:v>
                </c:pt>
                <c:pt idx="2504" formatCode="General">
                  <c:v>20</c:v>
                </c:pt>
                <c:pt idx="2505" formatCode="General">
                  <c:v>20</c:v>
                </c:pt>
                <c:pt idx="2506" formatCode="General">
                  <c:v>20</c:v>
                </c:pt>
                <c:pt idx="2507" formatCode="General">
                  <c:v>20</c:v>
                </c:pt>
                <c:pt idx="2508" formatCode="General">
                  <c:v>20</c:v>
                </c:pt>
                <c:pt idx="2509" formatCode="General">
                  <c:v>20</c:v>
                </c:pt>
                <c:pt idx="2510" formatCode="General">
                  <c:v>20</c:v>
                </c:pt>
                <c:pt idx="2511" formatCode="General">
                  <c:v>20</c:v>
                </c:pt>
                <c:pt idx="2512" formatCode="General">
                  <c:v>20</c:v>
                </c:pt>
                <c:pt idx="2513" formatCode="General">
                  <c:v>20</c:v>
                </c:pt>
                <c:pt idx="2514" formatCode="General">
                  <c:v>20</c:v>
                </c:pt>
                <c:pt idx="2515" formatCode="General">
                  <c:v>20</c:v>
                </c:pt>
                <c:pt idx="2516" formatCode="General">
                  <c:v>20</c:v>
                </c:pt>
                <c:pt idx="2517" formatCode="General">
                  <c:v>20</c:v>
                </c:pt>
                <c:pt idx="2518" formatCode="General">
                  <c:v>20</c:v>
                </c:pt>
                <c:pt idx="2519" formatCode="General">
                  <c:v>20</c:v>
                </c:pt>
                <c:pt idx="2520" formatCode="General">
                  <c:v>20</c:v>
                </c:pt>
                <c:pt idx="2521" formatCode="General">
                  <c:v>20</c:v>
                </c:pt>
                <c:pt idx="2522" formatCode="General">
                  <c:v>20</c:v>
                </c:pt>
                <c:pt idx="2523" formatCode="General">
                  <c:v>20</c:v>
                </c:pt>
                <c:pt idx="2524" formatCode="General">
                  <c:v>20</c:v>
                </c:pt>
                <c:pt idx="2525" formatCode="General">
                  <c:v>20</c:v>
                </c:pt>
                <c:pt idx="2526" formatCode="General">
                  <c:v>20</c:v>
                </c:pt>
                <c:pt idx="2527" formatCode="General">
                  <c:v>20</c:v>
                </c:pt>
                <c:pt idx="2528" formatCode="General">
                  <c:v>20</c:v>
                </c:pt>
                <c:pt idx="2529" formatCode="General">
                  <c:v>20</c:v>
                </c:pt>
                <c:pt idx="2530" formatCode="General">
                  <c:v>20</c:v>
                </c:pt>
                <c:pt idx="2531" formatCode="General">
                  <c:v>20</c:v>
                </c:pt>
                <c:pt idx="2532" formatCode="General">
                  <c:v>20</c:v>
                </c:pt>
                <c:pt idx="2533" formatCode="General">
                  <c:v>20</c:v>
                </c:pt>
                <c:pt idx="2534" formatCode="General">
                  <c:v>20</c:v>
                </c:pt>
                <c:pt idx="2535" formatCode="General">
                  <c:v>20</c:v>
                </c:pt>
                <c:pt idx="2536" formatCode="General">
                  <c:v>20</c:v>
                </c:pt>
                <c:pt idx="2537" formatCode="General">
                  <c:v>20</c:v>
                </c:pt>
                <c:pt idx="2538" formatCode="General">
                  <c:v>20</c:v>
                </c:pt>
                <c:pt idx="2539" formatCode="General">
                  <c:v>20</c:v>
                </c:pt>
                <c:pt idx="2540" formatCode="General">
                  <c:v>20</c:v>
                </c:pt>
                <c:pt idx="2541" formatCode="General">
                  <c:v>20</c:v>
                </c:pt>
                <c:pt idx="2542" formatCode="General">
                  <c:v>20</c:v>
                </c:pt>
                <c:pt idx="2543" formatCode="General">
                  <c:v>20</c:v>
                </c:pt>
                <c:pt idx="2544" formatCode="General">
                  <c:v>20</c:v>
                </c:pt>
                <c:pt idx="2545" formatCode="General">
                  <c:v>20</c:v>
                </c:pt>
                <c:pt idx="2546" formatCode="General">
                  <c:v>20</c:v>
                </c:pt>
                <c:pt idx="2547" formatCode="General">
                  <c:v>20</c:v>
                </c:pt>
                <c:pt idx="2548" formatCode="General">
                  <c:v>20</c:v>
                </c:pt>
                <c:pt idx="2549" formatCode="General">
                  <c:v>20</c:v>
                </c:pt>
                <c:pt idx="2550" formatCode="General">
                  <c:v>20</c:v>
                </c:pt>
                <c:pt idx="2551" formatCode="General">
                  <c:v>20</c:v>
                </c:pt>
                <c:pt idx="2552" formatCode="General">
                  <c:v>20</c:v>
                </c:pt>
                <c:pt idx="2553" formatCode="General">
                  <c:v>20</c:v>
                </c:pt>
                <c:pt idx="2554" formatCode="General">
                  <c:v>20</c:v>
                </c:pt>
                <c:pt idx="2555" formatCode="General">
                  <c:v>20</c:v>
                </c:pt>
                <c:pt idx="2556" formatCode="General">
                  <c:v>20</c:v>
                </c:pt>
                <c:pt idx="2557" formatCode="General">
                  <c:v>20</c:v>
                </c:pt>
                <c:pt idx="2558" formatCode="General">
                  <c:v>20</c:v>
                </c:pt>
                <c:pt idx="2559" formatCode="General">
                  <c:v>20</c:v>
                </c:pt>
                <c:pt idx="2560" formatCode="General">
                  <c:v>20</c:v>
                </c:pt>
                <c:pt idx="2561" formatCode="General">
                  <c:v>20</c:v>
                </c:pt>
                <c:pt idx="2562" formatCode="General">
                  <c:v>20</c:v>
                </c:pt>
                <c:pt idx="2563" formatCode="General">
                  <c:v>20</c:v>
                </c:pt>
                <c:pt idx="2564" formatCode="General">
                  <c:v>20</c:v>
                </c:pt>
                <c:pt idx="2565" formatCode="General">
                  <c:v>20</c:v>
                </c:pt>
                <c:pt idx="2566" formatCode="General">
                  <c:v>20</c:v>
                </c:pt>
                <c:pt idx="2567" formatCode="General">
                  <c:v>20</c:v>
                </c:pt>
                <c:pt idx="2568" formatCode="General">
                  <c:v>20</c:v>
                </c:pt>
                <c:pt idx="2569" formatCode="General">
                  <c:v>20</c:v>
                </c:pt>
                <c:pt idx="2570" formatCode="General">
                  <c:v>20</c:v>
                </c:pt>
                <c:pt idx="2571" formatCode="General">
                  <c:v>20</c:v>
                </c:pt>
                <c:pt idx="2572" formatCode="General">
                  <c:v>20</c:v>
                </c:pt>
                <c:pt idx="2573" formatCode="General">
                  <c:v>20</c:v>
                </c:pt>
                <c:pt idx="2574" formatCode="General">
                  <c:v>20</c:v>
                </c:pt>
                <c:pt idx="2575" formatCode="General">
                  <c:v>20</c:v>
                </c:pt>
                <c:pt idx="2576" formatCode="General">
                  <c:v>20</c:v>
                </c:pt>
                <c:pt idx="2577" formatCode="General">
                  <c:v>20</c:v>
                </c:pt>
                <c:pt idx="2578" formatCode="General">
                  <c:v>20</c:v>
                </c:pt>
                <c:pt idx="2579" formatCode="General">
                  <c:v>20</c:v>
                </c:pt>
                <c:pt idx="2580" formatCode="General">
                  <c:v>20</c:v>
                </c:pt>
                <c:pt idx="2581" formatCode="General">
                  <c:v>20</c:v>
                </c:pt>
                <c:pt idx="2582" formatCode="General">
                  <c:v>20</c:v>
                </c:pt>
                <c:pt idx="2583" formatCode="General">
                  <c:v>20</c:v>
                </c:pt>
                <c:pt idx="2584" formatCode="General">
                  <c:v>20</c:v>
                </c:pt>
                <c:pt idx="2585" formatCode="General">
                  <c:v>20</c:v>
                </c:pt>
                <c:pt idx="2586" formatCode="General">
                  <c:v>20</c:v>
                </c:pt>
                <c:pt idx="2587" formatCode="General">
                  <c:v>20</c:v>
                </c:pt>
                <c:pt idx="2588" formatCode="General">
                  <c:v>20</c:v>
                </c:pt>
                <c:pt idx="2589" formatCode="General">
                  <c:v>20</c:v>
                </c:pt>
                <c:pt idx="2590" formatCode="General">
                  <c:v>20</c:v>
                </c:pt>
                <c:pt idx="2591" formatCode="General">
                  <c:v>20</c:v>
                </c:pt>
                <c:pt idx="2592" formatCode="General">
                  <c:v>20</c:v>
                </c:pt>
                <c:pt idx="2593" formatCode="General">
                  <c:v>20</c:v>
                </c:pt>
                <c:pt idx="2594" formatCode="General">
                  <c:v>20</c:v>
                </c:pt>
                <c:pt idx="2595" formatCode="General">
                  <c:v>20</c:v>
                </c:pt>
                <c:pt idx="2596" formatCode="General">
                  <c:v>20</c:v>
                </c:pt>
                <c:pt idx="2597" formatCode="General">
                  <c:v>20</c:v>
                </c:pt>
                <c:pt idx="2598" formatCode="General">
                  <c:v>20</c:v>
                </c:pt>
                <c:pt idx="2599" formatCode="General">
                  <c:v>20</c:v>
                </c:pt>
                <c:pt idx="2600" formatCode="General">
                  <c:v>20</c:v>
                </c:pt>
                <c:pt idx="2601" formatCode="General">
                  <c:v>20</c:v>
                </c:pt>
                <c:pt idx="2602" formatCode="General">
                  <c:v>20</c:v>
                </c:pt>
                <c:pt idx="2603" formatCode="General">
                  <c:v>20</c:v>
                </c:pt>
                <c:pt idx="2604" formatCode="General">
                  <c:v>20</c:v>
                </c:pt>
                <c:pt idx="2605" formatCode="General">
                  <c:v>20</c:v>
                </c:pt>
                <c:pt idx="2606" formatCode="General">
                  <c:v>20</c:v>
                </c:pt>
                <c:pt idx="2607" formatCode="General">
                  <c:v>20</c:v>
                </c:pt>
                <c:pt idx="2608" formatCode="General">
                  <c:v>20</c:v>
                </c:pt>
                <c:pt idx="2609" formatCode="General">
                  <c:v>20</c:v>
                </c:pt>
                <c:pt idx="2610" formatCode="General">
                  <c:v>20</c:v>
                </c:pt>
                <c:pt idx="2611" formatCode="General">
                  <c:v>20</c:v>
                </c:pt>
                <c:pt idx="2612" formatCode="General">
                  <c:v>20</c:v>
                </c:pt>
                <c:pt idx="2613" formatCode="General">
                  <c:v>20</c:v>
                </c:pt>
                <c:pt idx="2614" formatCode="General">
                  <c:v>20</c:v>
                </c:pt>
                <c:pt idx="2615" formatCode="General">
                  <c:v>20</c:v>
                </c:pt>
                <c:pt idx="2616" formatCode="General">
                  <c:v>20</c:v>
                </c:pt>
                <c:pt idx="2617" formatCode="General">
                  <c:v>20</c:v>
                </c:pt>
                <c:pt idx="2618" formatCode="General">
                  <c:v>20</c:v>
                </c:pt>
                <c:pt idx="2619" formatCode="General">
                  <c:v>20</c:v>
                </c:pt>
                <c:pt idx="2620" formatCode="General">
                  <c:v>20</c:v>
                </c:pt>
                <c:pt idx="2621" formatCode="General">
                  <c:v>20</c:v>
                </c:pt>
                <c:pt idx="2622" formatCode="General">
                  <c:v>20</c:v>
                </c:pt>
                <c:pt idx="2623" formatCode="General">
                  <c:v>20</c:v>
                </c:pt>
                <c:pt idx="2624" formatCode="General">
                  <c:v>20</c:v>
                </c:pt>
                <c:pt idx="2625" formatCode="General">
                  <c:v>20</c:v>
                </c:pt>
                <c:pt idx="2626" formatCode="General">
                  <c:v>20</c:v>
                </c:pt>
                <c:pt idx="2627" formatCode="General">
                  <c:v>20</c:v>
                </c:pt>
                <c:pt idx="2628" formatCode="General">
                  <c:v>20</c:v>
                </c:pt>
                <c:pt idx="2629" formatCode="General">
                  <c:v>20</c:v>
                </c:pt>
                <c:pt idx="2630" formatCode="General">
                  <c:v>20</c:v>
                </c:pt>
                <c:pt idx="2631" formatCode="General">
                  <c:v>20</c:v>
                </c:pt>
                <c:pt idx="2632" formatCode="General">
                  <c:v>20</c:v>
                </c:pt>
                <c:pt idx="2633" formatCode="General">
                  <c:v>20</c:v>
                </c:pt>
                <c:pt idx="2634" formatCode="General">
                  <c:v>20</c:v>
                </c:pt>
                <c:pt idx="2635" formatCode="General">
                  <c:v>20</c:v>
                </c:pt>
                <c:pt idx="2636" formatCode="General">
                  <c:v>20</c:v>
                </c:pt>
                <c:pt idx="2637" formatCode="General">
                  <c:v>20</c:v>
                </c:pt>
                <c:pt idx="2638" formatCode="General">
                  <c:v>20</c:v>
                </c:pt>
                <c:pt idx="2639" formatCode="General">
                  <c:v>20</c:v>
                </c:pt>
                <c:pt idx="2640" formatCode="General">
                  <c:v>20</c:v>
                </c:pt>
                <c:pt idx="2641" formatCode="General">
                  <c:v>20</c:v>
                </c:pt>
                <c:pt idx="2642" formatCode="General">
                  <c:v>20</c:v>
                </c:pt>
                <c:pt idx="2643" formatCode="General">
                  <c:v>20</c:v>
                </c:pt>
                <c:pt idx="2644" formatCode="General">
                  <c:v>20</c:v>
                </c:pt>
                <c:pt idx="2645" formatCode="General">
                  <c:v>20</c:v>
                </c:pt>
                <c:pt idx="2646" formatCode="General">
                  <c:v>20</c:v>
                </c:pt>
                <c:pt idx="2647" formatCode="General">
                  <c:v>20</c:v>
                </c:pt>
                <c:pt idx="2648" formatCode="General">
                  <c:v>20</c:v>
                </c:pt>
                <c:pt idx="2649" formatCode="General">
                  <c:v>20</c:v>
                </c:pt>
                <c:pt idx="2650" formatCode="General">
                  <c:v>20</c:v>
                </c:pt>
                <c:pt idx="2651" formatCode="General">
                  <c:v>20</c:v>
                </c:pt>
                <c:pt idx="2652" formatCode="General">
                  <c:v>20</c:v>
                </c:pt>
                <c:pt idx="2653" formatCode="General">
                  <c:v>20</c:v>
                </c:pt>
                <c:pt idx="2654" formatCode="General">
                  <c:v>20</c:v>
                </c:pt>
                <c:pt idx="2655" formatCode="General">
                  <c:v>20</c:v>
                </c:pt>
                <c:pt idx="2656" formatCode="General">
                  <c:v>20</c:v>
                </c:pt>
                <c:pt idx="2657" formatCode="General">
                  <c:v>20</c:v>
                </c:pt>
                <c:pt idx="2658" formatCode="General">
                  <c:v>20</c:v>
                </c:pt>
                <c:pt idx="2659" formatCode="General">
                  <c:v>20</c:v>
                </c:pt>
                <c:pt idx="2660" formatCode="General">
                  <c:v>20</c:v>
                </c:pt>
                <c:pt idx="2661" formatCode="General">
                  <c:v>20</c:v>
                </c:pt>
                <c:pt idx="2662" formatCode="General">
                  <c:v>20</c:v>
                </c:pt>
                <c:pt idx="2663" formatCode="General">
                  <c:v>20</c:v>
                </c:pt>
                <c:pt idx="2664" formatCode="General">
                  <c:v>20.2</c:v>
                </c:pt>
                <c:pt idx="2665" formatCode="General">
                  <c:v>20.2</c:v>
                </c:pt>
                <c:pt idx="2666" formatCode="General">
                  <c:v>20.2</c:v>
                </c:pt>
                <c:pt idx="2667" formatCode="General">
                  <c:v>20.2</c:v>
                </c:pt>
                <c:pt idx="2668" formatCode="General">
                  <c:v>20.2</c:v>
                </c:pt>
                <c:pt idx="2669" formatCode="General">
                  <c:v>20.2</c:v>
                </c:pt>
                <c:pt idx="2670" formatCode="General">
                  <c:v>20.2</c:v>
                </c:pt>
                <c:pt idx="2671" formatCode="General">
                  <c:v>20.2</c:v>
                </c:pt>
                <c:pt idx="2672" formatCode="General">
                  <c:v>20.2</c:v>
                </c:pt>
                <c:pt idx="2673" formatCode="General">
                  <c:v>20.2</c:v>
                </c:pt>
                <c:pt idx="2674" formatCode="General">
                  <c:v>20.2</c:v>
                </c:pt>
                <c:pt idx="2675" formatCode="General">
                  <c:v>20.2</c:v>
                </c:pt>
                <c:pt idx="2676" formatCode="General">
                  <c:v>20.2</c:v>
                </c:pt>
                <c:pt idx="2677" formatCode="General">
                  <c:v>20.2</c:v>
                </c:pt>
                <c:pt idx="2678" formatCode="General">
                  <c:v>20.2</c:v>
                </c:pt>
                <c:pt idx="2679" formatCode="General">
                  <c:v>20.2</c:v>
                </c:pt>
                <c:pt idx="2680" formatCode="General">
                  <c:v>20.2</c:v>
                </c:pt>
                <c:pt idx="2681" formatCode="General">
                  <c:v>20.2</c:v>
                </c:pt>
                <c:pt idx="2682" formatCode="General">
                  <c:v>20.2</c:v>
                </c:pt>
                <c:pt idx="2683" formatCode="General">
                  <c:v>20.2</c:v>
                </c:pt>
                <c:pt idx="2684" formatCode="General">
                  <c:v>20.2</c:v>
                </c:pt>
                <c:pt idx="2685" formatCode="General">
                  <c:v>20.2</c:v>
                </c:pt>
                <c:pt idx="2686" formatCode="General">
                  <c:v>20.2</c:v>
                </c:pt>
                <c:pt idx="2687" formatCode="General">
                  <c:v>20.2</c:v>
                </c:pt>
                <c:pt idx="2688" formatCode="General">
                  <c:v>20.25</c:v>
                </c:pt>
                <c:pt idx="2689" formatCode="General">
                  <c:v>20.25</c:v>
                </c:pt>
                <c:pt idx="2690" formatCode="General">
                  <c:v>20.25</c:v>
                </c:pt>
                <c:pt idx="2691" formatCode="General">
                  <c:v>20.25</c:v>
                </c:pt>
                <c:pt idx="2692" formatCode="General">
                  <c:v>20.25</c:v>
                </c:pt>
                <c:pt idx="2693" formatCode="General">
                  <c:v>20.25</c:v>
                </c:pt>
                <c:pt idx="2694" formatCode="General">
                  <c:v>20.25</c:v>
                </c:pt>
                <c:pt idx="2695" formatCode="General">
                  <c:v>20.25</c:v>
                </c:pt>
                <c:pt idx="2696" formatCode="General">
                  <c:v>20.25</c:v>
                </c:pt>
                <c:pt idx="2697" formatCode="General">
                  <c:v>20.25</c:v>
                </c:pt>
                <c:pt idx="2698" formatCode="General">
                  <c:v>20.25</c:v>
                </c:pt>
                <c:pt idx="2699" formatCode="General">
                  <c:v>20.25</c:v>
                </c:pt>
                <c:pt idx="2700" formatCode="General">
                  <c:v>20.25</c:v>
                </c:pt>
                <c:pt idx="2701" formatCode="General">
                  <c:v>20.25</c:v>
                </c:pt>
                <c:pt idx="2702" formatCode="General">
                  <c:v>20.25</c:v>
                </c:pt>
                <c:pt idx="2703" formatCode="General">
                  <c:v>20.25</c:v>
                </c:pt>
                <c:pt idx="2704" formatCode="General">
                  <c:v>20.25</c:v>
                </c:pt>
                <c:pt idx="2705" formatCode="General">
                  <c:v>20.25</c:v>
                </c:pt>
                <c:pt idx="2706" formatCode="General">
                  <c:v>20.25</c:v>
                </c:pt>
                <c:pt idx="2707" formatCode="General">
                  <c:v>20.25</c:v>
                </c:pt>
                <c:pt idx="2708" formatCode="General">
                  <c:v>20.25</c:v>
                </c:pt>
                <c:pt idx="2709" formatCode="General">
                  <c:v>20.25</c:v>
                </c:pt>
                <c:pt idx="2710" formatCode="General">
                  <c:v>20.25</c:v>
                </c:pt>
                <c:pt idx="2711" formatCode="General">
                  <c:v>20.25</c:v>
                </c:pt>
                <c:pt idx="2712" formatCode="General">
                  <c:v>20.25</c:v>
                </c:pt>
                <c:pt idx="2713" formatCode="General">
                  <c:v>20.25</c:v>
                </c:pt>
                <c:pt idx="2714" formatCode="General">
                  <c:v>20.25</c:v>
                </c:pt>
                <c:pt idx="2715" formatCode="General">
                  <c:v>20.25</c:v>
                </c:pt>
                <c:pt idx="2716" formatCode="General">
                  <c:v>20.25</c:v>
                </c:pt>
                <c:pt idx="2717" formatCode="General">
                  <c:v>20.25</c:v>
                </c:pt>
                <c:pt idx="2718" formatCode="General">
                  <c:v>20.25</c:v>
                </c:pt>
                <c:pt idx="2719" formatCode="General">
                  <c:v>20.25</c:v>
                </c:pt>
                <c:pt idx="2720" formatCode="General">
                  <c:v>20.25</c:v>
                </c:pt>
                <c:pt idx="2721" formatCode="General">
                  <c:v>20.25</c:v>
                </c:pt>
                <c:pt idx="2722" formatCode="General">
                  <c:v>20.25</c:v>
                </c:pt>
                <c:pt idx="2723" formatCode="General">
                  <c:v>20.25</c:v>
                </c:pt>
                <c:pt idx="2724" formatCode="General">
                  <c:v>20.25</c:v>
                </c:pt>
                <c:pt idx="2725" formatCode="General">
                  <c:v>20.25</c:v>
                </c:pt>
                <c:pt idx="2726" formatCode="General">
                  <c:v>20.25</c:v>
                </c:pt>
                <c:pt idx="2727" formatCode="General">
                  <c:v>20.25</c:v>
                </c:pt>
                <c:pt idx="2728" formatCode="General">
                  <c:v>20.25</c:v>
                </c:pt>
                <c:pt idx="2729" formatCode="General">
                  <c:v>20.25</c:v>
                </c:pt>
                <c:pt idx="2730" formatCode="General">
                  <c:v>20.25</c:v>
                </c:pt>
                <c:pt idx="2731" formatCode="General">
                  <c:v>20.25</c:v>
                </c:pt>
                <c:pt idx="2732" formatCode="General">
                  <c:v>20.25</c:v>
                </c:pt>
                <c:pt idx="2733" formatCode="General">
                  <c:v>20.25</c:v>
                </c:pt>
                <c:pt idx="2734" formatCode="General">
                  <c:v>20.25</c:v>
                </c:pt>
                <c:pt idx="2735" formatCode="General">
                  <c:v>20.25</c:v>
                </c:pt>
                <c:pt idx="2736" formatCode="General">
                  <c:v>20.25</c:v>
                </c:pt>
                <c:pt idx="2737" formatCode="General">
                  <c:v>20.25</c:v>
                </c:pt>
                <c:pt idx="2738" formatCode="General">
                  <c:v>20.25</c:v>
                </c:pt>
                <c:pt idx="2739" formatCode="General">
                  <c:v>20.25</c:v>
                </c:pt>
                <c:pt idx="2740" formatCode="General">
                  <c:v>20.25</c:v>
                </c:pt>
                <c:pt idx="2741" formatCode="General">
                  <c:v>20.25</c:v>
                </c:pt>
                <c:pt idx="2742" formatCode="General">
                  <c:v>20.25</c:v>
                </c:pt>
                <c:pt idx="2743" formatCode="General">
                  <c:v>20.25</c:v>
                </c:pt>
                <c:pt idx="2744" formatCode="General">
                  <c:v>20.25</c:v>
                </c:pt>
                <c:pt idx="2745" formatCode="General">
                  <c:v>20.25</c:v>
                </c:pt>
                <c:pt idx="2746" formatCode="General">
                  <c:v>20.25</c:v>
                </c:pt>
                <c:pt idx="2747" formatCode="General">
                  <c:v>20.25</c:v>
                </c:pt>
                <c:pt idx="2748" formatCode="General">
                  <c:v>20.25</c:v>
                </c:pt>
                <c:pt idx="2749" formatCode="General">
                  <c:v>20.25</c:v>
                </c:pt>
                <c:pt idx="2750" formatCode="General">
                  <c:v>20.25</c:v>
                </c:pt>
                <c:pt idx="2751" formatCode="General">
                  <c:v>20.25</c:v>
                </c:pt>
                <c:pt idx="2752" formatCode="General">
                  <c:v>20.25</c:v>
                </c:pt>
                <c:pt idx="2753" formatCode="General">
                  <c:v>20.25</c:v>
                </c:pt>
                <c:pt idx="2754" formatCode="General">
                  <c:v>20.25</c:v>
                </c:pt>
                <c:pt idx="2755" formatCode="General">
                  <c:v>20.25</c:v>
                </c:pt>
                <c:pt idx="2756" formatCode="General">
                  <c:v>20.25</c:v>
                </c:pt>
                <c:pt idx="2757" formatCode="General">
                  <c:v>20.25</c:v>
                </c:pt>
                <c:pt idx="2758" formatCode="General">
                  <c:v>20.25</c:v>
                </c:pt>
                <c:pt idx="2759" formatCode="General">
                  <c:v>20.25</c:v>
                </c:pt>
                <c:pt idx="2760" formatCode="General">
                  <c:v>20.65</c:v>
                </c:pt>
                <c:pt idx="2761" formatCode="General">
                  <c:v>20.65</c:v>
                </c:pt>
                <c:pt idx="2762" formatCode="General">
                  <c:v>20.65</c:v>
                </c:pt>
                <c:pt idx="2763" formatCode="General">
                  <c:v>20.65</c:v>
                </c:pt>
                <c:pt idx="2764" formatCode="General">
                  <c:v>20.65</c:v>
                </c:pt>
                <c:pt idx="2765" formatCode="General">
                  <c:v>20.65</c:v>
                </c:pt>
                <c:pt idx="2766" formatCode="General">
                  <c:v>20.65</c:v>
                </c:pt>
                <c:pt idx="2767" formatCode="General">
                  <c:v>20.65</c:v>
                </c:pt>
                <c:pt idx="2768" formatCode="General">
                  <c:v>20.65</c:v>
                </c:pt>
                <c:pt idx="2769" formatCode="General">
                  <c:v>20.65</c:v>
                </c:pt>
                <c:pt idx="2770" formatCode="General">
                  <c:v>20.65</c:v>
                </c:pt>
                <c:pt idx="2771" formatCode="General">
                  <c:v>20.65</c:v>
                </c:pt>
                <c:pt idx="2772" formatCode="General">
                  <c:v>20.65</c:v>
                </c:pt>
                <c:pt idx="2773" formatCode="General">
                  <c:v>20.65</c:v>
                </c:pt>
                <c:pt idx="2774" formatCode="General">
                  <c:v>20.65</c:v>
                </c:pt>
                <c:pt idx="2775" formatCode="General">
                  <c:v>20.65</c:v>
                </c:pt>
                <c:pt idx="2776" formatCode="General">
                  <c:v>20.65</c:v>
                </c:pt>
                <c:pt idx="2777" formatCode="General">
                  <c:v>20.65</c:v>
                </c:pt>
                <c:pt idx="2778" formatCode="General">
                  <c:v>20.65</c:v>
                </c:pt>
                <c:pt idx="2779" formatCode="General">
                  <c:v>20.65</c:v>
                </c:pt>
                <c:pt idx="2780" formatCode="General">
                  <c:v>20.65</c:v>
                </c:pt>
                <c:pt idx="2781" formatCode="General">
                  <c:v>20.65</c:v>
                </c:pt>
                <c:pt idx="2782" formatCode="General">
                  <c:v>20.65</c:v>
                </c:pt>
                <c:pt idx="2783" formatCode="General">
                  <c:v>20.65</c:v>
                </c:pt>
                <c:pt idx="2784" formatCode="General">
                  <c:v>21.1</c:v>
                </c:pt>
                <c:pt idx="2785" formatCode="General">
                  <c:v>21.1</c:v>
                </c:pt>
                <c:pt idx="2786" formatCode="General">
                  <c:v>21.1</c:v>
                </c:pt>
                <c:pt idx="2787" formatCode="General">
                  <c:v>21.1</c:v>
                </c:pt>
                <c:pt idx="2788" formatCode="General">
                  <c:v>21.1</c:v>
                </c:pt>
                <c:pt idx="2789" formatCode="General">
                  <c:v>21.1</c:v>
                </c:pt>
                <c:pt idx="2790" formatCode="General">
                  <c:v>21.1</c:v>
                </c:pt>
                <c:pt idx="2791" formatCode="General">
                  <c:v>21.1</c:v>
                </c:pt>
                <c:pt idx="2792" formatCode="General">
                  <c:v>21.1</c:v>
                </c:pt>
                <c:pt idx="2793" formatCode="General">
                  <c:v>21.1</c:v>
                </c:pt>
                <c:pt idx="2794" formatCode="General">
                  <c:v>21.1</c:v>
                </c:pt>
                <c:pt idx="2795" formatCode="General">
                  <c:v>21.1</c:v>
                </c:pt>
                <c:pt idx="2796" formatCode="General">
                  <c:v>21.1</c:v>
                </c:pt>
                <c:pt idx="2797" formatCode="General">
                  <c:v>21.1</c:v>
                </c:pt>
                <c:pt idx="2798" formatCode="General">
                  <c:v>21.1</c:v>
                </c:pt>
                <c:pt idx="2799" formatCode="General">
                  <c:v>21.1</c:v>
                </c:pt>
                <c:pt idx="2800" formatCode="General">
                  <c:v>21.1</c:v>
                </c:pt>
                <c:pt idx="2801" formatCode="General">
                  <c:v>21.1</c:v>
                </c:pt>
                <c:pt idx="2802" formatCode="General">
                  <c:v>21.1</c:v>
                </c:pt>
                <c:pt idx="2803" formatCode="General">
                  <c:v>21.1</c:v>
                </c:pt>
                <c:pt idx="2804" formatCode="General">
                  <c:v>21.1</c:v>
                </c:pt>
                <c:pt idx="2805" formatCode="General">
                  <c:v>21.1</c:v>
                </c:pt>
                <c:pt idx="2806" formatCode="General">
                  <c:v>21.1</c:v>
                </c:pt>
                <c:pt idx="2807" formatCode="General">
                  <c:v>21.1</c:v>
                </c:pt>
                <c:pt idx="2808" formatCode="General">
                  <c:v>21.15</c:v>
                </c:pt>
                <c:pt idx="2809" formatCode="General">
                  <c:v>21.15</c:v>
                </c:pt>
                <c:pt idx="2810" formatCode="General">
                  <c:v>21.15</c:v>
                </c:pt>
                <c:pt idx="2811" formatCode="General">
                  <c:v>21.15</c:v>
                </c:pt>
                <c:pt idx="2812" formatCode="General">
                  <c:v>21.15</c:v>
                </c:pt>
                <c:pt idx="2813" formatCode="General">
                  <c:v>21.15</c:v>
                </c:pt>
                <c:pt idx="2814" formatCode="General">
                  <c:v>21.15</c:v>
                </c:pt>
                <c:pt idx="2815" formatCode="General">
                  <c:v>21.15</c:v>
                </c:pt>
                <c:pt idx="2816" formatCode="General">
                  <c:v>21.15</c:v>
                </c:pt>
                <c:pt idx="2817" formatCode="General">
                  <c:v>21.15</c:v>
                </c:pt>
                <c:pt idx="2818" formatCode="General">
                  <c:v>21.15</c:v>
                </c:pt>
                <c:pt idx="2819" formatCode="General">
                  <c:v>21.15</c:v>
                </c:pt>
                <c:pt idx="2820" formatCode="General">
                  <c:v>21.15</c:v>
                </c:pt>
                <c:pt idx="2821" formatCode="General">
                  <c:v>21.15</c:v>
                </c:pt>
                <c:pt idx="2822" formatCode="General">
                  <c:v>21.15</c:v>
                </c:pt>
                <c:pt idx="2823" formatCode="General">
                  <c:v>21.15</c:v>
                </c:pt>
                <c:pt idx="2824" formatCode="General">
                  <c:v>21.15</c:v>
                </c:pt>
                <c:pt idx="2825" formatCode="General">
                  <c:v>21.15</c:v>
                </c:pt>
                <c:pt idx="2826" formatCode="General">
                  <c:v>21.15</c:v>
                </c:pt>
                <c:pt idx="2827" formatCode="General">
                  <c:v>21.15</c:v>
                </c:pt>
                <c:pt idx="2828" formatCode="General">
                  <c:v>21.15</c:v>
                </c:pt>
                <c:pt idx="2829" formatCode="General">
                  <c:v>21.15</c:v>
                </c:pt>
                <c:pt idx="2830" formatCode="General">
                  <c:v>21.15</c:v>
                </c:pt>
                <c:pt idx="2831" formatCode="General">
                  <c:v>21.15</c:v>
                </c:pt>
                <c:pt idx="2832" formatCode="General">
                  <c:v>20.95</c:v>
                </c:pt>
                <c:pt idx="2833" formatCode="General">
                  <c:v>20.95</c:v>
                </c:pt>
                <c:pt idx="2834" formatCode="General">
                  <c:v>20.95</c:v>
                </c:pt>
                <c:pt idx="2835" formatCode="General">
                  <c:v>20.95</c:v>
                </c:pt>
                <c:pt idx="2836" formatCode="General">
                  <c:v>20.95</c:v>
                </c:pt>
                <c:pt idx="2837" formatCode="General">
                  <c:v>20.95</c:v>
                </c:pt>
                <c:pt idx="2838" formatCode="General">
                  <c:v>20.95</c:v>
                </c:pt>
                <c:pt idx="2839" formatCode="General">
                  <c:v>20.95</c:v>
                </c:pt>
                <c:pt idx="2840" formatCode="General">
                  <c:v>20.95</c:v>
                </c:pt>
                <c:pt idx="2841" formatCode="General">
                  <c:v>20.95</c:v>
                </c:pt>
                <c:pt idx="2842" formatCode="General">
                  <c:v>20.95</c:v>
                </c:pt>
                <c:pt idx="2843" formatCode="General">
                  <c:v>20.95</c:v>
                </c:pt>
                <c:pt idx="2844" formatCode="General">
                  <c:v>20.95</c:v>
                </c:pt>
                <c:pt idx="2845" formatCode="General">
                  <c:v>20.95</c:v>
                </c:pt>
                <c:pt idx="2846" formatCode="General">
                  <c:v>20.95</c:v>
                </c:pt>
                <c:pt idx="2847" formatCode="General">
                  <c:v>20.95</c:v>
                </c:pt>
                <c:pt idx="2848" formatCode="General">
                  <c:v>20.95</c:v>
                </c:pt>
                <c:pt idx="2849" formatCode="General">
                  <c:v>20.95</c:v>
                </c:pt>
                <c:pt idx="2850" formatCode="General">
                  <c:v>20.95</c:v>
                </c:pt>
                <c:pt idx="2851" formatCode="General">
                  <c:v>20.95</c:v>
                </c:pt>
                <c:pt idx="2852" formatCode="General">
                  <c:v>20.95</c:v>
                </c:pt>
                <c:pt idx="2853" formatCode="General">
                  <c:v>20.95</c:v>
                </c:pt>
                <c:pt idx="2854" formatCode="General">
                  <c:v>20.95</c:v>
                </c:pt>
                <c:pt idx="2855" formatCode="General">
                  <c:v>20.95</c:v>
                </c:pt>
                <c:pt idx="2856" formatCode="General">
                  <c:v>20.399999999999999</c:v>
                </c:pt>
                <c:pt idx="2857" formatCode="General">
                  <c:v>20.399999999999999</c:v>
                </c:pt>
                <c:pt idx="2858" formatCode="General">
                  <c:v>20.399999999999999</c:v>
                </c:pt>
                <c:pt idx="2859" formatCode="General">
                  <c:v>20.399999999999999</c:v>
                </c:pt>
                <c:pt idx="2860" formatCode="General">
                  <c:v>20.399999999999999</c:v>
                </c:pt>
                <c:pt idx="2861" formatCode="General">
                  <c:v>20.399999999999999</c:v>
                </c:pt>
                <c:pt idx="2862" formatCode="General">
                  <c:v>20.399999999999999</c:v>
                </c:pt>
                <c:pt idx="2863" formatCode="General">
                  <c:v>20.399999999999999</c:v>
                </c:pt>
                <c:pt idx="2864" formatCode="General">
                  <c:v>20.399999999999999</c:v>
                </c:pt>
                <c:pt idx="2865" formatCode="General">
                  <c:v>20.399999999999999</c:v>
                </c:pt>
                <c:pt idx="2866" formatCode="General">
                  <c:v>20.399999999999999</c:v>
                </c:pt>
                <c:pt idx="2867" formatCode="General">
                  <c:v>20.399999999999999</c:v>
                </c:pt>
                <c:pt idx="2868" formatCode="General">
                  <c:v>20.399999999999999</c:v>
                </c:pt>
                <c:pt idx="2869" formatCode="General">
                  <c:v>20.399999999999999</c:v>
                </c:pt>
                <c:pt idx="2870" formatCode="General">
                  <c:v>20.399999999999999</c:v>
                </c:pt>
                <c:pt idx="2871" formatCode="General">
                  <c:v>20.399999999999999</c:v>
                </c:pt>
                <c:pt idx="2872" formatCode="General">
                  <c:v>20.399999999999999</c:v>
                </c:pt>
                <c:pt idx="2873" formatCode="General">
                  <c:v>20.399999999999999</c:v>
                </c:pt>
                <c:pt idx="2874" formatCode="General">
                  <c:v>20.399999999999999</c:v>
                </c:pt>
                <c:pt idx="2875" formatCode="General">
                  <c:v>20.399999999999999</c:v>
                </c:pt>
                <c:pt idx="2876" formatCode="General">
                  <c:v>20.399999999999999</c:v>
                </c:pt>
                <c:pt idx="2877" formatCode="General">
                  <c:v>20.399999999999999</c:v>
                </c:pt>
                <c:pt idx="2878" formatCode="General">
                  <c:v>20.399999999999999</c:v>
                </c:pt>
                <c:pt idx="2879" formatCode="General">
                  <c:v>20.399999999999999</c:v>
                </c:pt>
                <c:pt idx="2880" formatCode="General">
                  <c:v>20</c:v>
                </c:pt>
                <c:pt idx="2881" formatCode="General">
                  <c:v>20</c:v>
                </c:pt>
                <c:pt idx="2882" formatCode="General">
                  <c:v>20</c:v>
                </c:pt>
                <c:pt idx="2883" formatCode="General">
                  <c:v>20</c:v>
                </c:pt>
                <c:pt idx="2884" formatCode="General">
                  <c:v>20</c:v>
                </c:pt>
                <c:pt idx="2885" formatCode="General">
                  <c:v>20</c:v>
                </c:pt>
                <c:pt idx="2886" formatCode="General">
                  <c:v>20</c:v>
                </c:pt>
                <c:pt idx="2887" formatCode="General">
                  <c:v>20</c:v>
                </c:pt>
                <c:pt idx="2888" formatCode="General">
                  <c:v>20</c:v>
                </c:pt>
                <c:pt idx="2889" formatCode="General">
                  <c:v>20</c:v>
                </c:pt>
                <c:pt idx="2890" formatCode="General">
                  <c:v>20</c:v>
                </c:pt>
                <c:pt idx="2891" formatCode="General">
                  <c:v>20</c:v>
                </c:pt>
                <c:pt idx="2892" formatCode="General">
                  <c:v>20</c:v>
                </c:pt>
                <c:pt idx="2893" formatCode="General">
                  <c:v>20</c:v>
                </c:pt>
                <c:pt idx="2894" formatCode="General">
                  <c:v>20</c:v>
                </c:pt>
                <c:pt idx="2895" formatCode="General">
                  <c:v>20</c:v>
                </c:pt>
                <c:pt idx="2896" formatCode="General">
                  <c:v>20</c:v>
                </c:pt>
                <c:pt idx="2897" formatCode="General">
                  <c:v>20</c:v>
                </c:pt>
                <c:pt idx="2898" formatCode="General">
                  <c:v>20</c:v>
                </c:pt>
                <c:pt idx="2899" formatCode="General">
                  <c:v>20</c:v>
                </c:pt>
                <c:pt idx="2900" formatCode="General">
                  <c:v>20</c:v>
                </c:pt>
                <c:pt idx="2901" formatCode="General">
                  <c:v>20</c:v>
                </c:pt>
                <c:pt idx="2902" formatCode="General">
                  <c:v>20</c:v>
                </c:pt>
                <c:pt idx="2903" formatCode="General">
                  <c:v>20</c:v>
                </c:pt>
                <c:pt idx="2904" formatCode="General">
                  <c:v>20</c:v>
                </c:pt>
                <c:pt idx="2905" formatCode="General">
                  <c:v>20</c:v>
                </c:pt>
                <c:pt idx="2906" formatCode="General">
                  <c:v>20</c:v>
                </c:pt>
                <c:pt idx="2907" formatCode="General">
                  <c:v>20</c:v>
                </c:pt>
                <c:pt idx="2908" formatCode="General">
                  <c:v>20</c:v>
                </c:pt>
                <c:pt idx="2909" formatCode="General">
                  <c:v>20</c:v>
                </c:pt>
                <c:pt idx="2910" formatCode="General">
                  <c:v>20</c:v>
                </c:pt>
                <c:pt idx="2911" formatCode="General">
                  <c:v>20</c:v>
                </c:pt>
                <c:pt idx="2912" formatCode="General">
                  <c:v>20</c:v>
                </c:pt>
                <c:pt idx="2913" formatCode="General">
                  <c:v>20</c:v>
                </c:pt>
                <c:pt idx="2914" formatCode="General">
                  <c:v>20</c:v>
                </c:pt>
                <c:pt idx="2915" formatCode="General">
                  <c:v>20</c:v>
                </c:pt>
                <c:pt idx="2916" formatCode="General">
                  <c:v>20</c:v>
                </c:pt>
                <c:pt idx="2917" formatCode="General">
                  <c:v>20</c:v>
                </c:pt>
                <c:pt idx="2918" formatCode="General">
                  <c:v>20</c:v>
                </c:pt>
                <c:pt idx="2919" formatCode="General">
                  <c:v>20</c:v>
                </c:pt>
                <c:pt idx="2920" formatCode="General">
                  <c:v>20</c:v>
                </c:pt>
                <c:pt idx="2921" formatCode="General">
                  <c:v>20</c:v>
                </c:pt>
                <c:pt idx="2922" formatCode="General">
                  <c:v>20</c:v>
                </c:pt>
                <c:pt idx="2923" formatCode="General">
                  <c:v>20</c:v>
                </c:pt>
                <c:pt idx="2924" formatCode="General">
                  <c:v>20</c:v>
                </c:pt>
                <c:pt idx="2925" formatCode="General">
                  <c:v>20</c:v>
                </c:pt>
                <c:pt idx="2926" formatCode="General">
                  <c:v>20</c:v>
                </c:pt>
                <c:pt idx="2927" formatCode="General">
                  <c:v>20</c:v>
                </c:pt>
                <c:pt idx="2928" formatCode="General">
                  <c:v>20.25</c:v>
                </c:pt>
                <c:pt idx="2929" formatCode="General">
                  <c:v>20.25</c:v>
                </c:pt>
                <c:pt idx="2930" formatCode="General">
                  <c:v>20.25</c:v>
                </c:pt>
                <c:pt idx="2931" formatCode="General">
                  <c:v>20.25</c:v>
                </c:pt>
                <c:pt idx="2932" formatCode="General">
                  <c:v>20.25</c:v>
                </c:pt>
                <c:pt idx="2933" formatCode="General">
                  <c:v>20.25</c:v>
                </c:pt>
                <c:pt idx="2934" formatCode="General">
                  <c:v>20.25</c:v>
                </c:pt>
                <c:pt idx="2935" formatCode="General">
                  <c:v>20.25</c:v>
                </c:pt>
                <c:pt idx="2936" formatCode="General">
                  <c:v>20.25</c:v>
                </c:pt>
                <c:pt idx="2937" formatCode="General">
                  <c:v>20.25</c:v>
                </c:pt>
                <c:pt idx="2938" formatCode="General">
                  <c:v>20.25</c:v>
                </c:pt>
                <c:pt idx="2939" formatCode="General">
                  <c:v>20.25</c:v>
                </c:pt>
                <c:pt idx="2940" formatCode="General">
                  <c:v>20.25</c:v>
                </c:pt>
                <c:pt idx="2941" formatCode="General">
                  <c:v>20.25</c:v>
                </c:pt>
                <c:pt idx="2942" formatCode="General">
                  <c:v>20.25</c:v>
                </c:pt>
                <c:pt idx="2943" formatCode="General">
                  <c:v>20.25</c:v>
                </c:pt>
                <c:pt idx="2944" formatCode="General">
                  <c:v>20.25</c:v>
                </c:pt>
                <c:pt idx="2945" formatCode="General">
                  <c:v>20.25</c:v>
                </c:pt>
                <c:pt idx="2946" formatCode="General">
                  <c:v>20.25</c:v>
                </c:pt>
                <c:pt idx="2947" formatCode="General">
                  <c:v>20.25</c:v>
                </c:pt>
                <c:pt idx="2948" formatCode="General">
                  <c:v>20.25</c:v>
                </c:pt>
                <c:pt idx="2949" formatCode="General">
                  <c:v>20.25</c:v>
                </c:pt>
                <c:pt idx="2950" formatCode="General">
                  <c:v>20.25</c:v>
                </c:pt>
                <c:pt idx="2951" formatCode="General">
                  <c:v>20.25</c:v>
                </c:pt>
                <c:pt idx="2952" formatCode="General">
                  <c:v>20.8</c:v>
                </c:pt>
                <c:pt idx="2953" formatCode="General">
                  <c:v>20.8</c:v>
                </c:pt>
                <c:pt idx="2954" formatCode="General">
                  <c:v>20.8</c:v>
                </c:pt>
                <c:pt idx="2955" formatCode="General">
                  <c:v>20.8</c:v>
                </c:pt>
                <c:pt idx="2956" formatCode="General">
                  <c:v>20.8</c:v>
                </c:pt>
                <c:pt idx="2957" formatCode="General">
                  <c:v>20.8</c:v>
                </c:pt>
                <c:pt idx="2958" formatCode="General">
                  <c:v>20.8</c:v>
                </c:pt>
                <c:pt idx="2959" formatCode="General">
                  <c:v>20.8</c:v>
                </c:pt>
                <c:pt idx="2960" formatCode="General">
                  <c:v>20.8</c:v>
                </c:pt>
                <c:pt idx="2961" formatCode="General">
                  <c:v>20.8</c:v>
                </c:pt>
                <c:pt idx="2962" formatCode="General">
                  <c:v>20.8</c:v>
                </c:pt>
                <c:pt idx="2963" formatCode="General">
                  <c:v>20.8</c:v>
                </c:pt>
                <c:pt idx="2964" formatCode="General">
                  <c:v>20.8</c:v>
                </c:pt>
                <c:pt idx="2965" formatCode="General">
                  <c:v>20.8</c:v>
                </c:pt>
                <c:pt idx="2966" formatCode="General">
                  <c:v>20.8</c:v>
                </c:pt>
                <c:pt idx="2967" formatCode="General">
                  <c:v>20.8</c:v>
                </c:pt>
                <c:pt idx="2968" formatCode="General">
                  <c:v>20.8</c:v>
                </c:pt>
                <c:pt idx="2969" formatCode="General">
                  <c:v>20.8</c:v>
                </c:pt>
                <c:pt idx="2970" formatCode="General">
                  <c:v>20.8</c:v>
                </c:pt>
                <c:pt idx="2971" formatCode="General">
                  <c:v>20.8</c:v>
                </c:pt>
                <c:pt idx="2972" formatCode="General">
                  <c:v>20.8</c:v>
                </c:pt>
                <c:pt idx="2973" formatCode="General">
                  <c:v>20.8</c:v>
                </c:pt>
                <c:pt idx="2974" formatCode="General">
                  <c:v>20.8</c:v>
                </c:pt>
                <c:pt idx="2975" formatCode="General">
                  <c:v>20.8</c:v>
                </c:pt>
                <c:pt idx="2976" formatCode="General">
                  <c:v>21.4</c:v>
                </c:pt>
                <c:pt idx="2977" formatCode="General">
                  <c:v>21.4</c:v>
                </c:pt>
                <c:pt idx="2978" formatCode="General">
                  <c:v>21.4</c:v>
                </c:pt>
                <c:pt idx="2979" formatCode="General">
                  <c:v>21.4</c:v>
                </c:pt>
                <c:pt idx="2980" formatCode="General">
                  <c:v>21.4</c:v>
                </c:pt>
                <c:pt idx="2981" formatCode="General">
                  <c:v>21.4</c:v>
                </c:pt>
                <c:pt idx="2982" formatCode="General">
                  <c:v>21.4</c:v>
                </c:pt>
                <c:pt idx="2983" formatCode="General">
                  <c:v>21.4</c:v>
                </c:pt>
                <c:pt idx="2984" formatCode="General">
                  <c:v>21.4</c:v>
                </c:pt>
                <c:pt idx="2985" formatCode="General">
                  <c:v>21.4</c:v>
                </c:pt>
                <c:pt idx="2986" formatCode="General">
                  <c:v>21.4</c:v>
                </c:pt>
                <c:pt idx="2987" formatCode="General">
                  <c:v>21.4</c:v>
                </c:pt>
                <c:pt idx="2988" formatCode="General">
                  <c:v>21.4</c:v>
                </c:pt>
                <c:pt idx="2989" formatCode="General">
                  <c:v>21.4</c:v>
                </c:pt>
                <c:pt idx="2990" formatCode="General">
                  <c:v>21.4</c:v>
                </c:pt>
                <c:pt idx="2991" formatCode="General">
                  <c:v>21.4</c:v>
                </c:pt>
                <c:pt idx="2992" formatCode="General">
                  <c:v>21.4</c:v>
                </c:pt>
                <c:pt idx="2993" formatCode="General">
                  <c:v>21.4</c:v>
                </c:pt>
                <c:pt idx="2994" formatCode="General">
                  <c:v>21.4</c:v>
                </c:pt>
                <c:pt idx="2995" formatCode="General">
                  <c:v>21.4</c:v>
                </c:pt>
                <c:pt idx="2996" formatCode="General">
                  <c:v>21.4</c:v>
                </c:pt>
                <c:pt idx="2997" formatCode="General">
                  <c:v>21.4</c:v>
                </c:pt>
                <c:pt idx="2998" formatCode="General">
                  <c:v>21.4</c:v>
                </c:pt>
                <c:pt idx="2999" formatCode="General">
                  <c:v>21.4</c:v>
                </c:pt>
                <c:pt idx="3000" formatCode="General">
                  <c:v>21.8</c:v>
                </c:pt>
                <c:pt idx="3001" formatCode="General">
                  <c:v>21.8</c:v>
                </c:pt>
                <c:pt idx="3002" formatCode="General">
                  <c:v>21.8</c:v>
                </c:pt>
                <c:pt idx="3003" formatCode="General">
                  <c:v>21.8</c:v>
                </c:pt>
                <c:pt idx="3004" formatCode="General">
                  <c:v>21.8</c:v>
                </c:pt>
                <c:pt idx="3005" formatCode="General">
                  <c:v>21.8</c:v>
                </c:pt>
                <c:pt idx="3006" formatCode="General">
                  <c:v>21.8</c:v>
                </c:pt>
                <c:pt idx="3007" formatCode="General">
                  <c:v>21.8</c:v>
                </c:pt>
                <c:pt idx="3008" formatCode="General">
                  <c:v>21.8</c:v>
                </c:pt>
                <c:pt idx="3009" formatCode="General">
                  <c:v>21.8</c:v>
                </c:pt>
                <c:pt idx="3010" formatCode="General">
                  <c:v>21.8</c:v>
                </c:pt>
                <c:pt idx="3011" formatCode="General">
                  <c:v>21.8</c:v>
                </c:pt>
                <c:pt idx="3012" formatCode="General">
                  <c:v>21.8</c:v>
                </c:pt>
                <c:pt idx="3013" formatCode="General">
                  <c:v>21.8</c:v>
                </c:pt>
                <c:pt idx="3014" formatCode="General">
                  <c:v>21.8</c:v>
                </c:pt>
                <c:pt idx="3015" formatCode="General">
                  <c:v>21.8</c:v>
                </c:pt>
                <c:pt idx="3016" formatCode="General">
                  <c:v>21.8</c:v>
                </c:pt>
                <c:pt idx="3017" formatCode="General">
                  <c:v>21.8</c:v>
                </c:pt>
                <c:pt idx="3018" formatCode="General">
                  <c:v>21.8</c:v>
                </c:pt>
                <c:pt idx="3019" formatCode="General">
                  <c:v>21.8</c:v>
                </c:pt>
                <c:pt idx="3020" formatCode="General">
                  <c:v>21.8</c:v>
                </c:pt>
                <c:pt idx="3021" formatCode="General">
                  <c:v>21.8</c:v>
                </c:pt>
                <c:pt idx="3022" formatCode="General">
                  <c:v>21.8</c:v>
                </c:pt>
                <c:pt idx="3023" formatCode="General">
                  <c:v>21.8</c:v>
                </c:pt>
                <c:pt idx="3024" formatCode="General">
                  <c:v>22.05</c:v>
                </c:pt>
                <c:pt idx="3025" formatCode="General">
                  <c:v>22.05</c:v>
                </c:pt>
                <c:pt idx="3026" formatCode="General">
                  <c:v>22.05</c:v>
                </c:pt>
                <c:pt idx="3027" formatCode="General">
                  <c:v>22.05</c:v>
                </c:pt>
                <c:pt idx="3028" formatCode="General">
                  <c:v>22.05</c:v>
                </c:pt>
                <c:pt idx="3029" formatCode="General">
                  <c:v>22.05</c:v>
                </c:pt>
                <c:pt idx="3030" formatCode="General">
                  <c:v>22.05</c:v>
                </c:pt>
                <c:pt idx="3031" formatCode="General">
                  <c:v>22.05</c:v>
                </c:pt>
                <c:pt idx="3032" formatCode="General">
                  <c:v>22.05</c:v>
                </c:pt>
                <c:pt idx="3033" formatCode="General">
                  <c:v>22.05</c:v>
                </c:pt>
                <c:pt idx="3034" formatCode="General">
                  <c:v>22.05</c:v>
                </c:pt>
                <c:pt idx="3035" formatCode="General">
                  <c:v>22.05</c:v>
                </c:pt>
                <c:pt idx="3036" formatCode="General">
                  <c:v>22.05</c:v>
                </c:pt>
                <c:pt idx="3037" formatCode="General">
                  <c:v>22.05</c:v>
                </c:pt>
                <c:pt idx="3038" formatCode="General">
                  <c:v>22.05</c:v>
                </c:pt>
                <c:pt idx="3039" formatCode="General">
                  <c:v>22.05</c:v>
                </c:pt>
                <c:pt idx="3040" formatCode="General">
                  <c:v>22.05</c:v>
                </c:pt>
                <c:pt idx="3041" formatCode="General">
                  <c:v>22.05</c:v>
                </c:pt>
                <c:pt idx="3042" formatCode="General">
                  <c:v>22.05</c:v>
                </c:pt>
                <c:pt idx="3043" formatCode="General">
                  <c:v>22.05</c:v>
                </c:pt>
                <c:pt idx="3044" formatCode="General">
                  <c:v>22.05</c:v>
                </c:pt>
                <c:pt idx="3045" formatCode="General">
                  <c:v>22.05</c:v>
                </c:pt>
                <c:pt idx="3046" formatCode="General">
                  <c:v>22.05</c:v>
                </c:pt>
                <c:pt idx="3047" formatCode="General">
                  <c:v>22.05</c:v>
                </c:pt>
                <c:pt idx="3048" formatCode="General">
                  <c:v>22.4</c:v>
                </c:pt>
                <c:pt idx="3049" formatCode="General">
                  <c:v>22.4</c:v>
                </c:pt>
                <c:pt idx="3050" formatCode="General">
                  <c:v>22.4</c:v>
                </c:pt>
                <c:pt idx="3051" formatCode="General">
                  <c:v>22.4</c:v>
                </c:pt>
                <c:pt idx="3052" formatCode="General">
                  <c:v>22.4</c:v>
                </c:pt>
                <c:pt idx="3053" formatCode="General">
                  <c:v>22.4</c:v>
                </c:pt>
                <c:pt idx="3054" formatCode="General">
                  <c:v>22.4</c:v>
                </c:pt>
                <c:pt idx="3055" formatCode="General">
                  <c:v>22.4</c:v>
                </c:pt>
                <c:pt idx="3056" formatCode="General">
                  <c:v>22.4</c:v>
                </c:pt>
                <c:pt idx="3057" formatCode="General">
                  <c:v>22.4</c:v>
                </c:pt>
                <c:pt idx="3058" formatCode="General">
                  <c:v>22.4</c:v>
                </c:pt>
                <c:pt idx="3059" formatCode="General">
                  <c:v>22.4</c:v>
                </c:pt>
                <c:pt idx="3060" formatCode="General">
                  <c:v>22.4</c:v>
                </c:pt>
                <c:pt idx="3061" formatCode="General">
                  <c:v>22.4</c:v>
                </c:pt>
                <c:pt idx="3062" formatCode="General">
                  <c:v>22.4</c:v>
                </c:pt>
                <c:pt idx="3063" formatCode="General">
                  <c:v>22.4</c:v>
                </c:pt>
                <c:pt idx="3064" formatCode="General">
                  <c:v>22.4</c:v>
                </c:pt>
                <c:pt idx="3065" formatCode="General">
                  <c:v>22.4</c:v>
                </c:pt>
                <c:pt idx="3066" formatCode="General">
                  <c:v>22.4</c:v>
                </c:pt>
                <c:pt idx="3067" formatCode="General">
                  <c:v>22.4</c:v>
                </c:pt>
                <c:pt idx="3068" formatCode="General">
                  <c:v>22.4</c:v>
                </c:pt>
                <c:pt idx="3069" formatCode="General">
                  <c:v>22.4</c:v>
                </c:pt>
                <c:pt idx="3070" formatCode="General">
                  <c:v>22.4</c:v>
                </c:pt>
                <c:pt idx="3071" formatCode="General">
                  <c:v>22.4</c:v>
                </c:pt>
                <c:pt idx="3072" formatCode="General">
                  <c:v>22.7</c:v>
                </c:pt>
                <c:pt idx="3073" formatCode="General">
                  <c:v>22.7</c:v>
                </c:pt>
                <c:pt idx="3074" formatCode="General">
                  <c:v>22.7</c:v>
                </c:pt>
                <c:pt idx="3075" formatCode="General">
                  <c:v>22.7</c:v>
                </c:pt>
                <c:pt idx="3076" formatCode="General">
                  <c:v>22.7</c:v>
                </c:pt>
                <c:pt idx="3077" formatCode="General">
                  <c:v>22.7</c:v>
                </c:pt>
                <c:pt idx="3078" formatCode="General">
                  <c:v>22.7</c:v>
                </c:pt>
                <c:pt idx="3079" formatCode="General">
                  <c:v>22.7</c:v>
                </c:pt>
                <c:pt idx="3080" formatCode="General">
                  <c:v>22.7</c:v>
                </c:pt>
                <c:pt idx="3081" formatCode="General">
                  <c:v>22.7</c:v>
                </c:pt>
                <c:pt idx="3082" formatCode="General">
                  <c:v>22.7</c:v>
                </c:pt>
                <c:pt idx="3083" formatCode="General">
                  <c:v>22.7</c:v>
                </c:pt>
                <c:pt idx="3084" formatCode="General">
                  <c:v>22.7</c:v>
                </c:pt>
                <c:pt idx="3085" formatCode="General">
                  <c:v>22.7</c:v>
                </c:pt>
                <c:pt idx="3086" formatCode="General">
                  <c:v>22.7</c:v>
                </c:pt>
                <c:pt idx="3087" formatCode="General">
                  <c:v>22.7</c:v>
                </c:pt>
                <c:pt idx="3088" formatCode="General">
                  <c:v>22.7</c:v>
                </c:pt>
                <c:pt idx="3089" formatCode="General">
                  <c:v>22.7</c:v>
                </c:pt>
                <c:pt idx="3090" formatCode="General">
                  <c:v>22.7</c:v>
                </c:pt>
                <c:pt idx="3091" formatCode="General">
                  <c:v>22.7</c:v>
                </c:pt>
                <c:pt idx="3092" formatCode="General">
                  <c:v>22.7</c:v>
                </c:pt>
                <c:pt idx="3093" formatCode="General">
                  <c:v>22.7</c:v>
                </c:pt>
                <c:pt idx="3094" formatCode="General">
                  <c:v>22.7</c:v>
                </c:pt>
                <c:pt idx="3095" formatCode="General">
                  <c:v>22.7</c:v>
                </c:pt>
                <c:pt idx="3096" formatCode="General">
                  <c:v>22.95</c:v>
                </c:pt>
                <c:pt idx="3097" formatCode="General">
                  <c:v>22.95</c:v>
                </c:pt>
                <c:pt idx="3098" formatCode="General">
                  <c:v>22.95</c:v>
                </c:pt>
                <c:pt idx="3099" formatCode="General">
                  <c:v>22.95</c:v>
                </c:pt>
                <c:pt idx="3100" formatCode="General">
                  <c:v>22.95</c:v>
                </c:pt>
                <c:pt idx="3101" formatCode="General">
                  <c:v>22.95</c:v>
                </c:pt>
                <c:pt idx="3102" formatCode="General">
                  <c:v>22.95</c:v>
                </c:pt>
                <c:pt idx="3103" formatCode="General">
                  <c:v>22.95</c:v>
                </c:pt>
                <c:pt idx="3104" formatCode="General">
                  <c:v>22.95</c:v>
                </c:pt>
                <c:pt idx="3105" formatCode="General">
                  <c:v>22.95</c:v>
                </c:pt>
                <c:pt idx="3106" formatCode="General">
                  <c:v>22.95</c:v>
                </c:pt>
                <c:pt idx="3107" formatCode="General">
                  <c:v>22.95</c:v>
                </c:pt>
                <c:pt idx="3108" formatCode="General">
                  <c:v>22.95</c:v>
                </c:pt>
                <c:pt idx="3109" formatCode="General">
                  <c:v>22.95</c:v>
                </c:pt>
                <c:pt idx="3110" formatCode="General">
                  <c:v>22.95</c:v>
                </c:pt>
                <c:pt idx="3111" formatCode="General">
                  <c:v>22.95</c:v>
                </c:pt>
                <c:pt idx="3112" formatCode="General">
                  <c:v>22.95</c:v>
                </c:pt>
                <c:pt idx="3113" formatCode="General">
                  <c:v>22.95</c:v>
                </c:pt>
                <c:pt idx="3114" formatCode="General">
                  <c:v>22.95</c:v>
                </c:pt>
                <c:pt idx="3115" formatCode="General">
                  <c:v>22.95</c:v>
                </c:pt>
                <c:pt idx="3116" formatCode="General">
                  <c:v>22.95</c:v>
                </c:pt>
                <c:pt idx="3117" formatCode="General">
                  <c:v>22.95</c:v>
                </c:pt>
                <c:pt idx="3118" formatCode="General">
                  <c:v>22.95</c:v>
                </c:pt>
                <c:pt idx="3119" formatCode="General">
                  <c:v>22.95</c:v>
                </c:pt>
                <c:pt idx="3120" formatCode="General">
                  <c:v>23</c:v>
                </c:pt>
                <c:pt idx="3121" formatCode="General">
                  <c:v>23</c:v>
                </c:pt>
                <c:pt idx="3122" formatCode="General">
                  <c:v>23</c:v>
                </c:pt>
                <c:pt idx="3123" formatCode="General">
                  <c:v>23</c:v>
                </c:pt>
                <c:pt idx="3124" formatCode="General">
                  <c:v>23</c:v>
                </c:pt>
                <c:pt idx="3125" formatCode="General">
                  <c:v>23</c:v>
                </c:pt>
                <c:pt idx="3126" formatCode="General">
                  <c:v>23</c:v>
                </c:pt>
                <c:pt idx="3127" formatCode="General">
                  <c:v>23</c:v>
                </c:pt>
                <c:pt idx="3128" formatCode="General">
                  <c:v>23</c:v>
                </c:pt>
                <c:pt idx="3129" formatCode="General">
                  <c:v>23</c:v>
                </c:pt>
                <c:pt idx="3130" formatCode="General">
                  <c:v>23</c:v>
                </c:pt>
                <c:pt idx="3131" formatCode="General">
                  <c:v>23</c:v>
                </c:pt>
                <c:pt idx="3132" formatCode="General">
                  <c:v>23</c:v>
                </c:pt>
                <c:pt idx="3133" formatCode="General">
                  <c:v>23</c:v>
                </c:pt>
                <c:pt idx="3134" formatCode="General">
                  <c:v>23</c:v>
                </c:pt>
                <c:pt idx="3135" formatCode="General">
                  <c:v>23</c:v>
                </c:pt>
                <c:pt idx="3136" formatCode="General">
                  <c:v>23</c:v>
                </c:pt>
                <c:pt idx="3137" formatCode="General">
                  <c:v>23</c:v>
                </c:pt>
                <c:pt idx="3138" formatCode="General">
                  <c:v>23</c:v>
                </c:pt>
                <c:pt idx="3139" formatCode="General">
                  <c:v>23</c:v>
                </c:pt>
                <c:pt idx="3140" formatCode="General">
                  <c:v>23</c:v>
                </c:pt>
                <c:pt idx="3141" formatCode="General">
                  <c:v>23</c:v>
                </c:pt>
                <c:pt idx="3142" formatCode="General">
                  <c:v>23</c:v>
                </c:pt>
                <c:pt idx="3143" formatCode="General">
                  <c:v>23</c:v>
                </c:pt>
                <c:pt idx="3144" formatCode="General">
                  <c:v>23.05</c:v>
                </c:pt>
                <c:pt idx="3145" formatCode="General">
                  <c:v>23.05</c:v>
                </c:pt>
                <c:pt idx="3146" formatCode="General">
                  <c:v>23.05</c:v>
                </c:pt>
                <c:pt idx="3147" formatCode="General">
                  <c:v>23.05</c:v>
                </c:pt>
                <c:pt idx="3148" formatCode="General">
                  <c:v>23.05</c:v>
                </c:pt>
                <c:pt idx="3149" formatCode="General">
                  <c:v>23.05</c:v>
                </c:pt>
                <c:pt idx="3150" formatCode="General">
                  <c:v>23.05</c:v>
                </c:pt>
                <c:pt idx="3151" formatCode="General">
                  <c:v>23.05</c:v>
                </c:pt>
                <c:pt idx="3152" formatCode="General">
                  <c:v>23.05</c:v>
                </c:pt>
                <c:pt idx="3153" formatCode="General">
                  <c:v>23.05</c:v>
                </c:pt>
                <c:pt idx="3154" formatCode="General">
                  <c:v>23.05</c:v>
                </c:pt>
                <c:pt idx="3155" formatCode="General">
                  <c:v>23.05</c:v>
                </c:pt>
                <c:pt idx="3156" formatCode="General">
                  <c:v>23.05</c:v>
                </c:pt>
                <c:pt idx="3157" formatCode="General">
                  <c:v>23.05</c:v>
                </c:pt>
                <c:pt idx="3158" formatCode="General">
                  <c:v>23.05</c:v>
                </c:pt>
                <c:pt idx="3159" formatCode="General">
                  <c:v>23.05</c:v>
                </c:pt>
                <c:pt idx="3160" formatCode="General">
                  <c:v>23.05</c:v>
                </c:pt>
                <c:pt idx="3161" formatCode="General">
                  <c:v>23.05</c:v>
                </c:pt>
                <c:pt idx="3162" formatCode="General">
                  <c:v>23.05</c:v>
                </c:pt>
                <c:pt idx="3163" formatCode="General">
                  <c:v>23.05</c:v>
                </c:pt>
                <c:pt idx="3164" formatCode="General">
                  <c:v>23.05</c:v>
                </c:pt>
                <c:pt idx="3165" formatCode="General">
                  <c:v>23.05</c:v>
                </c:pt>
                <c:pt idx="3166" formatCode="General">
                  <c:v>23.05</c:v>
                </c:pt>
                <c:pt idx="3167" formatCode="General">
                  <c:v>23.05</c:v>
                </c:pt>
                <c:pt idx="3168" formatCode="General">
                  <c:v>23.3</c:v>
                </c:pt>
                <c:pt idx="3169" formatCode="General">
                  <c:v>23.3</c:v>
                </c:pt>
                <c:pt idx="3170" formatCode="General">
                  <c:v>23.3</c:v>
                </c:pt>
                <c:pt idx="3171" formatCode="General">
                  <c:v>23.3</c:v>
                </c:pt>
                <c:pt idx="3172" formatCode="General">
                  <c:v>23.3</c:v>
                </c:pt>
                <c:pt idx="3173" formatCode="General">
                  <c:v>23.3</c:v>
                </c:pt>
                <c:pt idx="3174" formatCode="General">
                  <c:v>23.3</c:v>
                </c:pt>
                <c:pt idx="3175" formatCode="General">
                  <c:v>23.3</c:v>
                </c:pt>
                <c:pt idx="3176" formatCode="General">
                  <c:v>23.3</c:v>
                </c:pt>
                <c:pt idx="3177" formatCode="General">
                  <c:v>23.3</c:v>
                </c:pt>
                <c:pt idx="3178" formatCode="General">
                  <c:v>23.3</c:v>
                </c:pt>
                <c:pt idx="3179" formatCode="General">
                  <c:v>23.3</c:v>
                </c:pt>
                <c:pt idx="3180" formatCode="General">
                  <c:v>23.3</c:v>
                </c:pt>
                <c:pt idx="3181" formatCode="General">
                  <c:v>23.3</c:v>
                </c:pt>
                <c:pt idx="3182" formatCode="General">
                  <c:v>23.3</c:v>
                </c:pt>
                <c:pt idx="3183" formatCode="General">
                  <c:v>23.3</c:v>
                </c:pt>
                <c:pt idx="3184" formatCode="General">
                  <c:v>23.3</c:v>
                </c:pt>
                <c:pt idx="3185" formatCode="General">
                  <c:v>23.3</c:v>
                </c:pt>
                <c:pt idx="3186" formatCode="General">
                  <c:v>23.3</c:v>
                </c:pt>
                <c:pt idx="3187" formatCode="General">
                  <c:v>23.3</c:v>
                </c:pt>
                <c:pt idx="3188" formatCode="General">
                  <c:v>23.3</c:v>
                </c:pt>
                <c:pt idx="3189" formatCode="General">
                  <c:v>23.3</c:v>
                </c:pt>
                <c:pt idx="3190" formatCode="General">
                  <c:v>23.3</c:v>
                </c:pt>
                <c:pt idx="3191" formatCode="General">
                  <c:v>23.3</c:v>
                </c:pt>
                <c:pt idx="3192" formatCode="General">
                  <c:v>23.25</c:v>
                </c:pt>
                <c:pt idx="3193" formatCode="General">
                  <c:v>23.25</c:v>
                </c:pt>
                <c:pt idx="3194" formatCode="General">
                  <c:v>23.25</c:v>
                </c:pt>
                <c:pt idx="3195" formatCode="General">
                  <c:v>23.25</c:v>
                </c:pt>
                <c:pt idx="3196" formatCode="General">
                  <c:v>23.25</c:v>
                </c:pt>
                <c:pt idx="3197" formatCode="General">
                  <c:v>23.25</c:v>
                </c:pt>
                <c:pt idx="3198" formatCode="General">
                  <c:v>23.25</c:v>
                </c:pt>
                <c:pt idx="3199" formatCode="General">
                  <c:v>23.25</c:v>
                </c:pt>
                <c:pt idx="3200" formatCode="General">
                  <c:v>23.25</c:v>
                </c:pt>
                <c:pt idx="3201" formatCode="General">
                  <c:v>23.25</c:v>
                </c:pt>
                <c:pt idx="3202" formatCode="General">
                  <c:v>23.25</c:v>
                </c:pt>
                <c:pt idx="3203" formatCode="General">
                  <c:v>23.25</c:v>
                </c:pt>
                <c:pt idx="3204" formatCode="General">
                  <c:v>23.25</c:v>
                </c:pt>
                <c:pt idx="3205" formatCode="General">
                  <c:v>23.25</c:v>
                </c:pt>
                <c:pt idx="3206" formatCode="General">
                  <c:v>23.25</c:v>
                </c:pt>
                <c:pt idx="3207" formatCode="General">
                  <c:v>23.25</c:v>
                </c:pt>
                <c:pt idx="3208" formatCode="General">
                  <c:v>23.25</c:v>
                </c:pt>
                <c:pt idx="3209" formatCode="General">
                  <c:v>23.25</c:v>
                </c:pt>
                <c:pt idx="3210" formatCode="General">
                  <c:v>23.25</c:v>
                </c:pt>
                <c:pt idx="3211" formatCode="General">
                  <c:v>23.25</c:v>
                </c:pt>
                <c:pt idx="3212" formatCode="General">
                  <c:v>23.25</c:v>
                </c:pt>
                <c:pt idx="3213" formatCode="General">
                  <c:v>23.25</c:v>
                </c:pt>
                <c:pt idx="3214" formatCode="General">
                  <c:v>23.25</c:v>
                </c:pt>
                <c:pt idx="3215" formatCode="General">
                  <c:v>23.25</c:v>
                </c:pt>
                <c:pt idx="3216" formatCode="General">
                  <c:v>22.8</c:v>
                </c:pt>
                <c:pt idx="3217" formatCode="General">
                  <c:v>22.8</c:v>
                </c:pt>
                <c:pt idx="3218" formatCode="General">
                  <c:v>22.8</c:v>
                </c:pt>
                <c:pt idx="3219" formatCode="General">
                  <c:v>22.8</c:v>
                </c:pt>
                <c:pt idx="3220" formatCode="General">
                  <c:v>22.8</c:v>
                </c:pt>
                <c:pt idx="3221" formatCode="General">
                  <c:v>22.8</c:v>
                </c:pt>
                <c:pt idx="3222" formatCode="General">
                  <c:v>22.8</c:v>
                </c:pt>
                <c:pt idx="3223" formatCode="General">
                  <c:v>22.8</c:v>
                </c:pt>
                <c:pt idx="3224" formatCode="General">
                  <c:v>22.8</c:v>
                </c:pt>
                <c:pt idx="3225" formatCode="General">
                  <c:v>22.8</c:v>
                </c:pt>
                <c:pt idx="3226" formatCode="General">
                  <c:v>22.8</c:v>
                </c:pt>
                <c:pt idx="3227" formatCode="General">
                  <c:v>22.8</c:v>
                </c:pt>
                <c:pt idx="3228" formatCode="General">
                  <c:v>22.8</c:v>
                </c:pt>
                <c:pt idx="3229" formatCode="General">
                  <c:v>22.8</c:v>
                </c:pt>
                <c:pt idx="3230" formatCode="General">
                  <c:v>22.8</c:v>
                </c:pt>
                <c:pt idx="3231" formatCode="General">
                  <c:v>22.8</c:v>
                </c:pt>
                <c:pt idx="3232" formatCode="General">
                  <c:v>22.8</c:v>
                </c:pt>
                <c:pt idx="3233" formatCode="General">
                  <c:v>22.8</c:v>
                </c:pt>
                <c:pt idx="3234" formatCode="General">
                  <c:v>22.8</c:v>
                </c:pt>
                <c:pt idx="3235" formatCode="General">
                  <c:v>22.8</c:v>
                </c:pt>
                <c:pt idx="3236" formatCode="General">
                  <c:v>22.8</c:v>
                </c:pt>
                <c:pt idx="3237" formatCode="General">
                  <c:v>22.8</c:v>
                </c:pt>
                <c:pt idx="3238" formatCode="General">
                  <c:v>22.8</c:v>
                </c:pt>
                <c:pt idx="3239" formatCode="General">
                  <c:v>22.8</c:v>
                </c:pt>
                <c:pt idx="3240" formatCode="General">
                  <c:v>22.45</c:v>
                </c:pt>
                <c:pt idx="3241" formatCode="General">
                  <c:v>22.45</c:v>
                </c:pt>
                <c:pt idx="3242" formatCode="General">
                  <c:v>22.45</c:v>
                </c:pt>
                <c:pt idx="3243" formatCode="General">
                  <c:v>22.45</c:v>
                </c:pt>
                <c:pt idx="3244" formatCode="General">
                  <c:v>22.45</c:v>
                </c:pt>
                <c:pt idx="3245" formatCode="General">
                  <c:v>22.45</c:v>
                </c:pt>
                <c:pt idx="3246" formatCode="General">
                  <c:v>22.45</c:v>
                </c:pt>
                <c:pt idx="3247" formatCode="General">
                  <c:v>22.45</c:v>
                </c:pt>
                <c:pt idx="3248" formatCode="General">
                  <c:v>22.45</c:v>
                </c:pt>
                <c:pt idx="3249" formatCode="General">
                  <c:v>22.45</c:v>
                </c:pt>
                <c:pt idx="3250" formatCode="General">
                  <c:v>22.45</c:v>
                </c:pt>
                <c:pt idx="3251" formatCode="General">
                  <c:v>22.45</c:v>
                </c:pt>
                <c:pt idx="3252" formatCode="General">
                  <c:v>22.45</c:v>
                </c:pt>
                <c:pt idx="3253" formatCode="General">
                  <c:v>22.45</c:v>
                </c:pt>
                <c:pt idx="3254" formatCode="General">
                  <c:v>22.45</c:v>
                </c:pt>
                <c:pt idx="3255" formatCode="General">
                  <c:v>22.45</c:v>
                </c:pt>
                <c:pt idx="3256" formatCode="General">
                  <c:v>22.45</c:v>
                </c:pt>
                <c:pt idx="3257" formatCode="General">
                  <c:v>22.45</c:v>
                </c:pt>
                <c:pt idx="3258" formatCode="General">
                  <c:v>22.45</c:v>
                </c:pt>
                <c:pt idx="3259" formatCode="General">
                  <c:v>22.45</c:v>
                </c:pt>
                <c:pt idx="3260" formatCode="General">
                  <c:v>22.45</c:v>
                </c:pt>
                <c:pt idx="3261" formatCode="General">
                  <c:v>22.45</c:v>
                </c:pt>
                <c:pt idx="3262" formatCode="General">
                  <c:v>22.45</c:v>
                </c:pt>
                <c:pt idx="3263" formatCode="General">
                  <c:v>22.45</c:v>
                </c:pt>
                <c:pt idx="3264" formatCode="General">
                  <c:v>22.7</c:v>
                </c:pt>
                <c:pt idx="3265" formatCode="General">
                  <c:v>22.7</c:v>
                </c:pt>
                <c:pt idx="3266" formatCode="General">
                  <c:v>22.7</c:v>
                </c:pt>
                <c:pt idx="3267" formatCode="General">
                  <c:v>22.7</c:v>
                </c:pt>
                <c:pt idx="3268" formatCode="General">
                  <c:v>22.7</c:v>
                </c:pt>
                <c:pt idx="3269" formatCode="General">
                  <c:v>22.7</c:v>
                </c:pt>
                <c:pt idx="3270" formatCode="General">
                  <c:v>22.7</c:v>
                </c:pt>
                <c:pt idx="3271" formatCode="General">
                  <c:v>22.7</c:v>
                </c:pt>
                <c:pt idx="3272" formatCode="General">
                  <c:v>22.7</c:v>
                </c:pt>
                <c:pt idx="3273" formatCode="General">
                  <c:v>22.7</c:v>
                </c:pt>
                <c:pt idx="3274" formatCode="General">
                  <c:v>22.7</c:v>
                </c:pt>
                <c:pt idx="3275" formatCode="General">
                  <c:v>22.7</c:v>
                </c:pt>
                <c:pt idx="3276" formatCode="General">
                  <c:v>22.7</c:v>
                </c:pt>
                <c:pt idx="3277" formatCode="General">
                  <c:v>22.7</c:v>
                </c:pt>
                <c:pt idx="3278" formatCode="General">
                  <c:v>22.7</c:v>
                </c:pt>
                <c:pt idx="3279" formatCode="General">
                  <c:v>22.7</c:v>
                </c:pt>
                <c:pt idx="3280" formatCode="General">
                  <c:v>22.7</c:v>
                </c:pt>
                <c:pt idx="3281" formatCode="General">
                  <c:v>22.7</c:v>
                </c:pt>
                <c:pt idx="3282" formatCode="General">
                  <c:v>22.7</c:v>
                </c:pt>
                <c:pt idx="3283" formatCode="General">
                  <c:v>22.7</c:v>
                </c:pt>
                <c:pt idx="3284" formatCode="General">
                  <c:v>22.7</c:v>
                </c:pt>
                <c:pt idx="3285" formatCode="General">
                  <c:v>22.7</c:v>
                </c:pt>
                <c:pt idx="3286" formatCode="General">
                  <c:v>22.7</c:v>
                </c:pt>
                <c:pt idx="3287" formatCode="General">
                  <c:v>22.7</c:v>
                </c:pt>
                <c:pt idx="3288" formatCode="General">
                  <c:v>22.55</c:v>
                </c:pt>
                <c:pt idx="3289" formatCode="General">
                  <c:v>22.55</c:v>
                </c:pt>
                <c:pt idx="3290" formatCode="General">
                  <c:v>22.55</c:v>
                </c:pt>
                <c:pt idx="3291" formatCode="General">
                  <c:v>22.55</c:v>
                </c:pt>
                <c:pt idx="3292" formatCode="General">
                  <c:v>22.55</c:v>
                </c:pt>
                <c:pt idx="3293" formatCode="General">
                  <c:v>22.55</c:v>
                </c:pt>
                <c:pt idx="3294" formatCode="General">
                  <c:v>22.55</c:v>
                </c:pt>
                <c:pt idx="3295" formatCode="General">
                  <c:v>22.55</c:v>
                </c:pt>
                <c:pt idx="3296" formatCode="General">
                  <c:v>22.55</c:v>
                </c:pt>
                <c:pt idx="3297" formatCode="General">
                  <c:v>22.55</c:v>
                </c:pt>
                <c:pt idx="3298" formatCode="General">
                  <c:v>22.55</c:v>
                </c:pt>
                <c:pt idx="3299" formatCode="General">
                  <c:v>22.55</c:v>
                </c:pt>
                <c:pt idx="3300" formatCode="General">
                  <c:v>22.55</c:v>
                </c:pt>
                <c:pt idx="3301" formatCode="General">
                  <c:v>22.55</c:v>
                </c:pt>
                <c:pt idx="3302" formatCode="General">
                  <c:v>22.55</c:v>
                </c:pt>
                <c:pt idx="3303" formatCode="General">
                  <c:v>22.55</c:v>
                </c:pt>
                <c:pt idx="3304" formatCode="General">
                  <c:v>22.55</c:v>
                </c:pt>
                <c:pt idx="3305" formatCode="General">
                  <c:v>22.55</c:v>
                </c:pt>
                <c:pt idx="3306" formatCode="General">
                  <c:v>22.55</c:v>
                </c:pt>
                <c:pt idx="3307" formatCode="General">
                  <c:v>22.55</c:v>
                </c:pt>
                <c:pt idx="3308" formatCode="General">
                  <c:v>22.55</c:v>
                </c:pt>
                <c:pt idx="3309" formatCode="General">
                  <c:v>22.55</c:v>
                </c:pt>
                <c:pt idx="3310" formatCode="General">
                  <c:v>22.55</c:v>
                </c:pt>
                <c:pt idx="3311" formatCode="General">
                  <c:v>22.55</c:v>
                </c:pt>
                <c:pt idx="3312" formatCode="General">
                  <c:v>22.4</c:v>
                </c:pt>
                <c:pt idx="3313" formatCode="General">
                  <c:v>22.4</c:v>
                </c:pt>
                <c:pt idx="3314" formatCode="General">
                  <c:v>22.4</c:v>
                </c:pt>
                <c:pt idx="3315" formatCode="General">
                  <c:v>22.4</c:v>
                </c:pt>
                <c:pt idx="3316" formatCode="General">
                  <c:v>22.4</c:v>
                </c:pt>
                <c:pt idx="3317" formatCode="General">
                  <c:v>22.4</c:v>
                </c:pt>
                <c:pt idx="3318" formatCode="General">
                  <c:v>22.4</c:v>
                </c:pt>
                <c:pt idx="3319" formatCode="General">
                  <c:v>22.4</c:v>
                </c:pt>
                <c:pt idx="3320" formatCode="General">
                  <c:v>22.4</c:v>
                </c:pt>
                <c:pt idx="3321" formatCode="General">
                  <c:v>22.4</c:v>
                </c:pt>
                <c:pt idx="3322" formatCode="General">
                  <c:v>22.4</c:v>
                </c:pt>
                <c:pt idx="3323" formatCode="General">
                  <c:v>22.4</c:v>
                </c:pt>
                <c:pt idx="3324" formatCode="General">
                  <c:v>22.4</c:v>
                </c:pt>
                <c:pt idx="3325" formatCode="General">
                  <c:v>22.4</c:v>
                </c:pt>
                <c:pt idx="3326" formatCode="General">
                  <c:v>22.4</c:v>
                </c:pt>
                <c:pt idx="3327" formatCode="General">
                  <c:v>22.4</c:v>
                </c:pt>
                <c:pt idx="3328" formatCode="General">
                  <c:v>22.4</c:v>
                </c:pt>
                <c:pt idx="3329" formatCode="General">
                  <c:v>22.4</c:v>
                </c:pt>
                <c:pt idx="3330" formatCode="General">
                  <c:v>22.4</c:v>
                </c:pt>
                <c:pt idx="3331" formatCode="General">
                  <c:v>22.4</c:v>
                </c:pt>
                <c:pt idx="3332" formatCode="General">
                  <c:v>22.4</c:v>
                </c:pt>
                <c:pt idx="3333" formatCode="General">
                  <c:v>22.4</c:v>
                </c:pt>
                <c:pt idx="3334" formatCode="General">
                  <c:v>22.4</c:v>
                </c:pt>
                <c:pt idx="3335" formatCode="General">
                  <c:v>22.4</c:v>
                </c:pt>
                <c:pt idx="3336" formatCode="General">
                  <c:v>22.25</c:v>
                </c:pt>
                <c:pt idx="3337" formatCode="General">
                  <c:v>22.25</c:v>
                </c:pt>
                <c:pt idx="3338" formatCode="General">
                  <c:v>22.25</c:v>
                </c:pt>
                <c:pt idx="3339" formatCode="General">
                  <c:v>22.25</c:v>
                </c:pt>
                <c:pt idx="3340" formatCode="General">
                  <c:v>22.25</c:v>
                </c:pt>
                <c:pt idx="3341" formatCode="General">
                  <c:v>22.25</c:v>
                </c:pt>
                <c:pt idx="3342" formatCode="General">
                  <c:v>22.25</c:v>
                </c:pt>
                <c:pt idx="3343" formatCode="General">
                  <c:v>22.25</c:v>
                </c:pt>
                <c:pt idx="3344" formatCode="General">
                  <c:v>22.25</c:v>
                </c:pt>
                <c:pt idx="3345" formatCode="General">
                  <c:v>22.25</c:v>
                </c:pt>
                <c:pt idx="3346" formatCode="General">
                  <c:v>22.25</c:v>
                </c:pt>
                <c:pt idx="3347" formatCode="General">
                  <c:v>22.25</c:v>
                </c:pt>
                <c:pt idx="3348" formatCode="General">
                  <c:v>22.25</c:v>
                </c:pt>
                <c:pt idx="3349" formatCode="General">
                  <c:v>22.25</c:v>
                </c:pt>
                <c:pt idx="3350" formatCode="General">
                  <c:v>22.25</c:v>
                </c:pt>
                <c:pt idx="3351" formatCode="General">
                  <c:v>22.25</c:v>
                </c:pt>
                <c:pt idx="3352" formatCode="General">
                  <c:v>22.25</c:v>
                </c:pt>
                <c:pt idx="3353" formatCode="General">
                  <c:v>22.25</c:v>
                </c:pt>
                <c:pt idx="3354" formatCode="General">
                  <c:v>22.25</c:v>
                </c:pt>
                <c:pt idx="3355" formatCode="General">
                  <c:v>22.25</c:v>
                </c:pt>
                <c:pt idx="3356" formatCode="General">
                  <c:v>22.25</c:v>
                </c:pt>
                <c:pt idx="3357" formatCode="General">
                  <c:v>22.25</c:v>
                </c:pt>
                <c:pt idx="3358" formatCode="General">
                  <c:v>22.25</c:v>
                </c:pt>
                <c:pt idx="3359" formatCode="General">
                  <c:v>22.25</c:v>
                </c:pt>
                <c:pt idx="3360" formatCode="General">
                  <c:v>22.1</c:v>
                </c:pt>
                <c:pt idx="3361" formatCode="General">
                  <c:v>22.1</c:v>
                </c:pt>
                <c:pt idx="3362" formatCode="General">
                  <c:v>22.1</c:v>
                </c:pt>
                <c:pt idx="3363" formatCode="General">
                  <c:v>22.1</c:v>
                </c:pt>
                <c:pt idx="3364" formatCode="General">
                  <c:v>22.1</c:v>
                </c:pt>
                <c:pt idx="3365" formatCode="General">
                  <c:v>22.1</c:v>
                </c:pt>
                <c:pt idx="3366" formatCode="General">
                  <c:v>22.1</c:v>
                </c:pt>
                <c:pt idx="3367" formatCode="General">
                  <c:v>22.1</c:v>
                </c:pt>
                <c:pt idx="3368" formatCode="General">
                  <c:v>22.1</c:v>
                </c:pt>
                <c:pt idx="3369" formatCode="General">
                  <c:v>22.1</c:v>
                </c:pt>
                <c:pt idx="3370" formatCode="General">
                  <c:v>22.1</c:v>
                </c:pt>
                <c:pt idx="3371" formatCode="General">
                  <c:v>22.1</c:v>
                </c:pt>
                <c:pt idx="3372" formatCode="General">
                  <c:v>22.1</c:v>
                </c:pt>
                <c:pt idx="3373" formatCode="General">
                  <c:v>22.1</c:v>
                </c:pt>
                <c:pt idx="3374" formatCode="General">
                  <c:v>22.1</c:v>
                </c:pt>
                <c:pt idx="3375" formatCode="General">
                  <c:v>22.1</c:v>
                </c:pt>
                <c:pt idx="3376" formatCode="General">
                  <c:v>22.1</c:v>
                </c:pt>
                <c:pt idx="3377" formatCode="General">
                  <c:v>22.1</c:v>
                </c:pt>
                <c:pt idx="3378" formatCode="General">
                  <c:v>22.1</c:v>
                </c:pt>
                <c:pt idx="3379" formatCode="General">
                  <c:v>22.1</c:v>
                </c:pt>
                <c:pt idx="3380" formatCode="General">
                  <c:v>22.1</c:v>
                </c:pt>
                <c:pt idx="3381" formatCode="General">
                  <c:v>22.1</c:v>
                </c:pt>
                <c:pt idx="3382" formatCode="General">
                  <c:v>22.1</c:v>
                </c:pt>
                <c:pt idx="3383" formatCode="General">
                  <c:v>22.1</c:v>
                </c:pt>
                <c:pt idx="3384" formatCode="General">
                  <c:v>21.95</c:v>
                </c:pt>
                <c:pt idx="3385" formatCode="General">
                  <c:v>21.95</c:v>
                </c:pt>
                <c:pt idx="3386" formatCode="General">
                  <c:v>21.95</c:v>
                </c:pt>
                <c:pt idx="3387" formatCode="General">
                  <c:v>21.95</c:v>
                </c:pt>
                <c:pt idx="3388" formatCode="General">
                  <c:v>21.95</c:v>
                </c:pt>
                <c:pt idx="3389" formatCode="General">
                  <c:v>21.95</c:v>
                </c:pt>
                <c:pt idx="3390" formatCode="General">
                  <c:v>21.95</c:v>
                </c:pt>
                <c:pt idx="3391" formatCode="General">
                  <c:v>21.95</c:v>
                </c:pt>
                <c:pt idx="3392" formatCode="General">
                  <c:v>21.95</c:v>
                </c:pt>
                <c:pt idx="3393" formatCode="General">
                  <c:v>21.95</c:v>
                </c:pt>
                <c:pt idx="3394" formatCode="General">
                  <c:v>21.95</c:v>
                </c:pt>
                <c:pt idx="3395" formatCode="General">
                  <c:v>21.95</c:v>
                </c:pt>
                <c:pt idx="3396" formatCode="General">
                  <c:v>21.95</c:v>
                </c:pt>
                <c:pt idx="3397" formatCode="General">
                  <c:v>21.95</c:v>
                </c:pt>
                <c:pt idx="3398" formatCode="General">
                  <c:v>21.95</c:v>
                </c:pt>
                <c:pt idx="3399" formatCode="General">
                  <c:v>21.95</c:v>
                </c:pt>
                <c:pt idx="3400" formatCode="General">
                  <c:v>21.95</c:v>
                </c:pt>
                <c:pt idx="3401" formatCode="General">
                  <c:v>21.95</c:v>
                </c:pt>
                <c:pt idx="3402" formatCode="General">
                  <c:v>21.95</c:v>
                </c:pt>
                <c:pt idx="3403" formatCode="General">
                  <c:v>21.95</c:v>
                </c:pt>
                <c:pt idx="3404" formatCode="General">
                  <c:v>21.95</c:v>
                </c:pt>
                <c:pt idx="3405" formatCode="General">
                  <c:v>21.95</c:v>
                </c:pt>
                <c:pt idx="3406" formatCode="General">
                  <c:v>21.95</c:v>
                </c:pt>
                <c:pt idx="3407" formatCode="General">
                  <c:v>21.95</c:v>
                </c:pt>
                <c:pt idx="3408" formatCode="General">
                  <c:v>22.2</c:v>
                </c:pt>
                <c:pt idx="3409" formatCode="General">
                  <c:v>22.2</c:v>
                </c:pt>
                <c:pt idx="3410" formatCode="General">
                  <c:v>22.2</c:v>
                </c:pt>
                <c:pt idx="3411" formatCode="General">
                  <c:v>22.2</c:v>
                </c:pt>
                <c:pt idx="3412" formatCode="General">
                  <c:v>22.2</c:v>
                </c:pt>
                <c:pt idx="3413" formatCode="General">
                  <c:v>22.2</c:v>
                </c:pt>
                <c:pt idx="3414" formatCode="General">
                  <c:v>22.2</c:v>
                </c:pt>
                <c:pt idx="3415" formatCode="General">
                  <c:v>22.2</c:v>
                </c:pt>
                <c:pt idx="3416" formatCode="General">
                  <c:v>22.2</c:v>
                </c:pt>
                <c:pt idx="3417" formatCode="General">
                  <c:v>22.2</c:v>
                </c:pt>
                <c:pt idx="3418" formatCode="General">
                  <c:v>22.2</c:v>
                </c:pt>
                <c:pt idx="3419" formatCode="General">
                  <c:v>22.2</c:v>
                </c:pt>
                <c:pt idx="3420" formatCode="General">
                  <c:v>22.2</c:v>
                </c:pt>
                <c:pt idx="3421" formatCode="General">
                  <c:v>22.2</c:v>
                </c:pt>
                <c:pt idx="3422" formatCode="General">
                  <c:v>22.2</c:v>
                </c:pt>
                <c:pt idx="3423" formatCode="General">
                  <c:v>22.2</c:v>
                </c:pt>
                <c:pt idx="3424" formatCode="General">
                  <c:v>22.2</c:v>
                </c:pt>
                <c:pt idx="3425" formatCode="General">
                  <c:v>22.2</c:v>
                </c:pt>
                <c:pt idx="3426" formatCode="General">
                  <c:v>22.2</c:v>
                </c:pt>
                <c:pt idx="3427" formatCode="General">
                  <c:v>22.2</c:v>
                </c:pt>
                <c:pt idx="3428" formatCode="General">
                  <c:v>22.2</c:v>
                </c:pt>
                <c:pt idx="3429" formatCode="General">
                  <c:v>22.2</c:v>
                </c:pt>
                <c:pt idx="3430" formatCode="General">
                  <c:v>22.2</c:v>
                </c:pt>
                <c:pt idx="3431" formatCode="General">
                  <c:v>22.2</c:v>
                </c:pt>
                <c:pt idx="3432" formatCode="General">
                  <c:v>22.1</c:v>
                </c:pt>
                <c:pt idx="3433" formatCode="General">
                  <c:v>22.1</c:v>
                </c:pt>
                <c:pt idx="3434" formatCode="General">
                  <c:v>22.1</c:v>
                </c:pt>
                <c:pt idx="3435" formatCode="General">
                  <c:v>22.1</c:v>
                </c:pt>
                <c:pt idx="3436" formatCode="General">
                  <c:v>22.1</c:v>
                </c:pt>
                <c:pt idx="3437" formatCode="General">
                  <c:v>22.1</c:v>
                </c:pt>
                <c:pt idx="3438" formatCode="General">
                  <c:v>22.1</c:v>
                </c:pt>
                <c:pt idx="3439" formatCode="General">
                  <c:v>22.1</c:v>
                </c:pt>
                <c:pt idx="3440" formatCode="General">
                  <c:v>22.1</c:v>
                </c:pt>
                <c:pt idx="3441" formatCode="General">
                  <c:v>22.1</c:v>
                </c:pt>
                <c:pt idx="3442" formatCode="General">
                  <c:v>22.1</c:v>
                </c:pt>
                <c:pt idx="3443" formatCode="General">
                  <c:v>22.1</c:v>
                </c:pt>
                <c:pt idx="3444" formatCode="General">
                  <c:v>22.1</c:v>
                </c:pt>
                <c:pt idx="3445" formatCode="General">
                  <c:v>22.1</c:v>
                </c:pt>
                <c:pt idx="3446" formatCode="General">
                  <c:v>22.1</c:v>
                </c:pt>
                <c:pt idx="3447" formatCode="General">
                  <c:v>22.1</c:v>
                </c:pt>
                <c:pt idx="3448" formatCode="General">
                  <c:v>22.1</c:v>
                </c:pt>
                <c:pt idx="3449" formatCode="General">
                  <c:v>22.1</c:v>
                </c:pt>
                <c:pt idx="3450" formatCode="General">
                  <c:v>22.1</c:v>
                </c:pt>
                <c:pt idx="3451" formatCode="General">
                  <c:v>22.1</c:v>
                </c:pt>
                <c:pt idx="3452" formatCode="General">
                  <c:v>22.1</c:v>
                </c:pt>
                <c:pt idx="3453" formatCode="General">
                  <c:v>22.1</c:v>
                </c:pt>
                <c:pt idx="3454" formatCode="General">
                  <c:v>22.1</c:v>
                </c:pt>
                <c:pt idx="3455" formatCode="General">
                  <c:v>22.1</c:v>
                </c:pt>
                <c:pt idx="3456" formatCode="General">
                  <c:v>21.85</c:v>
                </c:pt>
                <c:pt idx="3457" formatCode="General">
                  <c:v>21.85</c:v>
                </c:pt>
                <c:pt idx="3458" formatCode="General">
                  <c:v>21.85</c:v>
                </c:pt>
                <c:pt idx="3459" formatCode="General">
                  <c:v>21.85</c:v>
                </c:pt>
                <c:pt idx="3460" formatCode="General">
                  <c:v>21.85</c:v>
                </c:pt>
                <c:pt idx="3461" formatCode="General">
                  <c:v>21.85</c:v>
                </c:pt>
                <c:pt idx="3462" formatCode="General">
                  <c:v>21.85</c:v>
                </c:pt>
                <c:pt idx="3463" formatCode="General">
                  <c:v>21.85</c:v>
                </c:pt>
                <c:pt idx="3464" formatCode="General">
                  <c:v>21.85</c:v>
                </c:pt>
                <c:pt idx="3465" formatCode="General">
                  <c:v>21.85</c:v>
                </c:pt>
                <c:pt idx="3466" formatCode="General">
                  <c:v>21.85</c:v>
                </c:pt>
                <c:pt idx="3467" formatCode="General">
                  <c:v>21.85</c:v>
                </c:pt>
                <c:pt idx="3468" formatCode="General">
                  <c:v>21.85</c:v>
                </c:pt>
                <c:pt idx="3469" formatCode="General">
                  <c:v>21.85</c:v>
                </c:pt>
                <c:pt idx="3470" formatCode="General">
                  <c:v>21.85</c:v>
                </c:pt>
                <c:pt idx="3471" formatCode="General">
                  <c:v>21.85</c:v>
                </c:pt>
                <c:pt idx="3472" formatCode="General">
                  <c:v>21.85</c:v>
                </c:pt>
                <c:pt idx="3473" formatCode="General">
                  <c:v>21.85</c:v>
                </c:pt>
                <c:pt idx="3474" formatCode="General">
                  <c:v>21.85</c:v>
                </c:pt>
                <c:pt idx="3475" formatCode="General">
                  <c:v>21.85</c:v>
                </c:pt>
                <c:pt idx="3476" formatCode="General">
                  <c:v>21.85</c:v>
                </c:pt>
                <c:pt idx="3477" formatCode="General">
                  <c:v>21.85</c:v>
                </c:pt>
                <c:pt idx="3478" formatCode="General">
                  <c:v>21.85</c:v>
                </c:pt>
                <c:pt idx="3479" formatCode="General">
                  <c:v>21.85</c:v>
                </c:pt>
                <c:pt idx="3480" formatCode="General">
                  <c:v>21.55</c:v>
                </c:pt>
                <c:pt idx="3481" formatCode="General">
                  <c:v>21.55</c:v>
                </c:pt>
                <c:pt idx="3482" formatCode="General">
                  <c:v>21.55</c:v>
                </c:pt>
                <c:pt idx="3483" formatCode="General">
                  <c:v>21.55</c:v>
                </c:pt>
                <c:pt idx="3484" formatCode="General">
                  <c:v>21.55</c:v>
                </c:pt>
                <c:pt idx="3485" formatCode="General">
                  <c:v>21.55</c:v>
                </c:pt>
                <c:pt idx="3486" formatCode="General">
                  <c:v>21.55</c:v>
                </c:pt>
                <c:pt idx="3487" formatCode="General">
                  <c:v>21.55</c:v>
                </c:pt>
                <c:pt idx="3488" formatCode="General">
                  <c:v>21.55</c:v>
                </c:pt>
                <c:pt idx="3489" formatCode="General">
                  <c:v>21.55</c:v>
                </c:pt>
                <c:pt idx="3490" formatCode="General">
                  <c:v>21.55</c:v>
                </c:pt>
                <c:pt idx="3491" formatCode="General">
                  <c:v>21.55</c:v>
                </c:pt>
                <c:pt idx="3492" formatCode="General">
                  <c:v>21.55</c:v>
                </c:pt>
                <c:pt idx="3493" formatCode="General">
                  <c:v>21.55</c:v>
                </c:pt>
                <c:pt idx="3494" formatCode="General">
                  <c:v>21.55</c:v>
                </c:pt>
                <c:pt idx="3495" formatCode="General">
                  <c:v>21.55</c:v>
                </c:pt>
                <c:pt idx="3496" formatCode="General">
                  <c:v>21.55</c:v>
                </c:pt>
                <c:pt idx="3497" formatCode="General">
                  <c:v>21.55</c:v>
                </c:pt>
                <c:pt idx="3498" formatCode="General">
                  <c:v>21.55</c:v>
                </c:pt>
                <c:pt idx="3499" formatCode="General">
                  <c:v>21.55</c:v>
                </c:pt>
                <c:pt idx="3500" formatCode="General">
                  <c:v>21.55</c:v>
                </c:pt>
                <c:pt idx="3501" formatCode="General">
                  <c:v>21.55</c:v>
                </c:pt>
                <c:pt idx="3502" formatCode="General">
                  <c:v>21.55</c:v>
                </c:pt>
                <c:pt idx="3503" formatCode="General">
                  <c:v>21.55</c:v>
                </c:pt>
                <c:pt idx="3504" formatCode="General">
                  <c:v>21.35</c:v>
                </c:pt>
                <c:pt idx="3505" formatCode="General">
                  <c:v>21.35</c:v>
                </c:pt>
                <c:pt idx="3506" formatCode="General">
                  <c:v>21.35</c:v>
                </c:pt>
                <c:pt idx="3507" formatCode="General">
                  <c:v>21.35</c:v>
                </c:pt>
                <c:pt idx="3508" formatCode="General">
                  <c:v>21.35</c:v>
                </c:pt>
                <c:pt idx="3509" formatCode="General">
                  <c:v>21.35</c:v>
                </c:pt>
                <c:pt idx="3510" formatCode="General">
                  <c:v>21.35</c:v>
                </c:pt>
                <c:pt idx="3511" formatCode="General">
                  <c:v>21.35</c:v>
                </c:pt>
                <c:pt idx="3512" formatCode="General">
                  <c:v>21.35</c:v>
                </c:pt>
                <c:pt idx="3513" formatCode="General">
                  <c:v>21.35</c:v>
                </c:pt>
                <c:pt idx="3514" formatCode="General">
                  <c:v>21.35</c:v>
                </c:pt>
                <c:pt idx="3515" formatCode="General">
                  <c:v>21.35</c:v>
                </c:pt>
                <c:pt idx="3516" formatCode="General">
                  <c:v>21.35</c:v>
                </c:pt>
                <c:pt idx="3517" formatCode="General">
                  <c:v>21.35</c:v>
                </c:pt>
                <c:pt idx="3518" formatCode="General">
                  <c:v>21.35</c:v>
                </c:pt>
                <c:pt idx="3519" formatCode="General">
                  <c:v>21.35</c:v>
                </c:pt>
                <c:pt idx="3520" formatCode="General">
                  <c:v>21.35</c:v>
                </c:pt>
                <c:pt idx="3521" formatCode="General">
                  <c:v>21.35</c:v>
                </c:pt>
                <c:pt idx="3522" formatCode="General">
                  <c:v>21.35</c:v>
                </c:pt>
                <c:pt idx="3523" formatCode="General">
                  <c:v>21.35</c:v>
                </c:pt>
                <c:pt idx="3524" formatCode="General">
                  <c:v>21.35</c:v>
                </c:pt>
                <c:pt idx="3525" formatCode="General">
                  <c:v>21.35</c:v>
                </c:pt>
                <c:pt idx="3526" formatCode="General">
                  <c:v>21.35</c:v>
                </c:pt>
                <c:pt idx="3527" formatCode="General">
                  <c:v>21.35</c:v>
                </c:pt>
                <c:pt idx="3528" formatCode="General">
                  <c:v>21.3</c:v>
                </c:pt>
                <c:pt idx="3529" formatCode="General">
                  <c:v>21.3</c:v>
                </c:pt>
                <c:pt idx="3530" formatCode="General">
                  <c:v>21.3</c:v>
                </c:pt>
                <c:pt idx="3531" formatCode="General">
                  <c:v>21.3</c:v>
                </c:pt>
                <c:pt idx="3532" formatCode="General">
                  <c:v>21.3</c:v>
                </c:pt>
                <c:pt idx="3533" formatCode="General">
                  <c:v>21.3</c:v>
                </c:pt>
                <c:pt idx="3534" formatCode="General">
                  <c:v>21.3</c:v>
                </c:pt>
                <c:pt idx="3535" formatCode="General">
                  <c:v>21.3</c:v>
                </c:pt>
                <c:pt idx="3536" formatCode="General">
                  <c:v>21.3</c:v>
                </c:pt>
                <c:pt idx="3537" formatCode="General">
                  <c:v>21.3</c:v>
                </c:pt>
                <c:pt idx="3538" formatCode="General">
                  <c:v>21.3</c:v>
                </c:pt>
                <c:pt idx="3539" formatCode="General">
                  <c:v>21.3</c:v>
                </c:pt>
                <c:pt idx="3540" formatCode="General">
                  <c:v>21.3</c:v>
                </c:pt>
                <c:pt idx="3541" formatCode="General">
                  <c:v>21.3</c:v>
                </c:pt>
                <c:pt idx="3542" formatCode="General">
                  <c:v>21.3</c:v>
                </c:pt>
                <c:pt idx="3543" formatCode="General">
                  <c:v>21.3</c:v>
                </c:pt>
                <c:pt idx="3544" formatCode="General">
                  <c:v>21.3</c:v>
                </c:pt>
                <c:pt idx="3545" formatCode="General">
                  <c:v>21.3</c:v>
                </c:pt>
                <c:pt idx="3546" formatCode="General">
                  <c:v>21.3</c:v>
                </c:pt>
                <c:pt idx="3547" formatCode="General">
                  <c:v>21.3</c:v>
                </c:pt>
                <c:pt idx="3548" formatCode="General">
                  <c:v>21.3</c:v>
                </c:pt>
                <c:pt idx="3549" formatCode="General">
                  <c:v>21.3</c:v>
                </c:pt>
                <c:pt idx="3550" formatCode="General">
                  <c:v>21.3</c:v>
                </c:pt>
                <c:pt idx="3551" formatCode="General">
                  <c:v>21.3</c:v>
                </c:pt>
                <c:pt idx="3552" formatCode="General">
                  <c:v>21.25</c:v>
                </c:pt>
                <c:pt idx="3553" formatCode="General">
                  <c:v>21.25</c:v>
                </c:pt>
                <c:pt idx="3554" formatCode="General">
                  <c:v>21.25</c:v>
                </c:pt>
                <c:pt idx="3555" formatCode="General">
                  <c:v>21.25</c:v>
                </c:pt>
                <c:pt idx="3556" formatCode="General">
                  <c:v>21.25</c:v>
                </c:pt>
                <c:pt idx="3557" formatCode="General">
                  <c:v>21.25</c:v>
                </c:pt>
                <c:pt idx="3558" formatCode="General">
                  <c:v>21.25</c:v>
                </c:pt>
                <c:pt idx="3559" formatCode="General">
                  <c:v>21.25</c:v>
                </c:pt>
                <c:pt idx="3560" formatCode="General">
                  <c:v>21.25</c:v>
                </c:pt>
                <c:pt idx="3561" formatCode="General">
                  <c:v>21.25</c:v>
                </c:pt>
                <c:pt idx="3562" formatCode="General">
                  <c:v>21.25</c:v>
                </c:pt>
                <c:pt idx="3563" formatCode="General">
                  <c:v>21.25</c:v>
                </c:pt>
                <c:pt idx="3564" formatCode="General">
                  <c:v>21.25</c:v>
                </c:pt>
                <c:pt idx="3565" formatCode="General">
                  <c:v>21.25</c:v>
                </c:pt>
                <c:pt idx="3566" formatCode="General">
                  <c:v>21.25</c:v>
                </c:pt>
                <c:pt idx="3567" formatCode="General">
                  <c:v>21.25</c:v>
                </c:pt>
                <c:pt idx="3568" formatCode="General">
                  <c:v>21.25</c:v>
                </c:pt>
                <c:pt idx="3569" formatCode="General">
                  <c:v>21.25</c:v>
                </c:pt>
                <c:pt idx="3570" formatCode="General">
                  <c:v>21.25</c:v>
                </c:pt>
                <c:pt idx="3571" formatCode="General">
                  <c:v>21.25</c:v>
                </c:pt>
                <c:pt idx="3572" formatCode="General">
                  <c:v>21.25</c:v>
                </c:pt>
                <c:pt idx="3573" formatCode="General">
                  <c:v>21.25</c:v>
                </c:pt>
                <c:pt idx="3574" formatCode="General">
                  <c:v>21.25</c:v>
                </c:pt>
                <c:pt idx="3575" formatCode="General">
                  <c:v>21.25</c:v>
                </c:pt>
                <c:pt idx="3576" formatCode="General">
                  <c:v>21.1</c:v>
                </c:pt>
                <c:pt idx="3577" formatCode="General">
                  <c:v>21.1</c:v>
                </c:pt>
                <c:pt idx="3578" formatCode="General">
                  <c:v>21.1</c:v>
                </c:pt>
                <c:pt idx="3579" formatCode="General">
                  <c:v>21.1</c:v>
                </c:pt>
                <c:pt idx="3580" formatCode="General">
                  <c:v>21.1</c:v>
                </c:pt>
                <c:pt idx="3581" formatCode="General">
                  <c:v>21.1</c:v>
                </c:pt>
                <c:pt idx="3582" formatCode="General">
                  <c:v>21.1</c:v>
                </c:pt>
                <c:pt idx="3583" formatCode="General">
                  <c:v>21.1</c:v>
                </c:pt>
                <c:pt idx="3584" formatCode="General">
                  <c:v>21.1</c:v>
                </c:pt>
                <c:pt idx="3585" formatCode="General">
                  <c:v>21.1</c:v>
                </c:pt>
                <c:pt idx="3586" formatCode="General">
                  <c:v>21.1</c:v>
                </c:pt>
                <c:pt idx="3587" formatCode="General">
                  <c:v>21.1</c:v>
                </c:pt>
                <c:pt idx="3588" formatCode="General">
                  <c:v>21.1</c:v>
                </c:pt>
                <c:pt idx="3589" formatCode="General">
                  <c:v>21.1</c:v>
                </c:pt>
                <c:pt idx="3590" formatCode="General">
                  <c:v>21.1</c:v>
                </c:pt>
                <c:pt idx="3591" formatCode="General">
                  <c:v>21.1</c:v>
                </c:pt>
                <c:pt idx="3592" formatCode="General">
                  <c:v>21.1</c:v>
                </c:pt>
                <c:pt idx="3593" formatCode="General">
                  <c:v>21.1</c:v>
                </c:pt>
                <c:pt idx="3594" formatCode="General">
                  <c:v>21.1</c:v>
                </c:pt>
                <c:pt idx="3595" formatCode="General">
                  <c:v>21.1</c:v>
                </c:pt>
                <c:pt idx="3596" formatCode="General">
                  <c:v>21.1</c:v>
                </c:pt>
                <c:pt idx="3597" formatCode="General">
                  <c:v>21.1</c:v>
                </c:pt>
                <c:pt idx="3598" formatCode="General">
                  <c:v>21.1</c:v>
                </c:pt>
                <c:pt idx="3599" formatCode="General">
                  <c:v>21.1</c:v>
                </c:pt>
                <c:pt idx="3600" formatCode="General">
                  <c:v>20.85</c:v>
                </c:pt>
                <c:pt idx="3601" formatCode="General">
                  <c:v>20.85</c:v>
                </c:pt>
                <c:pt idx="3602" formatCode="General">
                  <c:v>20.85</c:v>
                </c:pt>
                <c:pt idx="3603" formatCode="General">
                  <c:v>20.85</c:v>
                </c:pt>
                <c:pt idx="3604" formatCode="General">
                  <c:v>20.85</c:v>
                </c:pt>
                <c:pt idx="3605" formatCode="General">
                  <c:v>20.85</c:v>
                </c:pt>
                <c:pt idx="3606" formatCode="General">
                  <c:v>20.85</c:v>
                </c:pt>
                <c:pt idx="3607" formatCode="General">
                  <c:v>20.85</c:v>
                </c:pt>
                <c:pt idx="3608" formatCode="General">
                  <c:v>20.85</c:v>
                </c:pt>
                <c:pt idx="3609" formatCode="General">
                  <c:v>20.85</c:v>
                </c:pt>
                <c:pt idx="3610" formatCode="General">
                  <c:v>20.85</c:v>
                </c:pt>
                <c:pt idx="3611" formatCode="General">
                  <c:v>20.85</c:v>
                </c:pt>
                <c:pt idx="3612" formatCode="General">
                  <c:v>20.85</c:v>
                </c:pt>
                <c:pt idx="3613" formatCode="General">
                  <c:v>20.85</c:v>
                </c:pt>
                <c:pt idx="3614" formatCode="General">
                  <c:v>20.85</c:v>
                </c:pt>
                <c:pt idx="3615" formatCode="General">
                  <c:v>20.85</c:v>
                </c:pt>
                <c:pt idx="3616" formatCode="General">
                  <c:v>20.85</c:v>
                </c:pt>
                <c:pt idx="3617" formatCode="General">
                  <c:v>20.85</c:v>
                </c:pt>
                <c:pt idx="3618" formatCode="General">
                  <c:v>20.85</c:v>
                </c:pt>
                <c:pt idx="3619" formatCode="General">
                  <c:v>20.85</c:v>
                </c:pt>
                <c:pt idx="3620" formatCode="General">
                  <c:v>20.85</c:v>
                </c:pt>
                <c:pt idx="3621" formatCode="General">
                  <c:v>20.85</c:v>
                </c:pt>
                <c:pt idx="3622" formatCode="General">
                  <c:v>20.85</c:v>
                </c:pt>
                <c:pt idx="3623" formatCode="General">
                  <c:v>20.85</c:v>
                </c:pt>
                <c:pt idx="3624" formatCode="General">
                  <c:v>20.7</c:v>
                </c:pt>
                <c:pt idx="3625" formatCode="General">
                  <c:v>20.7</c:v>
                </c:pt>
                <c:pt idx="3626" formatCode="General">
                  <c:v>20.7</c:v>
                </c:pt>
                <c:pt idx="3627" formatCode="General">
                  <c:v>20.7</c:v>
                </c:pt>
                <c:pt idx="3628" formatCode="General">
                  <c:v>20.7</c:v>
                </c:pt>
                <c:pt idx="3629" formatCode="General">
                  <c:v>20.7</c:v>
                </c:pt>
                <c:pt idx="3630" formatCode="General">
                  <c:v>20.7</c:v>
                </c:pt>
                <c:pt idx="3631" formatCode="General">
                  <c:v>20.7</c:v>
                </c:pt>
                <c:pt idx="3632" formatCode="General">
                  <c:v>20.7</c:v>
                </c:pt>
                <c:pt idx="3633" formatCode="General">
                  <c:v>20.7</c:v>
                </c:pt>
                <c:pt idx="3634" formatCode="General">
                  <c:v>20.7</c:v>
                </c:pt>
                <c:pt idx="3635" formatCode="General">
                  <c:v>20.7</c:v>
                </c:pt>
                <c:pt idx="3636" formatCode="General">
                  <c:v>20.7</c:v>
                </c:pt>
                <c:pt idx="3637" formatCode="General">
                  <c:v>20.7</c:v>
                </c:pt>
                <c:pt idx="3638" formatCode="General">
                  <c:v>20.7</c:v>
                </c:pt>
                <c:pt idx="3639" formatCode="General">
                  <c:v>20.7</c:v>
                </c:pt>
                <c:pt idx="3640" formatCode="General">
                  <c:v>20.7</c:v>
                </c:pt>
                <c:pt idx="3641" formatCode="General">
                  <c:v>20.7</c:v>
                </c:pt>
                <c:pt idx="3642" formatCode="General">
                  <c:v>20.7</c:v>
                </c:pt>
                <c:pt idx="3643" formatCode="General">
                  <c:v>20.7</c:v>
                </c:pt>
                <c:pt idx="3644" formatCode="General">
                  <c:v>20.7</c:v>
                </c:pt>
                <c:pt idx="3645" formatCode="General">
                  <c:v>20.7</c:v>
                </c:pt>
                <c:pt idx="3646" formatCode="General">
                  <c:v>20.7</c:v>
                </c:pt>
                <c:pt idx="3647" formatCode="General">
                  <c:v>20.7</c:v>
                </c:pt>
                <c:pt idx="3648" formatCode="General">
                  <c:v>20.5</c:v>
                </c:pt>
                <c:pt idx="3649" formatCode="General">
                  <c:v>20.5</c:v>
                </c:pt>
                <c:pt idx="3650" formatCode="General">
                  <c:v>20.5</c:v>
                </c:pt>
                <c:pt idx="3651" formatCode="General">
                  <c:v>20.5</c:v>
                </c:pt>
                <c:pt idx="3652" formatCode="General">
                  <c:v>20.5</c:v>
                </c:pt>
                <c:pt idx="3653" formatCode="General">
                  <c:v>20.5</c:v>
                </c:pt>
                <c:pt idx="3654" formatCode="General">
                  <c:v>20.5</c:v>
                </c:pt>
                <c:pt idx="3655" formatCode="General">
                  <c:v>20.5</c:v>
                </c:pt>
                <c:pt idx="3656" formatCode="General">
                  <c:v>20.5</c:v>
                </c:pt>
                <c:pt idx="3657" formatCode="General">
                  <c:v>20.5</c:v>
                </c:pt>
                <c:pt idx="3658" formatCode="General">
                  <c:v>20.5</c:v>
                </c:pt>
                <c:pt idx="3659" formatCode="General">
                  <c:v>20.5</c:v>
                </c:pt>
                <c:pt idx="3660" formatCode="General">
                  <c:v>20.5</c:v>
                </c:pt>
                <c:pt idx="3661" formatCode="General">
                  <c:v>20.5</c:v>
                </c:pt>
                <c:pt idx="3662" formatCode="General">
                  <c:v>20.5</c:v>
                </c:pt>
                <c:pt idx="3663" formatCode="General">
                  <c:v>20.5</c:v>
                </c:pt>
                <c:pt idx="3664" formatCode="General">
                  <c:v>20.5</c:v>
                </c:pt>
                <c:pt idx="3665" formatCode="General">
                  <c:v>20.5</c:v>
                </c:pt>
                <c:pt idx="3666" formatCode="General">
                  <c:v>20.5</c:v>
                </c:pt>
                <c:pt idx="3667" formatCode="General">
                  <c:v>20.5</c:v>
                </c:pt>
                <c:pt idx="3668" formatCode="General">
                  <c:v>20.5</c:v>
                </c:pt>
                <c:pt idx="3669" formatCode="General">
                  <c:v>20.5</c:v>
                </c:pt>
                <c:pt idx="3670" formatCode="General">
                  <c:v>20.5</c:v>
                </c:pt>
                <c:pt idx="3671" formatCode="General">
                  <c:v>20.5</c:v>
                </c:pt>
                <c:pt idx="3672" formatCode="General">
                  <c:v>20.65</c:v>
                </c:pt>
                <c:pt idx="3673" formatCode="General">
                  <c:v>20.65</c:v>
                </c:pt>
                <c:pt idx="3674" formatCode="General">
                  <c:v>20.65</c:v>
                </c:pt>
                <c:pt idx="3675" formatCode="General">
                  <c:v>20.65</c:v>
                </c:pt>
                <c:pt idx="3676" formatCode="General">
                  <c:v>20.65</c:v>
                </c:pt>
                <c:pt idx="3677" formatCode="General">
                  <c:v>20.65</c:v>
                </c:pt>
                <c:pt idx="3678" formatCode="General">
                  <c:v>20.65</c:v>
                </c:pt>
                <c:pt idx="3679" formatCode="General">
                  <c:v>20.65</c:v>
                </c:pt>
                <c:pt idx="3680" formatCode="General">
                  <c:v>20.65</c:v>
                </c:pt>
                <c:pt idx="3681" formatCode="General">
                  <c:v>20.65</c:v>
                </c:pt>
                <c:pt idx="3682" formatCode="General">
                  <c:v>20.65</c:v>
                </c:pt>
                <c:pt idx="3683" formatCode="General">
                  <c:v>20.65</c:v>
                </c:pt>
                <c:pt idx="3684" formatCode="General">
                  <c:v>20.65</c:v>
                </c:pt>
                <c:pt idx="3685" formatCode="General">
                  <c:v>20.65</c:v>
                </c:pt>
                <c:pt idx="3686" formatCode="General">
                  <c:v>20.65</c:v>
                </c:pt>
                <c:pt idx="3687" formatCode="General">
                  <c:v>20.65</c:v>
                </c:pt>
                <c:pt idx="3688" formatCode="General">
                  <c:v>20.65</c:v>
                </c:pt>
                <c:pt idx="3689" formatCode="General">
                  <c:v>20.65</c:v>
                </c:pt>
                <c:pt idx="3690" formatCode="General">
                  <c:v>20.65</c:v>
                </c:pt>
                <c:pt idx="3691" formatCode="General">
                  <c:v>20.65</c:v>
                </c:pt>
                <c:pt idx="3692" formatCode="General">
                  <c:v>20.65</c:v>
                </c:pt>
                <c:pt idx="3693" formatCode="General">
                  <c:v>20.65</c:v>
                </c:pt>
                <c:pt idx="3694" formatCode="General">
                  <c:v>20.65</c:v>
                </c:pt>
                <c:pt idx="3695" formatCode="General">
                  <c:v>20.65</c:v>
                </c:pt>
                <c:pt idx="3696" formatCode="General">
                  <c:v>20.6</c:v>
                </c:pt>
                <c:pt idx="3697" formatCode="General">
                  <c:v>20.6</c:v>
                </c:pt>
                <c:pt idx="3698" formatCode="General">
                  <c:v>20.6</c:v>
                </c:pt>
                <c:pt idx="3699" formatCode="General">
                  <c:v>20.6</c:v>
                </c:pt>
                <c:pt idx="3700" formatCode="General">
                  <c:v>20.6</c:v>
                </c:pt>
                <c:pt idx="3701" formatCode="General">
                  <c:v>20.6</c:v>
                </c:pt>
                <c:pt idx="3702" formatCode="General">
                  <c:v>20.6</c:v>
                </c:pt>
                <c:pt idx="3703" formatCode="General">
                  <c:v>20.6</c:v>
                </c:pt>
                <c:pt idx="3704" formatCode="General">
                  <c:v>20.6</c:v>
                </c:pt>
                <c:pt idx="3705" formatCode="General">
                  <c:v>20.6</c:v>
                </c:pt>
                <c:pt idx="3706" formatCode="General">
                  <c:v>20.6</c:v>
                </c:pt>
                <c:pt idx="3707" formatCode="General">
                  <c:v>20.6</c:v>
                </c:pt>
                <c:pt idx="3708" formatCode="General">
                  <c:v>20.6</c:v>
                </c:pt>
                <c:pt idx="3709" formatCode="General">
                  <c:v>20.6</c:v>
                </c:pt>
                <c:pt idx="3710" formatCode="General">
                  <c:v>20.6</c:v>
                </c:pt>
                <c:pt idx="3711" formatCode="General">
                  <c:v>20.6</c:v>
                </c:pt>
                <c:pt idx="3712" formatCode="General">
                  <c:v>20.6</c:v>
                </c:pt>
                <c:pt idx="3713" formatCode="General">
                  <c:v>20.6</c:v>
                </c:pt>
                <c:pt idx="3714" formatCode="General">
                  <c:v>20.6</c:v>
                </c:pt>
                <c:pt idx="3715" formatCode="General">
                  <c:v>20.6</c:v>
                </c:pt>
                <c:pt idx="3716" formatCode="General">
                  <c:v>20.6</c:v>
                </c:pt>
                <c:pt idx="3717" formatCode="General">
                  <c:v>20.6</c:v>
                </c:pt>
                <c:pt idx="3718" formatCode="General">
                  <c:v>20.6</c:v>
                </c:pt>
                <c:pt idx="3719" formatCode="General">
                  <c:v>20.6</c:v>
                </c:pt>
                <c:pt idx="3720" formatCode="General">
                  <c:v>20.6</c:v>
                </c:pt>
                <c:pt idx="3721" formatCode="General">
                  <c:v>20.6</c:v>
                </c:pt>
                <c:pt idx="3722" formatCode="General">
                  <c:v>20.6</c:v>
                </c:pt>
                <c:pt idx="3723" formatCode="General">
                  <c:v>20.6</c:v>
                </c:pt>
                <c:pt idx="3724" formatCode="General">
                  <c:v>20.6</c:v>
                </c:pt>
                <c:pt idx="3725" formatCode="General">
                  <c:v>20.6</c:v>
                </c:pt>
                <c:pt idx="3726" formatCode="General">
                  <c:v>20.6</c:v>
                </c:pt>
                <c:pt idx="3727" formatCode="General">
                  <c:v>20.6</c:v>
                </c:pt>
                <c:pt idx="3728" formatCode="General">
                  <c:v>20.6</c:v>
                </c:pt>
                <c:pt idx="3729" formatCode="General">
                  <c:v>20.6</c:v>
                </c:pt>
                <c:pt idx="3730" formatCode="General">
                  <c:v>20.6</c:v>
                </c:pt>
                <c:pt idx="3731" formatCode="General">
                  <c:v>20.6</c:v>
                </c:pt>
                <c:pt idx="3732" formatCode="General">
                  <c:v>20.6</c:v>
                </c:pt>
                <c:pt idx="3733" formatCode="General">
                  <c:v>20.6</c:v>
                </c:pt>
                <c:pt idx="3734" formatCode="General">
                  <c:v>20.6</c:v>
                </c:pt>
                <c:pt idx="3735" formatCode="General">
                  <c:v>20.6</c:v>
                </c:pt>
                <c:pt idx="3736" formatCode="General">
                  <c:v>20.6</c:v>
                </c:pt>
                <c:pt idx="3737" formatCode="General">
                  <c:v>20.6</c:v>
                </c:pt>
                <c:pt idx="3738" formatCode="General">
                  <c:v>20.6</c:v>
                </c:pt>
                <c:pt idx="3739" formatCode="General">
                  <c:v>20.6</c:v>
                </c:pt>
                <c:pt idx="3740" formatCode="General">
                  <c:v>20.6</c:v>
                </c:pt>
                <c:pt idx="3741" formatCode="General">
                  <c:v>20.6</c:v>
                </c:pt>
                <c:pt idx="3742" formatCode="General">
                  <c:v>20.6</c:v>
                </c:pt>
                <c:pt idx="3743" formatCode="General">
                  <c:v>20.6</c:v>
                </c:pt>
                <c:pt idx="3744" formatCode="General">
                  <c:v>20.55</c:v>
                </c:pt>
                <c:pt idx="3745" formatCode="General">
                  <c:v>20.55</c:v>
                </c:pt>
                <c:pt idx="3746" formatCode="General">
                  <c:v>20.55</c:v>
                </c:pt>
                <c:pt idx="3747" formatCode="General">
                  <c:v>20.55</c:v>
                </c:pt>
                <c:pt idx="3748" formatCode="General">
                  <c:v>20.55</c:v>
                </c:pt>
                <c:pt idx="3749" formatCode="General">
                  <c:v>20.55</c:v>
                </c:pt>
                <c:pt idx="3750" formatCode="General">
                  <c:v>20.55</c:v>
                </c:pt>
                <c:pt idx="3751" formatCode="General">
                  <c:v>20.55</c:v>
                </c:pt>
                <c:pt idx="3752" formatCode="General">
                  <c:v>20.55</c:v>
                </c:pt>
                <c:pt idx="3753" formatCode="General">
                  <c:v>20.55</c:v>
                </c:pt>
                <c:pt idx="3754" formatCode="General">
                  <c:v>20.55</c:v>
                </c:pt>
                <c:pt idx="3755" formatCode="General">
                  <c:v>20.55</c:v>
                </c:pt>
                <c:pt idx="3756" formatCode="General">
                  <c:v>20.55</c:v>
                </c:pt>
                <c:pt idx="3757" formatCode="General">
                  <c:v>20.55</c:v>
                </c:pt>
                <c:pt idx="3758" formatCode="General">
                  <c:v>20.55</c:v>
                </c:pt>
                <c:pt idx="3759" formatCode="General">
                  <c:v>20.55</c:v>
                </c:pt>
                <c:pt idx="3760" formatCode="General">
                  <c:v>20.55</c:v>
                </c:pt>
                <c:pt idx="3761" formatCode="General">
                  <c:v>20.55</c:v>
                </c:pt>
                <c:pt idx="3762" formatCode="General">
                  <c:v>20.55</c:v>
                </c:pt>
                <c:pt idx="3763" formatCode="General">
                  <c:v>20.55</c:v>
                </c:pt>
                <c:pt idx="3764" formatCode="General">
                  <c:v>20.55</c:v>
                </c:pt>
                <c:pt idx="3765" formatCode="General">
                  <c:v>20.55</c:v>
                </c:pt>
                <c:pt idx="3766" formatCode="General">
                  <c:v>20.55</c:v>
                </c:pt>
                <c:pt idx="3767" formatCode="General">
                  <c:v>20.55</c:v>
                </c:pt>
                <c:pt idx="3768" formatCode="General">
                  <c:v>20.65</c:v>
                </c:pt>
                <c:pt idx="3769" formatCode="General">
                  <c:v>20.65</c:v>
                </c:pt>
                <c:pt idx="3770" formatCode="General">
                  <c:v>20.65</c:v>
                </c:pt>
                <c:pt idx="3771" formatCode="General">
                  <c:v>20.65</c:v>
                </c:pt>
                <c:pt idx="3772" formatCode="General">
                  <c:v>20.65</c:v>
                </c:pt>
                <c:pt idx="3773" formatCode="General">
                  <c:v>20.65</c:v>
                </c:pt>
                <c:pt idx="3774" formatCode="General">
                  <c:v>20.65</c:v>
                </c:pt>
                <c:pt idx="3775" formatCode="General">
                  <c:v>20.65</c:v>
                </c:pt>
                <c:pt idx="3776" formatCode="General">
                  <c:v>20.65</c:v>
                </c:pt>
                <c:pt idx="3777" formatCode="General">
                  <c:v>20.65</c:v>
                </c:pt>
                <c:pt idx="3778" formatCode="General">
                  <c:v>20.65</c:v>
                </c:pt>
                <c:pt idx="3779" formatCode="General">
                  <c:v>20.65</c:v>
                </c:pt>
                <c:pt idx="3780" formatCode="General">
                  <c:v>20.65</c:v>
                </c:pt>
                <c:pt idx="3781" formatCode="General">
                  <c:v>20.65</c:v>
                </c:pt>
                <c:pt idx="3782" formatCode="General">
                  <c:v>20.65</c:v>
                </c:pt>
                <c:pt idx="3783" formatCode="General">
                  <c:v>20.65</c:v>
                </c:pt>
                <c:pt idx="3784" formatCode="General">
                  <c:v>20.65</c:v>
                </c:pt>
                <c:pt idx="3785" formatCode="General">
                  <c:v>20.65</c:v>
                </c:pt>
                <c:pt idx="3786" formatCode="General">
                  <c:v>20.65</c:v>
                </c:pt>
                <c:pt idx="3787" formatCode="General">
                  <c:v>20.65</c:v>
                </c:pt>
                <c:pt idx="3788" formatCode="General">
                  <c:v>20.65</c:v>
                </c:pt>
                <c:pt idx="3789" formatCode="General">
                  <c:v>20.65</c:v>
                </c:pt>
                <c:pt idx="3790" formatCode="General">
                  <c:v>20.65</c:v>
                </c:pt>
                <c:pt idx="3791" formatCode="General">
                  <c:v>20.65</c:v>
                </c:pt>
                <c:pt idx="3792" formatCode="General">
                  <c:v>20.95</c:v>
                </c:pt>
                <c:pt idx="3793" formatCode="General">
                  <c:v>20.95</c:v>
                </c:pt>
                <c:pt idx="3794" formatCode="General">
                  <c:v>20.95</c:v>
                </c:pt>
                <c:pt idx="3795" formatCode="General">
                  <c:v>20.95</c:v>
                </c:pt>
                <c:pt idx="3796" formatCode="General">
                  <c:v>20.95</c:v>
                </c:pt>
                <c:pt idx="3797" formatCode="General">
                  <c:v>20.95</c:v>
                </c:pt>
                <c:pt idx="3798" formatCode="General">
                  <c:v>20.95</c:v>
                </c:pt>
                <c:pt idx="3799" formatCode="General">
                  <c:v>20.95</c:v>
                </c:pt>
                <c:pt idx="3800" formatCode="General">
                  <c:v>20.95</c:v>
                </c:pt>
                <c:pt idx="3801" formatCode="General">
                  <c:v>20.95</c:v>
                </c:pt>
                <c:pt idx="3802" formatCode="General">
                  <c:v>20.95</c:v>
                </c:pt>
                <c:pt idx="3803" formatCode="General">
                  <c:v>20.95</c:v>
                </c:pt>
                <c:pt idx="3804" formatCode="General">
                  <c:v>20.95</c:v>
                </c:pt>
                <c:pt idx="3805" formatCode="General">
                  <c:v>20.95</c:v>
                </c:pt>
                <c:pt idx="3806" formatCode="General">
                  <c:v>20.95</c:v>
                </c:pt>
                <c:pt idx="3807" formatCode="General">
                  <c:v>20.95</c:v>
                </c:pt>
                <c:pt idx="3808" formatCode="General">
                  <c:v>20.95</c:v>
                </c:pt>
                <c:pt idx="3809" formatCode="General">
                  <c:v>20.95</c:v>
                </c:pt>
                <c:pt idx="3810" formatCode="General">
                  <c:v>20.95</c:v>
                </c:pt>
                <c:pt idx="3811" formatCode="General">
                  <c:v>20.95</c:v>
                </c:pt>
                <c:pt idx="3812" formatCode="General">
                  <c:v>20.95</c:v>
                </c:pt>
                <c:pt idx="3813" formatCode="General">
                  <c:v>20.95</c:v>
                </c:pt>
                <c:pt idx="3814" formatCode="General">
                  <c:v>20.95</c:v>
                </c:pt>
                <c:pt idx="3815" formatCode="General">
                  <c:v>20.95</c:v>
                </c:pt>
                <c:pt idx="3816" formatCode="General">
                  <c:v>21.4</c:v>
                </c:pt>
                <c:pt idx="3817" formatCode="General">
                  <c:v>21.4</c:v>
                </c:pt>
                <c:pt idx="3818" formatCode="General">
                  <c:v>21.4</c:v>
                </c:pt>
                <c:pt idx="3819" formatCode="General">
                  <c:v>21.4</c:v>
                </c:pt>
                <c:pt idx="3820" formatCode="General">
                  <c:v>21.4</c:v>
                </c:pt>
                <c:pt idx="3821" formatCode="General">
                  <c:v>21.4</c:v>
                </c:pt>
                <c:pt idx="3822" formatCode="General">
                  <c:v>21.4</c:v>
                </c:pt>
                <c:pt idx="3823" formatCode="General">
                  <c:v>21.4</c:v>
                </c:pt>
                <c:pt idx="3824" formatCode="General">
                  <c:v>21.4</c:v>
                </c:pt>
                <c:pt idx="3825" formatCode="General">
                  <c:v>21.4</c:v>
                </c:pt>
                <c:pt idx="3826" formatCode="General">
                  <c:v>21.4</c:v>
                </c:pt>
                <c:pt idx="3827" formatCode="General">
                  <c:v>21.4</c:v>
                </c:pt>
                <c:pt idx="3828" formatCode="General">
                  <c:v>21.4</c:v>
                </c:pt>
                <c:pt idx="3829" formatCode="General">
                  <c:v>21.4</c:v>
                </c:pt>
                <c:pt idx="3830" formatCode="General">
                  <c:v>21.4</c:v>
                </c:pt>
                <c:pt idx="3831" formatCode="General">
                  <c:v>21.4</c:v>
                </c:pt>
                <c:pt idx="3832" formatCode="General">
                  <c:v>21.4</c:v>
                </c:pt>
                <c:pt idx="3833" formatCode="General">
                  <c:v>21.4</c:v>
                </c:pt>
                <c:pt idx="3834" formatCode="General">
                  <c:v>21.4</c:v>
                </c:pt>
                <c:pt idx="3835" formatCode="General">
                  <c:v>21.4</c:v>
                </c:pt>
                <c:pt idx="3836" formatCode="General">
                  <c:v>21.4</c:v>
                </c:pt>
                <c:pt idx="3837" formatCode="General">
                  <c:v>21.4</c:v>
                </c:pt>
                <c:pt idx="3838" formatCode="General">
                  <c:v>21.4</c:v>
                </c:pt>
                <c:pt idx="3839" formatCode="General">
                  <c:v>21.4</c:v>
                </c:pt>
                <c:pt idx="3840" formatCode="General">
                  <c:v>21.9</c:v>
                </c:pt>
                <c:pt idx="3841" formatCode="General">
                  <c:v>21.9</c:v>
                </c:pt>
                <c:pt idx="3842" formatCode="General">
                  <c:v>21.9</c:v>
                </c:pt>
                <c:pt idx="3843" formatCode="General">
                  <c:v>21.9</c:v>
                </c:pt>
                <c:pt idx="3844" formatCode="General">
                  <c:v>21.9</c:v>
                </c:pt>
                <c:pt idx="3845" formatCode="General">
                  <c:v>21.9</c:v>
                </c:pt>
                <c:pt idx="3846" formatCode="General">
                  <c:v>21.9</c:v>
                </c:pt>
                <c:pt idx="3847" formatCode="General">
                  <c:v>21.9</c:v>
                </c:pt>
                <c:pt idx="3848" formatCode="General">
                  <c:v>21.9</c:v>
                </c:pt>
                <c:pt idx="3849" formatCode="General">
                  <c:v>21.9</c:v>
                </c:pt>
                <c:pt idx="3850" formatCode="General">
                  <c:v>21.9</c:v>
                </c:pt>
                <c:pt idx="3851" formatCode="General">
                  <c:v>21.9</c:v>
                </c:pt>
                <c:pt idx="3852" formatCode="General">
                  <c:v>21.9</c:v>
                </c:pt>
                <c:pt idx="3853" formatCode="General">
                  <c:v>21.9</c:v>
                </c:pt>
                <c:pt idx="3854" formatCode="General">
                  <c:v>21.9</c:v>
                </c:pt>
                <c:pt idx="3855" formatCode="General">
                  <c:v>21.9</c:v>
                </c:pt>
                <c:pt idx="3856" formatCode="General">
                  <c:v>21.9</c:v>
                </c:pt>
                <c:pt idx="3857" formatCode="General">
                  <c:v>21.9</c:v>
                </c:pt>
                <c:pt idx="3858" formatCode="General">
                  <c:v>21.9</c:v>
                </c:pt>
                <c:pt idx="3859" formatCode="General">
                  <c:v>21.9</c:v>
                </c:pt>
                <c:pt idx="3860" formatCode="General">
                  <c:v>21.9</c:v>
                </c:pt>
                <c:pt idx="3861" formatCode="General">
                  <c:v>21.9</c:v>
                </c:pt>
                <c:pt idx="3862" formatCode="General">
                  <c:v>21.9</c:v>
                </c:pt>
                <c:pt idx="3863" formatCode="General">
                  <c:v>21.9</c:v>
                </c:pt>
                <c:pt idx="3864" formatCode="General">
                  <c:v>22.35</c:v>
                </c:pt>
                <c:pt idx="3865" formatCode="General">
                  <c:v>22.35</c:v>
                </c:pt>
                <c:pt idx="3866" formatCode="General">
                  <c:v>22.35</c:v>
                </c:pt>
                <c:pt idx="3867" formatCode="General">
                  <c:v>22.35</c:v>
                </c:pt>
                <c:pt idx="3868" formatCode="General">
                  <c:v>22.35</c:v>
                </c:pt>
                <c:pt idx="3869" formatCode="General">
                  <c:v>22.35</c:v>
                </c:pt>
                <c:pt idx="3870" formatCode="General">
                  <c:v>22.35</c:v>
                </c:pt>
                <c:pt idx="3871" formatCode="General">
                  <c:v>22.35</c:v>
                </c:pt>
                <c:pt idx="3872" formatCode="General">
                  <c:v>22.35</c:v>
                </c:pt>
                <c:pt idx="3873" formatCode="General">
                  <c:v>22.35</c:v>
                </c:pt>
                <c:pt idx="3874" formatCode="General">
                  <c:v>22.35</c:v>
                </c:pt>
                <c:pt idx="3875" formatCode="General">
                  <c:v>22.35</c:v>
                </c:pt>
                <c:pt idx="3876" formatCode="General">
                  <c:v>22.35</c:v>
                </c:pt>
                <c:pt idx="3877" formatCode="General">
                  <c:v>22.35</c:v>
                </c:pt>
                <c:pt idx="3878" formatCode="General">
                  <c:v>22.35</c:v>
                </c:pt>
                <c:pt idx="3879" formatCode="General">
                  <c:v>22.35</c:v>
                </c:pt>
                <c:pt idx="3880" formatCode="General">
                  <c:v>22.35</c:v>
                </c:pt>
                <c:pt idx="3881" formatCode="General">
                  <c:v>22.35</c:v>
                </c:pt>
                <c:pt idx="3882" formatCode="General">
                  <c:v>22.35</c:v>
                </c:pt>
                <c:pt idx="3883" formatCode="General">
                  <c:v>22.35</c:v>
                </c:pt>
                <c:pt idx="3884" formatCode="General">
                  <c:v>22.35</c:v>
                </c:pt>
                <c:pt idx="3885" formatCode="General">
                  <c:v>22.35</c:v>
                </c:pt>
                <c:pt idx="3886" formatCode="General">
                  <c:v>22.35</c:v>
                </c:pt>
                <c:pt idx="3887" formatCode="General">
                  <c:v>22.35</c:v>
                </c:pt>
                <c:pt idx="3888" formatCode="General">
                  <c:v>22.9</c:v>
                </c:pt>
                <c:pt idx="3889" formatCode="General">
                  <c:v>22.9</c:v>
                </c:pt>
                <c:pt idx="3890" formatCode="General">
                  <c:v>22.9</c:v>
                </c:pt>
                <c:pt idx="3891" formatCode="General">
                  <c:v>22.9</c:v>
                </c:pt>
                <c:pt idx="3892" formatCode="General">
                  <c:v>22.9</c:v>
                </c:pt>
                <c:pt idx="3893" formatCode="General">
                  <c:v>22.9</c:v>
                </c:pt>
                <c:pt idx="3894" formatCode="General">
                  <c:v>22.9</c:v>
                </c:pt>
                <c:pt idx="3895" formatCode="General">
                  <c:v>22.9</c:v>
                </c:pt>
                <c:pt idx="3896" formatCode="General">
                  <c:v>22.9</c:v>
                </c:pt>
                <c:pt idx="3897" formatCode="General">
                  <c:v>22.9</c:v>
                </c:pt>
                <c:pt idx="3898" formatCode="General">
                  <c:v>22.9</c:v>
                </c:pt>
                <c:pt idx="3899" formatCode="General">
                  <c:v>22.9</c:v>
                </c:pt>
                <c:pt idx="3900" formatCode="General">
                  <c:v>22.9</c:v>
                </c:pt>
                <c:pt idx="3901" formatCode="General">
                  <c:v>22.9</c:v>
                </c:pt>
                <c:pt idx="3902" formatCode="General">
                  <c:v>22.9</c:v>
                </c:pt>
                <c:pt idx="3903" formatCode="General">
                  <c:v>22.9</c:v>
                </c:pt>
                <c:pt idx="3904" formatCode="General">
                  <c:v>22.9</c:v>
                </c:pt>
                <c:pt idx="3905" formatCode="General">
                  <c:v>22.9</c:v>
                </c:pt>
                <c:pt idx="3906" formatCode="General">
                  <c:v>22.9</c:v>
                </c:pt>
                <c:pt idx="3907" formatCode="General">
                  <c:v>22.9</c:v>
                </c:pt>
                <c:pt idx="3908" formatCode="General">
                  <c:v>22.9</c:v>
                </c:pt>
                <c:pt idx="3909" formatCode="General">
                  <c:v>22.9</c:v>
                </c:pt>
                <c:pt idx="3910" formatCode="General">
                  <c:v>22.9</c:v>
                </c:pt>
                <c:pt idx="3911" formatCode="General">
                  <c:v>22.9</c:v>
                </c:pt>
                <c:pt idx="3912" formatCode="General">
                  <c:v>23.6</c:v>
                </c:pt>
                <c:pt idx="3913" formatCode="General">
                  <c:v>23.6</c:v>
                </c:pt>
                <c:pt idx="3914" formatCode="General">
                  <c:v>23.6</c:v>
                </c:pt>
                <c:pt idx="3915" formatCode="General">
                  <c:v>23.6</c:v>
                </c:pt>
                <c:pt idx="3916" formatCode="General">
                  <c:v>23.6</c:v>
                </c:pt>
                <c:pt idx="3917" formatCode="General">
                  <c:v>23.6</c:v>
                </c:pt>
                <c:pt idx="3918" formatCode="General">
                  <c:v>23.6</c:v>
                </c:pt>
                <c:pt idx="3919" formatCode="General">
                  <c:v>23.6</c:v>
                </c:pt>
                <c:pt idx="3920" formatCode="General">
                  <c:v>23.6</c:v>
                </c:pt>
                <c:pt idx="3921" formatCode="General">
                  <c:v>23.6</c:v>
                </c:pt>
                <c:pt idx="3922" formatCode="General">
                  <c:v>23.6</c:v>
                </c:pt>
                <c:pt idx="3923" formatCode="General">
                  <c:v>23.6</c:v>
                </c:pt>
                <c:pt idx="3924" formatCode="General">
                  <c:v>23.6</c:v>
                </c:pt>
                <c:pt idx="3925" formatCode="General">
                  <c:v>23.6</c:v>
                </c:pt>
                <c:pt idx="3926" formatCode="General">
                  <c:v>23.6</c:v>
                </c:pt>
                <c:pt idx="3927" formatCode="General">
                  <c:v>23.6</c:v>
                </c:pt>
                <c:pt idx="3928" formatCode="General">
                  <c:v>23.6</c:v>
                </c:pt>
                <c:pt idx="3929" formatCode="General">
                  <c:v>23.6</c:v>
                </c:pt>
                <c:pt idx="3930" formatCode="General">
                  <c:v>23.6</c:v>
                </c:pt>
                <c:pt idx="3931" formatCode="General">
                  <c:v>23.6</c:v>
                </c:pt>
                <c:pt idx="3932" formatCode="General">
                  <c:v>23.6</c:v>
                </c:pt>
                <c:pt idx="3933" formatCode="General">
                  <c:v>23.6</c:v>
                </c:pt>
                <c:pt idx="3934" formatCode="General">
                  <c:v>23.6</c:v>
                </c:pt>
                <c:pt idx="3935" formatCode="General">
                  <c:v>23.6</c:v>
                </c:pt>
                <c:pt idx="3936" formatCode="General">
                  <c:v>24.25</c:v>
                </c:pt>
                <c:pt idx="3937" formatCode="General">
                  <c:v>24.25</c:v>
                </c:pt>
                <c:pt idx="3938" formatCode="General">
                  <c:v>24.25</c:v>
                </c:pt>
                <c:pt idx="3939" formatCode="General">
                  <c:v>24.25</c:v>
                </c:pt>
                <c:pt idx="3940" formatCode="General">
                  <c:v>24.25</c:v>
                </c:pt>
                <c:pt idx="3941" formatCode="General">
                  <c:v>24.25</c:v>
                </c:pt>
                <c:pt idx="3942" formatCode="General">
                  <c:v>24.25</c:v>
                </c:pt>
                <c:pt idx="3943" formatCode="General">
                  <c:v>24.25</c:v>
                </c:pt>
                <c:pt idx="3944" formatCode="General">
                  <c:v>24.25</c:v>
                </c:pt>
                <c:pt idx="3945" formatCode="General">
                  <c:v>24.25</c:v>
                </c:pt>
                <c:pt idx="3946" formatCode="General">
                  <c:v>24.25</c:v>
                </c:pt>
                <c:pt idx="3947" formatCode="General">
                  <c:v>24.25</c:v>
                </c:pt>
                <c:pt idx="3948" formatCode="General">
                  <c:v>24.25</c:v>
                </c:pt>
                <c:pt idx="3949" formatCode="General">
                  <c:v>24.25</c:v>
                </c:pt>
                <c:pt idx="3950" formatCode="General">
                  <c:v>24.25</c:v>
                </c:pt>
                <c:pt idx="3951" formatCode="General">
                  <c:v>24.25</c:v>
                </c:pt>
                <c:pt idx="3952" formatCode="General">
                  <c:v>24.25</c:v>
                </c:pt>
                <c:pt idx="3953" formatCode="General">
                  <c:v>24.25</c:v>
                </c:pt>
                <c:pt idx="3954" formatCode="General">
                  <c:v>24.25</c:v>
                </c:pt>
                <c:pt idx="3955" formatCode="General">
                  <c:v>24.25</c:v>
                </c:pt>
                <c:pt idx="3956" formatCode="General">
                  <c:v>24.25</c:v>
                </c:pt>
                <c:pt idx="3957" formatCode="General">
                  <c:v>24.25</c:v>
                </c:pt>
                <c:pt idx="3958" formatCode="General">
                  <c:v>24.25</c:v>
                </c:pt>
                <c:pt idx="3959" formatCode="General">
                  <c:v>24.25</c:v>
                </c:pt>
                <c:pt idx="3960" formatCode="General">
                  <c:v>24.8</c:v>
                </c:pt>
                <c:pt idx="3961" formatCode="General">
                  <c:v>24.8</c:v>
                </c:pt>
                <c:pt idx="3962" formatCode="General">
                  <c:v>24.8</c:v>
                </c:pt>
                <c:pt idx="3963" formatCode="General">
                  <c:v>24.8</c:v>
                </c:pt>
                <c:pt idx="3964" formatCode="General">
                  <c:v>24.8</c:v>
                </c:pt>
                <c:pt idx="3965" formatCode="General">
                  <c:v>24.8</c:v>
                </c:pt>
                <c:pt idx="3966" formatCode="General">
                  <c:v>24.8</c:v>
                </c:pt>
                <c:pt idx="3967" formatCode="General">
                  <c:v>24.8</c:v>
                </c:pt>
                <c:pt idx="3968" formatCode="General">
                  <c:v>24.8</c:v>
                </c:pt>
                <c:pt idx="3969" formatCode="General">
                  <c:v>24.8</c:v>
                </c:pt>
                <c:pt idx="3970" formatCode="General">
                  <c:v>24.8</c:v>
                </c:pt>
                <c:pt idx="3971" formatCode="General">
                  <c:v>24.8</c:v>
                </c:pt>
                <c:pt idx="3972" formatCode="General">
                  <c:v>24.8</c:v>
                </c:pt>
                <c:pt idx="3973" formatCode="General">
                  <c:v>24.8</c:v>
                </c:pt>
                <c:pt idx="3974" formatCode="General">
                  <c:v>24.8</c:v>
                </c:pt>
                <c:pt idx="3975" formatCode="General">
                  <c:v>24.8</c:v>
                </c:pt>
                <c:pt idx="3976" formatCode="General">
                  <c:v>24.8</c:v>
                </c:pt>
                <c:pt idx="3977" formatCode="General">
                  <c:v>24.8</c:v>
                </c:pt>
                <c:pt idx="3978" formatCode="General">
                  <c:v>24.8</c:v>
                </c:pt>
                <c:pt idx="3979" formatCode="General">
                  <c:v>24.8</c:v>
                </c:pt>
                <c:pt idx="3980" formatCode="General">
                  <c:v>24.8</c:v>
                </c:pt>
                <c:pt idx="3981" formatCode="General">
                  <c:v>24.8</c:v>
                </c:pt>
                <c:pt idx="3982" formatCode="General">
                  <c:v>24.8</c:v>
                </c:pt>
                <c:pt idx="3983" formatCode="General">
                  <c:v>24.8</c:v>
                </c:pt>
                <c:pt idx="3984" formatCode="General">
                  <c:v>25</c:v>
                </c:pt>
                <c:pt idx="3985" formatCode="General">
                  <c:v>25</c:v>
                </c:pt>
                <c:pt idx="3986" formatCode="General">
                  <c:v>25</c:v>
                </c:pt>
                <c:pt idx="3987" formatCode="General">
                  <c:v>25</c:v>
                </c:pt>
                <c:pt idx="3988" formatCode="General">
                  <c:v>25</c:v>
                </c:pt>
                <c:pt idx="3989" formatCode="General">
                  <c:v>25</c:v>
                </c:pt>
                <c:pt idx="3990" formatCode="General">
                  <c:v>25</c:v>
                </c:pt>
                <c:pt idx="3991" formatCode="General">
                  <c:v>25</c:v>
                </c:pt>
                <c:pt idx="3992" formatCode="General">
                  <c:v>25</c:v>
                </c:pt>
                <c:pt idx="3993" formatCode="General">
                  <c:v>25</c:v>
                </c:pt>
                <c:pt idx="3994" formatCode="General">
                  <c:v>25</c:v>
                </c:pt>
                <c:pt idx="3995" formatCode="General">
                  <c:v>25</c:v>
                </c:pt>
                <c:pt idx="3996" formatCode="General">
                  <c:v>25</c:v>
                </c:pt>
                <c:pt idx="3997" formatCode="General">
                  <c:v>25</c:v>
                </c:pt>
                <c:pt idx="3998" formatCode="General">
                  <c:v>25</c:v>
                </c:pt>
                <c:pt idx="3999" formatCode="General">
                  <c:v>25</c:v>
                </c:pt>
                <c:pt idx="4000" formatCode="General">
                  <c:v>25</c:v>
                </c:pt>
                <c:pt idx="4001" formatCode="General">
                  <c:v>25</c:v>
                </c:pt>
                <c:pt idx="4002" formatCode="General">
                  <c:v>25</c:v>
                </c:pt>
                <c:pt idx="4003" formatCode="General">
                  <c:v>25</c:v>
                </c:pt>
                <c:pt idx="4004" formatCode="General">
                  <c:v>25</c:v>
                </c:pt>
                <c:pt idx="4005" formatCode="General">
                  <c:v>25</c:v>
                </c:pt>
                <c:pt idx="4006" formatCode="General">
                  <c:v>25</c:v>
                </c:pt>
                <c:pt idx="4007" formatCode="General">
                  <c:v>25</c:v>
                </c:pt>
                <c:pt idx="4008" formatCode="General">
                  <c:v>25</c:v>
                </c:pt>
                <c:pt idx="4009" formatCode="General">
                  <c:v>25</c:v>
                </c:pt>
                <c:pt idx="4010" formatCode="General">
                  <c:v>25</c:v>
                </c:pt>
                <c:pt idx="4011" formatCode="General">
                  <c:v>25</c:v>
                </c:pt>
                <c:pt idx="4012" formatCode="General">
                  <c:v>25</c:v>
                </c:pt>
                <c:pt idx="4013" formatCode="General">
                  <c:v>25</c:v>
                </c:pt>
                <c:pt idx="4014" formatCode="General">
                  <c:v>25</c:v>
                </c:pt>
                <c:pt idx="4015" formatCode="General">
                  <c:v>25</c:v>
                </c:pt>
                <c:pt idx="4016" formatCode="General">
                  <c:v>25</c:v>
                </c:pt>
                <c:pt idx="4017" formatCode="General">
                  <c:v>25</c:v>
                </c:pt>
                <c:pt idx="4018" formatCode="General">
                  <c:v>25</c:v>
                </c:pt>
                <c:pt idx="4019" formatCode="General">
                  <c:v>25</c:v>
                </c:pt>
                <c:pt idx="4020" formatCode="General">
                  <c:v>25</c:v>
                </c:pt>
                <c:pt idx="4021" formatCode="General">
                  <c:v>25</c:v>
                </c:pt>
                <c:pt idx="4022" formatCode="General">
                  <c:v>25</c:v>
                </c:pt>
                <c:pt idx="4023" formatCode="General">
                  <c:v>25</c:v>
                </c:pt>
                <c:pt idx="4024" formatCode="General">
                  <c:v>25</c:v>
                </c:pt>
                <c:pt idx="4025" formatCode="General">
                  <c:v>25</c:v>
                </c:pt>
                <c:pt idx="4026" formatCode="General">
                  <c:v>25</c:v>
                </c:pt>
                <c:pt idx="4027" formatCode="General">
                  <c:v>25</c:v>
                </c:pt>
                <c:pt idx="4028" formatCode="General">
                  <c:v>25</c:v>
                </c:pt>
                <c:pt idx="4029" formatCode="General">
                  <c:v>25</c:v>
                </c:pt>
                <c:pt idx="4030" formatCode="General">
                  <c:v>25</c:v>
                </c:pt>
                <c:pt idx="4031" formatCode="General">
                  <c:v>25</c:v>
                </c:pt>
                <c:pt idx="4032" formatCode="General">
                  <c:v>24.6</c:v>
                </c:pt>
                <c:pt idx="4033" formatCode="General">
                  <c:v>24.6</c:v>
                </c:pt>
                <c:pt idx="4034" formatCode="General">
                  <c:v>24.6</c:v>
                </c:pt>
                <c:pt idx="4035" formatCode="General">
                  <c:v>24.6</c:v>
                </c:pt>
                <c:pt idx="4036" formatCode="General">
                  <c:v>24.6</c:v>
                </c:pt>
                <c:pt idx="4037" formatCode="General">
                  <c:v>24.6</c:v>
                </c:pt>
                <c:pt idx="4038" formatCode="General">
                  <c:v>24.6</c:v>
                </c:pt>
                <c:pt idx="4039" formatCode="General">
                  <c:v>24.6</c:v>
                </c:pt>
                <c:pt idx="4040" formatCode="General">
                  <c:v>24.6</c:v>
                </c:pt>
                <c:pt idx="4041" formatCode="General">
                  <c:v>24.6</c:v>
                </c:pt>
                <c:pt idx="4042" formatCode="General">
                  <c:v>24.6</c:v>
                </c:pt>
                <c:pt idx="4043" formatCode="General">
                  <c:v>24.6</c:v>
                </c:pt>
                <c:pt idx="4044" formatCode="General">
                  <c:v>24.6</c:v>
                </c:pt>
                <c:pt idx="4045" formatCode="General">
                  <c:v>24.6</c:v>
                </c:pt>
                <c:pt idx="4046" formatCode="General">
                  <c:v>24.6</c:v>
                </c:pt>
                <c:pt idx="4047" formatCode="General">
                  <c:v>24.6</c:v>
                </c:pt>
                <c:pt idx="4048" formatCode="General">
                  <c:v>24.6</c:v>
                </c:pt>
                <c:pt idx="4049" formatCode="General">
                  <c:v>24.6</c:v>
                </c:pt>
                <c:pt idx="4050" formatCode="General">
                  <c:v>24.6</c:v>
                </c:pt>
                <c:pt idx="4051" formatCode="General">
                  <c:v>24.6</c:v>
                </c:pt>
                <c:pt idx="4052" formatCode="General">
                  <c:v>24.6</c:v>
                </c:pt>
                <c:pt idx="4053" formatCode="General">
                  <c:v>24.6</c:v>
                </c:pt>
                <c:pt idx="4054" formatCode="General">
                  <c:v>24.6</c:v>
                </c:pt>
                <c:pt idx="4055" formatCode="General">
                  <c:v>24.6</c:v>
                </c:pt>
                <c:pt idx="4056" formatCode="General">
                  <c:v>24.55</c:v>
                </c:pt>
                <c:pt idx="4057" formatCode="General">
                  <c:v>24.55</c:v>
                </c:pt>
                <c:pt idx="4058" formatCode="General">
                  <c:v>24.55</c:v>
                </c:pt>
                <c:pt idx="4059" formatCode="General">
                  <c:v>24.55</c:v>
                </c:pt>
                <c:pt idx="4060" formatCode="General">
                  <c:v>24.55</c:v>
                </c:pt>
                <c:pt idx="4061" formatCode="General">
                  <c:v>24.55</c:v>
                </c:pt>
                <c:pt idx="4062" formatCode="General">
                  <c:v>24.55</c:v>
                </c:pt>
                <c:pt idx="4063" formatCode="General">
                  <c:v>24.55</c:v>
                </c:pt>
                <c:pt idx="4064" formatCode="General">
                  <c:v>24.55</c:v>
                </c:pt>
                <c:pt idx="4065" formatCode="General">
                  <c:v>24.55</c:v>
                </c:pt>
                <c:pt idx="4066" formatCode="General">
                  <c:v>24.55</c:v>
                </c:pt>
                <c:pt idx="4067" formatCode="General">
                  <c:v>24.55</c:v>
                </c:pt>
                <c:pt idx="4068" formatCode="General">
                  <c:v>24.55</c:v>
                </c:pt>
                <c:pt idx="4069" formatCode="General">
                  <c:v>24.55</c:v>
                </c:pt>
                <c:pt idx="4070" formatCode="General">
                  <c:v>24.55</c:v>
                </c:pt>
                <c:pt idx="4071" formatCode="General">
                  <c:v>24.55</c:v>
                </c:pt>
                <c:pt idx="4072" formatCode="General">
                  <c:v>24.55</c:v>
                </c:pt>
                <c:pt idx="4073" formatCode="General">
                  <c:v>24.55</c:v>
                </c:pt>
                <c:pt idx="4074" formatCode="General">
                  <c:v>24.55</c:v>
                </c:pt>
                <c:pt idx="4075" formatCode="General">
                  <c:v>24.55</c:v>
                </c:pt>
                <c:pt idx="4076" formatCode="General">
                  <c:v>24.55</c:v>
                </c:pt>
                <c:pt idx="4077" formatCode="General">
                  <c:v>24.55</c:v>
                </c:pt>
                <c:pt idx="4078" formatCode="General">
                  <c:v>24.55</c:v>
                </c:pt>
                <c:pt idx="4079" formatCode="General">
                  <c:v>24.55</c:v>
                </c:pt>
                <c:pt idx="4080" formatCode="General">
                  <c:v>24.75</c:v>
                </c:pt>
                <c:pt idx="4081" formatCode="General">
                  <c:v>24.75</c:v>
                </c:pt>
                <c:pt idx="4082" formatCode="General">
                  <c:v>24.75</c:v>
                </c:pt>
                <c:pt idx="4083" formatCode="General">
                  <c:v>24.75</c:v>
                </c:pt>
                <c:pt idx="4084" formatCode="General">
                  <c:v>24.75</c:v>
                </c:pt>
                <c:pt idx="4085" formatCode="General">
                  <c:v>24.75</c:v>
                </c:pt>
                <c:pt idx="4086" formatCode="General">
                  <c:v>24.75</c:v>
                </c:pt>
                <c:pt idx="4087" formatCode="General">
                  <c:v>24.75</c:v>
                </c:pt>
                <c:pt idx="4088" formatCode="General">
                  <c:v>24.75</c:v>
                </c:pt>
                <c:pt idx="4089" formatCode="General">
                  <c:v>24.75</c:v>
                </c:pt>
                <c:pt idx="4090" formatCode="General">
                  <c:v>24.75</c:v>
                </c:pt>
                <c:pt idx="4091" formatCode="General">
                  <c:v>24.75</c:v>
                </c:pt>
                <c:pt idx="4092" formatCode="General">
                  <c:v>24.75</c:v>
                </c:pt>
                <c:pt idx="4093" formatCode="General">
                  <c:v>24.75</c:v>
                </c:pt>
                <c:pt idx="4094" formatCode="General">
                  <c:v>24.75</c:v>
                </c:pt>
                <c:pt idx="4095" formatCode="General">
                  <c:v>24.75</c:v>
                </c:pt>
                <c:pt idx="4096" formatCode="General">
                  <c:v>24.75</c:v>
                </c:pt>
                <c:pt idx="4097" formatCode="General">
                  <c:v>24.75</c:v>
                </c:pt>
                <c:pt idx="4098" formatCode="General">
                  <c:v>24.75</c:v>
                </c:pt>
                <c:pt idx="4099" formatCode="General">
                  <c:v>24.75</c:v>
                </c:pt>
                <c:pt idx="4100" formatCode="General">
                  <c:v>24.75</c:v>
                </c:pt>
                <c:pt idx="4101" formatCode="General">
                  <c:v>24.75</c:v>
                </c:pt>
                <c:pt idx="4102" formatCode="General">
                  <c:v>24.75</c:v>
                </c:pt>
                <c:pt idx="4103" formatCode="General">
                  <c:v>24.75</c:v>
                </c:pt>
                <c:pt idx="4104" formatCode="General">
                  <c:v>25</c:v>
                </c:pt>
                <c:pt idx="4105" formatCode="General">
                  <c:v>25</c:v>
                </c:pt>
                <c:pt idx="4106" formatCode="General">
                  <c:v>25</c:v>
                </c:pt>
                <c:pt idx="4107" formatCode="General">
                  <c:v>25</c:v>
                </c:pt>
                <c:pt idx="4108" formatCode="General">
                  <c:v>25</c:v>
                </c:pt>
                <c:pt idx="4109" formatCode="General">
                  <c:v>25</c:v>
                </c:pt>
                <c:pt idx="4110" formatCode="General">
                  <c:v>25</c:v>
                </c:pt>
                <c:pt idx="4111" formatCode="General">
                  <c:v>25</c:v>
                </c:pt>
                <c:pt idx="4112" formatCode="General">
                  <c:v>25</c:v>
                </c:pt>
                <c:pt idx="4113" formatCode="General">
                  <c:v>25</c:v>
                </c:pt>
                <c:pt idx="4114" formatCode="General">
                  <c:v>25</c:v>
                </c:pt>
                <c:pt idx="4115" formatCode="General">
                  <c:v>25</c:v>
                </c:pt>
                <c:pt idx="4116" formatCode="General">
                  <c:v>25</c:v>
                </c:pt>
                <c:pt idx="4117" formatCode="General">
                  <c:v>25</c:v>
                </c:pt>
                <c:pt idx="4118" formatCode="General">
                  <c:v>25</c:v>
                </c:pt>
                <c:pt idx="4119" formatCode="General">
                  <c:v>25</c:v>
                </c:pt>
                <c:pt idx="4120" formatCode="General">
                  <c:v>25</c:v>
                </c:pt>
                <c:pt idx="4121" formatCode="General">
                  <c:v>25</c:v>
                </c:pt>
                <c:pt idx="4122" formatCode="General">
                  <c:v>25</c:v>
                </c:pt>
                <c:pt idx="4123" formatCode="General">
                  <c:v>25</c:v>
                </c:pt>
                <c:pt idx="4124" formatCode="General">
                  <c:v>25</c:v>
                </c:pt>
                <c:pt idx="4125" formatCode="General">
                  <c:v>25</c:v>
                </c:pt>
                <c:pt idx="4126" formatCode="General">
                  <c:v>25</c:v>
                </c:pt>
                <c:pt idx="4127" formatCode="General">
                  <c:v>25</c:v>
                </c:pt>
                <c:pt idx="4128" formatCode="General">
                  <c:v>25</c:v>
                </c:pt>
                <c:pt idx="4129" formatCode="General">
                  <c:v>25</c:v>
                </c:pt>
                <c:pt idx="4130" formatCode="General">
                  <c:v>25</c:v>
                </c:pt>
                <c:pt idx="4131" formatCode="General">
                  <c:v>25</c:v>
                </c:pt>
                <c:pt idx="4132" formatCode="General">
                  <c:v>25</c:v>
                </c:pt>
                <c:pt idx="4133" formatCode="General">
                  <c:v>25</c:v>
                </c:pt>
                <c:pt idx="4134" formatCode="General">
                  <c:v>25</c:v>
                </c:pt>
                <c:pt idx="4135" formatCode="General">
                  <c:v>25</c:v>
                </c:pt>
                <c:pt idx="4136" formatCode="General">
                  <c:v>25</c:v>
                </c:pt>
                <c:pt idx="4137" formatCode="General">
                  <c:v>25</c:v>
                </c:pt>
                <c:pt idx="4138" formatCode="General">
                  <c:v>25</c:v>
                </c:pt>
                <c:pt idx="4139" formatCode="General">
                  <c:v>25</c:v>
                </c:pt>
                <c:pt idx="4140" formatCode="General">
                  <c:v>25</c:v>
                </c:pt>
                <c:pt idx="4141" formatCode="General">
                  <c:v>25</c:v>
                </c:pt>
                <c:pt idx="4142" formatCode="General">
                  <c:v>25</c:v>
                </c:pt>
                <c:pt idx="4143" formatCode="General">
                  <c:v>25</c:v>
                </c:pt>
                <c:pt idx="4144" formatCode="General">
                  <c:v>25</c:v>
                </c:pt>
                <c:pt idx="4145" formatCode="General">
                  <c:v>25</c:v>
                </c:pt>
                <c:pt idx="4146" formatCode="General">
                  <c:v>25</c:v>
                </c:pt>
                <c:pt idx="4147" formatCode="General">
                  <c:v>25</c:v>
                </c:pt>
                <c:pt idx="4148" formatCode="General">
                  <c:v>25</c:v>
                </c:pt>
                <c:pt idx="4149" formatCode="General">
                  <c:v>25</c:v>
                </c:pt>
                <c:pt idx="4150" formatCode="General">
                  <c:v>25</c:v>
                </c:pt>
                <c:pt idx="4151" formatCode="General">
                  <c:v>25</c:v>
                </c:pt>
                <c:pt idx="4152" formatCode="General">
                  <c:v>25</c:v>
                </c:pt>
                <c:pt idx="4153" formatCode="General">
                  <c:v>25</c:v>
                </c:pt>
                <c:pt idx="4154" formatCode="General">
                  <c:v>25</c:v>
                </c:pt>
                <c:pt idx="4155" formatCode="General">
                  <c:v>25</c:v>
                </c:pt>
                <c:pt idx="4156" formatCode="General">
                  <c:v>25</c:v>
                </c:pt>
                <c:pt idx="4157" formatCode="General">
                  <c:v>25</c:v>
                </c:pt>
                <c:pt idx="4158" formatCode="General">
                  <c:v>25</c:v>
                </c:pt>
                <c:pt idx="4159" formatCode="General">
                  <c:v>25</c:v>
                </c:pt>
                <c:pt idx="4160" formatCode="General">
                  <c:v>25</c:v>
                </c:pt>
                <c:pt idx="4161" formatCode="General">
                  <c:v>25</c:v>
                </c:pt>
                <c:pt idx="4162" formatCode="General">
                  <c:v>25</c:v>
                </c:pt>
                <c:pt idx="4163" formatCode="General">
                  <c:v>25</c:v>
                </c:pt>
                <c:pt idx="4164" formatCode="General">
                  <c:v>25</c:v>
                </c:pt>
                <c:pt idx="4165" formatCode="General">
                  <c:v>25</c:v>
                </c:pt>
                <c:pt idx="4166" formatCode="General">
                  <c:v>25</c:v>
                </c:pt>
                <c:pt idx="4167" formatCode="General">
                  <c:v>25</c:v>
                </c:pt>
                <c:pt idx="4168" formatCode="General">
                  <c:v>25</c:v>
                </c:pt>
                <c:pt idx="4169" formatCode="General">
                  <c:v>25</c:v>
                </c:pt>
                <c:pt idx="4170" formatCode="General">
                  <c:v>25</c:v>
                </c:pt>
                <c:pt idx="4171" formatCode="General">
                  <c:v>25</c:v>
                </c:pt>
                <c:pt idx="4172" formatCode="General">
                  <c:v>25</c:v>
                </c:pt>
                <c:pt idx="4173" formatCode="General">
                  <c:v>25</c:v>
                </c:pt>
                <c:pt idx="4174" formatCode="General">
                  <c:v>25</c:v>
                </c:pt>
                <c:pt idx="4175" formatCode="General">
                  <c:v>25</c:v>
                </c:pt>
                <c:pt idx="4176" formatCode="General">
                  <c:v>24.85</c:v>
                </c:pt>
                <c:pt idx="4177" formatCode="General">
                  <c:v>24.85</c:v>
                </c:pt>
                <c:pt idx="4178" formatCode="General">
                  <c:v>24.85</c:v>
                </c:pt>
                <c:pt idx="4179" formatCode="General">
                  <c:v>24.85</c:v>
                </c:pt>
                <c:pt idx="4180" formatCode="General">
                  <c:v>24.85</c:v>
                </c:pt>
                <c:pt idx="4181" formatCode="General">
                  <c:v>24.85</c:v>
                </c:pt>
                <c:pt idx="4182" formatCode="General">
                  <c:v>24.85</c:v>
                </c:pt>
                <c:pt idx="4183" formatCode="General">
                  <c:v>24.85</c:v>
                </c:pt>
                <c:pt idx="4184" formatCode="General">
                  <c:v>24.85</c:v>
                </c:pt>
                <c:pt idx="4185" formatCode="General">
                  <c:v>24.85</c:v>
                </c:pt>
                <c:pt idx="4186" formatCode="General">
                  <c:v>24.85</c:v>
                </c:pt>
                <c:pt idx="4187" formatCode="General">
                  <c:v>24.85</c:v>
                </c:pt>
                <c:pt idx="4188" formatCode="General">
                  <c:v>24.85</c:v>
                </c:pt>
                <c:pt idx="4189" formatCode="General">
                  <c:v>24.85</c:v>
                </c:pt>
                <c:pt idx="4190" formatCode="General">
                  <c:v>24.85</c:v>
                </c:pt>
                <c:pt idx="4191" formatCode="General">
                  <c:v>24.85</c:v>
                </c:pt>
                <c:pt idx="4192" formatCode="General">
                  <c:v>24.85</c:v>
                </c:pt>
                <c:pt idx="4193" formatCode="General">
                  <c:v>24.85</c:v>
                </c:pt>
                <c:pt idx="4194" formatCode="General">
                  <c:v>24.85</c:v>
                </c:pt>
                <c:pt idx="4195" formatCode="General">
                  <c:v>24.85</c:v>
                </c:pt>
                <c:pt idx="4196" formatCode="General">
                  <c:v>24.85</c:v>
                </c:pt>
                <c:pt idx="4197" formatCode="General">
                  <c:v>24.85</c:v>
                </c:pt>
                <c:pt idx="4198" formatCode="General">
                  <c:v>24.85</c:v>
                </c:pt>
                <c:pt idx="4199" formatCode="General">
                  <c:v>24.85</c:v>
                </c:pt>
                <c:pt idx="4200" formatCode="General">
                  <c:v>24.9</c:v>
                </c:pt>
                <c:pt idx="4201" formatCode="General">
                  <c:v>24.9</c:v>
                </c:pt>
                <c:pt idx="4202" formatCode="General">
                  <c:v>24.9</c:v>
                </c:pt>
                <c:pt idx="4203" formatCode="General">
                  <c:v>24.9</c:v>
                </c:pt>
                <c:pt idx="4204" formatCode="General">
                  <c:v>24.9</c:v>
                </c:pt>
                <c:pt idx="4205" formatCode="General">
                  <c:v>24.9</c:v>
                </c:pt>
                <c:pt idx="4206" formatCode="General">
                  <c:v>24.9</c:v>
                </c:pt>
                <c:pt idx="4207" formatCode="General">
                  <c:v>24.9</c:v>
                </c:pt>
                <c:pt idx="4208" formatCode="General">
                  <c:v>24.9</c:v>
                </c:pt>
                <c:pt idx="4209" formatCode="General">
                  <c:v>24.9</c:v>
                </c:pt>
                <c:pt idx="4210" formatCode="General">
                  <c:v>24.9</c:v>
                </c:pt>
                <c:pt idx="4211" formatCode="General">
                  <c:v>24.9</c:v>
                </c:pt>
                <c:pt idx="4212" formatCode="General">
                  <c:v>24.9</c:v>
                </c:pt>
                <c:pt idx="4213" formatCode="General">
                  <c:v>24.9</c:v>
                </c:pt>
                <c:pt idx="4214" formatCode="General">
                  <c:v>24.9</c:v>
                </c:pt>
                <c:pt idx="4215" formatCode="General">
                  <c:v>24.9</c:v>
                </c:pt>
                <c:pt idx="4216" formatCode="General">
                  <c:v>24.9</c:v>
                </c:pt>
                <c:pt idx="4217" formatCode="General">
                  <c:v>24.9</c:v>
                </c:pt>
                <c:pt idx="4218" formatCode="General">
                  <c:v>24.9</c:v>
                </c:pt>
                <c:pt idx="4219" formatCode="General">
                  <c:v>24.9</c:v>
                </c:pt>
                <c:pt idx="4220" formatCode="General">
                  <c:v>24.9</c:v>
                </c:pt>
                <c:pt idx="4221" formatCode="General">
                  <c:v>24.9</c:v>
                </c:pt>
                <c:pt idx="4222" formatCode="General">
                  <c:v>24.9</c:v>
                </c:pt>
                <c:pt idx="4223" formatCode="General">
                  <c:v>24.9</c:v>
                </c:pt>
                <c:pt idx="4224" formatCode="General">
                  <c:v>25</c:v>
                </c:pt>
                <c:pt idx="4225" formatCode="General">
                  <c:v>25</c:v>
                </c:pt>
                <c:pt idx="4226" formatCode="General">
                  <c:v>25</c:v>
                </c:pt>
                <c:pt idx="4227" formatCode="General">
                  <c:v>25</c:v>
                </c:pt>
                <c:pt idx="4228" formatCode="General">
                  <c:v>25</c:v>
                </c:pt>
                <c:pt idx="4229" formatCode="General">
                  <c:v>25</c:v>
                </c:pt>
                <c:pt idx="4230" formatCode="General">
                  <c:v>25</c:v>
                </c:pt>
                <c:pt idx="4231" formatCode="General">
                  <c:v>25</c:v>
                </c:pt>
                <c:pt idx="4232" formatCode="General">
                  <c:v>25</c:v>
                </c:pt>
                <c:pt idx="4233" formatCode="General">
                  <c:v>25</c:v>
                </c:pt>
                <c:pt idx="4234" formatCode="General">
                  <c:v>25</c:v>
                </c:pt>
                <c:pt idx="4235" formatCode="General">
                  <c:v>25</c:v>
                </c:pt>
                <c:pt idx="4236" formatCode="General">
                  <c:v>25</c:v>
                </c:pt>
                <c:pt idx="4237" formatCode="General">
                  <c:v>25</c:v>
                </c:pt>
                <c:pt idx="4238" formatCode="General">
                  <c:v>25</c:v>
                </c:pt>
                <c:pt idx="4239" formatCode="General">
                  <c:v>25</c:v>
                </c:pt>
                <c:pt idx="4240" formatCode="General">
                  <c:v>25</c:v>
                </c:pt>
                <c:pt idx="4241" formatCode="General">
                  <c:v>25</c:v>
                </c:pt>
                <c:pt idx="4242" formatCode="General">
                  <c:v>25</c:v>
                </c:pt>
                <c:pt idx="4243" formatCode="General">
                  <c:v>25</c:v>
                </c:pt>
                <c:pt idx="4244" formatCode="General">
                  <c:v>25</c:v>
                </c:pt>
                <c:pt idx="4245" formatCode="General">
                  <c:v>25</c:v>
                </c:pt>
                <c:pt idx="4246" formatCode="General">
                  <c:v>25</c:v>
                </c:pt>
                <c:pt idx="4247" formatCode="General">
                  <c:v>25</c:v>
                </c:pt>
                <c:pt idx="4248" formatCode="General">
                  <c:v>25</c:v>
                </c:pt>
                <c:pt idx="4249" formatCode="General">
                  <c:v>25</c:v>
                </c:pt>
                <c:pt idx="4250" formatCode="General">
                  <c:v>25</c:v>
                </c:pt>
                <c:pt idx="4251" formatCode="General">
                  <c:v>25</c:v>
                </c:pt>
                <c:pt idx="4252" formatCode="General">
                  <c:v>25</c:v>
                </c:pt>
                <c:pt idx="4253" formatCode="General">
                  <c:v>25</c:v>
                </c:pt>
                <c:pt idx="4254" formatCode="General">
                  <c:v>25</c:v>
                </c:pt>
                <c:pt idx="4255" formatCode="General">
                  <c:v>25</c:v>
                </c:pt>
                <c:pt idx="4256" formatCode="General">
                  <c:v>25</c:v>
                </c:pt>
                <c:pt idx="4257" formatCode="General">
                  <c:v>25</c:v>
                </c:pt>
                <c:pt idx="4258" formatCode="General">
                  <c:v>25</c:v>
                </c:pt>
                <c:pt idx="4259" formatCode="General">
                  <c:v>25</c:v>
                </c:pt>
                <c:pt idx="4260" formatCode="General">
                  <c:v>25</c:v>
                </c:pt>
                <c:pt idx="4261" formatCode="General">
                  <c:v>25</c:v>
                </c:pt>
                <c:pt idx="4262" formatCode="General">
                  <c:v>25</c:v>
                </c:pt>
                <c:pt idx="4263" formatCode="General">
                  <c:v>25</c:v>
                </c:pt>
                <c:pt idx="4264" formatCode="General">
                  <c:v>25</c:v>
                </c:pt>
                <c:pt idx="4265" formatCode="General">
                  <c:v>25</c:v>
                </c:pt>
                <c:pt idx="4266" formatCode="General">
                  <c:v>25</c:v>
                </c:pt>
                <c:pt idx="4267" formatCode="General">
                  <c:v>25</c:v>
                </c:pt>
                <c:pt idx="4268" formatCode="General">
                  <c:v>25</c:v>
                </c:pt>
                <c:pt idx="4269" formatCode="General">
                  <c:v>25</c:v>
                </c:pt>
                <c:pt idx="4270" formatCode="General">
                  <c:v>25</c:v>
                </c:pt>
                <c:pt idx="4271" formatCode="General">
                  <c:v>25</c:v>
                </c:pt>
                <c:pt idx="4272" formatCode="General">
                  <c:v>25</c:v>
                </c:pt>
                <c:pt idx="4273" formatCode="General">
                  <c:v>25</c:v>
                </c:pt>
                <c:pt idx="4274" formatCode="General">
                  <c:v>25</c:v>
                </c:pt>
                <c:pt idx="4275" formatCode="General">
                  <c:v>25</c:v>
                </c:pt>
                <c:pt idx="4276" formatCode="General">
                  <c:v>25</c:v>
                </c:pt>
                <c:pt idx="4277" formatCode="General">
                  <c:v>25</c:v>
                </c:pt>
                <c:pt idx="4278" formatCode="General">
                  <c:v>25</c:v>
                </c:pt>
                <c:pt idx="4279" formatCode="General">
                  <c:v>25</c:v>
                </c:pt>
                <c:pt idx="4280" formatCode="General">
                  <c:v>25</c:v>
                </c:pt>
                <c:pt idx="4281" formatCode="General">
                  <c:v>25</c:v>
                </c:pt>
                <c:pt idx="4282" formatCode="General">
                  <c:v>25</c:v>
                </c:pt>
                <c:pt idx="4283" formatCode="General">
                  <c:v>25</c:v>
                </c:pt>
                <c:pt idx="4284" formatCode="General">
                  <c:v>25</c:v>
                </c:pt>
                <c:pt idx="4285" formatCode="General">
                  <c:v>25</c:v>
                </c:pt>
                <c:pt idx="4286" formatCode="General">
                  <c:v>25</c:v>
                </c:pt>
                <c:pt idx="4287" formatCode="General">
                  <c:v>25</c:v>
                </c:pt>
                <c:pt idx="4288" formatCode="General">
                  <c:v>25</c:v>
                </c:pt>
                <c:pt idx="4289" formatCode="General">
                  <c:v>25</c:v>
                </c:pt>
                <c:pt idx="4290" formatCode="General">
                  <c:v>25</c:v>
                </c:pt>
                <c:pt idx="4291" formatCode="General">
                  <c:v>25</c:v>
                </c:pt>
                <c:pt idx="4292" formatCode="General">
                  <c:v>25</c:v>
                </c:pt>
                <c:pt idx="4293" formatCode="General">
                  <c:v>25</c:v>
                </c:pt>
                <c:pt idx="4294" formatCode="General">
                  <c:v>25</c:v>
                </c:pt>
                <c:pt idx="4295" formatCode="General">
                  <c:v>25</c:v>
                </c:pt>
                <c:pt idx="4296" formatCode="General">
                  <c:v>25</c:v>
                </c:pt>
                <c:pt idx="4297" formatCode="General">
                  <c:v>25</c:v>
                </c:pt>
                <c:pt idx="4298" formatCode="General">
                  <c:v>25</c:v>
                </c:pt>
                <c:pt idx="4299" formatCode="General">
                  <c:v>25</c:v>
                </c:pt>
                <c:pt idx="4300" formatCode="General">
                  <c:v>25</c:v>
                </c:pt>
                <c:pt idx="4301" formatCode="General">
                  <c:v>25</c:v>
                </c:pt>
                <c:pt idx="4302" formatCode="General">
                  <c:v>25</c:v>
                </c:pt>
                <c:pt idx="4303" formatCode="General">
                  <c:v>25</c:v>
                </c:pt>
                <c:pt idx="4304" formatCode="General">
                  <c:v>25</c:v>
                </c:pt>
                <c:pt idx="4305" formatCode="General">
                  <c:v>25</c:v>
                </c:pt>
                <c:pt idx="4306" formatCode="General">
                  <c:v>25</c:v>
                </c:pt>
                <c:pt idx="4307" formatCode="General">
                  <c:v>25</c:v>
                </c:pt>
                <c:pt idx="4308" formatCode="General">
                  <c:v>25</c:v>
                </c:pt>
                <c:pt idx="4309" formatCode="General">
                  <c:v>25</c:v>
                </c:pt>
                <c:pt idx="4310" formatCode="General">
                  <c:v>25</c:v>
                </c:pt>
                <c:pt idx="4311" formatCode="General">
                  <c:v>25</c:v>
                </c:pt>
                <c:pt idx="4312" formatCode="General">
                  <c:v>25</c:v>
                </c:pt>
                <c:pt idx="4313" formatCode="General">
                  <c:v>25</c:v>
                </c:pt>
                <c:pt idx="4314" formatCode="General">
                  <c:v>25</c:v>
                </c:pt>
                <c:pt idx="4315" formatCode="General">
                  <c:v>25</c:v>
                </c:pt>
                <c:pt idx="4316" formatCode="General">
                  <c:v>25</c:v>
                </c:pt>
                <c:pt idx="4317" formatCode="General">
                  <c:v>25</c:v>
                </c:pt>
                <c:pt idx="4318" formatCode="General">
                  <c:v>25</c:v>
                </c:pt>
                <c:pt idx="4319" formatCode="General">
                  <c:v>25</c:v>
                </c:pt>
                <c:pt idx="4320" formatCode="General">
                  <c:v>24.95</c:v>
                </c:pt>
                <c:pt idx="4321" formatCode="General">
                  <c:v>24.95</c:v>
                </c:pt>
                <c:pt idx="4322" formatCode="General">
                  <c:v>24.95</c:v>
                </c:pt>
                <c:pt idx="4323" formatCode="General">
                  <c:v>24.95</c:v>
                </c:pt>
                <c:pt idx="4324" formatCode="General">
                  <c:v>24.95</c:v>
                </c:pt>
                <c:pt idx="4325" formatCode="General">
                  <c:v>24.95</c:v>
                </c:pt>
                <c:pt idx="4326" formatCode="General">
                  <c:v>24.95</c:v>
                </c:pt>
                <c:pt idx="4327" formatCode="General">
                  <c:v>24.95</c:v>
                </c:pt>
                <c:pt idx="4328" formatCode="General">
                  <c:v>24.95</c:v>
                </c:pt>
                <c:pt idx="4329" formatCode="General">
                  <c:v>24.95</c:v>
                </c:pt>
                <c:pt idx="4330" formatCode="General">
                  <c:v>24.95</c:v>
                </c:pt>
                <c:pt idx="4331" formatCode="General">
                  <c:v>24.95</c:v>
                </c:pt>
                <c:pt idx="4332" formatCode="General">
                  <c:v>24.95</c:v>
                </c:pt>
                <c:pt idx="4333" formatCode="General">
                  <c:v>24.95</c:v>
                </c:pt>
                <c:pt idx="4334" formatCode="General">
                  <c:v>24.95</c:v>
                </c:pt>
                <c:pt idx="4335" formatCode="General">
                  <c:v>24.95</c:v>
                </c:pt>
                <c:pt idx="4336" formatCode="General">
                  <c:v>24.95</c:v>
                </c:pt>
                <c:pt idx="4337" formatCode="General">
                  <c:v>24.95</c:v>
                </c:pt>
                <c:pt idx="4338" formatCode="General">
                  <c:v>24.95</c:v>
                </c:pt>
                <c:pt idx="4339" formatCode="General">
                  <c:v>24.95</c:v>
                </c:pt>
                <c:pt idx="4340" formatCode="General">
                  <c:v>24.95</c:v>
                </c:pt>
                <c:pt idx="4341" formatCode="General">
                  <c:v>24.95</c:v>
                </c:pt>
                <c:pt idx="4342" formatCode="General">
                  <c:v>24.95</c:v>
                </c:pt>
                <c:pt idx="4343" formatCode="General">
                  <c:v>24.95</c:v>
                </c:pt>
                <c:pt idx="4344" formatCode="General">
                  <c:v>24.6</c:v>
                </c:pt>
                <c:pt idx="4345" formatCode="General">
                  <c:v>24.6</c:v>
                </c:pt>
                <c:pt idx="4346" formatCode="General">
                  <c:v>24.6</c:v>
                </c:pt>
                <c:pt idx="4347" formatCode="General">
                  <c:v>24.6</c:v>
                </c:pt>
                <c:pt idx="4348" formatCode="General">
                  <c:v>24.6</c:v>
                </c:pt>
                <c:pt idx="4349" formatCode="General">
                  <c:v>24.6</c:v>
                </c:pt>
                <c:pt idx="4350" formatCode="General">
                  <c:v>24.6</c:v>
                </c:pt>
                <c:pt idx="4351" formatCode="General">
                  <c:v>24.6</c:v>
                </c:pt>
                <c:pt idx="4352" formatCode="General">
                  <c:v>24.6</c:v>
                </c:pt>
                <c:pt idx="4353" formatCode="General">
                  <c:v>24.6</c:v>
                </c:pt>
                <c:pt idx="4354" formatCode="General">
                  <c:v>24.6</c:v>
                </c:pt>
                <c:pt idx="4355" formatCode="General">
                  <c:v>24.6</c:v>
                </c:pt>
                <c:pt idx="4356" formatCode="General">
                  <c:v>24.6</c:v>
                </c:pt>
                <c:pt idx="4357" formatCode="General">
                  <c:v>24.6</c:v>
                </c:pt>
                <c:pt idx="4358" formatCode="General">
                  <c:v>24.6</c:v>
                </c:pt>
                <c:pt idx="4359" formatCode="General">
                  <c:v>24.6</c:v>
                </c:pt>
                <c:pt idx="4360" formatCode="General">
                  <c:v>24.6</c:v>
                </c:pt>
                <c:pt idx="4361" formatCode="General">
                  <c:v>24.6</c:v>
                </c:pt>
                <c:pt idx="4362" formatCode="General">
                  <c:v>24.6</c:v>
                </c:pt>
                <c:pt idx="4363" formatCode="General">
                  <c:v>24.6</c:v>
                </c:pt>
                <c:pt idx="4364" formatCode="General">
                  <c:v>24.6</c:v>
                </c:pt>
                <c:pt idx="4365" formatCode="General">
                  <c:v>24.6</c:v>
                </c:pt>
                <c:pt idx="4366" formatCode="General">
                  <c:v>24.6</c:v>
                </c:pt>
                <c:pt idx="4367" formatCode="General">
                  <c:v>24.6</c:v>
                </c:pt>
                <c:pt idx="4368" formatCode="General">
                  <c:v>24.75</c:v>
                </c:pt>
                <c:pt idx="4369" formatCode="General">
                  <c:v>24.75</c:v>
                </c:pt>
                <c:pt idx="4370" formatCode="General">
                  <c:v>24.75</c:v>
                </c:pt>
                <c:pt idx="4371" formatCode="General">
                  <c:v>24.75</c:v>
                </c:pt>
                <c:pt idx="4372" formatCode="General">
                  <c:v>24.75</c:v>
                </c:pt>
                <c:pt idx="4373" formatCode="General">
                  <c:v>24.75</c:v>
                </c:pt>
                <c:pt idx="4374" formatCode="General">
                  <c:v>24.75</c:v>
                </c:pt>
                <c:pt idx="4375" formatCode="General">
                  <c:v>24.75</c:v>
                </c:pt>
                <c:pt idx="4376" formatCode="General">
                  <c:v>24.75</c:v>
                </c:pt>
                <c:pt idx="4377" formatCode="General">
                  <c:v>24.75</c:v>
                </c:pt>
                <c:pt idx="4378" formatCode="General">
                  <c:v>24.75</c:v>
                </c:pt>
                <c:pt idx="4379" formatCode="General">
                  <c:v>24.75</c:v>
                </c:pt>
                <c:pt idx="4380" formatCode="General">
                  <c:v>24.75</c:v>
                </c:pt>
                <c:pt idx="4381" formatCode="General">
                  <c:v>24.75</c:v>
                </c:pt>
                <c:pt idx="4382" formatCode="General">
                  <c:v>24.75</c:v>
                </c:pt>
                <c:pt idx="4383" formatCode="General">
                  <c:v>24.75</c:v>
                </c:pt>
                <c:pt idx="4384" formatCode="General">
                  <c:v>24.75</c:v>
                </c:pt>
                <c:pt idx="4385" formatCode="General">
                  <c:v>24.75</c:v>
                </c:pt>
                <c:pt idx="4386" formatCode="General">
                  <c:v>24.75</c:v>
                </c:pt>
                <c:pt idx="4387" formatCode="General">
                  <c:v>24.75</c:v>
                </c:pt>
                <c:pt idx="4388" formatCode="General">
                  <c:v>24.75</c:v>
                </c:pt>
                <c:pt idx="4389" formatCode="General">
                  <c:v>24.75</c:v>
                </c:pt>
                <c:pt idx="4390" formatCode="General">
                  <c:v>24.75</c:v>
                </c:pt>
                <c:pt idx="4391" formatCode="General">
                  <c:v>24.75</c:v>
                </c:pt>
                <c:pt idx="4392" formatCode="General">
                  <c:v>25</c:v>
                </c:pt>
                <c:pt idx="4393" formatCode="General">
                  <c:v>25</c:v>
                </c:pt>
                <c:pt idx="4394" formatCode="General">
                  <c:v>25</c:v>
                </c:pt>
                <c:pt idx="4395" formatCode="General">
                  <c:v>25</c:v>
                </c:pt>
                <c:pt idx="4396" formatCode="General">
                  <c:v>25</c:v>
                </c:pt>
                <c:pt idx="4397" formatCode="General">
                  <c:v>25</c:v>
                </c:pt>
                <c:pt idx="4398" formatCode="General">
                  <c:v>25</c:v>
                </c:pt>
                <c:pt idx="4399" formatCode="General">
                  <c:v>25</c:v>
                </c:pt>
                <c:pt idx="4400" formatCode="General">
                  <c:v>25</c:v>
                </c:pt>
                <c:pt idx="4401" formatCode="General">
                  <c:v>25</c:v>
                </c:pt>
                <c:pt idx="4402" formatCode="General">
                  <c:v>25</c:v>
                </c:pt>
                <c:pt idx="4403" formatCode="General">
                  <c:v>25</c:v>
                </c:pt>
                <c:pt idx="4404" formatCode="General">
                  <c:v>25</c:v>
                </c:pt>
                <c:pt idx="4405" formatCode="General">
                  <c:v>25</c:v>
                </c:pt>
                <c:pt idx="4406" formatCode="General">
                  <c:v>25</c:v>
                </c:pt>
                <c:pt idx="4407" formatCode="General">
                  <c:v>25</c:v>
                </c:pt>
                <c:pt idx="4408" formatCode="General">
                  <c:v>25</c:v>
                </c:pt>
                <c:pt idx="4409" formatCode="General">
                  <c:v>25</c:v>
                </c:pt>
                <c:pt idx="4410" formatCode="General">
                  <c:v>25</c:v>
                </c:pt>
                <c:pt idx="4411" formatCode="General">
                  <c:v>25</c:v>
                </c:pt>
                <c:pt idx="4412" formatCode="General">
                  <c:v>25</c:v>
                </c:pt>
                <c:pt idx="4413" formatCode="General">
                  <c:v>25</c:v>
                </c:pt>
                <c:pt idx="4414" formatCode="General">
                  <c:v>25</c:v>
                </c:pt>
                <c:pt idx="4415" formatCode="General">
                  <c:v>25</c:v>
                </c:pt>
                <c:pt idx="4416" formatCode="General">
                  <c:v>25</c:v>
                </c:pt>
                <c:pt idx="4417" formatCode="General">
                  <c:v>25</c:v>
                </c:pt>
                <c:pt idx="4418" formatCode="General">
                  <c:v>25</c:v>
                </c:pt>
                <c:pt idx="4419" formatCode="General">
                  <c:v>25</c:v>
                </c:pt>
                <c:pt idx="4420" formatCode="General">
                  <c:v>25</c:v>
                </c:pt>
                <c:pt idx="4421" formatCode="General">
                  <c:v>25</c:v>
                </c:pt>
                <c:pt idx="4422" formatCode="General">
                  <c:v>25</c:v>
                </c:pt>
                <c:pt idx="4423" formatCode="General">
                  <c:v>25</c:v>
                </c:pt>
                <c:pt idx="4424" formatCode="General">
                  <c:v>25</c:v>
                </c:pt>
                <c:pt idx="4425" formatCode="General">
                  <c:v>25</c:v>
                </c:pt>
                <c:pt idx="4426" formatCode="General">
                  <c:v>25</c:v>
                </c:pt>
                <c:pt idx="4427" formatCode="General">
                  <c:v>25</c:v>
                </c:pt>
                <c:pt idx="4428" formatCode="General">
                  <c:v>25</c:v>
                </c:pt>
                <c:pt idx="4429" formatCode="General">
                  <c:v>25</c:v>
                </c:pt>
                <c:pt idx="4430" formatCode="General">
                  <c:v>25</c:v>
                </c:pt>
                <c:pt idx="4431" formatCode="General">
                  <c:v>25</c:v>
                </c:pt>
                <c:pt idx="4432" formatCode="General">
                  <c:v>25</c:v>
                </c:pt>
                <c:pt idx="4433" formatCode="General">
                  <c:v>25</c:v>
                </c:pt>
                <c:pt idx="4434" formatCode="General">
                  <c:v>25</c:v>
                </c:pt>
                <c:pt idx="4435" formatCode="General">
                  <c:v>25</c:v>
                </c:pt>
                <c:pt idx="4436" formatCode="General">
                  <c:v>25</c:v>
                </c:pt>
                <c:pt idx="4437" formatCode="General">
                  <c:v>25</c:v>
                </c:pt>
                <c:pt idx="4438" formatCode="General">
                  <c:v>25</c:v>
                </c:pt>
                <c:pt idx="4439" formatCode="General">
                  <c:v>25</c:v>
                </c:pt>
                <c:pt idx="4440" formatCode="General">
                  <c:v>25</c:v>
                </c:pt>
                <c:pt idx="4441" formatCode="General">
                  <c:v>25</c:v>
                </c:pt>
                <c:pt idx="4442" formatCode="General">
                  <c:v>25</c:v>
                </c:pt>
                <c:pt idx="4443" formatCode="General">
                  <c:v>25</c:v>
                </c:pt>
                <c:pt idx="4444" formatCode="General">
                  <c:v>25</c:v>
                </c:pt>
                <c:pt idx="4445" formatCode="General">
                  <c:v>25</c:v>
                </c:pt>
                <c:pt idx="4446" formatCode="General">
                  <c:v>25</c:v>
                </c:pt>
                <c:pt idx="4447" formatCode="General">
                  <c:v>25</c:v>
                </c:pt>
                <c:pt idx="4448" formatCode="General">
                  <c:v>25</c:v>
                </c:pt>
                <c:pt idx="4449" formatCode="General">
                  <c:v>25</c:v>
                </c:pt>
                <c:pt idx="4450" formatCode="General">
                  <c:v>25</c:v>
                </c:pt>
                <c:pt idx="4451" formatCode="General">
                  <c:v>25</c:v>
                </c:pt>
                <c:pt idx="4452" formatCode="General">
                  <c:v>25</c:v>
                </c:pt>
                <c:pt idx="4453" formatCode="General">
                  <c:v>25</c:v>
                </c:pt>
                <c:pt idx="4454" formatCode="General">
                  <c:v>25</c:v>
                </c:pt>
                <c:pt idx="4455" formatCode="General">
                  <c:v>25</c:v>
                </c:pt>
                <c:pt idx="4456" formatCode="General">
                  <c:v>25</c:v>
                </c:pt>
                <c:pt idx="4457" formatCode="General">
                  <c:v>25</c:v>
                </c:pt>
                <c:pt idx="4458" formatCode="General">
                  <c:v>25</c:v>
                </c:pt>
                <c:pt idx="4459" formatCode="General">
                  <c:v>25</c:v>
                </c:pt>
                <c:pt idx="4460" formatCode="General">
                  <c:v>25</c:v>
                </c:pt>
                <c:pt idx="4461" formatCode="General">
                  <c:v>25</c:v>
                </c:pt>
                <c:pt idx="4462" formatCode="General">
                  <c:v>25</c:v>
                </c:pt>
                <c:pt idx="4463" formatCode="General">
                  <c:v>25</c:v>
                </c:pt>
                <c:pt idx="4464" formatCode="General">
                  <c:v>25</c:v>
                </c:pt>
                <c:pt idx="4465" formatCode="General">
                  <c:v>25</c:v>
                </c:pt>
                <c:pt idx="4466" formatCode="General">
                  <c:v>25</c:v>
                </c:pt>
                <c:pt idx="4467" formatCode="General">
                  <c:v>25</c:v>
                </c:pt>
                <c:pt idx="4468" formatCode="General">
                  <c:v>25</c:v>
                </c:pt>
                <c:pt idx="4469" formatCode="General">
                  <c:v>25</c:v>
                </c:pt>
                <c:pt idx="4470" formatCode="General">
                  <c:v>25</c:v>
                </c:pt>
                <c:pt idx="4471" formatCode="General">
                  <c:v>25</c:v>
                </c:pt>
                <c:pt idx="4472" formatCode="General">
                  <c:v>25</c:v>
                </c:pt>
                <c:pt idx="4473" formatCode="General">
                  <c:v>25</c:v>
                </c:pt>
                <c:pt idx="4474" formatCode="General">
                  <c:v>25</c:v>
                </c:pt>
                <c:pt idx="4475" formatCode="General">
                  <c:v>25</c:v>
                </c:pt>
                <c:pt idx="4476" formatCode="General">
                  <c:v>25</c:v>
                </c:pt>
                <c:pt idx="4477" formatCode="General">
                  <c:v>25</c:v>
                </c:pt>
                <c:pt idx="4478" formatCode="General">
                  <c:v>25</c:v>
                </c:pt>
                <c:pt idx="4479" formatCode="General">
                  <c:v>25</c:v>
                </c:pt>
                <c:pt idx="4480" formatCode="General">
                  <c:v>25</c:v>
                </c:pt>
                <c:pt idx="4481" formatCode="General">
                  <c:v>25</c:v>
                </c:pt>
                <c:pt idx="4482" formatCode="General">
                  <c:v>25</c:v>
                </c:pt>
                <c:pt idx="4483" formatCode="General">
                  <c:v>25</c:v>
                </c:pt>
                <c:pt idx="4484" formatCode="General">
                  <c:v>25</c:v>
                </c:pt>
                <c:pt idx="4485" formatCode="General">
                  <c:v>25</c:v>
                </c:pt>
                <c:pt idx="4486" formatCode="General">
                  <c:v>25</c:v>
                </c:pt>
                <c:pt idx="4487" formatCode="General">
                  <c:v>25</c:v>
                </c:pt>
                <c:pt idx="4488" formatCode="General">
                  <c:v>25</c:v>
                </c:pt>
                <c:pt idx="4489" formatCode="General">
                  <c:v>25</c:v>
                </c:pt>
                <c:pt idx="4490" formatCode="General">
                  <c:v>25</c:v>
                </c:pt>
                <c:pt idx="4491" formatCode="General">
                  <c:v>25</c:v>
                </c:pt>
                <c:pt idx="4492" formatCode="General">
                  <c:v>25</c:v>
                </c:pt>
                <c:pt idx="4493" formatCode="General">
                  <c:v>25</c:v>
                </c:pt>
                <c:pt idx="4494" formatCode="General">
                  <c:v>25</c:v>
                </c:pt>
                <c:pt idx="4495" formatCode="General">
                  <c:v>25</c:v>
                </c:pt>
                <c:pt idx="4496" formatCode="General">
                  <c:v>25</c:v>
                </c:pt>
                <c:pt idx="4497" formatCode="General">
                  <c:v>25</c:v>
                </c:pt>
                <c:pt idx="4498" formatCode="General">
                  <c:v>25</c:v>
                </c:pt>
                <c:pt idx="4499" formatCode="General">
                  <c:v>25</c:v>
                </c:pt>
                <c:pt idx="4500" formatCode="General">
                  <c:v>25</c:v>
                </c:pt>
                <c:pt idx="4501" formatCode="General">
                  <c:v>25</c:v>
                </c:pt>
                <c:pt idx="4502" formatCode="General">
                  <c:v>25</c:v>
                </c:pt>
                <c:pt idx="4503" formatCode="General">
                  <c:v>25</c:v>
                </c:pt>
                <c:pt idx="4504" formatCode="General">
                  <c:v>25</c:v>
                </c:pt>
                <c:pt idx="4505" formatCode="General">
                  <c:v>25</c:v>
                </c:pt>
                <c:pt idx="4506" formatCode="General">
                  <c:v>25</c:v>
                </c:pt>
                <c:pt idx="4507" formatCode="General">
                  <c:v>25</c:v>
                </c:pt>
                <c:pt idx="4508" formatCode="General">
                  <c:v>25</c:v>
                </c:pt>
                <c:pt idx="4509" formatCode="General">
                  <c:v>25</c:v>
                </c:pt>
                <c:pt idx="4510" formatCode="General">
                  <c:v>25</c:v>
                </c:pt>
                <c:pt idx="4511" formatCode="General">
                  <c:v>25</c:v>
                </c:pt>
                <c:pt idx="4512" formatCode="General">
                  <c:v>25</c:v>
                </c:pt>
                <c:pt idx="4513" formatCode="General">
                  <c:v>25</c:v>
                </c:pt>
                <c:pt idx="4514" formatCode="General">
                  <c:v>25</c:v>
                </c:pt>
                <c:pt idx="4515" formatCode="General">
                  <c:v>25</c:v>
                </c:pt>
                <c:pt idx="4516" formatCode="General">
                  <c:v>25</c:v>
                </c:pt>
                <c:pt idx="4517" formatCode="General">
                  <c:v>25</c:v>
                </c:pt>
                <c:pt idx="4518" formatCode="General">
                  <c:v>25</c:v>
                </c:pt>
                <c:pt idx="4519" formatCode="General">
                  <c:v>25</c:v>
                </c:pt>
                <c:pt idx="4520" formatCode="General">
                  <c:v>25</c:v>
                </c:pt>
                <c:pt idx="4521" formatCode="General">
                  <c:v>25</c:v>
                </c:pt>
                <c:pt idx="4522" formatCode="General">
                  <c:v>25</c:v>
                </c:pt>
                <c:pt idx="4523" formatCode="General">
                  <c:v>25</c:v>
                </c:pt>
                <c:pt idx="4524" formatCode="General">
                  <c:v>25</c:v>
                </c:pt>
                <c:pt idx="4525" formatCode="General">
                  <c:v>25</c:v>
                </c:pt>
                <c:pt idx="4526" formatCode="General">
                  <c:v>25</c:v>
                </c:pt>
                <c:pt idx="4527" formatCode="General">
                  <c:v>25</c:v>
                </c:pt>
                <c:pt idx="4528" formatCode="General">
                  <c:v>25</c:v>
                </c:pt>
                <c:pt idx="4529" formatCode="General">
                  <c:v>25</c:v>
                </c:pt>
                <c:pt idx="4530" formatCode="General">
                  <c:v>25</c:v>
                </c:pt>
                <c:pt idx="4531" formatCode="General">
                  <c:v>25</c:v>
                </c:pt>
                <c:pt idx="4532" formatCode="General">
                  <c:v>25</c:v>
                </c:pt>
                <c:pt idx="4533" formatCode="General">
                  <c:v>25</c:v>
                </c:pt>
                <c:pt idx="4534" formatCode="General">
                  <c:v>25</c:v>
                </c:pt>
                <c:pt idx="4535" formatCode="General">
                  <c:v>25</c:v>
                </c:pt>
                <c:pt idx="4536" formatCode="General">
                  <c:v>25</c:v>
                </c:pt>
                <c:pt idx="4537" formatCode="General">
                  <c:v>25</c:v>
                </c:pt>
                <c:pt idx="4538" formatCode="General">
                  <c:v>25</c:v>
                </c:pt>
                <c:pt idx="4539" formatCode="General">
                  <c:v>25</c:v>
                </c:pt>
                <c:pt idx="4540" formatCode="General">
                  <c:v>25</c:v>
                </c:pt>
                <c:pt idx="4541" formatCode="General">
                  <c:v>25</c:v>
                </c:pt>
                <c:pt idx="4542" formatCode="General">
                  <c:v>25</c:v>
                </c:pt>
                <c:pt idx="4543" formatCode="General">
                  <c:v>25</c:v>
                </c:pt>
                <c:pt idx="4544" formatCode="General">
                  <c:v>25</c:v>
                </c:pt>
                <c:pt idx="4545" formatCode="General">
                  <c:v>25</c:v>
                </c:pt>
                <c:pt idx="4546" formatCode="General">
                  <c:v>25</c:v>
                </c:pt>
                <c:pt idx="4547" formatCode="General">
                  <c:v>25</c:v>
                </c:pt>
                <c:pt idx="4548" formatCode="General">
                  <c:v>25</c:v>
                </c:pt>
                <c:pt idx="4549" formatCode="General">
                  <c:v>25</c:v>
                </c:pt>
                <c:pt idx="4550" formatCode="General">
                  <c:v>25</c:v>
                </c:pt>
                <c:pt idx="4551" formatCode="General">
                  <c:v>25</c:v>
                </c:pt>
                <c:pt idx="4552" formatCode="General">
                  <c:v>25</c:v>
                </c:pt>
                <c:pt idx="4553" formatCode="General">
                  <c:v>25</c:v>
                </c:pt>
                <c:pt idx="4554" formatCode="General">
                  <c:v>25</c:v>
                </c:pt>
                <c:pt idx="4555" formatCode="General">
                  <c:v>25</c:v>
                </c:pt>
                <c:pt idx="4556" formatCode="General">
                  <c:v>25</c:v>
                </c:pt>
                <c:pt idx="4557" formatCode="General">
                  <c:v>25</c:v>
                </c:pt>
                <c:pt idx="4558" formatCode="General">
                  <c:v>25</c:v>
                </c:pt>
                <c:pt idx="4559" formatCode="General">
                  <c:v>25</c:v>
                </c:pt>
                <c:pt idx="4560" formatCode="General">
                  <c:v>25</c:v>
                </c:pt>
                <c:pt idx="4561" formatCode="General">
                  <c:v>25</c:v>
                </c:pt>
                <c:pt idx="4562" formatCode="General">
                  <c:v>25</c:v>
                </c:pt>
                <c:pt idx="4563" formatCode="General">
                  <c:v>25</c:v>
                </c:pt>
                <c:pt idx="4564" formatCode="General">
                  <c:v>25</c:v>
                </c:pt>
                <c:pt idx="4565" formatCode="General">
                  <c:v>25</c:v>
                </c:pt>
                <c:pt idx="4566" formatCode="General">
                  <c:v>25</c:v>
                </c:pt>
                <c:pt idx="4567" formatCode="General">
                  <c:v>25</c:v>
                </c:pt>
                <c:pt idx="4568" formatCode="General">
                  <c:v>25</c:v>
                </c:pt>
                <c:pt idx="4569" formatCode="General">
                  <c:v>25</c:v>
                </c:pt>
                <c:pt idx="4570" formatCode="General">
                  <c:v>25</c:v>
                </c:pt>
                <c:pt idx="4571" formatCode="General">
                  <c:v>25</c:v>
                </c:pt>
                <c:pt idx="4572" formatCode="General">
                  <c:v>25</c:v>
                </c:pt>
                <c:pt idx="4573" formatCode="General">
                  <c:v>25</c:v>
                </c:pt>
                <c:pt idx="4574" formatCode="General">
                  <c:v>25</c:v>
                </c:pt>
                <c:pt idx="4575" formatCode="General">
                  <c:v>25</c:v>
                </c:pt>
                <c:pt idx="4576" formatCode="General">
                  <c:v>25</c:v>
                </c:pt>
                <c:pt idx="4577" formatCode="General">
                  <c:v>25</c:v>
                </c:pt>
                <c:pt idx="4578" formatCode="General">
                  <c:v>25</c:v>
                </c:pt>
                <c:pt idx="4579" formatCode="General">
                  <c:v>25</c:v>
                </c:pt>
                <c:pt idx="4580" formatCode="General">
                  <c:v>25</c:v>
                </c:pt>
                <c:pt idx="4581" formatCode="General">
                  <c:v>25</c:v>
                </c:pt>
                <c:pt idx="4582" formatCode="General">
                  <c:v>25</c:v>
                </c:pt>
                <c:pt idx="4583" formatCode="General">
                  <c:v>25</c:v>
                </c:pt>
                <c:pt idx="4584" formatCode="General">
                  <c:v>25</c:v>
                </c:pt>
                <c:pt idx="4585" formatCode="General">
                  <c:v>25</c:v>
                </c:pt>
                <c:pt idx="4586" formatCode="General">
                  <c:v>25</c:v>
                </c:pt>
                <c:pt idx="4587" formatCode="General">
                  <c:v>25</c:v>
                </c:pt>
                <c:pt idx="4588" formatCode="General">
                  <c:v>25</c:v>
                </c:pt>
                <c:pt idx="4589" formatCode="General">
                  <c:v>25</c:v>
                </c:pt>
                <c:pt idx="4590" formatCode="General">
                  <c:v>25</c:v>
                </c:pt>
                <c:pt idx="4591" formatCode="General">
                  <c:v>25</c:v>
                </c:pt>
                <c:pt idx="4592" formatCode="General">
                  <c:v>25</c:v>
                </c:pt>
                <c:pt idx="4593" formatCode="General">
                  <c:v>25</c:v>
                </c:pt>
                <c:pt idx="4594" formatCode="General">
                  <c:v>25</c:v>
                </c:pt>
                <c:pt idx="4595" formatCode="General">
                  <c:v>25</c:v>
                </c:pt>
                <c:pt idx="4596" formatCode="General">
                  <c:v>25</c:v>
                </c:pt>
                <c:pt idx="4597" formatCode="General">
                  <c:v>25</c:v>
                </c:pt>
                <c:pt idx="4598" formatCode="General">
                  <c:v>25</c:v>
                </c:pt>
                <c:pt idx="4599" formatCode="General">
                  <c:v>25</c:v>
                </c:pt>
                <c:pt idx="4600" formatCode="General">
                  <c:v>25</c:v>
                </c:pt>
                <c:pt idx="4601" formatCode="General">
                  <c:v>25</c:v>
                </c:pt>
                <c:pt idx="4602" formatCode="General">
                  <c:v>25</c:v>
                </c:pt>
                <c:pt idx="4603" formatCode="General">
                  <c:v>25</c:v>
                </c:pt>
                <c:pt idx="4604" formatCode="General">
                  <c:v>25</c:v>
                </c:pt>
                <c:pt idx="4605" formatCode="General">
                  <c:v>25</c:v>
                </c:pt>
                <c:pt idx="4606" formatCode="General">
                  <c:v>25</c:v>
                </c:pt>
                <c:pt idx="4607" formatCode="General">
                  <c:v>25</c:v>
                </c:pt>
                <c:pt idx="4608" formatCode="General">
                  <c:v>25</c:v>
                </c:pt>
                <c:pt idx="4609" formatCode="General">
                  <c:v>25</c:v>
                </c:pt>
                <c:pt idx="4610" formatCode="General">
                  <c:v>25</c:v>
                </c:pt>
                <c:pt idx="4611" formatCode="General">
                  <c:v>25</c:v>
                </c:pt>
                <c:pt idx="4612" formatCode="General">
                  <c:v>25</c:v>
                </c:pt>
                <c:pt idx="4613" formatCode="General">
                  <c:v>25</c:v>
                </c:pt>
                <c:pt idx="4614" formatCode="General">
                  <c:v>25</c:v>
                </c:pt>
                <c:pt idx="4615" formatCode="General">
                  <c:v>25</c:v>
                </c:pt>
                <c:pt idx="4616" formatCode="General">
                  <c:v>25</c:v>
                </c:pt>
                <c:pt idx="4617" formatCode="General">
                  <c:v>25</c:v>
                </c:pt>
                <c:pt idx="4618" formatCode="General">
                  <c:v>25</c:v>
                </c:pt>
                <c:pt idx="4619" formatCode="General">
                  <c:v>25</c:v>
                </c:pt>
                <c:pt idx="4620" formatCode="General">
                  <c:v>25</c:v>
                </c:pt>
                <c:pt idx="4621" formatCode="General">
                  <c:v>25</c:v>
                </c:pt>
                <c:pt idx="4622" formatCode="General">
                  <c:v>25</c:v>
                </c:pt>
                <c:pt idx="4623" formatCode="General">
                  <c:v>25</c:v>
                </c:pt>
                <c:pt idx="4624" formatCode="General">
                  <c:v>25</c:v>
                </c:pt>
                <c:pt idx="4625" formatCode="General">
                  <c:v>25</c:v>
                </c:pt>
                <c:pt idx="4626" formatCode="General">
                  <c:v>25</c:v>
                </c:pt>
                <c:pt idx="4627" formatCode="General">
                  <c:v>25</c:v>
                </c:pt>
                <c:pt idx="4628" formatCode="General">
                  <c:v>25</c:v>
                </c:pt>
                <c:pt idx="4629" formatCode="General">
                  <c:v>25</c:v>
                </c:pt>
                <c:pt idx="4630" formatCode="General">
                  <c:v>25</c:v>
                </c:pt>
                <c:pt idx="4631" formatCode="General">
                  <c:v>25</c:v>
                </c:pt>
                <c:pt idx="4632" formatCode="General">
                  <c:v>25</c:v>
                </c:pt>
                <c:pt idx="4633" formatCode="General">
                  <c:v>25</c:v>
                </c:pt>
                <c:pt idx="4634" formatCode="General">
                  <c:v>25</c:v>
                </c:pt>
                <c:pt idx="4635" formatCode="General">
                  <c:v>25</c:v>
                </c:pt>
                <c:pt idx="4636" formatCode="General">
                  <c:v>25</c:v>
                </c:pt>
                <c:pt idx="4637" formatCode="General">
                  <c:v>25</c:v>
                </c:pt>
                <c:pt idx="4638" formatCode="General">
                  <c:v>25</c:v>
                </c:pt>
                <c:pt idx="4639" formatCode="General">
                  <c:v>25</c:v>
                </c:pt>
                <c:pt idx="4640" formatCode="General">
                  <c:v>25</c:v>
                </c:pt>
                <c:pt idx="4641" formatCode="General">
                  <c:v>25</c:v>
                </c:pt>
                <c:pt idx="4642" formatCode="General">
                  <c:v>25</c:v>
                </c:pt>
                <c:pt idx="4643" formatCode="General">
                  <c:v>25</c:v>
                </c:pt>
                <c:pt idx="4644" formatCode="General">
                  <c:v>25</c:v>
                </c:pt>
                <c:pt idx="4645" formatCode="General">
                  <c:v>25</c:v>
                </c:pt>
                <c:pt idx="4646" formatCode="General">
                  <c:v>25</c:v>
                </c:pt>
                <c:pt idx="4647" formatCode="General">
                  <c:v>25</c:v>
                </c:pt>
                <c:pt idx="4648" formatCode="General">
                  <c:v>25</c:v>
                </c:pt>
                <c:pt idx="4649" formatCode="General">
                  <c:v>25</c:v>
                </c:pt>
                <c:pt idx="4650" formatCode="General">
                  <c:v>25</c:v>
                </c:pt>
                <c:pt idx="4651" formatCode="General">
                  <c:v>25</c:v>
                </c:pt>
                <c:pt idx="4652" formatCode="General">
                  <c:v>25</c:v>
                </c:pt>
                <c:pt idx="4653" formatCode="General">
                  <c:v>25</c:v>
                </c:pt>
                <c:pt idx="4654" formatCode="General">
                  <c:v>25</c:v>
                </c:pt>
                <c:pt idx="4655" formatCode="General">
                  <c:v>25</c:v>
                </c:pt>
                <c:pt idx="4656" formatCode="General">
                  <c:v>25</c:v>
                </c:pt>
                <c:pt idx="4657" formatCode="General">
                  <c:v>25</c:v>
                </c:pt>
                <c:pt idx="4658" formatCode="General">
                  <c:v>25</c:v>
                </c:pt>
                <c:pt idx="4659" formatCode="General">
                  <c:v>25</c:v>
                </c:pt>
                <c:pt idx="4660" formatCode="General">
                  <c:v>25</c:v>
                </c:pt>
                <c:pt idx="4661" formatCode="General">
                  <c:v>25</c:v>
                </c:pt>
                <c:pt idx="4662" formatCode="General">
                  <c:v>25</c:v>
                </c:pt>
                <c:pt idx="4663" formatCode="General">
                  <c:v>25</c:v>
                </c:pt>
                <c:pt idx="4664" formatCode="General">
                  <c:v>25</c:v>
                </c:pt>
                <c:pt idx="4665" formatCode="General">
                  <c:v>25</c:v>
                </c:pt>
                <c:pt idx="4666" formatCode="General">
                  <c:v>25</c:v>
                </c:pt>
                <c:pt idx="4667" formatCode="General">
                  <c:v>25</c:v>
                </c:pt>
                <c:pt idx="4668" formatCode="General">
                  <c:v>25</c:v>
                </c:pt>
                <c:pt idx="4669" formatCode="General">
                  <c:v>25</c:v>
                </c:pt>
                <c:pt idx="4670" formatCode="General">
                  <c:v>25</c:v>
                </c:pt>
                <c:pt idx="4671" formatCode="General">
                  <c:v>25</c:v>
                </c:pt>
                <c:pt idx="4672" formatCode="General">
                  <c:v>25</c:v>
                </c:pt>
                <c:pt idx="4673" formatCode="General">
                  <c:v>25</c:v>
                </c:pt>
                <c:pt idx="4674" formatCode="General">
                  <c:v>25</c:v>
                </c:pt>
                <c:pt idx="4675" formatCode="General">
                  <c:v>25</c:v>
                </c:pt>
                <c:pt idx="4676" formatCode="General">
                  <c:v>25</c:v>
                </c:pt>
                <c:pt idx="4677" formatCode="General">
                  <c:v>25</c:v>
                </c:pt>
                <c:pt idx="4678" formatCode="General">
                  <c:v>25</c:v>
                </c:pt>
                <c:pt idx="4679" formatCode="General">
                  <c:v>25</c:v>
                </c:pt>
                <c:pt idx="4680" formatCode="General">
                  <c:v>25</c:v>
                </c:pt>
                <c:pt idx="4681" formatCode="General">
                  <c:v>25</c:v>
                </c:pt>
                <c:pt idx="4682" formatCode="General">
                  <c:v>25</c:v>
                </c:pt>
                <c:pt idx="4683" formatCode="General">
                  <c:v>25</c:v>
                </c:pt>
                <c:pt idx="4684" formatCode="General">
                  <c:v>25</c:v>
                </c:pt>
                <c:pt idx="4685" formatCode="General">
                  <c:v>25</c:v>
                </c:pt>
                <c:pt idx="4686" formatCode="General">
                  <c:v>25</c:v>
                </c:pt>
                <c:pt idx="4687" formatCode="General">
                  <c:v>25</c:v>
                </c:pt>
                <c:pt idx="4688" formatCode="General">
                  <c:v>25</c:v>
                </c:pt>
                <c:pt idx="4689" formatCode="General">
                  <c:v>25</c:v>
                </c:pt>
                <c:pt idx="4690" formatCode="General">
                  <c:v>25</c:v>
                </c:pt>
                <c:pt idx="4691" formatCode="General">
                  <c:v>25</c:v>
                </c:pt>
                <c:pt idx="4692" formatCode="General">
                  <c:v>25</c:v>
                </c:pt>
                <c:pt idx="4693" formatCode="General">
                  <c:v>25</c:v>
                </c:pt>
                <c:pt idx="4694" formatCode="General">
                  <c:v>25</c:v>
                </c:pt>
                <c:pt idx="4695" formatCode="General">
                  <c:v>25</c:v>
                </c:pt>
                <c:pt idx="4696" formatCode="General">
                  <c:v>25</c:v>
                </c:pt>
                <c:pt idx="4697" formatCode="General">
                  <c:v>25</c:v>
                </c:pt>
                <c:pt idx="4698" formatCode="General">
                  <c:v>25</c:v>
                </c:pt>
                <c:pt idx="4699" formatCode="General">
                  <c:v>25</c:v>
                </c:pt>
                <c:pt idx="4700" formatCode="General">
                  <c:v>25</c:v>
                </c:pt>
                <c:pt idx="4701" formatCode="General">
                  <c:v>25</c:v>
                </c:pt>
                <c:pt idx="4702" formatCode="General">
                  <c:v>25</c:v>
                </c:pt>
                <c:pt idx="4703" formatCode="General">
                  <c:v>25</c:v>
                </c:pt>
                <c:pt idx="4704" formatCode="General">
                  <c:v>25</c:v>
                </c:pt>
                <c:pt idx="4705" formatCode="General">
                  <c:v>25</c:v>
                </c:pt>
                <c:pt idx="4706" formatCode="General">
                  <c:v>25</c:v>
                </c:pt>
                <c:pt idx="4707" formatCode="General">
                  <c:v>25</c:v>
                </c:pt>
                <c:pt idx="4708" formatCode="General">
                  <c:v>25</c:v>
                </c:pt>
                <c:pt idx="4709" formatCode="General">
                  <c:v>25</c:v>
                </c:pt>
                <c:pt idx="4710" formatCode="General">
                  <c:v>25</c:v>
                </c:pt>
                <c:pt idx="4711" formatCode="General">
                  <c:v>25</c:v>
                </c:pt>
                <c:pt idx="4712" formatCode="General">
                  <c:v>25</c:v>
                </c:pt>
                <c:pt idx="4713" formatCode="General">
                  <c:v>25</c:v>
                </c:pt>
                <c:pt idx="4714" formatCode="General">
                  <c:v>25</c:v>
                </c:pt>
                <c:pt idx="4715" formatCode="General">
                  <c:v>25</c:v>
                </c:pt>
                <c:pt idx="4716" formatCode="General">
                  <c:v>25</c:v>
                </c:pt>
                <c:pt idx="4717" formatCode="General">
                  <c:v>25</c:v>
                </c:pt>
                <c:pt idx="4718" formatCode="General">
                  <c:v>25</c:v>
                </c:pt>
                <c:pt idx="4719" formatCode="General">
                  <c:v>25</c:v>
                </c:pt>
                <c:pt idx="4720" formatCode="General">
                  <c:v>25</c:v>
                </c:pt>
                <c:pt idx="4721" formatCode="General">
                  <c:v>25</c:v>
                </c:pt>
                <c:pt idx="4722" formatCode="General">
                  <c:v>25</c:v>
                </c:pt>
                <c:pt idx="4723" formatCode="General">
                  <c:v>25</c:v>
                </c:pt>
                <c:pt idx="4724" formatCode="General">
                  <c:v>25</c:v>
                </c:pt>
                <c:pt idx="4725" formatCode="General">
                  <c:v>25</c:v>
                </c:pt>
                <c:pt idx="4726" formatCode="General">
                  <c:v>25</c:v>
                </c:pt>
                <c:pt idx="4727" formatCode="General">
                  <c:v>25</c:v>
                </c:pt>
                <c:pt idx="4728" formatCode="General">
                  <c:v>25</c:v>
                </c:pt>
                <c:pt idx="4729" formatCode="General">
                  <c:v>25</c:v>
                </c:pt>
                <c:pt idx="4730" formatCode="General">
                  <c:v>25</c:v>
                </c:pt>
                <c:pt idx="4731" formatCode="General">
                  <c:v>25</c:v>
                </c:pt>
                <c:pt idx="4732" formatCode="General">
                  <c:v>25</c:v>
                </c:pt>
                <c:pt idx="4733" formatCode="General">
                  <c:v>25</c:v>
                </c:pt>
                <c:pt idx="4734" formatCode="General">
                  <c:v>25</c:v>
                </c:pt>
                <c:pt idx="4735" formatCode="General">
                  <c:v>25</c:v>
                </c:pt>
                <c:pt idx="4736" formatCode="General">
                  <c:v>25</c:v>
                </c:pt>
                <c:pt idx="4737" formatCode="General">
                  <c:v>25</c:v>
                </c:pt>
                <c:pt idx="4738" formatCode="General">
                  <c:v>25</c:v>
                </c:pt>
                <c:pt idx="4739" formatCode="General">
                  <c:v>25</c:v>
                </c:pt>
                <c:pt idx="4740" formatCode="General">
                  <c:v>25</c:v>
                </c:pt>
                <c:pt idx="4741" formatCode="General">
                  <c:v>25</c:v>
                </c:pt>
                <c:pt idx="4742" formatCode="General">
                  <c:v>25</c:v>
                </c:pt>
                <c:pt idx="4743" formatCode="General">
                  <c:v>25</c:v>
                </c:pt>
                <c:pt idx="4744" formatCode="General">
                  <c:v>25</c:v>
                </c:pt>
                <c:pt idx="4745" formatCode="General">
                  <c:v>25</c:v>
                </c:pt>
                <c:pt idx="4746" formatCode="General">
                  <c:v>25</c:v>
                </c:pt>
                <c:pt idx="4747" formatCode="General">
                  <c:v>25</c:v>
                </c:pt>
                <c:pt idx="4748" formatCode="General">
                  <c:v>25</c:v>
                </c:pt>
                <c:pt idx="4749" formatCode="General">
                  <c:v>25</c:v>
                </c:pt>
                <c:pt idx="4750" formatCode="General">
                  <c:v>25</c:v>
                </c:pt>
                <c:pt idx="4751" formatCode="General">
                  <c:v>25</c:v>
                </c:pt>
                <c:pt idx="4752" formatCode="General">
                  <c:v>25</c:v>
                </c:pt>
                <c:pt idx="4753" formatCode="General">
                  <c:v>25</c:v>
                </c:pt>
                <c:pt idx="4754" formatCode="General">
                  <c:v>25</c:v>
                </c:pt>
                <c:pt idx="4755" formatCode="General">
                  <c:v>25</c:v>
                </c:pt>
                <c:pt idx="4756" formatCode="General">
                  <c:v>25</c:v>
                </c:pt>
                <c:pt idx="4757" formatCode="General">
                  <c:v>25</c:v>
                </c:pt>
                <c:pt idx="4758" formatCode="General">
                  <c:v>25</c:v>
                </c:pt>
                <c:pt idx="4759" formatCode="General">
                  <c:v>25</c:v>
                </c:pt>
                <c:pt idx="4760" formatCode="General">
                  <c:v>25</c:v>
                </c:pt>
                <c:pt idx="4761" formatCode="General">
                  <c:v>25</c:v>
                </c:pt>
                <c:pt idx="4762" formatCode="General">
                  <c:v>25</c:v>
                </c:pt>
                <c:pt idx="4763" formatCode="General">
                  <c:v>25</c:v>
                </c:pt>
                <c:pt idx="4764" formatCode="General">
                  <c:v>25</c:v>
                </c:pt>
                <c:pt idx="4765" formatCode="General">
                  <c:v>25</c:v>
                </c:pt>
                <c:pt idx="4766" formatCode="General">
                  <c:v>25</c:v>
                </c:pt>
                <c:pt idx="4767" formatCode="General">
                  <c:v>25</c:v>
                </c:pt>
                <c:pt idx="4768" formatCode="General">
                  <c:v>25</c:v>
                </c:pt>
                <c:pt idx="4769" formatCode="General">
                  <c:v>25</c:v>
                </c:pt>
                <c:pt idx="4770" formatCode="General">
                  <c:v>25</c:v>
                </c:pt>
                <c:pt idx="4771" formatCode="General">
                  <c:v>25</c:v>
                </c:pt>
                <c:pt idx="4772" formatCode="General">
                  <c:v>25</c:v>
                </c:pt>
                <c:pt idx="4773" formatCode="General">
                  <c:v>25</c:v>
                </c:pt>
                <c:pt idx="4774" formatCode="General">
                  <c:v>25</c:v>
                </c:pt>
                <c:pt idx="4775" formatCode="General">
                  <c:v>25</c:v>
                </c:pt>
                <c:pt idx="4776" formatCode="General">
                  <c:v>25</c:v>
                </c:pt>
                <c:pt idx="4777" formatCode="General">
                  <c:v>25</c:v>
                </c:pt>
                <c:pt idx="4778" formatCode="General">
                  <c:v>25</c:v>
                </c:pt>
                <c:pt idx="4779" formatCode="General">
                  <c:v>25</c:v>
                </c:pt>
                <c:pt idx="4780" formatCode="General">
                  <c:v>25</c:v>
                </c:pt>
                <c:pt idx="4781" formatCode="General">
                  <c:v>25</c:v>
                </c:pt>
                <c:pt idx="4782" formatCode="General">
                  <c:v>25</c:v>
                </c:pt>
                <c:pt idx="4783" formatCode="General">
                  <c:v>25</c:v>
                </c:pt>
                <c:pt idx="4784" formatCode="General">
                  <c:v>25</c:v>
                </c:pt>
                <c:pt idx="4785" formatCode="General">
                  <c:v>25</c:v>
                </c:pt>
                <c:pt idx="4786" formatCode="General">
                  <c:v>25</c:v>
                </c:pt>
                <c:pt idx="4787" formatCode="General">
                  <c:v>25</c:v>
                </c:pt>
                <c:pt idx="4788" formatCode="General">
                  <c:v>25</c:v>
                </c:pt>
                <c:pt idx="4789" formatCode="General">
                  <c:v>25</c:v>
                </c:pt>
                <c:pt idx="4790" formatCode="General">
                  <c:v>25</c:v>
                </c:pt>
                <c:pt idx="4791" formatCode="General">
                  <c:v>25</c:v>
                </c:pt>
                <c:pt idx="4792" formatCode="General">
                  <c:v>25</c:v>
                </c:pt>
                <c:pt idx="4793" formatCode="General">
                  <c:v>25</c:v>
                </c:pt>
                <c:pt idx="4794" formatCode="General">
                  <c:v>25</c:v>
                </c:pt>
                <c:pt idx="4795" formatCode="General">
                  <c:v>25</c:v>
                </c:pt>
                <c:pt idx="4796" formatCode="General">
                  <c:v>25</c:v>
                </c:pt>
                <c:pt idx="4797" formatCode="General">
                  <c:v>25</c:v>
                </c:pt>
                <c:pt idx="4798" formatCode="General">
                  <c:v>25</c:v>
                </c:pt>
                <c:pt idx="4799" formatCode="General">
                  <c:v>25</c:v>
                </c:pt>
                <c:pt idx="4800" formatCode="General">
                  <c:v>25</c:v>
                </c:pt>
                <c:pt idx="4801" formatCode="General">
                  <c:v>25</c:v>
                </c:pt>
                <c:pt idx="4802" formatCode="General">
                  <c:v>25</c:v>
                </c:pt>
                <c:pt idx="4803" formatCode="General">
                  <c:v>25</c:v>
                </c:pt>
                <c:pt idx="4804" formatCode="General">
                  <c:v>25</c:v>
                </c:pt>
                <c:pt idx="4805" formatCode="General">
                  <c:v>25</c:v>
                </c:pt>
                <c:pt idx="4806" formatCode="General">
                  <c:v>25</c:v>
                </c:pt>
                <c:pt idx="4807" formatCode="General">
                  <c:v>25</c:v>
                </c:pt>
                <c:pt idx="4808" formatCode="General">
                  <c:v>25</c:v>
                </c:pt>
                <c:pt idx="4809" formatCode="General">
                  <c:v>25</c:v>
                </c:pt>
                <c:pt idx="4810" formatCode="General">
                  <c:v>25</c:v>
                </c:pt>
                <c:pt idx="4811" formatCode="General">
                  <c:v>25</c:v>
                </c:pt>
                <c:pt idx="4812" formatCode="General">
                  <c:v>25</c:v>
                </c:pt>
                <c:pt idx="4813" formatCode="General">
                  <c:v>25</c:v>
                </c:pt>
                <c:pt idx="4814" formatCode="General">
                  <c:v>25</c:v>
                </c:pt>
                <c:pt idx="4815" formatCode="General">
                  <c:v>25</c:v>
                </c:pt>
                <c:pt idx="4816" formatCode="General">
                  <c:v>25</c:v>
                </c:pt>
                <c:pt idx="4817" formatCode="General">
                  <c:v>25</c:v>
                </c:pt>
                <c:pt idx="4818" formatCode="General">
                  <c:v>25</c:v>
                </c:pt>
                <c:pt idx="4819" formatCode="General">
                  <c:v>25</c:v>
                </c:pt>
                <c:pt idx="4820" formatCode="General">
                  <c:v>25</c:v>
                </c:pt>
                <c:pt idx="4821" formatCode="General">
                  <c:v>25</c:v>
                </c:pt>
                <c:pt idx="4822" formatCode="General">
                  <c:v>25</c:v>
                </c:pt>
                <c:pt idx="4823" formatCode="General">
                  <c:v>25</c:v>
                </c:pt>
                <c:pt idx="4824" formatCode="General">
                  <c:v>25</c:v>
                </c:pt>
                <c:pt idx="4825" formatCode="General">
                  <c:v>25</c:v>
                </c:pt>
                <c:pt idx="4826" formatCode="General">
                  <c:v>25</c:v>
                </c:pt>
                <c:pt idx="4827" formatCode="General">
                  <c:v>25</c:v>
                </c:pt>
                <c:pt idx="4828" formatCode="General">
                  <c:v>25</c:v>
                </c:pt>
                <c:pt idx="4829" formatCode="General">
                  <c:v>25</c:v>
                </c:pt>
                <c:pt idx="4830" formatCode="General">
                  <c:v>25</c:v>
                </c:pt>
                <c:pt idx="4831" formatCode="General">
                  <c:v>25</c:v>
                </c:pt>
                <c:pt idx="4832" formatCode="General">
                  <c:v>25</c:v>
                </c:pt>
                <c:pt idx="4833" formatCode="General">
                  <c:v>25</c:v>
                </c:pt>
                <c:pt idx="4834" formatCode="General">
                  <c:v>25</c:v>
                </c:pt>
                <c:pt idx="4835" formatCode="General">
                  <c:v>25</c:v>
                </c:pt>
                <c:pt idx="4836" formatCode="General">
                  <c:v>25</c:v>
                </c:pt>
                <c:pt idx="4837" formatCode="General">
                  <c:v>25</c:v>
                </c:pt>
                <c:pt idx="4838" formatCode="General">
                  <c:v>25</c:v>
                </c:pt>
                <c:pt idx="4839" formatCode="General">
                  <c:v>25</c:v>
                </c:pt>
                <c:pt idx="4840" formatCode="General">
                  <c:v>25</c:v>
                </c:pt>
                <c:pt idx="4841" formatCode="General">
                  <c:v>25</c:v>
                </c:pt>
                <c:pt idx="4842" formatCode="General">
                  <c:v>25</c:v>
                </c:pt>
                <c:pt idx="4843" formatCode="General">
                  <c:v>25</c:v>
                </c:pt>
                <c:pt idx="4844" formatCode="General">
                  <c:v>25</c:v>
                </c:pt>
                <c:pt idx="4845" formatCode="General">
                  <c:v>25</c:v>
                </c:pt>
                <c:pt idx="4846" formatCode="General">
                  <c:v>25</c:v>
                </c:pt>
                <c:pt idx="4847" formatCode="General">
                  <c:v>25</c:v>
                </c:pt>
                <c:pt idx="4848" formatCode="General">
                  <c:v>25</c:v>
                </c:pt>
                <c:pt idx="4849" formatCode="General">
                  <c:v>25</c:v>
                </c:pt>
                <c:pt idx="4850" formatCode="General">
                  <c:v>25</c:v>
                </c:pt>
                <c:pt idx="4851" formatCode="General">
                  <c:v>25</c:v>
                </c:pt>
                <c:pt idx="4852" formatCode="General">
                  <c:v>25</c:v>
                </c:pt>
                <c:pt idx="4853" formatCode="General">
                  <c:v>25</c:v>
                </c:pt>
                <c:pt idx="4854" formatCode="General">
                  <c:v>25</c:v>
                </c:pt>
                <c:pt idx="4855" formatCode="General">
                  <c:v>25</c:v>
                </c:pt>
                <c:pt idx="4856" formatCode="General">
                  <c:v>25</c:v>
                </c:pt>
                <c:pt idx="4857" formatCode="General">
                  <c:v>25</c:v>
                </c:pt>
                <c:pt idx="4858" formatCode="General">
                  <c:v>25</c:v>
                </c:pt>
                <c:pt idx="4859" formatCode="General">
                  <c:v>25</c:v>
                </c:pt>
                <c:pt idx="4860" formatCode="General">
                  <c:v>25</c:v>
                </c:pt>
                <c:pt idx="4861" formatCode="General">
                  <c:v>25</c:v>
                </c:pt>
                <c:pt idx="4862" formatCode="General">
                  <c:v>25</c:v>
                </c:pt>
                <c:pt idx="4863" formatCode="General">
                  <c:v>25</c:v>
                </c:pt>
                <c:pt idx="4864" formatCode="General">
                  <c:v>25</c:v>
                </c:pt>
                <c:pt idx="4865" formatCode="General">
                  <c:v>25</c:v>
                </c:pt>
                <c:pt idx="4866" formatCode="General">
                  <c:v>25</c:v>
                </c:pt>
                <c:pt idx="4867" formatCode="General">
                  <c:v>25</c:v>
                </c:pt>
                <c:pt idx="4868" formatCode="General">
                  <c:v>25</c:v>
                </c:pt>
                <c:pt idx="4869" formatCode="General">
                  <c:v>25</c:v>
                </c:pt>
                <c:pt idx="4870" formatCode="General">
                  <c:v>25</c:v>
                </c:pt>
                <c:pt idx="4871" formatCode="General">
                  <c:v>25</c:v>
                </c:pt>
                <c:pt idx="4872" formatCode="General">
                  <c:v>25</c:v>
                </c:pt>
                <c:pt idx="4873" formatCode="General">
                  <c:v>25</c:v>
                </c:pt>
                <c:pt idx="4874" formatCode="General">
                  <c:v>25</c:v>
                </c:pt>
                <c:pt idx="4875" formatCode="General">
                  <c:v>25</c:v>
                </c:pt>
                <c:pt idx="4876" formatCode="General">
                  <c:v>25</c:v>
                </c:pt>
                <c:pt idx="4877" formatCode="General">
                  <c:v>25</c:v>
                </c:pt>
                <c:pt idx="4878" formatCode="General">
                  <c:v>25</c:v>
                </c:pt>
                <c:pt idx="4879" formatCode="General">
                  <c:v>25</c:v>
                </c:pt>
                <c:pt idx="4880" formatCode="General">
                  <c:v>25</c:v>
                </c:pt>
                <c:pt idx="4881" formatCode="General">
                  <c:v>25</c:v>
                </c:pt>
                <c:pt idx="4882" formatCode="General">
                  <c:v>25</c:v>
                </c:pt>
                <c:pt idx="4883" formatCode="General">
                  <c:v>25</c:v>
                </c:pt>
                <c:pt idx="4884" formatCode="General">
                  <c:v>25</c:v>
                </c:pt>
                <c:pt idx="4885" formatCode="General">
                  <c:v>25</c:v>
                </c:pt>
                <c:pt idx="4886" formatCode="General">
                  <c:v>25</c:v>
                </c:pt>
                <c:pt idx="4887" formatCode="General">
                  <c:v>25</c:v>
                </c:pt>
                <c:pt idx="4888" formatCode="General">
                  <c:v>25</c:v>
                </c:pt>
                <c:pt idx="4889" formatCode="General">
                  <c:v>25</c:v>
                </c:pt>
                <c:pt idx="4890" formatCode="General">
                  <c:v>25</c:v>
                </c:pt>
                <c:pt idx="4891" formatCode="General">
                  <c:v>25</c:v>
                </c:pt>
                <c:pt idx="4892" formatCode="General">
                  <c:v>25</c:v>
                </c:pt>
                <c:pt idx="4893" formatCode="General">
                  <c:v>25</c:v>
                </c:pt>
                <c:pt idx="4894" formatCode="General">
                  <c:v>25</c:v>
                </c:pt>
                <c:pt idx="4895" formatCode="General">
                  <c:v>25</c:v>
                </c:pt>
                <c:pt idx="4896" formatCode="General">
                  <c:v>25</c:v>
                </c:pt>
                <c:pt idx="4897" formatCode="General">
                  <c:v>25</c:v>
                </c:pt>
                <c:pt idx="4898" formatCode="General">
                  <c:v>25</c:v>
                </c:pt>
                <c:pt idx="4899" formatCode="General">
                  <c:v>25</c:v>
                </c:pt>
                <c:pt idx="4900" formatCode="General">
                  <c:v>25</c:v>
                </c:pt>
                <c:pt idx="4901" formatCode="General">
                  <c:v>25</c:v>
                </c:pt>
                <c:pt idx="4902" formatCode="General">
                  <c:v>25</c:v>
                </c:pt>
                <c:pt idx="4903" formatCode="General">
                  <c:v>25</c:v>
                </c:pt>
                <c:pt idx="4904" formatCode="General">
                  <c:v>25</c:v>
                </c:pt>
                <c:pt idx="4905" formatCode="General">
                  <c:v>25</c:v>
                </c:pt>
                <c:pt idx="4906" formatCode="General">
                  <c:v>25</c:v>
                </c:pt>
                <c:pt idx="4907" formatCode="General">
                  <c:v>25</c:v>
                </c:pt>
                <c:pt idx="4908" formatCode="General">
                  <c:v>25</c:v>
                </c:pt>
                <c:pt idx="4909" formatCode="General">
                  <c:v>25</c:v>
                </c:pt>
                <c:pt idx="4910" formatCode="General">
                  <c:v>25</c:v>
                </c:pt>
                <c:pt idx="4911" formatCode="General">
                  <c:v>25</c:v>
                </c:pt>
                <c:pt idx="4912" formatCode="General">
                  <c:v>25</c:v>
                </c:pt>
                <c:pt idx="4913" formatCode="General">
                  <c:v>25</c:v>
                </c:pt>
                <c:pt idx="4914" formatCode="General">
                  <c:v>25</c:v>
                </c:pt>
                <c:pt idx="4915" formatCode="General">
                  <c:v>25</c:v>
                </c:pt>
                <c:pt idx="4916" formatCode="General">
                  <c:v>25</c:v>
                </c:pt>
                <c:pt idx="4917" formatCode="General">
                  <c:v>25</c:v>
                </c:pt>
                <c:pt idx="4918" formatCode="General">
                  <c:v>25</c:v>
                </c:pt>
                <c:pt idx="4919" formatCode="General">
                  <c:v>25</c:v>
                </c:pt>
                <c:pt idx="4920" formatCode="General">
                  <c:v>25</c:v>
                </c:pt>
                <c:pt idx="4921" formatCode="General">
                  <c:v>25</c:v>
                </c:pt>
                <c:pt idx="4922" formatCode="General">
                  <c:v>25</c:v>
                </c:pt>
                <c:pt idx="4923" formatCode="General">
                  <c:v>25</c:v>
                </c:pt>
                <c:pt idx="4924" formatCode="General">
                  <c:v>25</c:v>
                </c:pt>
                <c:pt idx="4925" formatCode="General">
                  <c:v>25</c:v>
                </c:pt>
                <c:pt idx="4926" formatCode="General">
                  <c:v>25</c:v>
                </c:pt>
                <c:pt idx="4927" formatCode="General">
                  <c:v>25</c:v>
                </c:pt>
                <c:pt idx="4928" formatCode="General">
                  <c:v>25</c:v>
                </c:pt>
                <c:pt idx="4929" formatCode="General">
                  <c:v>25</c:v>
                </c:pt>
                <c:pt idx="4930" formatCode="General">
                  <c:v>25</c:v>
                </c:pt>
                <c:pt idx="4931" formatCode="General">
                  <c:v>25</c:v>
                </c:pt>
                <c:pt idx="4932" formatCode="General">
                  <c:v>25</c:v>
                </c:pt>
                <c:pt idx="4933" formatCode="General">
                  <c:v>25</c:v>
                </c:pt>
                <c:pt idx="4934" formatCode="General">
                  <c:v>25</c:v>
                </c:pt>
                <c:pt idx="4935" formatCode="General">
                  <c:v>25</c:v>
                </c:pt>
                <c:pt idx="4936" formatCode="General">
                  <c:v>25</c:v>
                </c:pt>
                <c:pt idx="4937" formatCode="General">
                  <c:v>25</c:v>
                </c:pt>
                <c:pt idx="4938" formatCode="General">
                  <c:v>25</c:v>
                </c:pt>
                <c:pt idx="4939" formatCode="General">
                  <c:v>25</c:v>
                </c:pt>
                <c:pt idx="4940" formatCode="General">
                  <c:v>25</c:v>
                </c:pt>
                <c:pt idx="4941" formatCode="General">
                  <c:v>25</c:v>
                </c:pt>
                <c:pt idx="4942" formatCode="General">
                  <c:v>25</c:v>
                </c:pt>
                <c:pt idx="4943" formatCode="General">
                  <c:v>25</c:v>
                </c:pt>
                <c:pt idx="4944" formatCode="General">
                  <c:v>25</c:v>
                </c:pt>
                <c:pt idx="4945" formatCode="General">
                  <c:v>25</c:v>
                </c:pt>
                <c:pt idx="4946" formatCode="General">
                  <c:v>25</c:v>
                </c:pt>
                <c:pt idx="4947" formatCode="General">
                  <c:v>25</c:v>
                </c:pt>
                <c:pt idx="4948" formatCode="General">
                  <c:v>25</c:v>
                </c:pt>
                <c:pt idx="4949" formatCode="General">
                  <c:v>25</c:v>
                </c:pt>
                <c:pt idx="4950" formatCode="General">
                  <c:v>25</c:v>
                </c:pt>
                <c:pt idx="4951" formatCode="General">
                  <c:v>25</c:v>
                </c:pt>
                <c:pt idx="4952" formatCode="General">
                  <c:v>25</c:v>
                </c:pt>
                <c:pt idx="4953" formatCode="General">
                  <c:v>25</c:v>
                </c:pt>
                <c:pt idx="4954" formatCode="General">
                  <c:v>25</c:v>
                </c:pt>
                <c:pt idx="4955" formatCode="General">
                  <c:v>25</c:v>
                </c:pt>
                <c:pt idx="4956" formatCode="General">
                  <c:v>25</c:v>
                </c:pt>
                <c:pt idx="4957" formatCode="General">
                  <c:v>25</c:v>
                </c:pt>
                <c:pt idx="4958" formatCode="General">
                  <c:v>25</c:v>
                </c:pt>
                <c:pt idx="4959" formatCode="General">
                  <c:v>25</c:v>
                </c:pt>
                <c:pt idx="4960" formatCode="General">
                  <c:v>25</c:v>
                </c:pt>
                <c:pt idx="4961" formatCode="General">
                  <c:v>25</c:v>
                </c:pt>
                <c:pt idx="4962" formatCode="General">
                  <c:v>25</c:v>
                </c:pt>
                <c:pt idx="4963" formatCode="General">
                  <c:v>25</c:v>
                </c:pt>
                <c:pt idx="4964" formatCode="General">
                  <c:v>25</c:v>
                </c:pt>
                <c:pt idx="4965" formatCode="General">
                  <c:v>25</c:v>
                </c:pt>
                <c:pt idx="4966" formatCode="General">
                  <c:v>25</c:v>
                </c:pt>
                <c:pt idx="4967" formatCode="General">
                  <c:v>25</c:v>
                </c:pt>
                <c:pt idx="4968" formatCode="General">
                  <c:v>25</c:v>
                </c:pt>
                <c:pt idx="4969" formatCode="General">
                  <c:v>25</c:v>
                </c:pt>
                <c:pt idx="4970" formatCode="General">
                  <c:v>25</c:v>
                </c:pt>
                <c:pt idx="4971" formatCode="General">
                  <c:v>25</c:v>
                </c:pt>
                <c:pt idx="4972" formatCode="General">
                  <c:v>25</c:v>
                </c:pt>
                <c:pt idx="4973" formatCode="General">
                  <c:v>25</c:v>
                </c:pt>
                <c:pt idx="4974" formatCode="General">
                  <c:v>25</c:v>
                </c:pt>
                <c:pt idx="4975" formatCode="General">
                  <c:v>25</c:v>
                </c:pt>
                <c:pt idx="4976" formatCode="General">
                  <c:v>25</c:v>
                </c:pt>
                <c:pt idx="4977" formatCode="General">
                  <c:v>25</c:v>
                </c:pt>
                <c:pt idx="4978" formatCode="General">
                  <c:v>25</c:v>
                </c:pt>
                <c:pt idx="4979" formatCode="General">
                  <c:v>25</c:v>
                </c:pt>
                <c:pt idx="4980" formatCode="General">
                  <c:v>25</c:v>
                </c:pt>
                <c:pt idx="4981" formatCode="General">
                  <c:v>25</c:v>
                </c:pt>
                <c:pt idx="4982" formatCode="General">
                  <c:v>25</c:v>
                </c:pt>
                <c:pt idx="4983" formatCode="General">
                  <c:v>25</c:v>
                </c:pt>
                <c:pt idx="4984" formatCode="General">
                  <c:v>25</c:v>
                </c:pt>
                <c:pt idx="4985" formatCode="General">
                  <c:v>25</c:v>
                </c:pt>
                <c:pt idx="4986" formatCode="General">
                  <c:v>25</c:v>
                </c:pt>
                <c:pt idx="4987" formatCode="General">
                  <c:v>25</c:v>
                </c:pt>
                <c:pt idx="4988" formatCode="General">
                  <c:v>25</c:v>
                </c:pt>
                <c:pt idx="4989" formatCode="General">
                  <c:v>25</c:v>
                </c:pt>
                <c:pt idx="4990" formatCode="General">
                  <c:v>25</c:v>
                </c:pt>
                <c:pt idx="4991" formatCode="General">
                  <c:v>25</c:v>
                </c:pt>
                <c:pt idx="4992" formatCode="General">
                  <c:v>25</c:v>
                </c:pt>
                <c:pt idx="4993" formatCode="General">
                  <c:v>25</c:v>
                </c:pt>
                <c:pt idx="4994" formatCode="General">
                  <c:v>25</c:v>
                </c:pt>
                <c:pt idx="4995" formatCode="General">
                  <c:v>25</c:v>
                </c:pt>
                <c:pt idx="4996" formatCode="General">
                  <c:v>25</c:v>
                </c:pt>
                <c:pt idx="4997" formatCode="General">
                  <c:v>25</c:v>
                </c:pt>
                <c:pt idx="4998" formatCode="General">
                  <c:v>25</c:v>
                </c:pt>
                <c:pt idx="4999" formatCode="General">
                  <c:v>25</c:v>
                </c:pt>
                <c:pt idx="5000" formatCode="General">
                  <c:v>25</c:v>
                </c:pt>
                <c:pt idx="5001" formatCode="General">
                  <c:v>25</c:v>
                </c:pt>
                <c:pt idx="5002" formatCode="General">
                  <c:v>25</c:v>
                </c:pt>
                <c:pt idx="5003" formatCode="General">
                  <c:v>25</c:v>
                </c:pt>
                <c:pt idx="5004" formatCode="General">
                  <c:v>25</c:v>
                </c:pt>
                <c:pt idx="5005" formatCode="General">
                  <c:v>25</c:v>
                </c:pt>
                <c:pt idx="5006" formatCode="General">
                  <c:v>25</c:v>
                </c:pt>
                <c:pt idx="5007" formatCode="General">
                  <c:v>25</c:v>
                </c:pt>
                <c:pt idx="5008" formatCode="General">
                  <c:v>25</c:v>
                </c:pt>
                <c:pt idx="5009" formatCode="General">
                  <c:v>25</c:v>
                </c:pt>
                <c:pt idx="5010" formatCode="General">
                  <c:v>25</c:v>
                </c:pt>
                <c:pt idx="5011" formatCode="General">
                  <c:v>25</c:v>
                </c:pt>
                <c:pt idx="5012" formatCode="General">
                  <c:v>25</c:v>
                </c:pt>
                <c:pt idx="5013" formatCode="General">
                  <c:v>25</c:v>
                </c:pt>
                <c:pt idx="5014" formatCode="General">
                  <c:v>25</c:v>
                </c:pt>
                <c:pt idx="5015" formatCode="General">
                  <c:v>25</c:v>
                </c:pt>
                <c:pt idx="5016" formatCode="General">
                  <c:v>25</c:v>
                </c:pt>
                <c:pt idx="5017" formatCode="General">
                  <c:v>25</c:v>
                </c:pt>
                <c:pt idx="5018" formatCode="General">
                  <c:v>25</c:v>
                </c:pt>
                <c:pt idx="5019" formatCode="General">
                  <c:v>25</c:v>
                </c:pt>
                <c:pt idx="5020" formatCode="General">
                  <c:v>25</c:v>
                </c:pt>
                <c:pt idx="5021" formatCode="General">
                  <c:v>25</c:v>
                </c:pt>
                <c:pt idx="5022" formatCode="General">
                  <c:v>25</c:v>
                </c:pt>
                <c:pt idx="5023" formatCode="General">
                  <c:v>25</c:v>
                </c:pt>
                <c:pt idx="5024" formatCode="General">
                  <c:v>25</c:v>
                </c:pt>
                <c:pt idx="5025" formatCode="General">
                  <c:v>25</c:v>
                </c:pt>
                <c:pt idx="5026" formatCode="General">
                  <c:v>25</c:v>
                </c:pt>
                <c:pt idx="5027" formatCode="General">
                  <c:v>25</c:v>
                </c:pt>
                <c:pt idx="5028" formatCode="General">
                  <c:v>25</c:v>
                </c:pt>
                <c:pt idx="5029" formatCode="General">
                  <c:v>25</c:v>
                </c:pt>
                <c:pt idx="5030" formatCode="General">
                  <c:v>25</c:v>
                </c:pt>
                <c:pt idx="5031" formatCode="General">
                  <c:v>25</c:v>
                </c:pt>
                <c:pt idx="5032" formatCode="General">
                  <c:v>25</c:v>
                </c:pt>
                <c:pt idx="5033" formatCode="General">
                  <c:v>25</c:v>
                </c:pt>
                <c:pt idx="5034" formatCode="General">
                  <c:v>25</c:v>
                </c:pt>
                <c:pt idx="5035" formatCode="General">
                  <c:v>25</c:v>
                </c:pt>
                <c:pt idx="5036" formatCode="General">
                  <c:v>25</c:v>
                </c:pt>
                <c:pt idx="5037" formatCode="General">
                  <c:v>25</c:v>
                </c:pt>
                <c:pt idx="5038" formatCode="General">
                  <c:v>25</c:v>
                </c:pt>
                <c:pt idx="5039" formatCode="General">
                  <c:v>25</c:v>
                </c:pt>
                <c:pt idx="5040" formatCode="General">
                  <c:v>25</c:v>
                </c:pt>
                <c:pt idx="5041" formatCode="General">
                  <c:v>25</c:v>
                </c:pt>
                <c:pt idx="5042" formatCode="General">
                  <c:v>25</c:v>
                </c:pt>
                <c:pt idx="5043" formatCode="General">
                  <c:v>25</c:v>
                </c:pt>
                <c:pt idx="5044" formatCode="General">
                  <c:v>25</c:v>
                </c:pt>
                <c:pt idx="5045" formatCode="General">
                  <c:v>25</c:v>
                </c:pt>
                <c:pt idx="5046" formatCode="General">
                  <c:v>25</c:v>
                </c:pt>
                <c:pt idx="5047" formatCode="General">
                  <c:v>25</c:v>
                </c:pt>
                <c:pt idx="5048" formatCode="General">
                  <c:v>25</c:v>
                </c:pt>
                <c:pt idx="5049" formatCode="General">
                  <c:v>25</c:v>
                </c:pt>
                <c:pt idx="5050" formatCode="General">
                  <c:v>25</c:v>
                </c:pt>
                <c:pt idx="5051" formatCode="General">
                  <c:v>25</c:v>
                </c:pt>
                <c:pt idx="5052" formatCode="General">
                  <c:v>25</c:v>
                </c:pt>
                <c:pt idx="5053" formatCode="General">
                  <c:v>25</c:v>
                </c:pt>
                <c:pt idx="5054" formatCode="General">
                  <c:v>25</c:v>
                </c:pt>
                <c:pt idx="5055" formatCode="General">
                  <c:v>25</c:v>
                </c:pt>
                <c:pt idx="5056" formatCode="General">
                  <c:v>25</c:v>
                </c:pt>
                <c:pt idx="5057" formatCode="General">
                  <c:v>25</c:v>
                </c:pt>
                <c:pt idx="5058" formatCode="General">
                  <c:v>25</c:v>
                </c:pt>
                <c:pt idx="5059" formatCode="General">
                  <c:v>25</c:v>
                </c:pt>
                <c:pt idx="5060" formatCode="General">
                  <c:v>25</c:v>
                </c:pt>
                <c:pt idx="5061" formatCode="General">
                  <c:v>25</c:v>
                </c:pt>
                <c:pt idx="5062" formatCode="General">
                  <c:v>25</c:v>
                </c:pt>
                <c:pt idx="5063" formatCode="General">
                  <c:v>25</c:v>
                </c:pt>
                <c:pt idx="5064" formatCode="General">
                  <c:v>25</c:v>
                </c:pt>
                <c:pt idx="5065" formatCode="General">
                  <c:v>25</c:v>
                </c:pt>
                <c:pt idx="5066" formatCode="General">
                  <c:v>25</c:v>
                </c:pt>
                <c:pt idx="5067" formatCode="General">
                  <c:v>25</c:v>
                </c:pt>
                <c:pt idx="5068" formatCode="General">
                  <c:v>25</c:v>
                </c:pt>
                <c:pt idx="5069" formatCode="General">
                  <c:v>25</c:v>
                </c:pt>
                <c:pt idx="5070" formatCode="General">
                  <c:v>25</c:v>
                </c:pt>
                <c:pt idx="5071" formatCode="General">
                  <c:v>25</c:v>
                </c:pt>
                <c:pt idx="5072" formatCode="General">
                  <c:v>25</c:v>
                </c:pt>
                <c:pt idx="5073" formatCode="General">
                  <c:v>25</c:v>
                </c:pt>
                <c:pt idx="5074" formatCode="General">
                  <c:v>25</c:v>
                </c:pt>
                <c:pt idx="5075" formatCode="General">
                  <c:v>25</c:v>
                </c:pt>
                <c:pt idx="5076" formatCode="General">
                  <c:v>25</c:v>
                </c:pt>
                <c:pt idx="5077" formatCode="General">
                  <c:v>25</c:v>
                </c:pt>
                <c:pt idx="5078" formatCode="General">
                  <c:v>25</c:v>
                </c:pt>
                <c:pt idx="5079" formatCode="General">
                  <c:v>25</c:v>
                </c:pt>
                <c:pt idx="5080" formatCode="General">
                  <c:v>25</c:v>
                </c:pt>
                <c:pt idx="5081" formatCode="General">
                  <c:v>25</c:v>
                </c:pt>
                <c:pt idx="5082" formatCode="General">
                  <c:v>25</c:v>
                </c:pt>
                <c:pt idx="5083" formatCode="General">
                  <c:v>25</c:v>
                </c:pt>
                <c:pt idx="5084" formatCode="General">
                  <c:v>25</c:v>
                </c:pt>
                <c:pt idx="5085" formatCode="General">
                  <c:v>25</c:v>
                </c:pt>
                <c:pt idx="5086" formatCode="General">
                  <c:v>25</c:v>
                </c:pt>
                <c:pt idx="5087" formatCode="General">
                  <c:v>25</c:v>
                </c:pt>
                <c:pt idx="5088" formatCode="General">
                  <c:v>25</c:v>
                </c:pt>
                <c:pt idx="5089" formatCode="General">
                  <c:v>25</c:v>
                </c:pt>
                <c:pt idx="5090" formatCode="General">
                  <c:v>25</c:v>
                </c:pt>
                <c:pt idx="5091" formatCode="General">
                  <c:v>25</c:v>
                </c:pt>
                <c:pt idx="5092" formatCode="General">
                  <c:v>25</c:v>
                </c:pt>
                <c:pt idx="5093" formatCode="General">
                  <c:v>25</c:v>
                </c:pt>
                <c:pt idx="5094" formatCode="General">
                  <c:v>25</c:v>
                </c:pt>
                <c:pt idx="5095" formatCode="General">
                  <c:v>25</c:v>
                </c:pt>
                <c:pt idx="5096" formatCode="General">
                  <c:v>25</c:v>
                </c:pt>
                <c:pt idx="5097" formatCode="General">
                  <c:v>25</c:v>
                </c:pt>
                <c:pt idx="5098" formatCode="General">
                  <c:v>25</c:v>
                </c:pt>
                <c:pt idx="5099" formatCode="General">
                  <c:v>25</c:v>
                </c:pt>
                <c:pt idx="5100" formatCode="General">
                  <c:v>25</c:v>
                </c:pt>
                <c:pt idx="5101" formatCode="General">
                  <c:v>25</c:v>
                </c:pt>
                <c:pt idx="5102" formatCode="General">
                  <c:v>25</c:v>
                </c:pt>
                <c:pt idx="5103" formatCode="General">
                  <c:v>25</c:v>
                </c:pt>
                <c:pt idx="5104" formatCode="General">
                  <c:v>25</c:v>
                </c:pt>
                <c:pt idx="5105" formatCode="General">
                  <c:v>25</c:v>
                </c:pt>
                <c:pt idx="5106" formatCode="General">
                  <c:v>25</c:v>
                </c:pt>
                <c:pt idx="5107" formatCode="General">
                  <c:v>25</c:v>
                </c:pt>
                <c:pt idx="5108" formatCode="General">
                  <c:v>25</c:v>
                </c:pt>
                <c:pt idx="5109" formatCode="General">
                  <c:v>25</c:v>
                </c:pt>
                <c:pt idx="5110" formatCode="General">
                  <c:v>25</c:v>
                </c:pt>
                <c:pt idx="5111" formatCode="General">
                  <c:v>25</c:v>
                </c:pt>
                <c:pt idx="5112" formatCode="General">
                  <c:v>25</c:v>
                </c:pt>
                <c:pt idx="5113" formatCode="General">
                  <c:v>25</c:v>
                </c:pt>
                <c:pt idx="5114" formatCode="General">
                  <c:v>25</c:v>
                </c:pt>
                <c:pt idx="5115" formatCode="General">
                  <c:v>25</c:v>
                </c:pt>
                <c:pt idx="5116" formatCode="General">
                  <c:v>25</c:v>
                </c:pt>
                <c:pt idx="5117" formatCode="General">
                  <c:v>25</c:v>
                </c:pt>
                <c:pt idx="5118" formatCode="General">
                  <c:v>25</c:v>
                </c:pt>
                <c:pt idx="5119" formatCode="General">
                  <c:v>25</c:v>
                </c:pt>
                <c:pt idx="5120" formatCode="General">
                  <c:v>25</c:v>
                </c:pt>
                <c:pt idx="5121" formatCode="General">
                  <c:v>25</c:v>
                </c:pt>
                <c:pt idx="5122" formatCode="General">
                  <c:v>25</c:v>
                </c:pt>
                <c:pt idx="5123" formatCode="General">
                  <c:v>25</c:v>
                </c:pt>
                <c:pt idx="5124" formatCode="General">
                  <c:v>25</c:v>
                </c:pt>
                <c:pt idx="5125" formatCode="General">
                  <c:v>25</c:v>
                </c:pt>
                <c:pt idx="5126" formatCode="General">
                  <c:v>25</c:v>
                </c:pt>
                <c:pt idx="5127" formatCode="General">
                  <c:v>25</c:v>
                </c:pt>
                <c:pt idx="5128" formatCode="General">
                  <c:v>25</c:v>
                </c:pt>
                <c:pt idx="5129" formatCode="General">
                  <c:v>25</c:v>
                </c:pt>
                <c:pt idx="5130" formatCode="General">
                  <c:v>25</c:v>
                </c:pt>
                <c:pt idx="5131" formatCode="General">
                  <c:v>25</c:v>
                </c:pt>
                <c:pt idx="5132" formatCode="General">
                  <c:v>25</c:v>
                </c:pt>
                <c:pt idx="5133" formatCode="General">
                  <c:v>25</c:v>
                </c:pt>
                <c:pt idx="5134" formatCode="General">
                  <c:v>25</c:v>
                </c:pt>
                <c:pt idx="5135" formatCode="General">
                  <c:v>25</c:v>
                </c:pt>
                <c:pt idx="5136" formatCode="General">
                  <c:v>25</c:v>
                </c:pt>
                <c:pt idx="5137" formatCode="General">
                  <c:v>25</c:v>
                </c:pt>
                <c:pt idx="5138" formatCode="General">
                  <c:v>25</c:v>
                </c:pt>
                <c:pt idx="5139" formatCode="General">
                  <c:v>25</c:v>
                </c:pt>
                <c:pt idx="5140" formatCode="General">
                  <c:v>25</c:v>
                </c:pt>
                <c:pt idx="5141" formatCode="General">
                  <c:v>25</c:v>
                </c:pt>
                <c:pt idx="5142" formatCode="General">
                  <c:v>25</c:v>
                </c:pt>
                <c:pt idx="5143" formatCode="General">
                  <c:v>25</c:v>
                </c:pt>
                <c:pt idx="5144" formatCode="General">
                  <c:v>25</c:v>
                </c:pt>
                <c:pt idx="5145" formatCode="General">
                  <c:v>25</c:v>
                </c:pt>
                <c:pt idx="5146" formatCode="General">
                  <c:v>25</c:v>
                </c:pt>
                <c:pt idx="5147" formatCode="General">
                  <c:v>25</c:v>
                </c:pt>
                <c:pt idx="5148" formatCode="General">
                  <c:v>25</c:v>
                </c:pt>
                <c:pt idx="5149" formatCode="General">
                  <c:v>25</c:v>
                </c:pt>
                <c:pt idx="5150" formatCode="General">
                  <c:v>25</c:v>
                </c:pt>
                <c:pt idx="5151" formatCode="General">
                  <c:v>25</c:v>
                </c:pt>
                <c:pt idx="5152" formatCode="General">
                  <c:v>25</c:v>
                </c:pt>
                <c:pt idx="5153" formatCode="General">
                  <c:v>25</c:v>
                </c:pt>
                <c:pt idx="5154" formatCode="General">
                  <c:v>25</c:v>
                </c:pt>
                <c:pt idx="5155" formatCode="General">
                  <c:v>25</c:v>
                </c:pt>
                <c:pt idx="5156" formatCode="General">
                  <c:v>25</c:v>
                </c:pt>
                <c:pt idx="5157" formatCode="General">
                  <c:v>25</c:v>
                </c:pt>
                <c:pt idx="5158" formatCode="General">
                  <c:v>25</c:v>
                </c:pt>
                <c:pt idx="5159" formatCode="General">
                  <c:v>25</c:v>
                </c:pt>
                <c:pt idx="5160" formatCode="General">
                  <c:v>25</c:v>
                </c:pt>
                <c:pt idx="5161" formatCode="General">
                  <c:v>25</c:v>
                </c:pt>
                <c:pt idx="5162" formatCode="General">
                  <c:v>25</c:v>
                </c:pt>
                <c:pt idx="5163" formatCode="General">
                  <c:v>25</c:v>
                </c:pt>
                <c:pt idx="5164" formatCode="General">
                  <c:v>25</c:v>
                </c:pt>
                <c:pt idx="5165" formatCode="General">
                  <c:v>25</c:v>
                </c:pt>
                <c:pt idx="5166" formatCode="General">
                  <c:v>25</c:v>
                </c:pt>
                <c:pt idx="5167" formatCode="General">
                  <c:v>25</c:v>
                </c:pt>
                <c:pt idx="5168" formatCode="General">
                  <c:v>25</c:v>
                </c:pt>
                <c:pt idx="5169" formatCode="General">
                  <c:v>25</c:v>
                </c:pt>
                <c:pt idx="5170" formatCode="General">
                  <c:v>25</c:v>
                </c:pt>
                <c:pt idx="5171" formatCode="General">
                  <c:v>25</c:v>
                </c:pt>
                <c:pt idx="5172" formatCode="General">
                  <c:v>25</c:v>
                </c:pt>
                <c:pt idx="5173" formatCode="General">
                  <c:v>25</c:v>
                </c:pt>
                <c:pt idx="5174" formatCode="General">
                  <c:v>25</c:v>
                </c:pt>
                <c:pt idx="5175" formatCode="General">
                  <c:v>25</c:v>
                </c:pt>
                <c:pt idx="5176" formatCode="General">
                  <c:v>25</c:v>
                </c:pt>
                <c:pt idx="5177" formatCode="General">
                  <c:v>25</c:v>
                </c:pt>
                <c:pt idx="5178" formatCode="General">
                  <c:v>25</c:v>
                </c:pt>
                <c:pt idx="5179" formatCode="General">
                  <c:v>25</c:v>
                </c:pt>
                <c:pt idx="5180" formatCode="General">
                  <c:v>25</c:v>
                </c:pt>
                <c:pt idx="5181" formatCode="General">
                  <c:v>25</c:v>
                </c:pt>
                <c:pt idx="5182" formatCode="General">
                  <c:v>25</c:v>
                </c:pt>
                <c:pt idx="5183" formatCode="General">
                  <c:v>25</c:v>
                </c:pt>
                <c:pt idx="5184" formatCode="General">
                  <c:v>25</c:v>
                </c:pt>
                <c:pt idx="5185" formatCode="General">
                  <c:v>25</c:v>
                </c:pt>
                <c:pt idx="5186" formatCode="General">
                  <c:v>25</c:v>
                </c:pt>
                <c:pt idx="5187" formatCode="General">
                  <c:v>25</c:v>
                </c:pt>
                <c:pt idx="5188" formatCode="General">
                  <c:v>25</c:v>
                </c:pt>
                <c:pt idx="5189" formatCode="General">
                  <c:v>25</c:v>
                </c:pt>
                <c:pt idx="5190" formatCode="General">
                  <c:v>25</c:v>
                </c:pt>
                <c:pt idx="5191" formatCode="General">
                  <c:v>25</c:v>
                </c:pt>
                <c:pt idx="5192" formatCode="General">
                  <c:v>25</c:v>
                </c:pt>
                <c:pt idx="5193" formatCode="General">
                  <c:v>25</c:v>
                </c:pt>
                <c:pt idx="5194" formatCode="General">
                  <c:v>25</c:v>
                </c:pt>
                <c:pt idx="5195" formatCode="General">
                  <c:v>25</c:v>
                </c:pt>
                <c:pt idx="5196" formatCode="General">
                  <c:v>25</c:v>
                </c:pt>
                <c:pt idx="5197" formatCode="General">
                  <c:v>25</c:v>
                </c:pt>
                <c:pt idx="5198" formatCode="General">
                  <c:v>25</c:v>
                </c:pt>
                <c:pt idx="5199" formatCode="General">
                  <c:v>25</c:v>
                </c:pt>
                <c:pt idx="5200" formatCode="General">
                  <c:v>25</c:v>
                </c:pt>
                <c:pt idx="5201" formatCode="General">
                  <c:v>25</c:v>
                </c:pt>
                <c:pt idx="5202" formatCode="General">
                  <c:v>25</c:v>
                </c:pt>
                <c:pt idx="5203" formatCode="General">
                  <c:v>25</c:v>
                </c:pt>
                <c:pt idx="5204" formatCode="General">
                  <c:v>25</c:v>
                </c:pt>
                <c:pt idx="5205" formatCode="General">
                  <c:v>25</c:v>
                </c:pt>
                <c:pt idx="5206" formatCode="General">
                  <c:v>25</c:v>
                </c:pt>
                <c:pt idx="5207" formatCode="General">
                  <c:v>25</c:v>
                </c:pt>
                <c:pt idx="5208" formatCode="General">
                  <c:v>24.95</c:v>
                </c:pt>
                <c:pt idx="5209" formatCode="General">
                  <c:v>24.95</c:v>
                </c:pt>
                <c:pt idx="5210" formatCode="General">
                  <c:v>24.95</c:v>
                </c:pt>
                <c:pt idx="5211" formatCode="General">
                  <c:v>24.95</c:v>
                </c:pt>
                <c:pt idx="5212" formatCode="General">
                  <c:v>24.95</c:v>
                </c:pt>
                <c:pt idx="5213" formatCode="General">
                  <c:v>24.95</c:v>
                </c:pt>
                <c:pt idx="5214" formatCode="General">
                  <c:v>24.95</c:v>
                </c:pt>
                <c:pt idx="5215" formatCode="General">
                  <c:v>24.95</c:v>
                </c:pt>
                <c:pt idx="5216" formatCode="General">
                  <c:v>24.95</c:v>
                </c:pt>
                <c:pt idx="5217" formatCode="General">
                  <c:v>24.95</c:v>
                </c:pt>
                <c:pt idx="5218" formatCode="General">
                  <c:v>24.95</c:v>
                </c:pt>
                <c:pt idx="5219" formatCode="General">
                  <c:v>24.95</c:v>
                </c:pt>
                <c:pt idx="5220" formatCode="General">
                  <c:v>24.95</c:v>
                </c:pt>
                <c:pt idx="5221" formatCode="General">
                  <c:v>24.95</c:v>
                </c:pt>
                <c:pt idx="5222" formatCode="General">
                  <c:v>24.95</c:v>
                </c:pt>
                <c:pt idx="5223" formatCode="General">
                  <c:v>24.95</c:v>
                </c:pt>
                <c:pt idx="5224" formatCode="General">
                  <c:v>24.95</c:v>
                </c:pt>
                <c:pt idx="5225" formatCode="General">
                  <c:v>24.95</c:v>
                </c:pt>
                <c:pt idx="5226" formatCode="General">
                  <c:v>24.95</c:v>
                </c:pt>
                <c:pt idx="5227" formatCode="General">
                  <c:v>24.95</c:v>
                </c:pt>
                <c:pt idx="5228" formatCode="General">
                  <c:v>24.95</c:v>
                </c:pt>
                <c:pt idx="5229" formatCode="General">
                  <c:v>24.95</c:v>
                </c:pt>
                <c:pt idx="5230" formatCode="General">
                  <c:v>24.95</c:v>
                </c:pt>
                <c:pt idx="5231" formatCode="General">
                  <c:v>24.95</c:v>
                </c:pt>
                <c:pt idx="5232" formatCode="General">
                  <c:v>24.8</c:v>
                </c:pt>
                <c:pt idx="5233" formatCode="General">
                  <c:v>24.8</c:v>
                </c:pt>
                <c:pt idx="5234" formatCode="General">
                  <c:v>24.8</c:v>
                </c:pt>
                <c:pt idx="5235" formatCode="General">
                  <c:v>24.8</c:v>
                </c:pt>
                <c:pt idx="5236" formatCode="General">
                  <c:v>24.8</c:v>
                </c:pt>
                <c:pt idx="5237" formatCode="General">
                  <c:v>24.8</c:v>
                </c:pt>
                <c:pt idx="5238" formatCode="General">
                  <c:v>24.8</c:v>
                </c:pt>
                <c:pt idx="5239" formatCode="General">
                  <c:v>24.8</c:v>
                </c:pt>
                <c:pt idx="5240" formatCode="General">
                  <c:v>24.8</c:v>
                </c:pt>
                <c:pt idx="5241" formatCode="General">
                  <c:v>24.8</c:v>
                </c:pt>
                <c:pt idx="5242" formatCode="General">
                  <c:v>24.8</c:v>
                </c:pt>
                <c:pt idx="5243" formatCode="General">
                  <c:v>24.8</c:v>
                </c:pt>
                <c:pt idx="5244" formatCode="General">
                  <c:v>24.8</c:v>
                </c:pt>
                <c:pt idx="5245" formatCode="General">
                  <c:v>24.8</c:v>
                </c:pt>
                <c:pt idx="5246" formatCode="General">
                  <c:v>24.8</c:v>
                </c:pt>
                <c:pt idx="5247" formatCode="General">
                  <c:v>24.8</c:v>
                </c:pt>
                <c:pt idx="5248" formatCode="General">
                  <c:v>24.8</c:v>
                </c:pt>
                <c:pt idx="5249" formatCode="General">
                  <c:v>24.8</c:v>
                </c:pt>
                <c:pt idx="5250" formatCode="General">
                  <c:v>24.8</c:v>
                </c:pt>
                <c:pt idx="5251" formatCode="General">
                  <c:v>24.8</c:v>
                </c:pt>
                <c:pt idx="5252" formatCode="General">
                  <c:v>24.8</c:v>
                </c:pt>
                <c:pt idx="5253" formatCode="General">
                  <c:v>24.8</c:v>
                </c:pt>
                <c:pt idx="5254" formatCode="General">
                  <c:v>24.8</c:v>
                </c:pt>
                <c:pt idx="5255" formatCode="General">
                  <c:v>24.8</c:v>
                </c:pt>
                <c:pt idx="5256" formatCode="General">
                  <c:v>24.85</c:v>
                </c:pt>
                <c:pt idx="5257" formatCode="General">
                  <c:v>24.85</c:v>
                </c:pt>
                <c:pt idx="5258" formatCode="General">
                  <c:v>24.85</c:v>
                </c:pt>
                <c:pt idx="5259" formatCode="General">
                  <c:v>24.85</c:v>
                </c:pt>
                <c:pt idx="5260" formatCode="General">
                  <c:v>24.85</c:v>
                </c:pt>
                <c:pt idx="5261" formatCode="General">
                  <c:v>24.85</c:v>
                </c:pt>
                <c:pt idx="5262" formatCode="General">
                  <c:v>24.85</c:v>
                </c:pt>
                <c:pt idx="5263" formatCode="General">
                  <c:v>24.85</c:v>
                </c:pt>
                <c:pt idx="5264" formatCode="General">
                  <c:v>24.85</c:v>
                </c:pt>
                <c:pt idx="5265" formatCode="General">
                  <c:v>24.85</c:v>
                </c:pt>
                <c:pt idx="5266" formatCode="General">
                  <c:v>24.85</c:v>
                </c:pt>
                <c:pt idx="5267" formatCode="General">
                  <c:v>24.85</c:v>
                </c:pt>
                <c:pt idx="5268" formatCode="General">
                  <c:v>24.85</c:v>
                </c:pt>
                <c:pt idx="5269" formatCode="General">
                  <c:v>24.85</c:v>
                </c:pt>
                <c:pt idx="5270" formatCode="General">
                  <c:v>24.85</c:v>
                </c:pt>
                <c:pt idx="5271" formatCode="General">
                  <c:v>24.85</c:v>
                </c:pt>
                <c:pt idx="5272" formatCode="General">
                  <c:v>24.85</c:v>
                </c:pt>
                <c:pt idx="5273" formatCode="General">
                  <c:v>24.85</c:v>
                </c:pt>
                <c:pt idx="5274" formatCode="General">
                  <c:v>24.85</c:v>
                </c:pt>
                <c:pt idx="5275" formatCode="General">
                  <c:v>24.85</c:v>
                </c:pt>
                <c:pt idx="5276" formatCode="General">
                  <c:v>24.85</c:v>
                </c:pt>
                <c:pt idx="5277" formatCode="General">
                  <c:v>24.85</c:v>
                </c:pt>
                <c:pt idx="5278" formatCode="General">
                  <c:v>24.85</c:v>
                </c:pt>
                <c:pt idx="5279" formatCode="General">
                  <c:v>24.85</c:v>
                </c:pt>
                <c:pt idx="5280" formatCode="General">
                  <c:v>24.8</c:v>
                </c:pt>
                <c:pt idx="5281" formatCode="General">
                  <c:v>24.8</c:v>
                </c:pt>
                <c:pt idx="5282" formatCode="General">
                  <c:v>24.8</c:v>
                </c:pt>
                <c:pt idx="5283" formatCode="General">
                  <c:v>24.8</c:v>
                </c:pt>
                <c:pt idx="5284" formatCode="General">
                  <c:v>24.8</c:v>
                </c:pt>
                <c:pt idx="5285" formatCode="General">
                  <c:v>24.8</c:v>
                </c:pt>
                <c:pt idx="5286" formatCode="General">
                  <c:v>24.8</c:v>
                </c:pt>
                <c:pt idx="5287" formatCode="General">
                  <c:v>24.8</c:v>
                </c:pt>
                <c:pt idx="5288" formatCode="General">
                  <c:v>24.8</c:v>
                </c:pt>
                <c:pt idx="5289" formatCode="General">
                  <c:v>24.8</c:v>
                </c:pt>
                <c:pt idx="5290" formatCode="General">
                  <c:v>24.8</c:v>
                </c:pt>
                <c:pt idx="5291" formatCode="General">
                  <c:v>24.8</c:v>
                </c:pt>
                <c:pt idx="5292" formatCode="General">
                  <c:v>24.8</c:v>
                </c:pt>
                <c:pt idx="5293" formatCode="General">
                  <c:v>24.8</c:v>
                </c:pt>
                <c:pt idx="5294" formatCode="General">
                  <c:v>24.8</c:v>
                </c:pt>
                <c:pt idx="5295" formatCode="General">
                  <c:v>24.8</c:v>
                </c:pt>
                <c:pt idx="5296" formatCode="General">
                  <c:v>24.8</c:v>
                </c:pt>
                <c:pt idx="5297" formatCode="General">
                  <c:v>24.8</c:v>
                </c:pt>
                <c:pt idx="5298" formatCode="General">
                  <c:v>24.8</c:v>
                </c:pt>
                <c:pt idx="5299" formatCode="General">
                  <c:v>24.8</c:v>
                </c:pt>
                <c:pt idx="5300" formatCode="General">
                  <c:v>24.8</c:v>
                </c:pt>
                <c:pt idx="5301" formatCode="General">
                  <c:v>24.8</c:v>
                </c:pt>
                <c:pt idx="5302" formatCode="General">
                  <c:v>24.8</c:v>
                </c:pt>
                <c:pt idx="5303" formatCode="General">
                  <c:v>24.8</c:v>
                </c:pt>
                <c:pt idx="5304" formatCode="General">
                  <c:v>24.6</c:v>
                </c:pt>
                <c:pt idx="5305" formatCode="General">
                  <c:v>24.6</c:v>
                </c:pt>
                <c:pt idx="5306" formatCode="General">
                  <c:v>24.6</c:v>
                </c:pt>
                <c:pt idx="5307" formatCode="General">
                  <c:v>24.6</c:v>
                </c:pt>
                <c:pt idx="5308" formatCode="General">
                  <c:v>24.6</c:v>
                </c:pt>
                <c:pt idx="5309" formatCode="General">
                  <c:v>24.6</c:v>
                </c:pt>
                <c:pt idx="5310" formatCode="General">
                  <c:v>24.6</c:v>
                </c:pt>
                <c:pt idx="5311" formatCode="General">
                  <c:v>24.6</c:v>
                </c:pt>
                <c:pt idx="5312" formatCode="General">
                  <c:v>24.6</c:v>
                </c:pt>
                <c:pt idx="5313" formatCode="General">
                  <c:v>24.6</c:v>
                </c:pt>
                <c:pt idx="5314" formatCode="General">
                  <c:v>24.6</c:v>
                </c:pt>
                <c:pt idx="5315" formatCode="General">
                  <c:v>24.6</c:v>
                </c:pt>
                <c:pt idx="5316" formatCode="General">
                  <c:v>24.6</c:v>
                </c:pt>
                <c:pt idx="5317" formatCode="General">
                  <c:v>24.6</c:v>
                </c:pt>
                <c:pt idx="5318" formatCode="General">
                  <c:v>24.6</c:v>
                </c:pt>
                <c:pt idx="5319" formatCode="General">
                  <c:v>24.6</c:v>
                </c:pt>
                <c:pt idx="5320" formatCode="General">
                  <c:v>24.6</c:v>
                </c:pt>
                <c:pt idx="5321" formatCode="General">
                  <c:v>24.6</c:v>
                </c:pt>
                <c:pt idx="5322" formatCode="General">
                  <c:v>24.6</c:v>
                </c:pt>
                <c:pt idx="5323" formatCode="General">
                  <c:v>24.6</c:v>
                </c:pt>
                <c:pt idx="5324" formatCode="General">
                  <c:v>24.6</c:v>
                </c:pt>
                <c:pt idx="5325" formatCode="General">
                  <c:v>24.6</c:v>
                </c:pt>
                <c:pt idx="5326" formatCode="General">
                  <c:v>24.6</c:v>
                </c:pt>
                <c:pt idx="5327" formatCode="General">
                  <c:v>24.6</c:v>
                </c:pt>
                <c:pt idx="5328" formatCode="General">
                  <c:v>24.25</c:v>
                </c:pt>
                <c:pt idx="5329" formatCode="General">
                  <c:v>24.25</c:v>
                </c:pt>
                <c:pt idx="5330" formatCode="General">
                  <c:v>24.25</c:v>
                </c:pt>
                <c:pt idx="5331" formatCode="General">
                  <c:v>24.25</c:v>
                </c:pt>
                <c:pt idx="5332" formatCode="General">
                  <c:v>24.25</c:v>
                </c:pt>
                <c:pt idx="5333" formatCode="General">
                  <c:v>24.25</c:v>
                </c:pt>
                <c:pt idx="5334" formatCode="General">
                  <c:v>24.25</c:v>
                </c:pt>
                <c:pt idx="5335" formatCode="General">
                  <c:v>24.25</c:v>
                </c:pt>
                <c:pt idx="5336" formatCode="General">
                  <c:v>24.25</c:v>
                </c:pt>
                <c:pt idx="5337" formatCode="General">
                  <c:v>24.25</c:v>
                </c:pt>
                <c:pt idx="5338" formatCode="General">
                  <c:v>24.25</c:v>
                </c:pt>
                <c:pt idx="5339" formatCode="General">
                  <c:v>24.25</c:v>
                </c:pt>
                <c:pt idx="5340" formatCode="General">
                  <c:v>24.25</c:v>
                </c:pt>
                <c:pt idx="5341" formatCode="General">
                  <c:v>24.25</c:v>
                </c:pt>
                <c:pt idx="5342" formatCode="General">
                  <c:v>24.25</c:v>
                </c:pt>
                <c:pt idx="5343" formatCode="General">
                  <c:v>24.25</c:v>
                </c:pt>
                <c:pt idx="5344" formatCode="General">
                  <c:v>24.25</c:v>
                </c:pt>
                <c:pt idx="5345" formatCode="General">
                  <c:v>24.25</c:v>
                </c:pt>
                <c:pt idx="5346" formatCode="General">
                  <c:v>24.25</c:v>
                </c:pt>
                <c:pt idx="5347" formatCode="General">
                  <c:v>24.25</c:v>
                </c:pt>
                <c:pt idx="5348" formatCode="General">
                  <c:v>24.25</c:v>
                </c:pt>
                <c:pt idx="5349" formatCode="General">
                  <c:v>24.25</c:v>
                </c:pt>
                <c:pt idx="5350" formatCode="General">
                  <c:v>24.25</c:v>
                </c:pt>
                <c:pt idx="5351" formatCode="General">
                  <c:v>24.25</c:v>
                </c:pt>
                <c:pt idx="5352" formatCode="General">
                  <c:v>23.95</c:v>
                </c:pt>
                <c:pt idx="5353" formatCode="General">
                  <c:v>23.95</c:v>
                </c:pt>
                <c:pt idx="5354" formatCode="General">
                  <c:v>23.95</c:v>
                </c:pt>
                <c:pt idx="5355" formatCode="General">
                  <c:v>23.95</c:v>
                </c:pt>
                <c:pt idx="5356" formatCode="General">
                  <c:v>23.95</c:v>
                </c:pt>
                <c:pt idx="5357" formatCode="General">
                  <c:v>23.95</c:v>
                </c:pt>
                <c:pt idx="5358" formatCode="General">
                  <c:v>23.95</c:v>
                </c:pt>
                <c:pt idx="5359" formatCode="General">
                  <c:v>23.95</c:v>
                </c:pt>
                <c:pt idx="5360" formatCode="General">
                  <c:v>23.95</c:v>
                </c:pt>
                <c:pt idx="5361" formatCode="General">
                  <c:v>23.95</c:v>
                </c:pt>
                <c:pt idx="5362" formatCode="General">
                  <c:v>23.95</c:v>
                </c:pt>
                <c:pt idx="5363" formatCode="General">
                  <c:v>23.95</c:v>
                </c:pt>
                <c:pt idx="5364" formatCode="General">
                  <c:v>23.95</c:v>
                </c:pt>
                <c:pt idx="5365" formatCode="General">
                  <c:v>23.95</c:v>
                </c:pt>
                <c:pt idx="5366" formatCode="General">
                  <c:v>23.95</c:v>
                </c:pt>
                <c:pt idx="5367" formatCode="General">
                  <c:v>23.95</c:v>
                </c:pt>
                <c:pt idx="5368" formatCode="General">
                  <c:v>23.95</c:v>
                </c:pt>
                <c:pt idx="5369" formatCode="General">
                  <c:v>23.95</c:v>
                </c:pt>
                <c:pt idx="5370" formatCode="General">
                  <c:v>23.95</c:v>
                </c:pt>
                <c:pt idx="5371" formatCode="General">
                  <c:v>23.95</c:v>
                </c:pt>
                <c:pt idx="5372" formatCode="General">
                  <c:v>23.95</c:v>
                </c:pt>
                <c:pt idx="5373" formatCode="General">
                  <c:v>23.95</c:v>
                </c:pt>
                <c:pt idx="5374" formatCode="General">
                  <c:v>23.95</c:v>
                </c:pt>
                <c:pt idx="5375" formatCode="General">
                  <c:v>23.95</c:v>
                </c:pt>
                <c:pt idx="5376" formatCode="General">
                  <c:v>23.8</c:v>
                </c:pt>
                <c:pt idx="5377" formatCode="General">
                  <c:v>23.8</c:v>
                </c:pt>
                <c:pt idx="5378" formatCode="General">
                  <c:v>23.8</c:v>
                </c:pt>
                <c:pt idx="5379" formatCode="General">
                  <c:v>23.8</c:v>
                </c:pt>
                <c:pt idx="5380" formatCode="General">
                  <c:v>23.8</c:v>
                </c:pt>
                <c:pt idx="5381" formatCode="General">
                  <c:v>23.8</c:v>
                </c:pt>
                <c:pt idx="5382" formatCode="General">
                  <c:v>23.8</c:v>
                </c:pt>
                <c:pt idx="5383" formatCode="General">
                  <c:v>23.8</c:v>
                </c:pt>
                <c:pt idx="5384" formatCode="General">
                  <c:v>23.8</c:v>
                </c:pt>
                <c:pt idx="5385" formatCode="General">
                  <c:v>23.8</c:v>
                </c:pt>
                <c:pt idx="5386" formatCode="General">
                  <c:v>23.8</c:v>
                </c:pt>
                <c:pt idx="5387" formatCode="General">
                  <c:v>23.8</c:v>
                </c:pt>
                <c:pt idx="5388" formatCode="General">
                  <c:v>23.8</c:v>
                </c:pt>
                <c:pt idx="5389" formatCode="General">
                  <c:v>23.8</c:v>
                </c:pt>
                <c:pt idx="5390" formatCode="General">
                  <c:v>23.8</c:v>
                </c:pt>
                <c:pt idx="5391" formatCode="General">
                  <c:v>23.8</c:v>
                </c:pt>
                <c:pt idx="5392" formatCode="General">
                  <c:v>23.8</c:v>
                </c:pt>
                <c:pt idx="5393" formatCode="General">
                  <c:v>23.8</c:v>
                </c:pt>
                <c:pt idx="5394" formatCode="General">
                  <c:v>23.8</c:v>
                </c:pt>
                <c:pt idx="5395" formatCode="General">
                  <c:v>23.8</c:v>
                </c:pt>
                <c:pt idx="5396" formatCode="General">
                  <c:v>23.8</c:v>
                </c:pt>
                <c:pt idx="5397" formatCode="General">
                  <c:v>23.8</c:v>
                </c:pt>
                <c:pt idx="5398" formatCode="General">
                  <c:v>23.8</c:v>
                </c:pt>
                <c:pt idx="5399" formatCode="General">
                  <c:v>23.8</c:v>
                </c:pt>
                <c:pt idx="5400" formatCode="General">
                  <c:v>23.45</c:v>
                </c:pt>
                <c:pt idx="5401" formatCode="General">
                  <c:v>23.45</c:v>
                </c:pt>
                <c:pt idx="5402" formatCode="General">
                  <c:v>23.45</c:v>
                </c:pt>
                <c:pt idx="5403" formatCode="General">
                  <c:v>23.45</c:v>
                </c:pt>
                <c:pt idx="5404" formatCode="General">
                  <c:v>23.45</c:v>
                </c:pt>
                <c:pt idx="5405" formatCode="General">
                  <c:v>23.45</c:v>
                </c:pt>
                <c:pt idx="5406" formatCode="General">
                  <c:v>23.45</c:v>
                </c:pt>
                <c:pt idx="5407" formatCode="General">
                  <c:v>23.45</c:v>
                </c:pt>
                <c:pt idx="5408" formatCode="General">
                  <c:v>23.45</c:v>
                </c:pt>
                <c:pt idx="5409" formatCode="General">
                  <c:v>23.45</c:v>
                </c:pt>
                <c:pt idx="5410" formatCode="General">
                  <c:v>23.45</c:v>
                </c:pt>
                <c:pt idx="5411" formatCode="General">
                  <c:v>23.45</c:v>
                </c:pt>
                <c:pt idx="5412" formatCode="General">
                  <c:v>23.45</c:v>
                </c:pt>
                <c:pt idx="5413" formatCode="General">
                  <c:v>23.45</c:v>
                </c:pt>
                <c:pt idx="5414" formatCode="General">
                  <c:v>23.45</c:v>
                </c:pt>
                <c:pt idx="5415" formatCode="General">
                  <c:v>23.45</c:v>
                </c:pt>
                <c:pt idx="5416" formatCode="General">
                  <c:v>23.45</c:v>
                </c:pt>
                <c:pt idx="5417" formatCode="General">
                  <c:v>23.45</c:v>
                </c:pt>
                <c:pt idx="5418" formatCode="General">
                  <c:v>23.45</c:v>
                </c:pt>
                <c:pt idx="5419" formatCode="General">
                  <c:v>23.45</c:v>
                </c:pt>
                <c:pt idx="5420" formatCode="General">
                  <c:v>23.45</c:v>
                </c:pt>
                <c:pt idx="5421" formatCode="General">
                  <c:v>23.45</c:v>
                </c:pt>
                <c:pt idx="5422" formatCode="General">
                  <c:v>23.45</c:v>
                </c:pt>
                <c:pt idx="5423" formatCode="General">
                  <c:v>23.45</c:v>
                </c:pt>
                <c:pt idx="5424" formatCode="General">
                  <c:v>23.4</c:v>
                </c:pt>
                <c:pt idx="5425" formatCode="General">
                  <c:v>23.4</c:v>
                </c:pt>
                <c:pt idx="5426" formatCode="General">
                  <c:v>23.4</c:v>
                </c:pt>
                <c:pt idx="5427" formatCode="General">
                  <c:v>23.4</c:v>
                </c:pt>
                <c:pt idx="5428" formatCode="General">
                  <c:v>23.4</c:v>
                </c:pt>
                <c:pt idx="5429" formatCode="General">
                  <c:v>23.4</c:v>
                </c:pt>
                <c:pt idx="5430" formatCode="General">
                  <c:v>23.4</c:v>
                </c:pt>
                <c:pt idx="5431" formatCode="General">
                  <c:v>23.4</c:v>
                </c:pt>
                <c:pt idx="5432" formatCode="General">
                  <c:v>23.4</c:v>
                </c:pt>
                <c:pt idx="5433" formatCode="General">
                  <c:v>23.4</c:v>
                </c:pt>
                <c:pt idx="5434" formatCode="General">
                  <c:v>23.4</c:v>
                </c:pt>
                <c:pt idx="5435" formatCode="General">
                  <c:v>23.4</c:v>
                </c:pt>
                <c:pt idx="5436" formatCode="General">
                  <c:v>23.4</c:v>
                </c:pt>
                <c:pt idx="5437" formatCode="General">
                  <c:v>23.4</c:v>
                </c:pt>
                <c:pt idx="5438" formatCode="General">
                  <c:v>23.4</c:v>
                </c:pt>
                <c:pt idx="5439" formatCode="General">
                  <c:v>23.4</c:v>
                </c:pt>
                <c:pt idx="5440" formatCode="General">
                  <c:v>23.4</c:v>
                </c:pt>
                <c:pt idx="5441" formatCode="General">
                  <c:v>23.4</c:v>
                </c:pt>
                <c:pt idx="5442" formatCode="General">
                  <c:v>23.4</c:v>
                </c:pt>
                <c:pt idx="5443" formatCode="General">
                  <c:v>23.4</c:v>
                </c:pt>
                <c:pt idx="5444" formatCode="General">
                  <c:v>23.4</c:v>
                </c:pt>
                <c:pt idx="5445" formatCode="General">
                  <c:v>23.4</c:v>
                </c:pt>
                <c:pt idx="5446" formatCode="General">
                  <c:v>23.4</c:v>
                </c:pt>
                <c:pt idx="5447" formatCode="General">
                  <c:v>23.4</c:v>
                </c:pt>
                <c:pt idx="5448" formatCode="General">
                  <c:v>23.3</c:v>
                </c:pt>
                <c:pt idx="5449" formatCode="General">
                  <c:v>23.3</c:v>
                </c:pt>
                <c:pt idx="5450" formatCode="General">
                  <c:v>23.3</c:v>
                </c:pt>
                <c:pt idx="5451" formatCode="General">
                  <c:v>23.3</c:v>
                </c:pt>
                <c:pt idx="5452" formatCode="General">
                  <c:v>23.3</c:v>
                </c:pt>
                <c:pt idx="5453" formatCode="General">
                  <c:v>23.3</c:v>
                </c:pt>
                <c:pt idx="5454" formatCode="General">
                  <c:v>23.3</c:v>
                </c:pt>
                <c:pt idx="5455" formatCode="General">
                  <c:v>23.3</c:v>
                </c:pt>
                <c:pt idx="5456" formatCode="General">
                  <c:v>23.3</c:v>
                </c:pt>
                <c:pt idx="5457" formatCode="General">
                  <c:v>23.3</c:v>
                </c:pt>
                <c:pt idx="5458" formatCode="General">
                  <c:v>23.3</c:v>
                </c:pt>
                <c:pt idx="5459" formatCode="General">
                  <c:v>23.3</c:v>
                </c:pt>
                <c:pt idx="5460" formatCode="General">
                  <c:v>23.3</c:v>
                </c:pt>
                <c:pt idx="5461" formatCode="General">
                  <c:v>23.3</c:v>
                </c:pt>
                <c:pt idx="5462" formatCode="General">
                  <c:v>23.3</c:v>
                </c:pt>
                <c:pt idx="5463" formatCode="General">
                  <c:v>23.3</c:v>
                </c:pt>
                <c:pt idx="5464" formatCode="General">
                  <c:v>23.3</c:v>
                </c:pt>
                <c:pt idx="5465" formatCode="General">
                  <c:v>23.3</c:v>
                </c:pt>
                <c:pt idx="5466" formatCode="General">
                  <c:v>23.3</c:v>
                </c:pt>
                <c:pt idx="5467" formatCode="General">
                  <c:v>23.3</c:v>
                </c:pt>
                <c:pt idx="5468" formatCode="General">
                  <c:v>23.3</c:v>
                </c:pt>
                <c:pt idx="5469" formatCode="General">
                  <c:v>23.3</c:v>
                </c:pt>
                <c:pt idx="5470" formatCode="General">
                  <c:v>23.3</c:v>
                </c:pt>
                <c:pt idx="5471" formatCode="General">
                  <c:v>23.3</c:v>
                </c:pt>
                <c:pt idx="5472" formatCode="General">
                  <c:v>23.4</c:v>
                </c:pt>
                <c:pt idx="5473" formatCode="General">
                  <c:v>23.4</c:v>
                </c:pt>
                <c:pt idx="5474" formatCode="General">
                  <c:v>23.4</c:v>
                </c:pt>
                <c:pt idx="5475" formatCode="General">
                  <c:v>23.4</c:v>
                </c:pt>
                <c:pt idx="5476" formatCode="General">
                  <c:v>23.4</c:v>
                </c:pt>
                <c:pt idx="5477" formatCode="General">
                  <c:v>23.4</c:v>
                </c:pt>
                <c:pt idx="5478" formatCode="General">
                  <c:v>23.4</c:v>
                </c:pt>
                <c:pt idx="5479" formatCode="General">
                  <c:v>23.4</c:v>
                </c:pt>
                <c:pt idx="5480" formatCode="General">
                  <c:v>23.4</c:v>
                </c:pt>
                <c:pt idx="5481" formatCode="General">
                  <c:v>23.4</c:v>
                </c:pt>
                <c:pt idx="5482" formatCode="General">
                  <c:v>23.4</c:v>
                </c:pt>
                <c:pt idx="5483" formatCode="General">
                  <c:v>23.4</c:v>
                </c:pt>
                <c:pt idx="5484" formatCode="General">
                  <c:v>23.4</c:v>
                </c:pt>
                <c:pt idx="5485" formatCode="General">
                  <c:v>23.4</c:v>
                </c:pt>
                <c:pt idx="5486" formatCode="General">
                  <c:v>23.4</c:v>
                </c:pt>
                <c:pt idx="5487" formatCode="General">
                  <c:v>23.4</c:v>
                </c:pt>
                <c:pt idx="5488" formatCode="General">
                  <c:v>23.4</c:v>
                </c:pt>
                <c:pt idx="5489" formatCode="General">
                  <c:v>23.4</c:v>
                </c:pt>
                <c:pt idx="5490" formatCode="General">
                  <c:v>23.4</c:v>
                </c:pt>
                <c:pt idx="5491" formatCode="General">
                  <c:v>23.4</c:v>
                </c:pt>
                <c:pt idx="5492" formatCode="General">
                  <c:v>23.4</c:v>
                </c:pt>
                <c:pt idx="5493" formatCode="General">
                  <c:v>23.4</c:v>
                </c:pt>
                <c:pt idx="5494" formatCode="General">
                  <c:v>23.4</c:v>
                </c:pt>
                <c:pt idx="5495" formatCode="General">
                  <c:v>23.4</c:v>
                </c:pt>
                <c:pt idx="5496" formatCode="General">
                  <c:v>23.7</c:v>
                </c:pt>
                <c:pt idx="5497" formatCode="General">
                  <c:v>23.7</c:v>
                </c:pt>
                <c:pt idx="5498" formatCode="General">
                  <c:v>23.7</c:v>
                </c:pt>
                <c:pt idx="5499" formatCode="General">
                  <c:v>23.7</c:v>
                </c:pt>
                <c:pt idx="5500" formatCode="General">
                  <c:v>23.7</c:v>
                </c:pt>
                <c:pt idx="5501" formatCode="General">
                  <c:v>23.7</c:v>
                </c:pt>
                <c:pt idx="5502" formatCode="General">
                  <c:v>23.7</c:v>
                </c:pt>
                <c:pt idx="5503" formatCode="General">
                  <c:v>23.7</c:v>
                </c:pt>
                <c:pt idx="5504" formatCode="General">
                  <c:v>23.7</c:v>
                </c:pt>
                <c:pt idx="5505" formatCode="General">
                  <c:v>23.7</c:v>
                </c:pt>
                <c:pt idx="5506" formatCode="General">
                  <c:v>23.7</c:v>
                </c:pt>
                <c:pt idx="5507" formatCode="General">
                  <c:v>23.7</c:v>
                </c:pt>
                <c:pt idx="5508" formatCode="General">
                  <c:v>23.7</c:v>
                </c:pt>
                <c:pt idx="5509" formatCode="General">
                  <c:v>23.7</c:v>
                </c:pt>
                <c:pt idx="5510" formatCode="General">
                  <c:v>23.7</c:v>
                </c:pt>
                <c:pt idx="5511" formatCode="General">
                  <c:v>23.7</c:v>
                </c:pt>
                <c:pt idx="5512" formatCode="General">
                  <c:v>23.7</c:v>
                </c:pt>
                <c:pt idx="5513" formatCode="General">
                  <c:v>23.7</c:v>
                </c:pt>
                <c:pt idx="5514" formatCode="General">
                  <c:v>23.7</c:v>
                </c:pt>
                <c:pt idx="5515" formatCode="General">
                  <c:v>23.7</c:v>
                </c:pt>
                <c:pt idx="5516" formatCode="General">
                  <c:v>23.7</c:v>
                </c:pt>
                <c:pt idx="5517" formatCode="General">
                  <c:v>23.7</c:v>
                </c:pt>
                <c:pt idx="5518" formatCode="General">
                  <c:v>23.7</c:v>
                </c:pt>
                <c:pt idx="5519" formatCode="General">
                  <c:v>23.7</c:v>
                </c:pt>
                <c:pt idx="5520" formatCode="General">
                  <c:v>23.9</c:v>
                </c:pt>
                <c:pt idx="5521" formatCode="General">
                  <c:v>23.9</c:v>
                </c:pt>
                <c:pt idx="5522" formatCode="General">
                  <c:v>23.9</c:v>
                </c:pt>
                <c:pt idx="5523" formatCode="General">
                  <c:v>23.9</c:v>
                </c:pt>
                <c:pt idx="5524" formatCode="General">
                  <c:v>23.9</c:v>
                </c:pt>
                <c:pt idx="5525" formatCode="General">
                  <c:v>23.9</c:v>
                </c:pt>
                <c:pt idx="5526" formatCode="General">
                  <c:v>23.9</c:v>
                </c:pt>
                <c:pt idx="5527" formatCode="General">
                  <c:v>23.9</c:v>
                </c:pt>
                <c:pt idx="5528" formatCode="General">
                  <c:v>23.9</c:v>
                </c:pt>
                <c:pt idx="5529" formatCode="General">
                  <c:v>23.9</c:v>
                </c:pt>
                <c:pt idx="5530" formatCode="General">
                  <c:v>23.9</c:v>
                </c:pt>
                <c:pt idx="5531" formatCode="General">
                  <c:v>23.9</c:v>
                </c:pt>
                <c:pt idx="5532" formatCode="General">
                  <c:v>23.9</c:v>
                </c:pt>
                <c:pt idx="5533" formatCode="General">
                  <c:v>23.9</c:v>
                </c:pt>
                <c:pt idx="5534" formatCode="General">
                  <c:v>23.9</c:v>
                </c:pt>
                <c:pt idx="5535" formatCode="General">
                  <c:v>23.9</c:v>
                </c:pt>
                <c:pt idx="5536" formatCode="General">
                  <c:v>23.9</c:v>
                </c:pt>
                <c:pt idx="5537" formatCode="General">
                  <c:v>23.9</c:v>
                </c:pt>
                <c:pt idx="5538" formatCode="General">
                  <c:v>23.9</c:v>
                </c:pt>
                <c:pt idx="5539" formatCode="General">
                  <c:v>23.9</c:v>
                </c:pt>
                <c:pt idx="5540" formatCode="General">
                  <c:v>23.9</c:v>
                </c:pt>
                <c:pt idx="5541" formatCode="General">
                  <c:v>23.9</c:v>
                </c:pt>
                <c:pt idx="5542" formatCode="General">
                  <c:v>23.9</c:v>
                </c:pt>
                <c:pt idx="5543" formatCode="General">
                  <c:v>23.9</c:v>
                </c:pt>
                <c:pt idx="5544" formatCode="General">
                  <c:v>24.2</c:v>
                </c:pt>
                <c:pt idx="5545" formatCode="General">
                  <c:v>24.2</c:v>
                </c:pt>
                <c:pt idx="5546" formatCode="General">
                  <c:v>24.2</c:v>
                </c:pt>
                <c:pt idx="5547" formatCode="General">
                  <c:v>24.2</c:v>
                </c:pt>
                <c:pt idx="5548" formatCode="General">
                  <c:v>24.2</c:v>
                </c:pt>
                <c:pt idx="5549" formatCode="General">
                  <c:v>24.2</c:v>
                </c:pt>
                <c:pt idx="5550" formatCode="General">
                  <c:v>24.2</c:v>
                </c:pt>
                <c:pt idx="5551" formatCode="General">
                  <c:v>24.2</c:v>
                </c:pt>
                <c:pt idx="5552" formatCode="General">
                  <c:v>24.2</c:v>
                </c:pt>
                <c:pt idx="5553" formatCode="General">
                  <c:v>24.2</c:v>
                </c:pt>
                <c:pt idx="5554" formatCode="General">
                  <c:v>24.2</c:v>
                </c:pt>
                <c:pt idx="5555" formatCode="General">
                  <c:v>24.2</c:v>
                </c:pt>
                <c:pt idx="5556" formatCode="General">
                  <c:v>24.2</c:v>
                </c:pt>
                <c:pt idx="5557" formatCode="General">
                  <c:v>24.2</c:v>
                </c:pt>
                <c:pt idx="5558" formatCode="General">
                  <c:v>24.2</c:v>
                </c:pt>
                <c:pt idx="5559" formatCode="General">
                  <c:v>24.2</c:v>
                </c:pt>
                <c:pt idx="5560" formatCode="General">
                  <c:v>24.2</c:v>
                </c:pt>
                <c:pt idx="5561" formatCode="General">
                  <c:v>24.2</c:v>
                </c:pt>
                <c:pt idx="5562" formatCode="General">
                  <c:v>24.2</c:v>
                </c:pt>
                <c:pt idx="5563" formatCode="General">
                  <c:v>24.2</c:v>
                </c:pt>
                <c:pt idx="5564" formatCode="General">
                  <c:v>24.2</c:v>
                </c:pt>
                <c:pt idx="5565" formatCode="General">
                  <c:v>24.2</c:v>
                </c:pt>
                <c:pt idx="5566" formatCode="General">
                  <c:v>24.2</c:v>
                </c:pt>
                <c:pt idx="5567" formatCode="General">
                  <c:v>24.2</c:v>
                </c:pt>
                <c:pt idx="5568" formatCode="General">
                  <c:v>24.15</c:v>
                </c:pt>
                <c:pt idx="5569" formatCode="General">
                  <c:v>24.15</c:v>
                </c:pt>
                <c:pt idx="5570" formatCode="General">
                  <c:v>24.15</c:v>
                </c:pt>
                <c:pt idx="5571" formatCode="General">
                  <c:v>24.15</c:v>
                </c:pt>
                <c:pt idx="5572" formatCode="General">
                  <c:v>24.15</c:v>
                </c:pt>
                <c:pt idx="5573" formatCode="General">
                  <c:v>24.15</c:v>
                </c:pt>
                <c:pt idx="5574" formatCode="General">
                  <c:v>24.15</c:v>
                </c:pt>
                <c:pt idx="5575" formatCode="General">
                  <c:v>24.15</c:v>
                </c:pt>
                <c:pt idx="5576" formatCode="General">
                  <c:v>24.15</c:v>
                </c:pt>
                <c:pt idx="5577" formatCode="General">
                  <c:v>24.15</c:v>
                </c:pt>
                <c:pt idx="5578" formatCode="General">
                  <c:v>24.15</c:v>
                </c:pt>
                <c:pt idx="5579" formatCode="General">
                  <c:v>24.15</c:v>
                </c:pt>
                <c:pt idx="5580" formatCode="General">
                  <c:v>24.15</c:v>
                </c:pt>
                <c:pt idx="5581" formatCode="General">
                  <c:v>24.15</c:v>
                </c:pt>
                <c:pt idx="5582" formatCode="General">
                  <c:v>24.15</c:v>
                </c:pt>
                <c:pt idx="5583" formatCode="General">
                  <c:v>24.15</c:v>
                </c:pt>
                <c:pt idx="5584" formatCode="General">
                  <c:v>24.15</c:v>
                </c:pt>
                <c:pt idx="5585" formatCode="General">
                  <c:v>24.15</c:v>
                </c:pt>
                <c:pt idx="5586" formatCode="General">
                  <c:v>24.15</c:v>
                </c:pt>
                <c:pt idx="5587" formatCode="General">
                  <c:v>24.15</c:v>
                </c:pt>
                <c:pt idx="5588" formatCode="General">
                  <c:v>24.15</c:v>
                </c:pt>
                <c:pt idx="5589" formatCode="General">
                  <c:v>24.15</c:v>
                </c:pt>
                <c:pt idx="5590" formatCode="General">
                  <c:v>24.15</c:v>
                </c:pt>
                <c:pt idx="5591" formatCode="General">
                  <c:v>24.15</c:v>
                </c:pt>
                <c:pt idx="5592" formatCode="General">
                  <c:v>23.95</c:v>
                </c:pt>
                <c:pt idx="5593" formatCode="General">
                  <c:v>23.95</c:v>
                </c:pt>
                <c:pt idx="5594" formatCode="General">
                  <c:v>23.95</c:v>
                </c:pt>
                <c:pt idx="5595" formatCode="General">
                  <c:v>23.95</c:v>
                </c:pt>
                <c:pt idx="5596" formatCode="General">
                  <c:v>23.95</c:v>
                </c:pt>
                <c:pt idx="5597" formatCode="General">
                  <c:v>23.95</c:v>
                </c:pt>
                <c:pt idx="5598" formatCode="General">
                  <c:v>23.95</c:v>
                </c:pt>
                <c:pt idx="5599" formatCode="General">
                  <c:v>23.95</c:v>
                </c:pt>
                <c:pt idx="5600" formatCode="General">
                  <c:v>23.95</c:v>
                </c:pt>
                <c:pt idx="5601" formatCode="General">
                  <c:v>23.95</c:v>
                </c:pt>
                <c:pt idx="5602" formatCode="General">
                  <c:v>23.95</c:v>
                </c:pt>
                <c:pt idx="5603" formatCode="General">
                  <c:v>23.95</c:v>
                </c:pt>
                <c:pt idx="5604" formatCode="General">
                  <c:v>23.95</c:v>
                </c:pt>
                <c:pt idx="5605" formatCode="General">
                  <c:v>23.95</c:v>
                </c:pt>
                <c:pt idx="5606" formatCode="General">
                  <c:v>23.95</c:v>
                </c:pt>
                <c:pt idx="5607" formatCode="General">
                  <c:v>23.95</c:v>
                </c:pt>
                <c:pt idx="5608" formatCode="General">
                  <c:v>23.95</c:v>
                </c:pt>
                <c:pt idx="5609" formatCode="General">
                  <c:v>23.95</c:v>
                </c:pt>
                <c:pt idx="5610" formatCode="General">
                  <c:v>23.95</c:v>
                </c:pt>
                <c:pt idx="5611" formatCode="General">
                  <c:v>23.95</c:v>
                </c:pt>
                <c:pt idx="5612" formatCode="General">
                  <c:v>23.95</c:v>
                </c:pt>
                <c:pt idx="5613" formatCode="General">
                  <c:v>23.95</c:v>
                </c:pt>
                <c:pt idx="5614" formatCode="General">
                  <c:v>23.95</c:v>
                </c:pt>
                <c:pt idx="5615" formatCode="General">
                  <c:v>23.95</c:v>
                </c:pt>
                <c:pt idx="5616" formatCode="General">
                  <c:v>23.75</c:v>
                </c:pt>
                <c:pt idx="5617" formatCode="General">
                  <c:v>23.75</c:v>
                </c:pt>
                <c:pt idx="5618" formatCode="General">
                  <c:v>23.75</c:v>
                </c:pt>
                <c:pt idx="5619" formatCode="General">
                  <c:v>23.75</c:v>
                </c:pt>
                <c:pt idx="5620" formatCode="General">
                  <c:v>23.75</c:v>
                </c:pt>
                <c:pt idx="5621" formatCode="General">
                  <c:v>23.75</c:v>
                </c:pt>
                <c:pt idx="5622" formatCode="General">
                  <c:v>23.75</c:v>
                </c:pt>
                <c:pt idx="5623" formatCode="General">
                  <c:v>23.75</c:v>
                </c:pt>
                <c:pt idx="5624" formatCode="General">
                  <c:v>23.75</c:v>
                </c:pt>
                <c:pt idx="5625" formatCode="General">
                  <c:v>23.75</c:v>
                </c:pt>
                <c:pt idx="5626" formatCode="General">
                  <c:v>23.75</c:v>
                </c:pt>
                <c:pt idx="5627" formatCode="General">
                  <c:v>23.75</c:v>
                </c:pt>
                <c:pt idx="5628" formatCode="General">
                  <c:v>23.75</c:v>
                </c:pt>
                <c:pt idx="5629" formatCode="General">
                  <c:v>23.75</c:v>
                </c:pt>
                <c:pt idx="5630" formatCode="General">
                  <c:v>23.75</c:v>
                </c:pt>
                <c:pt idx="5631" formatCode="General">
                  <c:v>23.75</c:v>
                </c:pt>
                <c:pt idx="5632" formatCode="General">
                  <c:v>23.75</c:v>
                </c:pt>
                <c:pt idx="5633" formatCode="General">
                  <c:v>23.75</c:v>
                </c:pt>
                <c:pt idx="5634" formatCode="General">
                  <c:v>23.75</c:v>
                </c:pt>
                <c:pt idx="5635" formatCode="General">
                  <c:v>23.75</c:v>
                </c:pt>
                <c:pt idx="5636" formatCode="General">
                  <c:v>23.75</c:v>
                </c:pt>
                <c:pt idx="5637" formatCode="General">
                  <c:v>23.75</c:v>
                </c:pt>
                <c:pt idx="5638" formatCode="General">
                  <c:v>23.75</c:v>
                </c:pt>
                <c:pt idx="5639" formatCode="General">
                  <c:v>23.75</c:v>
                </c:pt>
                <c:pt idx="5640" formatCode="General">
                  <c:v>23.6</c:v>
                </c:pt>
                <c:pt idx="5641" formatCode="General">
                  <c:v>23.6</c:v>
                </c:pt>
                <c:pt idx="5642" formatCode="General">
                  <c:v>23.6</c:v>
                </c:pt>
                <c:pt idx="5643" formatCode="General">
                  <c:v>23.6</c:v>
                </c:pt>
                <c:pt idx="5644" formatCode="General">
                  <c:v>23.6</c:v>
                </c:pt>
                <c:pt idx="5645" formatCode="General">
                  <c:v>23.6</c:v>
                </c:pt>
                <c:pt idx="5646" formatCode="General">
                  <c:v>23.6</c:v>
                </c:pt>
                <c:pt idx="5647" formatCode="General">
                  <c:v>23.6</c:v>
                </c:pt>
                <c:pt idx="5648" formatCode="General">
                  <c:v>23.6</c:v>
                </c:pt>
                <c:pt idx="5649" formatCode="General">
                  <c:v>23.6</c:v>
                </c:pt>
                <c:pt idx="5650" formatCode="General">
                  <c:v>23.6</c:v>
                </c:pt>
                <c:pt idx="5651" formatCode="General">
                  <c:v>23.6</c:v>
                </c:pt>
                <c:pt idx="5652" formatCode="General">
                  <c:v>23.6</c:v>
                </c:pt>
                <c:pt idx="5653" formatCode="General">
                  <c:v>23.6</c:v>
                </c:pt>
                <c:pt idx="5654" formatCode="General">
                  <c:v>23.6</c:v>
                </c:pt>
                <c:pt idx="5655" formatCode="General">
                  <c:v>23.6</c:v>
                </c:pt>
                <c:pt idx="5656" formatCode="General">
                  <c:v>23.6</c:v>
                </c:pt>
                <c:pt idx="5657" formatCode="General">
                  <c:v>23.6</c:v>
                </c:pt>
                <c:pt idx="5658" formatCode="General">
                  <c:v>23.6</c:v>
                </c:pt>
                <c:pt idx="5659" formatCode="General">
                  <c:v>23.6</c:v>
                </c:pt>
                <c:pt idx="5660" formatCode="General">
                  <c:v>23.6</c:v>
                </c:pt>
                <c:pt idx="5661" formatCode="General">
                  <c:v>23.6</c:v>
                </c:pt>
                <c:pt idx="5662" formatCode="General">
                  <c:v>23.6</c:v>
                </c:pt>
                <c:pt idx="5663" formatCode="General">
                  <c:v>23.6</c:v>
                </c:pt>
                <c:pt idx="5664" formatCode="General">
                  <c:v>23.65</c:v>
                </c:pt>
                <c:pt idx="5665" formatCode="General">
                  <c:v>23.65</c:v>
                </c:pt>
                <c:pt idx="5666" formatCode="General">
                  <c:v>23.65</c:v>
                </c:pt>
                <c:pt idx="5667" formatCode="General">
                  <c:v>23.65</c:v>
                </c:pt>
                <c:pt idx="5668" formatCode="General">
                  <c:v>23.65</c:v>
                </c:pt>
                <c:pt idx="5669" formatCode="General">
                  <c:v>23.65</c:v>
                </c:pt>
                <c:pt idx="5670" formatCode="General">
                  <c:v>23.65</c:v>
                </c:pt>
                <c:pt idx="5671" formatCode="General">
                  <c:v>23.65</c:v>
                </c:pt>
                <c:pt idx="5672" formatCode="General">
                  <c:v>23.65</c:v>
                </c:pt>
                <c:pt idx="5673" formatCode="General">
                  <c:v>23.65</c:v>
                </c:pt>
                <c:pt idx="5674" formatCode="General">
                  <c:v>23.65</c:v>
                </c:pt>
                <c:pt idx="5675" formatCode="General">
                  <c:v>23.65</c:v>
                </c:pt>
                <c:pt idx="5676" formatCode="General">
                  <c:v>23.65</c:v>
                </c:pt>
                <c:pt idx="5677" formatCode="General">
                  <c:v>23.65</c:v>
                </c:pt>
                <c:pt idx="5678" formatCode="General">
                  <c:v>23.65</c:v>
                </c:pt>
                <c:pt idx="5679" formatCode="General">
                  <c:v>23.65</c:v>
                </c:pt>
                <c:pt idx="5680" formatCode="General">
                  <c:v>23.65</c:v>
                </c:pt>
                <c:pt idx="5681" formatCode="General">
                  <c:v>23.65</c:v>
                </c:pt>
                <c:pt idx="5682" formatCode="General">
                  <c:v>23.65</c:v>
                </c:pt>
                <c:pt idx="5683" formatCode="General">
                  <c:v>23.65</c:v>
                </c:pt>
                <c:pt idx="5684" formatCode="General">
                  <c:v>23.65</c:v>
                </c:pt>
                <c:pt idx="5685" formatCode="General">
                  <c:v>23.65</c:v>
                </c:pt>
                <c:pt idx="5686" formatCode="General">
                  <c:v>23.65</c:v>
                </c:pt>
                <c:pt idx="5687" formatCode="General">
                  <c:v>23.65</c:v>
                </c:pt>
                <c:pt idx="5688" formatCode="General">
                  <c:v>23.5</c:v>
                </c:pt>
                <c:pt idx="5689" formatCode="General">
                  <c:v>23.5</c:v>
                </c:pt>
                <c:pt idx="5690" formatCode="General">
                  <c:v>23.5</c:v>
                </c:pt>
                <c:pt idx="5691" formatCode="General">
                  <c:v>23.5</c:v>
                </c:pt>
                <c:pt idx="5692" formatCode="General">
                  <c:v>23.5</c:v>
                </c:pt>
                <c:pt idx="5693" formatCode="General">
                  <c:v>23.5</c:v>
                </c:pt>
                <c:pt idx="5694" formatCode="General">
                  <c:v>23.5</c:v>
                </c:pt>
                <c:pt idx="5695" formatCode="General">
                  <c:v>23.5</c:v>
                </c:pt>
                <c:pt idx="5696" formatCode="General">
                  <c:v>23.5</c:v>
                </c:pt>
                <c:pt idx="5697" formatCode="General">
                  <c:v>23.5</c:v>
                </c:pt>
                <c:pt idx="5698" formatCode="General">
                  <c:v>23.5</c:v>
                </c:pt>
                <c:pt idx="5699" formatCode="General">
                  <c:v>23.5</c:v>
                </c:pt>
                <c:pt idx="5700" formatCode="General">
                  <c:v>23.5</c:v>
                </c:pt>
                <c:pt idx="5701" formatCode="General">
                  <c:v>23.5</c:v>
                </c:pt>
                <c:pt idx="5702" formatCode="General">
                  <c:v>23.5</c:v>
                </c:pt>
                <c:pt idx="5703" formatCode="General">
                  <c:v>23.5</c:v>
                </c:pt>
                <c:pt idx="5704" formatCode="General">
                  <c:v>23.5</c:v>
                </c:pt>
                <c:pt idx="5705" formatCode="General">
                  <c:v>23.5</c:v>
                </c:pt>
                <c:pt idx="5706" formatCode="General">
                  <c:v>23.5</c:v>
                </c:pt>
                <c:pt idx="5707" formatCode="General">
                  <c:v>23.5</c:v>
                </c:pt>
                <c:pt idx="5708" formatCode="General">
                  <c:v>23.5</c:v>
                </c:pt>
                <c:pt idx="5709" formatCode="General">
                  <c:v>23.5</c:v>
                </c:pt>
                <c:pt idx="5710" formatCode="General">
                  <c:v>23.5</c:v>
                </c:pt>
                <c:pt idx="5711" formatCode="General">
                  <c:v>23.5</c:v>
                </c:pt>
                <c:pt idx="5712" formatCode="General">
                  <c:v>23.3</c:v>
                </c:pt>
                <c:pt idx="5713" formatCode="General">
                  <c:v>23.3</c:v>
                </c:pt>
                <c:pt idx="5714" formatCode="General">
                  <c:v>23.3</c:v>
                </c:pt>
                <c:pt idx="5715" formatCode="General">
                  <c:v>23.3</c:v>
                </c:pt>
                <c:pt idx="5716" formatCode="General">
                  <c:v>23.3</c:v>
                </c:pt>
                <c:pt idx="5717" formatCode="General">
                  <c:v>23.3</c:v>
                </c:pt>
                <c:pt idx="5718" formatCode="General">
                  <c:v>23.3</c:v>
                </c:pt>
                <c:pt idx="5719" formatCode="General">
                  <c:v>23.3</c:v>
                </c:pt>
                <c:pt idx="5720" formatCode="General">
                  <c:v>23.3</c:v>
                </c:pt>
                <c:pt idx="5721" formatCode="General">
                  <c:v>23.3</c:v>
                </c:pt>
                <c:pt idx="5722" formatCode="General">
                  <c:v>23.3</c:v>
                </c:pt>
                <c:pt idx="5723" formatCode="General">
                  <c:v>23.3</c:v>
                </c:pt>
                <c:pt idx="5724" formatCode="General">
                  <c:v>23.3</c:v>
                </c:pt>
                <c:pt idx="5725" formatCode="General">
                  <c:v>23.3</c:v>
                </c:pt>
                <c:pt idx="5726" formatCode="General">
                  <c:v>23.3</c:v>
                </c:pt>
                <c:pt idx="5727" formatCode="General">
                  <c:v>23.3</c:v>
                </c:pt>
                <c:pt idx="5728" formatCode="General">
                  <c:v>23.3</c:v>
                </c:pt>
                <c:pt idx="5729" formatCode="General">
                  <c:v>23.3</c:v>
                </c:pt>
                <c:pt idx="5730" formatCode="General">
                  <c:v>23.3</c:v>
                </c:pt>
                <c:pt idx="5731" formatCode="General">
                  <c:v>23.3</c:v>
                </c:pt>
                <c:pt idx="5732" formatCode="General">
                  <c:v>23.3</c:v>
                </c:pt>
                <c:pt idx="5733" formatCode="General">
                  <c:v>23.3</c:v>
                </c:pt>
                <c:pt idx="5734" formatCode="General">
                  <c:v>23.3</c:v>
                </c:pt>
                <c:pt idx="5735" formatCode="General">
                  <c:v>23.3</c:v>
                </c:pt>
                <c:pt idx="5736" formatCode="General">
                  <c:v>23.2</c:v>
                </c:pt>
                <c:pt idx="5737" formatCode="General">
                  <c:v>23.2</c:v>
                </c:pt>
                <c:pt idx="5738" formatCode="General">
                  <c:v>23.2</c:v>
                </c:pt>
                <c:pt idx="5739" formatCode="General">
                  <c:v>23.2</c:v>
                </c:pt>
                <c:pt idx="5740" formatCode="General">
                  <c:v>23.2</c:v>
                </c:pt>
                <c:pt idx="5741" formatCode="General">
                  <c:v>23.2</c:v>
                </c:pt>
                <c:pt idx="5742" formatCode="General">
                  <c:v>23.2</c:v>
                </c:pt>
                <c:pt idx="5743" formatCode="General">
                  <c:v>23.2</c:v>
                </c:pt>
                <c:pt idx="5744" formatCode="General">
                  <c:v>23.2</c:v>
                </c:pt>
                <c:pt idx="5745" formatCode="General">
                  <c:v>23.2</c:v>
                </c:pt>
                <c:pt idx="5746" formatCode="General">
                  <c:v>23.2</c:v>
                </c:pt>
                <c:pt idx="5747" formatCode="General">
                  <c:v>23.2</c:v>
                </c:pt>
                <c:pt idx="5748" formatCode="General">
                  <c:v>23.2</c:v>
                </c:pt>
                <c:pt idx="5749" formatCode="General">
                  <c:v>23.2</c:v>
                </c:pt>
                <c:pt idx="5750" formatCode="General">
                  <c:v>23.2</c:v>
                </c:pt>
                <c:pt idx="5751" formatCode="General">
                  <c:v>23.2</c:v>
                </c:pt>
                <c:pt idx="5752" formatCode="General">
                  <c:v>23.2</c:v>
                </c:pt>
                <c:pt idx="5753" formatCode="General">
                  <c:v>23.2</c:v>
                </c:pt>
                <c:pt idx="5754" formatCode="General">
                  <c:v>23.2</c:v>
                </c:pt>
                <c:pt idx="5755" formatCode="General">
                  <c:v>23.2</c:v>
                </c:pt>
                <c:pt idx="5756" formatCode="General">
                  <c:v>23.2</c:v>
                </c:pt>
                <c:pt idx="5757" formatCode="General">
                  <c:v>23.2</c:v>
                </c:pt>
                <c:pt idx="5758" formatCode="General">
                  <c:v>23.2</c:v>
                </c:pt>
                <c:pt idx="5759" formatCode="General">
                  <c:v>23.2</c:v>
                </c:pt>
                <c:pt idx="5760" formatCode="General">
                  <c:v>23.05</c:v>
                </c:pt>
                <c:pt idx="5761" formatCode="General">
                  <c:v>23.05</c:v>
                </c:pt>
                <c:pt idx="5762" formatCode="General">
                  <c:v>23.05</c:v>
                </c:pt>
                <c:pt idx="5763" formatCode="General">
                  <c:v>23.05</c:v>
                </c:pt>
                <c:pt idx="5764" formatCode="General">
                  <c:v>23.05</c:v>
                </c:pt>
                <c:pt idx="5765" formatCode="General">
                  <c:v>23.05</c:v>
                </c:pt>
                <c:pt idx="5766" formatCode="General">
                  <c:v>23.05</c:v>
                </c:pt>
                <c:pt idx="5767" formatCode="General">
                  <c:v>23.05</c:v>
                </c:pt>
                <c:pt idx="5768" formatCode="General">
                  <c:v>23.05</c:v>
                </c:pt>
                <c:pt idx="5769" formatCode="General">
                  <c:v>23.05</c:v>
                </c:pt>
                <c:pt idx="5770" formatCode="General">
                  <c:v>23.05</c:v>
                </c:pt>
                <c:pt idx="5771" formatCode="General">
                  <c:v>23.05</c:v>
                </c:pt>
                <c:pt idx="5772" formatCode="General">
                  <c:v>23.05</c:v>
                </c:pt>
                <c:pt idx="5773" formatCode="General">
                  <c:v>23.05</c:v>
                </c:pt>
                <c:pt idx="5774" formatCode="General">
                  <c:v>23.05</c:v>
                </c:pt>
                <c:pt idx="5775" formatCode="General">
                  <c:v>23.05</c:v>
                </c:pt>
                <c:pt idx="5776" formatCode="General">
                  <c:v>23.05</c:v>
                </c:pt>
                <c:pt idx="5777" formatCode="General">
                  <c:v>23.05</c:v>
                </c:pt>
                <c:pt idx="5778" formatCode="General">
                  <c:v>23.05</c:v>
                </c:pt>
                <c:pt idx="5779" formatCode="General">
                  <c:v>23.05</c:v>
                </c:pt>
                <c:pt idx="5780" formatCode="General">
                  <c:v>23.05</c:v>
                </c:pt>
                <c:pt idx="5781" formatCode="General">
                  <c:v>23.05</c:v>
                </c:pt>
                <c:pt idx="5782" formatCode="General">
                  <c:v>23.05</c:v>
                </c:pt>
                <c:pt idx="5783" formatCode="General">
                  <c:v>23.05</c:v>
                </c:pt>
                <c:pt idx="5784" formatCode="General">
                  <c:v>22.65</c:v>
                </c:pt>
                <c:pt idx="5785" formatCode="General">
                  <c:v>22.65</c:v>
                </c:pt>
                <c:pt idx="5786" formatCode="General">
                  <c:v>22.65</c:v>
                </c:pt>
                <c:pt idx="5787" formatCode="General">
                  <c:v>22.65</c:v>
                </c:pt>
                <c:pt idx="5788" formatCode="General">
                  <c:v>22.65</c:v>
                </c:pt>
                <c:pt idx="5789" formatCode="General">
                  <c:v>22.65</c:v>
                </c:pt>
                <c:pt idx="5790" formatCode="General">
                  <c:v>22.65</c:v>
                </c:pt>
                <c:pt idx="5791" formatCode="General">
                  <c:v>22.65</c:v>
                </c:pt>
                <c:pt idx="5792" formatCode="General">
                  <c:v>22.65</c:v>
                </c:pt>
                <c:pt idx="5793" formatCode="General">
                  <c:v>22.65</c:v>
                </c:pt>
                <c:pt idx="5794" formatCode="General">
                  <c:v>22.65</c:v>
                </c:pt>
                <c:pt idx="5795" formatCode="General">
                  <c:v>22.65</c:v>
                </c:pt>
                <c:pt idx="5796" formatCode="General">
                  <c:v>22.65</c:v>
                </c:pt>
                <c:pt idx="5797" formatCode="General">
                  <c:v>22.65</c:v>
                </c:pt>
                <c:pt idx="5798" formatCode="General">
                  <c:v>22.65</c:v>
                </c:pt>
                <c:pt idx="5799" formatCode="General">
                  <c:v>22.65</c:v>
                </c:pt>
                <c:pt idx="5800" formatCode="General">
                  <c:v>22.65</c:v>
                </c:pt>
                <c:pt idx="5801" formatCode="General">
                  <c:v>22.65</c:v>
                </c:pt>
                <c:pt idx="5802" formatCode="General">
                  <c:v>22.65</c:v>
                </c:pt>
                <c:pt idx="5803" formatCode="General">
                  <c:v>22.65</c:v>
                </c:pt>
                <c:pt idx="5804" formatCode="General">
                  <c:v>22.65</c:v>
                </c:pt>
                <c:pt idx="5805" formatCode="General">
                  <c:v>22.65</c:v>
                </c:pt>
                <c:pt idx="5806" formatCode="General">
                  <c:v>22.65</c:v>
                </c:pt>
                <c:pt idx="5807" formatCode="General">
                  <c:v>22.65</c:v>
                </c:pt>
                <c:pt idx="5808" formatCode="General">
                  <c:v>22.4</c:v>
                </c:pt>
                <c:pt idx="5809" formatCode="General">
                  <c:v>22.4</c:v>
                </c:pt>
                <c:pt idx="5810" formatCode="General">
                  <c:v>22.4</c:v>
                </c:pt>
                <c:pt idx="5811" formatCode="General">
                  <c:v>22.4</c:v>
                </c:pt>
                <c:pt idx="5812" formatCode="General">
                  <c:v>22.4</c:v>
                </c:pt>
                <c:pt idx="5813" formatCode="General">
                  <c:v>22.4</c:v>
                </c:pt>
                <c:pt idx="5814" formatCode="General">
                  <c:v>22.4</c:v>
                </c:pt>
                <c:pt idx="5815" formatCode="General">
                  <c:v>22.4</c:v>
                </c:pt>
                <c:pt idx="5816" formatCode="General">
                  <c:v>22.4</c:v>
                </c:pt>
                <c:pt idx="5817" formatCode="General">
                  <c:v>22.4</c:v>
                </c:pt>
                <c:pt idx="5818" formatCode="General">
                  <c:v>22.4</c:v>
                </c:pt>
                <c:pt idx="5819" formatCode="General">
                  <c:v>22.4</c:v>
                </c:pt>
                <c:pt idx="5820" formatCode="General">
                  <c:v>22.4</c:v>
                </c:pt>
                <c:pt idx="5821" formatCode="General">
                  <c:v>22.4</c:v>
                </c:pt>
                <c:pt idx="5822" formatCode="General">
                  <c:v>22.4</c:v>
                </c:pt>
                <c:pt idx="5823" formatCode="General">
                  <c:v>22.4</c:v>
                </c:pt>
                <c:pt idx="5824" formatCode="General">
                  <c:v>22.4</c:v>
                </c:pt>
                <c:pt idx="5825" formatCode="General">
                  <c:v>22.4</c:v>
                </c:pt>
                <c:pt idx="5826" formatCode="General">
                  <c:v>22.4</c:v>
                </c:pt>
                <c:pt idx="5827" formatCode="General">
                  <c:v>22.4</c:v>
                </c:pt>
                <c:pt idx="5828" formatCode="General">
                  <c:v>22.4</c:v>
                </c:pt>
                <c:pt idx="5829" formatCode="General">
                  <c:v>22.4</c:v>
                </c:pt>
                <c:pt idx="5830" formatCode="General">
                  <c:v>22.4</c:v>
                </c:pt>
                <c:pt idx="5831" formatCode="General">
                  <c:v>22.4</c:v>
                </c:pt>
                <c:pt idx="5832" formatCode="General">
                  <c:v>22.5</c:v>
                </c:pt>
                <c:pt idx="5833" formatCode="General">
                  <c:v>22.5</c:v>
                </c:pt>
                <c:pt idx="5834" formatCode="General">
                  <c:v>22.5</c:v>
                </c:pt>
                <c:pt idx="5835" formatCode="General">
                  <c:v>22.5</c:v>
                </c:pt>
                <c:pt idx="5836" formatCode="General">
                  <c:v>22.5</c:v>
                </c:pt>
                <c:pt idx="5837" formatCode="General">
                  <c:v>22.5</c:v>
                </c:pt>
                <c:pt idx="5838" formatCode="General">
                  <c:v>22.5</c:v>
                </c:pt>
                <c:pt idx="5839" formatCode="General">
                  <c:v>22.5</c:v>
                </c:pt>
                <c:pt idx="5840" formatCode="General">
                  <c:v>22.5</c:v>
                </c:pt>
                <c:pt idx="5841" formatCode="General">
                  <c:v>22.5</c:v>
                </c:pt>
                <c:pt idx="5842" formatCode="General">
                  <c:v>22.5</c:v>
                </c:pt>
                <c:pt idx="5843" formatCode="General">
                  <c:v>22.5</c:v>
                </c:pt>
                <c:pt idx="5844" formatCode="General">
                  <c:v>22.5</c:v>
                </c:pt>
                <c:pt idx="5845" formatCode="General">
                  <c:v>22.5</c:v>
                </c:pt>
                <c:pt idx="5846" formatCode="General">
                  <c:v>22.5</c:v>
                </c:pt>
                <c:pt idx="5847" formatCode="General">
                  <c:v>22.5</c:v>
                </c:pt>
                <c:pt idx="5848" formatCode="General">
                  <c:v>22.5</c:v>
                </c:pt>
                <c:pt idx="5849" formatCode="General">
                  <c:v>22.5</c:v>
                </c:pt>
                <c:pt idx="5850" formatCode="General">
                  <c:v>22.5</c:v>
                </c:pt>
                <c:pt idx="5851" formatCode="General">
                  <c:v>22.5</c:v>
                </c:pt>
                <c:pt idx="5852" formatCode="General">
                  <c:v>22.5</c:v>
                </c:pt>
                <c:pt idx="5853" formatCode="General">
                  <c:v>22.5</c:v>
                </c:pt>
                <c:pt idx="5854" formatCode="General">
                  <c:v>22.5</c:v>
                </c:pt>
                <c:pt idx="5855" formatCode="General">
                  <c:v>22.5</c:v>
                </c:pt>
                <c:pt idx="5856" formatCode="General">
                  <c:v>22.8</c:v>
                </c:pt>
                <c:pt idx="5857" formatCode="General">
                  <c:v>22.8</c:v>
                </c:pt>
                <c:pt idx="5858" formatCode="General">
                  <c:v>22.8</c:v>
                </c:pt>
                <c:pt idx="5859" formatCode="General">
                  <c:v>22.8</c:v>
                </c:pt>
                <c:pt idx="5860" formatCode="General">
                  <c:v>22.8</c:v>
                </c:pt>
                <c:pt idx="5861" formatCode="General">
                  <c:v>22.8</c:v>
                </c:pt>
                <c:pt idx="5862" formatCode="General">
                  <c:v>22.8</c:v>
                </c:pt>
                <c:pt idx="5863" formatCode="General">
                  <c:v>22.8</c:v>
                </c:pt>
                <c:pt idx="5864" formatCode="General">
                  <c:v>22.8</c:v>
                </c:pt>
                <c:pt idx="5865" formatCode="General">
                  <c:v>22.8</c:v>
                </c:pt>
                <c:pt idx="5866" formatCode="General">
                  <c:v>22.8</c:v>
                </c:pt>
                <c:pt idx="5867" formatCode="General">
                  <c:v>22.8</c:v>
                </c:pt>
                <c:pt idx="5868" formatCode="General">
                  <c:v>22.8</c:v>
                </c:pt>
                <c:pt idx="5869" formatCode="General">
                  <c:v>22.8</c:v>
                </c:pt>
                <c:pt idx="5870" formatCode="General">
                  <c:v>22.8</c:v>
                </c:pt>
                <c:pt idx="5871" formatCode="General">
                  <c:v>22.8</c:v>
                </c:pt>
                <c:pt idx="5872" formatCode="General">
                  <c:v>22.8</c:v>
                </c:pt>
                <c:pt idx="5873" formatCode="General">
                  <c:v>22.8</c:v>
                </c:pt>
                <c:pt idx="5874" formatCode="General">
                  <c:v>22.8</c:v>
                </c:pt>
                <c:pt idx="5875" formatCode="General">
                  <c:v>22.8</c:v>
                </c:pt>
                <c:pt idx="5876" formatCode="General">
                  <c:v>22.8</c:v>
                </c:pt>
                <c:pt idx="5877" formatCode="General">
                  <c:v>22.8</c:v>
                </c:pt>
                <c:pt idx="5878" formatCode="General">
                  <c:v>22.8</c:v>
                </c:pt>
                <c:pt idx="5879" formatCode="General">
                  <c:v>22.8</c:v>
                </c:pt>
                <c:pt idx="5880" formatCode="General">
                  <c:v>23.3</c:v>
                </c:pt>
                <c:pt idx="5881" formatCode="General">
                  <c:v>23.3</c:v>
                </c:pt>
                <c:pt idx="5882" formatCode="General">
                  <c:v>23.3</c:v>
                </c:pt>
                <c:pt idx="5883" formatCode="General">
                  <c:v>23.3</c:v>
                </c:pt>
                <c:pt idx="5884" formatCode="General">
                  <c:v>23.3</c:v>
                </c:pt>
                <c:pt idx="5885" formatCode="General">
                  <c:v>23.3</c:v>
                </c:pt>
                <c:pt idx="5886" formatCode="General">
                  <c:v>23.3</c:v>
                </c:pt>
                <c:pt idx="5887" formatCode="General">
                  <c:v>23.3</c:v>
                </c:pt>
                <c:pt idx="5888" formatCode="General">
                  <c:v>23.3</c:v>
                </c:pt>
                <c:pt idx="5889" formatCode="General">
                  <c:v>23.3</c:v>
                </c:pt>
                <c:pt idx="5890" formatCode="General">
                  <c:v>23.3</c:v>
                </c:pt>
                <c:pt idx="5891" formatCode="General">
                  <c:v>23.3</c:v>
                </c:pt>
                <c:pt idx="5892" formatCode="General">
                  <c:v>23.3</c:v>
                </c:pt>
                <c:pt idx="5893" formatCode="General">
                  <c:v>23.3</c:v>
                </c:pt>
                <c:pt idx="5894" formatCode="General">
                  <c:v>23.3</c:v>
                </c:pt>
                <c:pt idx="5895" formatCode="General">
                  <c:v>23.3</c:v>
                </c:pt>
                <c:pt idx="5896" formatCode="General">
                  <c:v>23.3</c:v>
                </c:pt>
                <c:pt idx="5897" formatCode="General">
                  <c:v>23.3</c:v>
                </c:pt>
                <c:pt idx="5898" formatCode="General">
                  <c:v>23.3</c:v>
                </c:pt>
                <c:pt idx="5899" formatCode="General">
                  <c:v>23.3</c:v>
                </c:pt>
                <c:pt idx="5900" formatCode="General">
                  <c:v>23.3</c:v>
                </c:pt>
                <c:pt idx="5901" formatCode="General">
                  <c:v>23.3</c:v>
                </c:pt>
                <c:pt idx="5902" formatCode="General">
                  <c:v>23.3</c:v>
                </c:pt>
                <c:pt idx="5903" formatCode="General">
                  <c:v>23.3</c:v>
                </c:pt>
                <c:pt idx="5904" formatCode="General">
                  <c:v>23.5</c:v>
                </c:pt>
                <c:pt idx="5905" formatCode="General">
                  <c:v>23.5</c:v>
                </c:pt>
                <c:pt idx="5906" formatCode="General">
                  <c:v>23.5</c:v>
                </c:pt>
                <c:pt idx="5907" formatCode="General">
                  <c:v>23.5</c:v>
                </c:pt>
                <c:pt idx="5908" formatCode="General">
                  <c:v>23.5</c:v>
                </c:pt>
                <c:pt idx="5909" formatCode="General">
                  <c:v>23.5</c:v>
                </c:pt>
                <c:pt idx="5910" formatCode="General">
                  <c:v>23.5</c:v>
                </c:pt>
                <c:pt idx="5911" formatCode="General">
                  <c:v>23.5</c:v>
                </c:pt>
                <c:pt idx="5912" formatCode="General">
                  <c:v>23.5</c:v>
                </c:pt>
                <c:pt idx="5913" formatCode="General">
                  <c:v>23.5</c:v>
                </c:pt>
                <c:pt idx="5914" formatCode="General">
                  <c:v>23.5</c:v>
                </c:pt>
                <c:pt idx="5915" formatCode="General">
                  <c:v>23.5</c:v>
                </c:pt>
                <c:pt idx="5916" formatCode="General">
                  <c:v>23.5</c:v>
                </c:pt>
                <c:pt idx="5917" formatCode="General">
                  <c:v>23.5</c:v>
                </c:pt>
                <c:pt idx="5918" formatCode="General">
                  <c:v>23.5</c:v>
                </c:pt>
                <c:pt idx="5919" formatCode="General">
                  <c:v>23.5</c:v>
                </c:pt>
                <c:pt idx="5920" formatCode="General">
                  <c:v>23.5</c:v>
                </c:pt>
                <c:pt idx="5921" formatCode="General">
                  <c:v>23.5</c:v>
                </c:pt>
                <c:pt idx="5922" formatCode="General">
                  <c:v>23.5</c:v>
                </c:pt>
                <c:pt idx="5923" formatCode="General">
                  <c:v>23.5</c:v>
                </c:pt>
                <c:pt idx="5924" formatCode="General">
                  <c:v>23.5</c:v>
                </c:pt>
                <c:pt idx="5925" formatCode="General">
                  <c:v>23.5</c:v>
                </c:pt>
                <c:pt idx="5926" formatCode="General">
                  <c:v>23.5</c:v>
                </c:pt>
                <c:pt idx="5927" formatCode="General">
                  <c:v>23.5</c:v>
                </c:pt>
                <c:pt idx="5928" formatCode="General">
                  <c:v>23.6</c:v>
                </c:pt>
                <c:pt idx="5929" formatCode="General">
                  <c:v>23.6</c:v>
                </c:pt>
                <c:pt idx="5930" formatCode="General">
                  <c:v>23.6</c:v>
                </c:pt>
                <c:pt idx="5931" formatCode="General">
                  <c:v>23.6</c:v>
                </c:pt>
                <c:pt idx="5932" formatCode="General">
                  <c:v>23.6</c:v>
                </c:pt>
                <c:pt idx="5933" formatCode="General">
                  <c:v>23.6</c:v>
                </c:pt>
                <c:pt idx="5934" formatCode="General">
                  <c:v>23.6</c:v>
                </c:pt>
                <c:pt idx="5935" formatCode="General">
                  <c:v>23.6</c:v>
                </c:pt>
                <c:pt idx="5936" formatCode="General">
                  <c:v>23.6</c:v>
                </c:pt>
                <c:pt idx="5937" formatCode="General">
                  <c:v>23.6</c:v>
                </c:pt>
                <c:pt idx="5938" formatCode="General">
                  <c:v>23.6</c:v>
                </c:pt>
                <c:pt idx="5939" formatCode="General">
                  <c:v>23.6</c:v>
                </c:pt>
                <c:pt idx="5940" formatCode="General">
                  <c:v>23.6</c:v>
                </c:pt>
                <c:pt idx="5941" formatCode="General">
                  <c:v>23.6</c:v>
                </c:pt>
                <c:pt idx="5942" formatCode="General">
                  <c:v>23.6</c:v>
                </c:pt>
                <c:pt idx="5943" formatCode="General">
                  <c:v>23.6</c:v>
                </c:pt>
                <c:pt idx="5944" formatCode="General">
                  <c:v>23.6</c:v>
                </c:pt>
                <c:pt idx="5945" formatCode="General">
                  <c:v>23.6</c:v>
                </c:pt>
                <c:pt idx="5946" formatCode="General">
                  <c:v>23.6</c:v>
                </c:pt>
                <c:pt idx="5947" formatCode="General">
                  <c:v>23.6</c:v>
                </c:pt>
                <c:pt idx="5948" formatCode="General">
                  <c:v>23.6</c:v>
                </c:pt>
                <c:pt idx="5949" formatCode="General">
                  <c:v>23.6</c:v>
                </c:pt>
                <c:pt idx="5950" formatCode="General">
                  <c:v>23.6</c:v>
                </c:pt>
                <c:pt idx="5951" formatCode="General">
                  <c:v>23.6</c:v>
                </c:pt>
                <c:pt idx="5952" formatCode="General">
                  <c:v>23.55</c:v>
                </c:pt>
                <c:pt idx="5953" formatCode="General">
                  <c:v>23.55</c:v>
                </c:pt>
                <c:pt idx="5954" formatCode="General">
                  <c:v>23.55</c:v>
                </c:pt>
                <c:pt idx="5955" formatCode="General">
                  <c:v>23.55</c:v>
                </c:pt>
                <c:pt idx="5956" formatCode="General">
                  <c:v>23.55</c:v>
                </c:pt>
                <c:pt idx="5957" formatCode="General">
                  <c:v>23.55</c:v>
                </c:pt>
                <c:pt idx="5958" formatCode="General">
                  <c:v>23.55</c:v>
                </c:pt>
                <c:pt idx="5959" formatCode="General">
                  <c:v>23.55</c:v>
                </c:pt>
                <c:pt idx="5960" formatCode="General">
                  <c:v>23.55</c:v>
                </c:pt>
                <c:pt idx="5961" formatCode="General">
                  <c:v>23.55</c:v>
                </c:pt>
                <c:pt idx="5962" formatCode="General">
                  <c:v>23.55</c:v>
                </c:pt>
                <c:pt idx="5963" formatCode="General">
                  <c:v>23.55</c:v>
                </c:pt>
                <c:pt idx="5964" formatCode="General">
                  <c:v>23.55</c:v>
                </c:pt>
                <c:pt idx="5965" formatCode="General">
                  <c:v>23.55</c:v>
                </c:pt>
                <c:pt idx="5966" formatCode="General">
                  <c:v>23.55</c:v>
                </c:pt>
                <c:pt idx="5967" formatCode="General">
                  <c:v>23.55</c:v>
                </c:pt>
                <c:pt idx="5968" formatCode="General">
                  <c:v>23.55</c:v>
                </c:pt>
                <c:pt idx="5969" formatCode="General">
                  <c:v>23.55</c:v>
                </c:pt>
                <c:pt idx="5970" formatCode="General">
                  <c:v>23.55</c:v>
                </c:pt>
                <c:pt idx="5971" formatCode="General">
                  <c:v>23.55</c:v>
                </c:pt>
                <c:pt idx="5972" formatCode="General">
                  <c:v>23.55</c:v>
                </c:pt>
                <c:pt idx="5973" formatCode="General">
                  <c:v>23.55</c:v>
                </c:pt>
                <c:pt idx="5974" formatCode="General">
                  <c:v>23.55</c:v>
                </c:pt>
                <c:pt idx="5975" formatCode="General">
                  <c:v>23.55</c:v>
                </c:pt>
                <c:pt idx="5976" formatCode="General">
                  <c:v>23.8</c:v>
                </c:pt>
                <c:pt idx="5977" formatCode="General">
                  <c:v>23.8</c:v>
                </c:pt>
                <c:pt idx="5978" formatCode="General">
                  <c:v>23.8</c:v>
                </c:pt>
                <c:pt idx="5979" formatCode="General">
                  <c:v>23.8</c:v>
                </c:pt>
                <c:pt idx="5980" formatCode="General">
                  <c:v>23.8</c:v>
                </c:pt>
                <c:pt idx="5981" formatCode="General">
                  <c:v>23.8</c:v>
                </c:pt>
                <c:pt idx="5982" formatCode="General">
                  <c:v>23.8</c:v>
                </c:pt>
                <c:pt idx="5983" formatCode="General">
                  <c:v>23.8</c:v>
                </c:pt>
                <c:pt idx="5984" formatCode="General">
                  <c:v>23.8</c:v>
                </c:pt>
                <c:pt idx="5985" formatCode="General">
                  <c:v>23.8</c:v>
                </c:pt>
                <c:pt idx="5986" formatCode="General">
                  <c:v>23.8</c:v>
                </c:pt>
                <c:pt idx="5987" formatCode="General">
                  <c:v>23.8</c:v>
                </c:pt>
                <c:pt idx="5988" formatCode="General">
                  <c:v>23.8</c:v>
                </c:pt>
                <c:pt idx="5989" formatCode="General">
                  <c:v>23.8</c:v>
                </c:pt>
                <c:pt idx="5990" formatCode="General">
                  <c:v>23.8</c:v>
                </c:pt>
                <c:pt idx="5991" formatCode="General">
                  <c:v>23.8</c:v>
                </c:pt>
                <c:pt idx="5992" formatCode="General">
                  <c:v>23.8</c:v>
                </c:pt>
                <c:pt idx="5993" formatCode="General">
                  <c:v>23.8</c:v>
                </c:pt>
                <c:pt idx="5994" formatCode="General">
                  <c:v>23.8</c:v>
                </c:pt>
                <c:pt idx="5995" formatCode="General">
                  <c:v>23.8</c:v>
                </c:pt>
                <c:pt idx="5996" formatCode="General">
                  <c:v>23.8</c:v>
                </c:pt>
                <c:pt idx="5997" formatCode="General">
                  <c:v>23.8</c:v>
                </c:pt>
                <c:pt idx="5998" formatCode="General">
                  <c:v>23.8</c:v>
                </c:pt>
                <c:pt idx="5999" formatCode="General">
                  <c:v>23.8</c:v>
                </c:pt>
                <c:pt idx="6000" formatCode="General">
                  <c:v>23.95</c:v>
                </c:pt>
                <c:pt idx="6001" formatCode="General">
                  <c:v>23.95</c:v>
                </c:pt>
                <c:pt idx="6002" formatCode="General">
                  <c:v>23.95</c:v>
                </c:pt>
                <c:pt idx="6003" formatCode="General">
                  <c:v>23.95</c:v>
                </c:pt>
                <c:pt idx="6004" formatCode="General">
                  <c:v>23.95</c:v>
                </c:pt>
                <c:pt idx="6005" formatCode="General">
                  <c:v>23.95</c:v>
                </c:pt>
                <c:pt idx="6006" formatCode="General">
                  <c:v>23.95</c:v>
                </c:pt>
                <c:pt idx="6007" formatCode="General">
                  <c:v>23.95</c:v>
                </c:pt>
                <c:pt idx="6008" formatCode="General">
                  <c:v>23.95</c:v>
                </c:pt>
                <c:pt idx="6009" formatCode="General">
                  <c:v>23.95</c:v>
                </c:pt>
                <c:pt idx="6010" formatCode="General">
                  <c:v>23.95</c:v>
                </c:pt>
                <c:pt idx="6011" formatCode="General">
                  <c:v>23.95</c:v>
                </c:pt>
                <c:pt idx="6012" formatCode="General">
                  <c:v>23.95</c:v>
                </c:pt>
                <c:pt idx="6013" formatCode="General">
                  <c:v>23.95</c:v>
                </c:pt>
                <c:pt idx="6014" formatCode="General">
                  <c:v>23.95</c:v>
                </c:pt>
                <c:pt idx="6015" formatCode="General">
                  <c:v>23.95</c:v>
                </c:pt>
                <c:pt idx="6016" formatCode="General">
                  <c:v>23.95</c:v>
                </c:pt>
                <c:pt idx="6017" formatCode="General">
                  <c:v>23.95</c:v>
                </c:pt>
                <c:pt idx="6018" formatCode="General">
                  <c:v>23.95</c:v>
                </c:pt>
                <c:pt idx="6019" formatCode="General">
                  <c:v>23.95</c:v>
                </c:pt>
                <c:pt idx="6020" formatCode="General">
                  <c:v>23.95</c:v>
                </c:pt>
                <c:pt idx="6021" formatCode="General">
                  <c:v>23.95</c:v>
                </c:pt>
                <c:pt idx="6022" formatCode="General">
                  <c:v>23.95</c:v>
                </c:pt>
                <c:pt idx="6023" formatCode="General">
                  <c:v>23.95</c:v>
                </c:pt>
                <c:pt idx="6024" formatCode="General">
                  <c:v>23.65</c:v>
                </c:pt>
                <c:pt idx="6025" formatCode="General">
                  <c:v>23.65</c:v>
                </c:pt>
                <c:pt idx="6026" formatCode="General">
                  <c:v>23.65</c:v>
                </c:pt>
                <c:pt idx="6027" formatCode="General">
                  <c:v>23.65</c:v>
                </c:pt>
                <c:pt idx="6028" formatCode="General">
                  <c:v>23.65</c:v>
                </c:pt>
                <c:pt idx="6029" formatCode="General">
                  <c:v>23.65</c:v>
                </c:pt>
                <c:pt idx="6030" formatCode="General">
                  <c:v>23.65</c:v>
                </c:pt>
                <c:pt idx="6031" formatCode="General">
                  <c:v>23.65</c:v>
                </c:pt>
                <c:pt idx="6032" formatCode="General">
                  <c:v>23.65</c:v>
                </c:pt>
                <c:pt idx="6033" formatCode="General">
                  <c:v>23.65</c:v>
                </c:pt>
                <c:pt idx="6034" formatCode="General">
                  <c:v>23.65</c:v>
                </c:pt>
                <c:pt idx="6035" formatCode="General">
                  <c:v>23.65</c:v>
                </c:pt>
                <c:pt idx="6036" formatCode="General">
                  <c:v>23.65</c:v>
                </c:pt>
                <c:pt idx="6037" formatCode="General">
                  <c:v>23.65</c:v>
                </c:pt>
                <c:pt idx="6038" formatCode="General">
                  <c:v>23.65</c:v>
                </c:pt>
                <c:pt idx="6039" formatCode="General">
                  <c:v>23.65</c:v>
                </c:pt>
                <c:pt idx="6040" formatCode="General">
                  <c:v>23.65</c:v>
                </c:pt>
                <c:pt idx="6041" formatCode="General">
                  <c:v>23.65</c:v>
                </c:pt>
                <c:pt idx="6042" formatCode="General">
                  <c:v>23.65</c:v>
                </c:pt>
                <c:pt idx="6043" formatCode="General">
                  <c:v>23.65</c:v>
                </c:pt>
                <c:pt idx="6044" formatCode="General">
                  <c:v>23.65</c:v>
                </c:pt>
                <c:pt idx="6045" formatCode="General">
                  <c:v>23.65</c:v>
                </c:pt>
                <c:pt idx="6046" formatCode="General">
                  <c:v>23.65</c:v>
                </c:pt>
                <c:pt idx="6047" formatCode="General">
                  <c:v>23.65</c:v>
                </c:pt>
                <c:pt idx="6048" formatCode="General">
                  <c:v>23.3</c:v>
                </c:pt>
                <c:pt idx="6049" formatCode="General">
                  <c:v>23.3</c:v>
                </c:pt>
                <c:pt idx="6050" formatCode="General">
                  <c:v>23.3</c:v>
                </c:pt>
                <c:pt idx="6051" formatCode="General">
                  <c:v>23.3</c:v>
                </c:pt>
                <c:pt idx="6052" formatCode="General">
                  <c:v>23.3</c:v>
                </c:pt>
                <c:pt idx="6053" formatCode="General">
                  <c:v>23.3</c:v>
                </c:pt>
                <c:pt idx="6054" formatCode="General">
                  <c:v>23.3</c:v>
                </c:pt>
                <c:pt idx="6055" formatCode="General">
                  <c:v>23.3</c:v>
                </c:pt>
                <c:pt idx="6056" formatCode="General">
                  <c:v>23.3</c:v>
                </c:pt>
                <c:pt idx="6057" formatCode="General">
                  <c:v>23.3</c:v>
                </c:pt>
                <c:pt idx="6058" formatCode="General">
                  <c:v>23.3</c:v>
                </c:pt>
                <c:pt idx="6059" formatCode="General">
                  <c:v>23.3</c:v>
                </c:pt>
                <c:pt idx="6060" formatCode="General">
                  <c:v>23.3</c:v>
                </c:pt>
                <c:pt idx="6061" formatCode="General">
                  <c:v>23.3</c:v>
                </c:pt>
                <c:pt idx="6062" formatCode="General">
                  <c:v>23.3</c:v>
                </c:pt>
                <c:pt idx="6063" formatCode="General">
                  <c:v>23.3</c:v>
                </c:pt>
                <c:pt idx="6064" formatCode="General">
                  <c:v>23.3</c:v>
                </c:pt>
                <c:pt idx="6065" formatCode="General">
                  <c:v>23.3</c:v>
                </c:pt>
                <c:pt idx="6066" formatCode="General">
                  <c:v>23.3</c:v>
                </c:pt>
                <c:pt idx="6067" formatCode="General">
                  <c:v>23.3</c:v>
                </c:pt>
                <c:pt idx="6068" formatCode="General">
                  <c:v>23.3</c:v>
                </c:pt>
                <c:pt idx="6069" formatCode="General">
                  <c:v>23.3</c:v>
                </c:pt>
                <c:pt idx="6070" formatCode="General">
                  <c:v>23.3</c:v>
                </c:pt>
                <c:pt idx="6071" formatCode="General">
                  <c:v>23.3</c:v>
                </c:pt>
                <c:pt idx="6072" formatCode="General">
                  <c:v>23.25</c:v>
                </c:pt>
                <c:pt idx="6073" formatCode="General">
                  <c:v>23.25</c:v>
                </c:pt>
                <c:pt idx="6074" formatCode="General">
                  <c:v>23.25</c:v>
                </c:pt>
                <c:pt idx="6075" formatCode="General">
                  <c:v>23.25</c:v>
                </c:pt>
                <c:pt idx="6076" formatCode="General">
                  <c:v>23.25</c:v>
                </c:pt>
                <c:pt idx="6077" formatCode="General">
                  <c:v>23.25</c:v>
                </c:pt>
                <c:pt idx="6078" formatCode="General">
                  <c:v>23.25</c:v>
                </c:pt>
                <c:pt idx="6079" formatCode="General">
                  <c:v>23.25</c:v>
                </c:pt>
                <c:pt idx="6080" formatCode="General">
                  <c:v>23.25</c:v>
                </c:pt>
                <c:pt idx="6081" formatCode="General">
                  <c:v>23.25</c:v>
                </c:pt>
                <c:pt idx="6082" formatCode="General">
                  <c:v>23.25</c:v>
                </c:pt>
                <c:pt idx="6083" formatCode="General">
                  <c:v>23.25</c:v>
                </c:pt>
                <c:pt idx="6084" formatCode="General">
                  <c:v>23.25</c:v>
                </c:pt>
                <c:pt idx="6085" formatCode="General">
                  <c:v>23.25</c:v>
                </c:pt>
                <c:pt idx="6086" formatCode="General">
                  <c:v>23.25</c:v>
                </c:pt>
                <c:pt idx="6087" formatCode="General">
                  <c:v>23.25</c:v>
                </c:pt>
                <c:pt idx="6088" formatCode="General">
                  <c:v>23.25</c:v>
                </c:pt>
                <c:pt idx="6089" formatCode="General">
                  <c:v>23.25</c:v>
                </c:pt>
                <c:pt idx="6090" formatCode="General">
                  <c:v>23.25</c:v>
                </c:pt>
                <c:pt idx="6091" formatCode="General">
                  <c:v>23.25</c:v>
                </c:pt>
                <c:pt idx="6092" formatCode="General">
                  <c:v>23.25</c:v>
                </c:pt>
                <c:pt idx="6093" formatCode="General">
                  <c:v>23.25</c:v>
                </c:pt>
                <c:pt idx="6094" formatCode="General">
                  <c:v>23.25</c:v>
                </c:pt>
                <c:pt idx="6095" formatCode="General">
                  <c:v>23.25</c:v>
                </c:pt>
                <c:pt idx="6096" formatCode="General">
                  <c:v>23.35</c:v>
                </c:pt>
                <c:pt idx="6097" formatCode="General">
                  <c:v>23.35</c:v>
                </c:pt>
                <c:pt idx="6098" formatCode="General">
                  <c:v>23.35</c:v>
                </c:pt>
                <c:pt idx="6099" formatCode="General">
                  <c:v>23.35</c:v>
                </c:pt>
                <c:pt idx="6100" formatCode="General">
                  <c:v>23.35</c:v>
                </c:pt>
                <c:pt idx="6101" formatCode="General">
                  <c:v>23.35</c:v>
                </c:pt>
                <c:pt idx="6102" formatCode="General">
                  <c:v>23.35</c:v>
                </c:pt>
                <c:pt idx="6103" formatCode="General">
                  <c:v>23.35</c:v>
                </c:pt>
                <c:pt idx="6104" formatCode="General">
                  <c:v>23.35</c:v>
                </c:pt>
                <c:pt idx="6105" formatCode="General">
                  <c:v>23.35</c:v>
                </c:pt>
                <c:pt idx="6106" formatCode="General">
                  <c:v>23.35</c:v>
                </c:pt>
                <c:pt idx="6107" formatCode="General">
                  <c:v>23.35</c:v>
                </c:pt>
                <c:pt idx="6108" formatCode="General">
                  <c:v>23.35</c:v>
                </c:pt>
                <c:pt idx="6109" formatCode="General">
                  <c:v>23.35</c:v>
                </c:pt>
                <c:pt idx="6110" formatCode="General">
                  <c:v>23.35</c:v>
                </c:pt>
                <c:pt idx="6111" formatCode="General">
                  <c:v>23.35</c:v>
                </c:pt>
                <c:pt idx="6112" formatCode="General">
                  <c:v>23.35</c:v>
                </c:pt>
                <c:pt idx="6113" formatCode="General">
                  <c:v>23.35</c:v>
                </c:pt>
                <c:pt idx="6114" formatCode="General">
                  <c:v>23.35</c:v>
                </c:pt>
                <c:pt idx="6115" formatCode="General">
                  <c:v>23.35</c:v>
                </c:pt>
                <c:pt idx="6116" formatCode="General">
                  <c:v>23.35</c:v>
                </c:pt>
                <c:pt idx="6117" formatCode="General">
                  <c:v>23.35</c:v>
                </c:pt>
                <c:pt idx="6118" formatCode="General">
                  <c:v>23.35</c:v>
                </c:pt>
                <c:pt idx="6119" formatCode="General">
                  <c:v>23.35</c:v>
                </c:pt>
                <c:pt idx="6120" formatCode="General">
                  <c:v>23.5</c:v>
                </c:pt>
                <c:pt idx="6121" formatCode="General">
                  <c:v>23.5</c:v>
                </c:pt>
                <c:pt idx="6122" formatCode="General">
                  <c:v>23.5</c:v>
                </c:pt>
                <c:pt idx="6123" formatCode="General">
                  <c:v>23.5</c:v>
                </c:pt>
                <c:pt idx="6124" formatCode="General">
                  <c:v>23.5</c:v>
                </c:pt>
                <c:pt idx="6125" formatCode="General">
                  <c:v>23.5</c:v>
                </c:pt>
                <c:pt idx="6126" formatCode="General">
                  <c:v>23.5</c:v>
                </c:pt>
                <c:pt idx="6127" formatCode="General">
                  <c:v>23.5</c:v>
                </c:pt>
                <c:pt idx="6128" formatCode="General">
                  <c:v>23.5</c:v>
                </c:pt>
                <c:pt idx="6129" formatCode="General">
                  <c:v>23.5</c:v>
                </c:pt>
                <c:pt idx="6130" formatCode="General">
                  <c:v>23.5</c:v>
                </c:pt>
                <c:pt idx="6131" formatCode="General">
                  <c:v>23.5</c:v>
                </c:pt>
                <c:pt idx="6132" formatCode="General">
                  <c:v>23.5</c:v>
                </c:pt>
                <c:pt idx="6133" formatCode="General">
                  <c:v>23.5</c:v>
                </c:pt>
                <c:pt idx="6134" formatCode="General">
                  <c:v>23.5</c:v>
                </c:pt>
                <c:pt idx="6135" formatCode="General">
                  <c:v>23.5</c:v>
                </c:pt>
                <c:pt idx="6136" formatCode="General">
                  <c:v>23.5</c:v>
                </c:pt>
                <c:pt idx="6137" formatCode="General">
                  <c:v>23.5</c:v>
                </c:pt>
                <c:pt idx="6138" formatCode="General">
                  <c:v>23.5</c:v>
                </c:pt>
                <c:pt idx="6139" formatCode="General">
                  <c:v>23.5</c:v>
                </c:pt>
                <c:pt idx="6140" formatCode="General">
                  <c:v>23.5</c:v>
                </c:pt>
                <c:pt idx="6141" formatCode="General">
                  <c:v>23.5</c:v>
                </c:pt>
                <c:pt idx="6142" formatCode="General">
                  <c:v>23.5</c:v>
                </c:pt>
                <c:pt idx="6143" formatCode="General">
                  <c:v>23.5</c:v>
                </c:pt>
                <c:pt idx="6144" formatCode="General">
                  <c:v>23.6</c:v>
                </c:pt>
                <c:pt idx="6145" formatCode="General">
                  <c:v>23.6</c:v>
                </c:pt>
                <c:pt idx="6146" formatCode="General">
                  <c:v>23.6</c:v>
                </c:pt>
                <c:pt idx="6147" formatCode="General">
                  <c:v>23.6</c:v>
                </c:pt>
                <c:pt idx="6148" formatCode="General">
                  <c:v>23.6</c:v>
                </c:pt>
                <c:pt idx="6149" formatCode="General">
                  <c:v>23.6</c:v>
                </c:pt>
                <c:pt idx="6150" formatCode="General">
                  <c:v>23.6</c:v>
                </c:pt>
                <c:pt idx="6151" formatCode="General">
                  <c:v>23.6</c:v>
                </c:pt>
                <c:pt idx="6152" formatCode="General">
                  <c:v>23.6</c:v>
                </c:pt>
                <c:pt idx="6153" formatCode="General">
                  <c:v>23.6</c:v>
                </c:pt>
                <c:pt idx="6154" formatCode="General">
                  <c:v>23.6</c:v>
                </c:pt>
                <c:pt idx="6155" formatCode="General">
                  <c:v>23.6</c:v>
                </c:pt>
                <c:pt idx="6156" formatCode="General">
                  <c:v>23.6</c:v>
                </c:pt>
                <c:pt idx="6157" formatCode="General">
                  <c:v>23.6</c:v>
                </c:pt>
                <c:pt idx="6158" formatCode="General">
                  <c:v>23.6</c:v>
                </c:pt>
                <c:pt idx="6159" formatCode="General">
                  <c:v>23.6</c:v>
                </c:pt>
                <c:pt idx="6160" formatCode="General">
                  <c:v>23.6</c:v>
                </c:pt>
                <c:pt idx="6161" formatCode="General">
                  <c:v>23.6</c:v>
                </c:pt>
                <c:pt idx="6162" formatCode="General">
                  <c:v>23.6</c:v>
                </c:pt>
                <c:pt idx="6163" formatCode="General">
                  <c:v>23.6</c:v>
                </c:pt>
                <c:pt idx="6164" formatCode="General">
                  <c:v>23.6</c:v>
                </c:pt>
                <c:pt idx="6165" formatCode="General">
                  <c:v>23.6</c:v>
                </c:pt>
                <c:pt idx="6166" formatCode="General">
                  <c:v>23.6</c:v>
                </c:pt>
                <c:pt idx="6167" formatCode="General">
                  <c:v>23.6</c:v>
                </c:pt>
                <c:pt idx="6168" formatCode="General">
                  <c:v>23.7</c:v>
                </c:pt>
                <c:pt idx="6169" formatCode="General">
                  <c:v>23.7</c:v>
                </c:pt>
                <c:pt idx="6170" formatCode="General">
                  <c:v>23.7</c:v>
                </c:pt>
                <c:pt idx="6171" formatCode="General">
                  <c:v>23.7</c:v>
                </c:pt>
                <c:pt idx="6172" formatCode="General">
                  <c:v>23.7</c:v>
                </c:pt>
                <c:pt idx="6173" formatCode="General">
                  <c:v>23.7</c:v>
                </c:pt>
                <c:pt idx="6174" formatCode="General">
                  <c:v>23.7</c:v>
                </c:pt>
                <c:pt idx="6175" formatCode="General">
                  <c:v>23.7</c:v>
                </c:pt>
                <c:pt idx="6176" formatCode="General">
                  <c:v>23.7</c:v>
                </c:pt>
                <c:pt idx="6177" formatCode="General">
                  <c:v>23.7</c:v>
                </c:pt>
                <c:pt idx="6178" formatCode="General">
                  <c:v>23.7</c:v>
                </c:pt>
                <c:pt idx="6179" formatCode="General">
                  <c:v>23.7</c:v>
                </c:pt>
                <c:pt idx="6180" formatCode="General">
                  <c:v>23.7</c:v>
                </c:pt>
                <c:pt idx="6181" formatCode="General">
                  <c:v>23.7</c:v>
                </c:pt>
                <c:pt idx="6182" formatCode="General">
                  <c:v>23.7</c:v>
                </c:pt>
                <c:pt idx="6183" formatCode="General">
                  <c:v>23.7</c:v>
                </c:pt>
                <c:pt idx="6184" formatCode="General">
                  <c:v>23.7</c:v>
                </c:pt>
                <c:pt idx="6185" formatCode="General">
                  <c:v>23.7</c:v>
                </c:pt>
                <c:pt idx="6186" formatCode="General">
                  <c:v>23.7</c:v>
                </c:pt>
                <c:pt idx="6187" formatCode="General">
                  <c:v>23.7</c:v>
                </c:pt>
                <c:pt idx="6188" formatCode="General">
                  <c:v>23.7</c:v>
                </c:pt>
                <c:pt idx="6189" formatCode="General">
                  <c:v>23.7</c:v>
                </c:pt>
                <c:pt idx="6190" formatCode="General">
                  <c:v>23.7</c:v>
                </c:pt>
                <c:pt idx="6191" formatCode="General">
                  <c:v>23.7</c:v>
                </c:pt>
                <c:pt idx="6192" formatCode="General">
                  <c:v>24</c:v>
                </c:pt>
                <c:pt idx="6193" formatCode="General">
                  <c:v>24</c:v>
                </c:pt>
                <c:pt idx="6194" formatCode="General">
                  <c:v>24</c:v>
                </c:pt>
                <c:pt idx="6195" formatCode="General">
                  <c:v>24</c:v>
                </c:pt>
                <c:pt idx="6196" formatCode="General">
                  <c:v>24</c:v>
                </c:pt>
                <c:pt idx="6197" formatCode="General">
                  <c:v>24</c:v>
                </c:pt>
                <c:pt idx="6198" formatCode="General">
                  <c:v>24</c:v>
                </c:pt>
                <c:pt idx="6199" formatCode="General">
                  <c:v>24</c:v>
                </c:pt>
                <c:pt idx="6200" formatCode="General">
                  <c:v>24</c:v>
                </c:pt>
                <c:pt idx="6201" formatCode="General">
                  <c:v>24</c:v>
                </c:pt>
                <c:pt idx="6202" formatCode="General">
                  <c:v>24</c:v>
                </c:pt>
                <c:pt idx="6203" formatCode="General">
                  <c:v>24</c:v>
                </c:pt>
                <c:pt idx="6204" formatCode="General">
                  <c:v>24</c:v>
                </c:pt>
                <c:pt idx="6205" formatCode="General">
                  <c:v>24</c:v>
                </c:pt>
                <c:pt idx="6206" formatCode="General">
                  <c:v>24</c:v>
                </c:pt>
                <c:pt idx="6207" formatCode="General">
                  <c:v>24</c:v>
                </c:pt>
                <c:pt idx="6208" formatCode="General">
                  <c:v>24</c:v>
                </c:pt>
                <c:pt idx="6209" formatCode="General">
                  <c:v>24</c:v>
                </c:pt>
                <c:pt idx="6210" formatCode="General">
                  <c:v>24</c:v>
                </c:pt>
                <c:pt idx="6211" formatCode="General">
                  <c:v>24</c:v>
                </c:pt>
                <c:pt idx="6212" formatCode="General">
                  <c:v>24</c:v>
                </c:pt>
                <c:pt idx="6213" formatCode="General">
                  <c:v>24</c:v>
                </c:pt>
                <c:pt idx="6214" formatCode="General">
                  <c:v>24</c:v>
                </c:pt>
                <c:pt idx="6215" formatCode="General">
                  <c:v>24</c:v>
                </c:pt>
                <c:pt idx="6216" formatCode="General">
                  <c:v>24.25</c:v>
                </c:pt>
                <c:pt idx="6217" formatCode="General">
                  <c:v>24.25</c:v>
                </c:pt>
                <c:pt idx="6218" formatCode="General">
                  <c:v>24.25</c:v>
                </c:pt>
                <c:pt idx="6219" formatCode="General">
                  <c:v>24.25</c:v>
                </c:pt>
                <c:pt idx="6220" formatCode="General">
                  <c:v>24.25</c:v>
                </c:pt>
                <c:pt idx="6221" formatCode="General">
                  <c:v>24.25</c:v>
                </c:pt>
                <c:pt idx="6222" formatCode="General">
                  <c:v>24.25</c:v>
                </c:pt>
                <c:pt idx="6223" formatCode="General">
                  <c:v>24.25</c:v>
                </c:pt>
                <c:pt idx="6224" formatCode="General">
                  <c:v>24.25</c:v>
                </c:pt>
                <c:pt idx="6225" formatCode="General">
                  <c:v>24.25</c:v>
                </c:pt>
                <c:pt idx="6226" formatCode="General">
                  <c:v>24.25</c:v>
                </c:pt>
                <c:pt idx="6227" formatCode="General">
                  <c:v>24.25</c:v>
                </c:pt>
                <c:pt idx="6228" formatCode="General">
                  <c:v>24.25</c:v>
                </c:pt>
                <c:pt idx="6229" formatCode="General">
                  <c:v>24.25</c:v>
                </c:pt>
                <c:pt idx="6230" formatCode="General">
                  <c:v>24.25</c:v>
                </c:pt>
                <c:pt idx="6231" formatCode="General">
                  <c:v>24.25</c:v>
                </c:pt>
                <c:pt idx="6232" formatCode="General">
                  <c:v>24.25</c:v>
                </c:pt>
                <c:pt idx="6233" formatCode="General">
                  <c:v>24.25</c:v>
                </c:pt>
                <c:pt idx="6234" formatCode="General">
                  <c:v>24.25</c:v>
                </c:pt>
                <c:pt idx="6235" formatCode="General">
                  <c:v>24.25</c:v>
                </c:pt>
                <c:pt idx="6236" formatCode="General">
                  <c:v>24.25</c:v>
                </c:pt>
                <c:pt idx="6237" formatCode="General">
                  <c:v>24.25</c:v>
                </c:pt>
                <c:pt idx="6238" formatCode="General">
                  <c:v>24.25</c:v>
                </c:pt>
                <c:pt idx="6239" formatCode="General">
                  <c:v>24.25</c:v>
                </c:pt>
                <c:pt idx="6240" formatCode="General">
                  <c:v>24.4</c:v>
                </c:pt>
                <c:pt idx="6241" formatCode="General">
                  <c:v>24.4</c:v>
                </c:pt>
                <c:pt idx="6242" formatCode="General">
                  <c:v>24.4</c:v>
                </c:pt>
                <c:pt idx="6243" formatCode="General">
                  <c:v>24.4</c:v>
                </c:pt>
                <c:pt idx="6244" formatCode="General">
                  <c:v>24.4</c:v>
                </c:pt>
                <c:pt idx="6245" formatCode="General">
                  <c:v>24.4</c:v>
                </c:pt>
                <c:pt idx="6246" formatCode="General">
                  <c:v>24.4</c:v>
                </c:pt>
                <c:pt idx="6247" formatCode="General">
                  <c:v>24.4</c:v>
                </c:pt>
                <c:pt idx="6248" formatCode="General">
                  <c:v>24.4</c:v>
                </c:pt>
                <c:pt idx="6249" formatCode="General">
                  <c:v>24.4</c:v>
                </c:pt>
                <c:pt idx="6250" formatCode="General">
                  <c:v>24.4</c:v>
                </c:pt>
                <c:pt idx="6251" formatCode="General">
                  <c:v>24.4</c:v>
                </c:pt>
                <c:pt idx="6252" formatCode="General">
                  <c:v>24.4</c:v>
                </c:pt>
                <c:pt idx="6253" formatCode="General">
                  <c:v>24.4</c:v>
                </c:pt>
                <c:pt idx="6254" formatCode="General">
                  <c:v>24.4</c:v>
                </c:pt>
                <c:pt idx="6255" formatCode="General">
                  <c:v>24.4</c:v>
                </c:pt>
                <c:pt idx="6256" formatCode="General">
                  <c:v>24.4</c:v>
                </c:pt>
                <c:pt idx="6257" formatCode="General">
                  <c:v>24.4</c:v>
                </c:pt>
                <c:pt idx="6258" formatCode="General">
                  <c:v>24.4</c:v>
                </c:pt>
                <c:pt idx="6259" formatCode="General">
                  <c:v>24.4</c:v>
                </c:pt>
                <c:pt idx="6260" formatCode="General">
                  <c:v>24.4</c:v>
                </c:pt>
                <c:pt idx="6261" formatCode="General">
                  <c:v>24.4</c:v>
                </c:pt>
                <c:pt idx="6262" formatCode="General">
                  <c:v>24.4</c:v>
                </c:pt>
                <c:pt idx="6263" formatCode="General">
                  <c:v>24.4</c:v>
                </c:pt>
                <c:pt idx="6264" formatCode="General">
                  <c:v>24.45</c:v>
                </c:pt>
                <c:pt idx="6265" formatCode="General">
                  <c:v>24.45</c:v>
                </c:pt>
                <c:pt idx="6266" formatCode="General">
                  <c:v>24.45</c:v>
                </c:pt>
                <c:pt idx="6267" formatCode="General">
                  <c:v>24.45</c:v>
                </c:pt>
                <c:pt idx="6268" formatCode="General">
                  <c:v>24.45</c:v>
                </c:pt>
                <c:pt idx="6269" formatCode="General">
                  <c:v>24.45</c:v>
                </c:pt>
                <c:pt idx="6270" formatCode="General">
                  <c:v>24.45</c:v>
                </c:pt>
                <c:pt idx="6271" formatCode="General">
                  <c:v>24.45</c:v>
                </c:pt>
                <c:pt idx="6272" formatCode="General">
                  <c:v>24.45</c:v>
                </c:pt>
                <c:pt idx="6273" formatCode="General">
                  <c:v>24.45</c:v>
                </c:pt>
                <c:pt idx="6274" formatCode="General">
                  <c:v>24.45</c:v>
                </c:pt>
                <c:pt idx="6275" formatCode="General">
                  <c:v>24.45</c:v>
                </c:pt>
                <c:pt idx="6276" formatCode="General">
                  <c:v>24.45</c:v>
                </c:pt>
                <c:pt idx="6277" formatCode="General">
                  <c:v>24.45</c:v>
                </c:pt>
                <c:pt idx="6278" formatCode="General">
                  <c:v>24.45</c:v>
                </c:pt>
                <c:pt idx="6279" formatCode="General">
                  <c:v>24.45</c:v>
                </c:pt>
                <c:pt idx="6280" formatCode="General">
                  <c:v>24.45</c:v>
                </c:pt>
                <c:pt idx="6281" formatCode="General">
                  <c:v>24.45</c:v>
                </c:pt>
                <c:pt idx="6282" formatCode="General">
                  <c:v>24.45</c:v>
                </c:pt>
                <c:pt idx="6283" formatCode="General">
                  <c:v>24.45</c:v>
                </c:pt>
                <c:pt idx="6284" formatCode="General">
                  <c:v>24.45</c:v>
                </c:pt>
                <c:pt idx="6285" formatCode="General">
                  <c:v>24.45</c:v>
                </c:pt>
                <c:pt idx="6286" formatCode="General">
                  <c:v>24.45</c:v>
                </c:pt>
                <c:pt idx="6287" formatCode="General">
                  <c:v>24.45</c:v>
                </c:pt>
                <c:pt idx="6288" formatCode="General">
                  <c:v>24.3</c:v>
                </c:pt>
                <c:pt idx="6289" formatCode="General">
                  <c:v>24.3</c:v>
                </c:pt>
                <c:pt idx="6290" formatCode="General">
                  <c:v>24.3</c:v>
                </c:pt>
                <c:pt idx="6291" formatCode="General">
                  <c:v>24.3</c:v>
                </c:pt>
                <c:pt idx="6292" formatCode="General">
                  <c:v>24.3</c:v>
                </c:pt>
                <c:pt idx="6293" formatCode="General">
                  <c:v>24.3</c:v>
                </c:pt>
                <c:pt idx="6294" formatCode="General">
                  <c:v>24.3</c:v>
                </c:pt>
                <c:pt idx="6295" formatCode="General">
                  <c:v>24.3</c:v>
                </c:pt>
                <c:pt idx="6296" formatCode="General">
                  <c:v>24.3</c:v>
                </c:pt>
                <c:pt idx="6297" formatCode="General">
                  <c:v>24.3</c:v>
                </c:pt>
                <c:pt idx="6298" formatCode="General">
                  <c:v>24.3</c:v>
                </c:pt>
                <c:pt idx="6299" formatCode="General">
                  <c:v>24.3</c:v>
                </c:pt>
                <c:pt idx="6300" formatCode="General">
                  <c:v>24.3</c:v>
                </c:pt>
                <c:pt idx="6301" formatCode="General">
                  <c:v>24.3</c:v>
                </c:pt>
                <c:pt idx="6302" formatCode="General">
                  <c:v>24.3</c:v>
                </c:pt>
                <c:pt idx="6303" formatCode="General">
                  <c:v>24.3</c:v>
                </c:pt>
                <c:pt idx="6304" formatCode="General">
                  <c:v>24.3</c:v>
                </c:pt>
                <c:pt idx="6305" formatCode="General">
                  <c:v>24.3</c:v>
                </c:pt>
                <c:pt idx="6306" formatCode="General">
                  <c:v>24.3</c:v>
                </c:pt>
                <c:pt idx="6307" formatCode="General">
                  <c:v>24.3</c:v>
                </c:pt>
                <c:pt idx="6308" formatCode="General">
                  <c:v>24.3</c:v>
                </c:pt>
                <c:pt idx="6309" formatCode="General">
                  <c:v>24.3</c:v>
                </c:pt>
                <c:pt idx="6310" formatCode="General">
                  <c:v>24.3</c:v>
                </c:pt>
                <c:pt idx="6311" formatCode="General">
                  <c:v>24.3</c:v>
                </c:pt>
                <c:pt idx="6312" formatCode="General">
                  <c:v>24.05</c:v>
                </c:pt>
                <c:pt idx="6313" formatCode="General">
                  <c:v>24.05</c:v>
                </c:pt>
                <c:pt idx="6314" formatCode="General">
                  <c:v>24.05</c:v>
                </c:pt>
                <c:pt idx="6315" formatCode="General">
                  <c:v>24.05</c:v>
                </c:pt>
                <c:pt idx="6316" formatCode="General">
                  <c:v>24.05</c:v>
                </c:pt>
                <c:pt idx="6317" formatCode="General">
                  <c:v>24.05</c:v>
                </c:pt>
                <c:pt idx="6318" formatCode="General">
                  <c:v>24.05</c:v>
                </c:pt>
                <c:pt idx="6319" formatCode="General">
                  <c:v>24.05</c:v>
                </c:pt>
                <c:pt idx="6320" formatCode="General">
                  <c:v>24.05</c:v>
                </c:pt>
                <c:pt idx="6321" formatCode="General">
                  <c:v>24.05</c:v>
                </c:pt>
                <c:pt idx="6322" formatCode="General">
                  <c:v>24.05</c:v>
                </c:pt>
                <c:pt idx="6323" formatCode="General">
                  <c:v>24.05</c:v>
                </c:pt>
                <c:pt idx="6324" formatCode="General">
                  <c:v>24.05</c:v>
                </c:pt>
                <c:pt idx="6325" formatCode="General">
                  <c:v>24.05</c:v>
                </c:pt>
                <c:pt idx="6326" formatCode="General">
                  <c:v>24.05</c:v>
                </c:pt>
                <c:pt idx="6327" formatCode="General">
                  <c:v>24.05</c:v>
                </c:pt>
                <c:pt idx="6328" formatCode="General">
                  <c:v>24.05</c:v>
                </c:pt>
                <c:pt idx="6329" formatCode="General">
                  <c:v>24.05</c:v>
                </c:pt>
                <c:pt idx="6330" formatCode="General">
                  <c:v>24.05</c:v>
                </c:pt>
                <c:pt idx="6331" formatCode="General">
                  <c:v>24.05</c:v>
                </c:pt>
                <c:pt idx="6332" formatCode="General">
                  <c:v>24.05</c:v>
                </c:pt>
                <c:pt idx="6333" formatCode="General">
                  <c:v>24.05</c:v>
                </c:pt>
                <c:pt idx="6334" formatCode="General">
                  <c:v>24.05</c:v>
                </c:pt>
                <c:pt idx="6335" formatCode="General">
                  <c:v>24.05</c:v>
                </c:pt>
                <c:pt idx="6336" formatCode="General">
                  <c:v>23.9</c:v>
                </c:pt>
                <c:pt idx="6337" formatCode="General">
                  <c:v>23.9</c:v>
                </c:pt>
                <c:pt idx="6338" formatCode="General">
                  <c:v>23.9</c:v>
                </c:pt>
                <c:pt idx="6339" formatCode="General">
                  <c:v>23.9</c:v>
                </c:pt>
                <c:pt idx="6340" formatCode="General">
                  <c:v>23.9</c:v>
                </c:pt>
                <c:pt idx="6341" formatCode="General">
                  <c:v>23.9</c:v>
                </c:pt>
                <c:pt idx="6342" formatCode="General">
                  <c:v>23.9</c:v>
                </c:pt>
                <c:pt idx="6343" formatCode="General">
                  <c:v>23.9</c:v>
                </c:pt>
                <c:pt idx="6344" formatCode="General">
                  <c:v>23.9</c:v>
                </c:pt>
                <c:pt idx="6345" formatCode="General">
                  <c:v>23.9</c:v>
                </c:pt>
                <c:pt idx="6346" formatCode="General">
                  <c:v>23.9</c:v>
                </c:pt>
                <c:pt idx="6347" formatCode="General">
                  <c:v>23.9</c:v>
                </c:pt>
                <c:pt idx="6348" formatCode="General">
                  <c:v>23.9</c:v>
                </c:pt>
                <c:pt idx="6349" formatCode="General">
                  <c:v>23.9</c:v>
                </c:pt>
                <c:pt idx="6350" formatCode="General">
                  <c:v>23.9</c:v>
                </c:pt>
                <c:pt idx="6351" formatCode="General">
                  <c:v>23.9</c:v>
                </c:pt>
                <c:pt idx="6352" formatCode="General">
                  <c:v>23.9</c:v>
                </c:pt>
                <c:pt idx="6353" formatCode="General">
                  <c:v>23.9</c:v>
                </c:pt>
                <c:pt idx="6354" formatCode="General">
                  <c:v>23.9</c:v>
                </c:pt>
                <c:pt idx="6355" formatCode="General">
                  <c:v>23.9</c:v>
                </c:pt>
                <c:pt idx="6356" formatCode="General">
                  <c:v>23.9</c:v>
                </c:pt>
                <c:pt idx="6357" formatCode="General">
                  <c:v>23.9</c:v>
                </c:pt>
                <c:pt idx="6358" formatCode="General">
                  <c:v>23.9</c:v>
                </c:pt>
                <c:pt idx="6359" formatCode="General">
                  <c:v>23.9</c:v>
                </c:pt>
                <c:pt idx="6360" formatCode="General">
                  <c:v>23.95</c:v>
                </c:pt>
                <c:pt idx="6361" formatCode="General">
                  <c:v>23.95</c:v>
                </c:pt>
                <c:pt idx="6362" formatCode="General">
                  <c:v>23.95</c:v>
                </c:pt>
                <c:pt idx="6363" formatCode="General">
                  <c:v>23.95</c:v>
                </c:pt>
                <c:pt idx="6364" formatCode="General">
                  <c:v>23.95</c:v>
                </c:pt>
                <c:pt idx="6365" formatCode="General">
                  <c:v>23.95</c:v>
                </c:pt>
                <c:pt idx="6366" formatCode="General">
                  <c:v>23.95</c:v>
                </c:pt>
                <c:pt idx="6367" formatCode="General">
                  <c:v>23.95</c:v>
                </c:pt>
                <c:pt idx="6368" formatCode="General">
                  <c:v>23.95</c:v>
                </c:pt>
                <c:pt idx="6369" formatCode="General">
                  <c:v>23.95</c:v>
                </c:pt>
                <c:pt idx="6370" formatCode="General">
                  <c:v>23.95</c:v>
                </c:pt>
                <c:pt idx="6371" formatCode="General">
                  <c:v>23.95</c:v>
                </c:pt>
                <c:pt idx="6372" formatCode="General">
                  <c:v>23.95</c:v>
                </c:pt>
                <c:pt idx="6373" formatCode="General">
                  <c:v>23.95</c:v>
                </c:pt>
                <c:pt idx="6374" formatCode="General">
                  <c:v>23.95</c:v>
                </c:pt>
                <c:pt idx="6375" formatCode="General">
                  <c:v>23.95</c:v>
                </c:pt>
                <c:pt idx="6376" formatCode="General">
                  <c:v>23.95</c:v>
                </c:pt>
                <c:pt idx="6377" formatCode="General">
                  <c:v>23.95</c:v>
                </c:pt>
                <c:pt idx="6378" formatCode="General">
                  <c:v>23.95</c:v>
                </c:pt>
                <c:pt idx="6379" formatCode="General">
                  <c:v>23.95</c:v>
                </c:pt>
                <c:pt idx="6380" formatCode="General">
                  <c:v>23.95</c:v>
                </c:pt>
                <c:pt idx="6381" formatCode="General">
                  <c:v>23.95</c:v>
                </c:pt>
                <c:pt idx="6382" formatCode="General">
                  <c:v>23.95</c:v>
                </c:pt>
                <c:pt idx="6383" formatCode="General">
                  <c:v>23.95</c:v>
                </c:pt>
                <c:pt idx="6384" formatCode="General">
                  <c:v>23.9</c:v>
                </c:pt>
                <c:pt idx="6385" formatCode="General">
                  <c:v>23.9</c:v>
                </c:pt>
                <c:pt idx="6386" formatCode="General">
                  <c:v>23.9</c:v>
                </c:pt>
                <c:pt idx="6387" formatCode="General">
                  <c:v>23.9</c:v>
                </c:pt>
                <c:pt idx="6388" formatCode="General">
                  <c:v>23.9</c:v>
                </c:pt>
                <c:pt idx="6389" formatCode="General">
                  <c:v>23.9</c:v>
                </c:pt>
                <c:pt idx="6390" formatCode="General">
                  <c:v>23.9</c:v>
                </c:pt>
                <c:pt idx="6391" formatCode="General">
                  <c:v>23.9</c:v>
                </c:pt>
                <c:pt idx="6392" formatCode="General">
                  <c:v>23.9</c:v>
                </c:pt>
                <c:pt idx="6393" formatCode="General">
                  <c:v>23.9</c:v>
                </c:pt>
                <c:pt idx="6394" formatCode="General">
                  <c:v>23.9</c:v>
                </c:pt>
                <c:pt idx="6395" formatCode="General">
                  <c:v>23.9</c:v>
                </c:pt>
                <c:pt idx="6396" formatCode="General">
                  <c:v>23.9</c:v>
                </c:pt>
                <c:pt idx="6397" formatCode="General">
                  <c:v>23.9</c:v>
                </c:pt>
                <c:pt idx="6398" formatCode="General">
                  <c:v>23.9</c:v>
                </c:pt>
                <c:pt idx="6399" formatCode="General">
                  <c:v>23.9</c:v>
                </c:pt>
                <c:pt idx="6400" formatCode="General">
                  <c:v>23.9</c:v>
                </c:pt>
                <c:pt idx="6401" formatCode="General">
                  <c:v>23.9</c:v>
                </c:pt>
                <c:pt idx="6402" formatCode="General">
                  <c:v>23.9</c:v>
                </c:pt>
                <c:pt idx="6403" formatCode="General">
                  <c:v>23.9</c:v>
                </c:pt>
                <c:pt idx="6404" formatCode="General">
                  <c:v>23.9</c:v>
                </c:pt>
                <c:pt idx="6405" formatCode="General">
                  <c:v>23.9</c:v>
                </c:pt>
                <c:pt idx="6406" formatCode="General">
                  <c:v>23.9</c:v>
                </c:pt>
                <c:pt idx="6407" formatCode="General">
                  <c:v>23.9</c:v>
                </c:pt>
                <c:pt idx="6408" formatCode="General">
                  <c:v>24.05</c:v>
                </c:pt>
                <c:pt idx="6409" formatCode="General">
                  <c:v>24.05</c:v>
                </c:pt>
                <c:pt idx="6410" formatCode="General">
                  <c:v>24.05</c:v>
                </c:pt>
                <c:pt idx="6411" formatCode="General">
                  <c:v>24.05</c:v>
                </c:pt>
                <c:pt idx="6412" formatCode="General">
                  <c:v>24.05</c:v>
                </c:pt>
                <c:pt idx="6413" formatCode="General">
                  <c:v>24.05</c:v>
                </c:pt>
                <c:pt idx="6414" formatCode="General">
                  <c:v>24.05</c:v>
                </c:pt>
                <c:pt idx="6415" formatCode="General">
                  <c:v>24.05</c:v>
                </c:pt>
                <c:pt idx="6416" formatCode="General">
                  <c:v>24.05</c:v>
                </c:pt>
                <c:pt idx="6417" formatCode="General">
                  <c:v>24.05</c:v>
                </c:pt>
                <c:pt idx="6418" formatCode="General">
                  <c:v>24.05</c:v>
                </c:pt>
                <c:pt idx="6419" formatCode="General">
                  <c:v>24.05</c:v>
                </c:pt>
                <c:pt idx="6420" formatCode="General">
                  <c:v>24.05</c:v>
                </c:pt>
                <c:pt idx="6421" formatCode="General">
                  <c:v>24.05</c:v>
                </c:pt>
                <c:pt idx="6422" formatCode="General">
                  <c:v>24.05</c:v>
                </c:pt>
                <c:pt idx="6423" formatCode="General">
                  <c:v>24.05</c:v>
                </c:pt>
                <c:pt idx="6424" formatCode="General">
                  <c:v>24.05</c:v>
                </c:pt>
                <c:pt idx="6425" formatCode="General">
                  <c:v>24.05</c:v>
                </c:pt>
                <c:pt idx="6426" formatCode="General">
                  <c:v>24.05</c:v>
                </c:pt>
                <c:pt idx="6427" formatCode="General">
                  <c:v>24.05</c:v>
                </c:pt>
                <c:pt idx="6428" formatCode="General">
                  <c:v>24.05</c:v>
                </c:pt>
                <c:pt idx="6429" formatCode="General">
                  <c:v>24.05</c:v>
                </c:pt>
                <c:pt idx="6430" formatCode="General">
                  <c:v>24.05</c:v>
                </c:pt>
                <c:pt idx="6431" formatCode="General">
                  <c:v>24.05</c:v>
                </c:pt>
                <c:pt idx="6432" formatCode="General">
                  <c:v>24.15</c:v>
                </c:pt>
                <c:pt idx="6433" formatCode="General">
                  <c:v>24.15</c:v>
                </c:pt>
                <c:pt idx="6434" formatCode="General">
                  <c:v>24.15</c:v>
                </c:pt>
                <c:pt idx="6435" formatCode="General">
                  <c:v>24.15</c:v>
                </c:pt>
                <c:pt idx="6436" formatCode="General">
                  <c:v>24.15</c:v>
                </c:pt>
                <c:pt idx="6437" formatCode="General">
                  <c:v>24.15</c:v>
                </c:pt>
                <c:pt idx="6438" formatCode="General">
                  <c:v>24.15</c:v>
                </c:pt>
                <c:pt idx="6439" formatCode="General">
                  <c:v>24.15</c:v>
                </c:pt>
                <c:pt idx="6440" formatCode="General">
                  <c:v>24.15</c:v>
                </c:pt>
                <c:pt idx="6441" formatCode="General">
                  <c:v>24.15</c:v>
                </c:pt>
                <c:pt idx="6442" formatCode="General">
                  <c:v>24.15</c:v>
                </c:pt>
                <c:pt idx="6443" formatCode="General">
                  <c:v>24.15</c:v>
                </c:pt>
                <c:pt idx="6444" formatCode="General">
                  <c:v>24.15</c:v>
                </c:pt>
                <c:pt idx="6445" formatCode="General">
                  <c:v>24.15</c:v>
                </c:pt>
                <c:pt idx="6446" formatCode="General">
                  <c:v>24.15</c:v>
                </c:pt>
                <c:pt idx="6447" formatCode="General">
                  <c:v>24.15</c:v>
                </c:pt>
                <c:pt idx="6448" formatCode="General">
                  <c:v>24.15</c:v>
                </c:pt>
                <c:pt idx="6449" formatCode="General">
                  <c:v>24.15</c:v>
                </c:pt>
                <c:pt idx="6450" formatCode="General">
                  <c:v>24.15</c:v>
                </c:pt>
                <c:pt idx="6451" formatCode="General">
                  <c:v>24.15</c:v>
                </c:pt>
                <c:pt idx="6452" formatCode="General">
                  <c:v>24.15</c:v>
                </c:pt>
                <c:pt idx="6453" formatCode="General">
                  <c:v>24.15</c:v>
                </c:pt>
                <c:pt idx="6454" formatCode="General">
                  <c:v>24.15</c:v>
                </c:pt>
                <c:pt idx="6455" formatCode="General">
                  <c:v>24.15</c:v>
                </c:pt>
                <c:pt idx="6456" formatCode="General">
                  <c:v>24.15</c:v>
                </c:pt>
                <c:pt idx="6457" formatCode="General">
                  <c:v>24.15</c:v>
                </c:pt>
                <c:pt idx="6458" formatCode="General">
                  <c:v>24.15</c:v>
                </c:pt>
                <c:pt idx="6459" formatCode="General">
                  <c:v>24.15</c:v>
                </c:pt>
                <c:pt idx="6460" formatCode="General">
                  <c:v>24.15</c:v>
                </c:pt>
                <c:pt idx="6461" formatCode="General">
                  <c:v>24.15</c:v>
                </c:pt>
                <c:pt idx="6462" formatCode="General">
                  <c:v>24.15</c:v>
                </c:pt>
                <c:pt idx="6463" formatCode="General">
                  <c:v>24.15</c:v>
                </c:pt>
                <c:pt idx="6464" formatCode="General">
                  <c:v>24.15</c:v>
                </c:pt>
                <c:pt idx="6465" formatCode="General">
                  <c:v>24.15</c:v>
                </c:pt>
                <c:pt idx="6466" formatCode="General">
                  <c:v>24.15</c:v>
                </c:pt>
                <c:pt idx="6467" formatCode="General">
                  <c:v>24.15</c:v>
                </c:pt>
                <c:pt idx="6468" formatCode="General">
                  <c:v>24.15</c:v>
                </c:pt>
                <c:pt idx="6469" formatCode="General">
                  <c:v>24.15</c:v>
                </c:pt>
                <c:pt idx="6470" formatCode="General">
                  <c:v>24.15</c:v>
                </c:pt>
                <c:pt idx="6471" formatCode="General">
                  <c:v>24.15</c:v>
                </c:pt>
                <c:pt idx="6472" formatCode="General">
                  <c:v>24.15</c:v>
                </c:pt>
                <c:pt idx="6473" formatCode="General">
                  <c:v>24.15</c:v>
                </c:pt>
                <c:pt idx="6474" formatCode="General">
                  <c:v>24.15</c:v>
                </c:pt>
                <c:pt idx="6475" formatCode="General">
                  <c:v>24.15</c:v>
                </c:pt>
                <c:pt idx="6476" formatCode="General">
                  <c:v>24.15</c:v>
                </c:pt>
                <c:pt idx="6477" formatCode="General">
                  <c:v>24.15</c:v>
                </c:pt>
                <c:pt idx="6478" formatCode="General">
                  <c:v>24.15</c:v>
                </c:pt>
                <c:pt idx="6479" formatCode="General">
                  <c:v>24.15</c:v>
                </c:pt>
                <c:pt idx="6480" formatCode="General">
                  <c:v>23.85</c:v>
                </c:pt>
                <c:pt idx="6481" formatCode="General">
                  <c:v>23.85</c:v>
                </c:pt>
                <c:pt idx="6482" formatCode="General">
                  <c:v>23.85</c:v>
                </c:pt>
                <c:pt idx="6483" formatCode="General">
                  <c:v>23.85</c:v>
                </c:pt>
                <c:pt idx="6484" formatCode="General">
                  <c:v>23.85</c:v>
                </c:pt>
                <c:pt idx="6485" formatCode="General">
                  <c:v>23.85</c:v>
                </c:pt>
                <c:pt idx="6486" formatCode="General">
                  <c:v>23.85</c:v>
                </c:pt>
                <c:pt idx="6487" formatCode="General">
                  <c:v>23.85</c:v>
                </c:pt>
                <c:pt idx="6488" formatCode="General">
                  <c:v>23.85</c:v>
                </c:pt>
                <c:pt idx="6489" formatCode="General">
                  <c:v>23.85</c:v>
                </c:pt>
                <c:pt idx="6490" formatCode="General">
                  <c:v>23.85</c:v>
                </c:pt>
                <c:pt idx="6491" formatCode="General">
                  <c:v>23.85</c:v>
                </c:pt>
                <c:pt idx="6492" formatCode="General">
                  <c:v>23.85</c:v>
                </c:pt>
                <c:pt idx="6493" formatCode="General">
                  <c:v>23.85</c:v>
                </c:pt>
                <c:pt idx="6494" formatCode="General">
                  <c:v>23.85</c:v>
                </c:pt>
                <c:pt idx="6495" formatCode="General">
                  <c:v>23.85</c:v>
                </c:pt>
                <c:pt idx="6496" formatCode="General">
                  <c:v>23.85</c:v>
                </c:pt>
                <c:pt idx="6497" formatCode="General">
                  <c:v>23.85</c:v>
                </c:pt>
                <c:pt idx="6498" formatCode="General">
                  <c:v>23.85</c:v>
                </c:pt>
                <c:pt idx="6499" formatCode="General">
                  <c:v>23.85</c:v>
                </c:pt>
                <c:pt idx="6500" formatCode="General">
                  <c:v>23.85</c:v>
                </c:pt>
                <c:pt idx="6501" formatCode="General">
                  <c:v>23.85</c:v>
                </c:pt>
                <c:pt idx="6502" formatCode="General">
                  <c:v>23.85</c:v>
                </c:pt>
                <c:pt idx="6503" formatCode="General">
                  <c:v>23.85</c:v>
                </c:pt>
                <c:pt idx="6504" formatCode="General">
                  <c:v>23.65</c:v>
                </c:pt>
                <c:pt idx="6505" formatCode="General">
                  <c:v>23.65</c:v>
                </c:pt>
                <c:pt idx="6506" formatCode="General">
                  <c:v>23.65</c:v>
                </c:pt>
                <c:pt idx="6507" formatCode="General">
                  <c:v>23.65</c:v>
                </c:pt>
                <c:pt idx="6508" formatCode="General">
                  <c:v>23.65</c:v>
                </c:pt>
                <c:pt idx="6509" formatCode="General">
                  <c:v>23.65</c:v>
                </c:pt>
                <c:pt idx="6510" formatCode="General">
                  <c:v>23.65</c:v>
                </c:pt>
                <c:pt idx="6511" formatCode="General">
                  <c:v>23.65</c:v>
                </c:pt>
                <c:pt idx="6512" formatCode="General">
                  <c:v>23.65</c:v>
                </c:pt>
                <c:pt idx="6513" formatCode="General">
                  <c:v>23.65</c:v>
                </c:pt>
                <c:pt idx="6514" formatCode="General">
                  <c:v>23.65</c:v>
                </c:pt>
                <c:pt idx="6515" formatCode="General">
                  <c:v>23.65</c:v>
                </c:pt>
                <c:pt idx="6516" formatCode="General">
                  <c:v>23.65</c:v>
                </c:pt>
                <c:pt idx="6517" formatCode="General">
                  <c:v>23.65</c:v>
                </c:pt>
                <c:pt idx="6518" formatCode="General">
                  <c:v>23.65</c:v>
                </c:pt>
                <c:pt idx="6519" formatCode="General">
                  <c:v>23.65</c:v>
                </c:pt>
                <c:pt idx="6520" formatCode="General">
                  <c:v>23.65</c:v>
                </c:pt>
                <c:pt idx="6521" formatCode="General">
                  <c:v>23.65</c:v>
                </c:pt>
                <c:pt idx="6522" formatCode="General">
                  <c:v>23.65</c:v>
                </c:pt>
                <c:pt idx="6523" formatCode="General">
                  <c:v>23.65</c:v>
                </c:pt>
                <c:pt idx="6524" formatCode="General">
                  <c:v>23.65</c:v>
                </c:pt>
                <c:pt idx="6525" formatCode="General">
                  <c:v>23.65</c:v>
                </c:pt>
                <c:pt idx="6526" formatCode="General">
                  <c:v>23.65</c:v>
                </c:pt>
                <c:pt idx="6527" formatCode="General">
                  <c:v>23.65</c:v>
                </c:pt>
                <c:pt idx="6528" formatCode="General">
                  <c:v>23.7</c:v>
                </c:pt>
                <c:pt idx="6529" formatCode="General">
                  <c:v>23.7</c:v>
                </c:pt>
                <c:pt idx="6530" formatCode="General">
                  <c:v>23.7</c:v>
                </c:pt>
                <c:pt idx="6531" formatCode="General">
                  <c:v>23.7</c:v>
                </c:pt>
                <c:pt idx="6532" formatCode="General">
                  <c:v>23.7</c:v>
                </c:pt>
                <c:pt idx="6533" formatCode="General">
                  <c:v>23.7</c:v>
                </c:pt>
                <c:pt idx="6534" formatCode="General">
                  <c:v>23.7</c:v>
                </c:pt>
                <c:pt idx="6535" formatCode="General">
                  <c:v>23.7</c:v>
                </c:pt>
                <c:pt idx="6536" formatCode="General">
                  <c:v>23.7</c:v>
                </c:pt>
                <c:pt idx="6537" formatCode="General">
                  <c:v>23.7</c:v>
                </c:pt>
                <c:pt idx="6538" formatCode="General">
                  <c:v>23.7</c:v>
                </c:pt>
                <c:pt idx="6539" formatCode="General">
                  <c:v>23.7</c:v>
                </c:pt>
                <c:pt idx="6540" formatCode="General">
                  <c:v>23.7</c:v>
                </c:pt>
                <c:pt idx="6541" formatCode="General">
                  <c:v>23.7</c:v>
                </c:pt>
                <c:pt idx="6542" formatCode="General">
                  <c:v>23.7</c:v>
                </c:pt>
                <c:pt idx="6543" formatCode="General">
                  <c:v>23.7</c:v>
                </c:pt>
                <c:pt idx="6544" formatCode="General">
                  <c:v>23.7</c:v>
                </c:pt>
                <c:pt idx="6545" formatCode="General">
                  <c:v>23.7</c:v>
                </c:pt>
                <c:pt idx="6546" formatCode="General">
                  <c:v>23.7</c:v>
                </c:pt>
                <c:pt idx="6547" formatCode="General">
                  <c:v>23.7</c:v>
                </c:pt>
                <c:pt idx="6548" formatCode="General">
                  <c:v>23.7</c:v>
                </c:pt>
                <c:pt idx="6549" formatCode="General">
                  <c:v>23.7</c:v>
                </c:pt>
                <c:pt idx="6550" formatCode="General">
                  <c:v>23.7</c:v>
                </c:pt>
                <c:pt idx="6551" formatCode="General">
                  <c:v>23.7</c:v>
                </c:pt>
                <c:pt idx="6552" formatCode="General">
                  <c:v>23.75</c:v>
                </c:pt>
                <c:pt idx="6553" formatCode="General">
                  <c:v>23.75</c:v>
                </c:pt>
                <c:pt idx="6554" formatCode="General">
                  <c:v>23.75</c:v>
                </c:pt>
                <c:pt idx="6555" formatCode="General">
                  <c:v>23.75</c:v>
                </c:pt>
                <c:pt idx="6556" formatCode="General">
                  <c:v>23.75</c:v>
                </c:pt>
                <c:pt idx="6557" formatCode="General">
                  <c:v>23.75</c:v>
                </c:pt>
                <c:pt idx="6558" formatCode="General">
                  <c:v>23.75</c:v>
                </c:pt>
                <c:pt idx="6559" formatCode="General">
                  <c:v>23.75</c:v>
                </c:pt>
                <c:pt idx="6560" formatCode="General">
                  <c:v>23.75</c:v>
                </c:pt>
                <c:pt idx="6561" formatCode="General">
                  <c:v>23.75</c:v>
                </c:pt>
                <c:pt idx="6562" formatCode="General">
                  <c:v>23.75</c:v>
                </c:pt>
                <c:pt idx="6563" formatCode="General">
                  <c:v>23.75</c:v>
                </c:pt>
                <c:pt idx="6564" formatCode="General">
                  <c:v>23.75</c:v>
                </c:pt>
                <c:pt idx="6565" formatCode="General">
                  <c:v>23.75</c:v>
                </c:pt>
                <c:pt idx="6566" formatCode="General">
                  <c:v>23.75</c:v>
                </c:pt>
                <c:pt idx="6567" formatCode="General">
                  <c:v>23.75</c:v>
                </c:pt>
                <c:pt idx="6568" formatCode="General">
                  <c:v>23.75</c:v>
                </c:pt>
                <c:pt idx="6569" formatCode="General">
                  <c:v>23.75</c:v>
                </c:pt>
                <c:pt idx="6570" formatCode="General">
                  <c:v>23.75</c:v>
                </c:pt>
                <c:pt idx="6571" formatCode="General">
                  <c:v>23.75</c:v>
                </c:pt>
                <c:pt idx="6572" formatCode="General">
                  <c:v>23.75</c:v>
                </c:pt>
                <c:pt idx="6573" formatCode="General">
                  <c:v>23.75</c:v>
                </c:pt>
                <c:pt idx="6574" formatCode="General">
                  <c:v>23.75</c:v>
                </c:pt>
                <c:pt idx="6575" formatCode="General">
                  <c:v>23.75</c:v>
                </c:pt>
                <c:pt idx="6576" formatCode="General">
                  <c:v>23.6</c:v>
                </c:pt>
                <c:pt idx="6577" formatCode="General">
                  <c:v>23.6</c:v>
                </c:pt>
                <c:pt idx="6578" formatCode="General">
                  <c:v>23.6</c:v>
                </c:pt>
                <c:pt idx="6579" formatCode="General">
                  <c:v>23.6</c:v>
                </c:pt>
                <c:pt idx="6580" formatCode="General">
                  <c:v>23.6</c:v>
                </c:pt>
                <c:pt idx="6581" formatCode="General">
                  <c:v>23.6</c:v>
                </c:pt>
                <c:pt idx="6582" formatCode="General">
                  <c:v>23.6</c:v>
                </c:pt>
                <c:pt idx="6583" formatCode="General">
                  <c:v>23.6</c:v>
                </c:pt>
                <c:pt idx="6584" formatCode="General">
                  <c:v>23.6</c:v>
                </c:pt>
                <c:pt idx="6585" formatCode="General">
                  <c:v>23.6</c:v>
                </c:pt>
                <c:pt idx="6586" formatCode="General">
                  <c:v>23.6</c:v>
                </c:pt>
                <c:pt idx="6587" formatCode="General">
                  <c:v>23.6</c:v>
                </c:pt>
                <c:pt idx="6588" formatCode="General">
                  <c:v>23.6</c:v>
                </c:pt>
                <c:pt idx="6589" formatCode="General">
                  <c:v>23.6</c:v>
                </c:pt>
                <c:pt idx="6590" formatCode="General">
                  <c:v>23.6</c:v>
                </c:pt>
                <c:pt idx="6591" formatCode="General">
                  <c:v>23.6</c:v>
                </c:pt>
                <c:pt idx="6592" formatCode="General">
                  <c:v>23.6</c:v>
                </c:pt>
                <c:pt idx="6593" formatCode="General">
                  <c:v>23.6</c:v>
                </c:pt>
                <c:pt idx="6594" formatCode="General">
                  <c:v>23.6</c:v>
                </c:pt>
                <c:pt idx="6595" formatCode="General">
                  <c:v>23.6</c:v>
                </c:pt>
                <c:pt idx="6596" formatCode="General">
                  <c:v>23.6</c:v>
                </c:pt>
                <c:pt idx="6597" formatCode="General">
                  <c:v>23.6</c:v>
                </c:pt>
                <c:pt idx="6598" formatCode="General">
                  <c:v>23.6</c:v>
                </c:pt>
                <c:pt idx="6599" formatCode="General">
                  <c:v>23.6</c:v>
                </c:pt>
                <c:pt idx="6600" formatCode="General">
                  <c:v>23.45</c:v>
                </c:pt>
                <c:pt idx="6601" formatCode="General">
                  <c:v>23.45</c:v>
                </c:pt>
                <c:pt idx="6602" formatCode="General">
                  <c:v>23.45</c:v>
                </c:pt>
                <c:pt idx="6603" formatCode="General">
                  <c:v>23.45</c:v>
                </c:pt>
                <c:pt idx="6604" formatCode="General">
                  <c:v>23.45</c:v>
                </c:pt>
                <c:pt idx="6605" formatCode="General">
                  <c:v>23.45</c:v>
                </c:pt>
                <c:pt idx="6606" formatCode="General">
                  <c:v>23.45</c:v>
                </c:pt>
                <c:pt idx="6607" formatCode="General">
                  <c:v>23.45</c:v>
                </c:pt>
                <c:pt idx="6608" formatCode="General">
                  <c:v>23.45</c:v>
                </c:pt>
                <c:pt idx="6609" formatCode="General">
                  <c:v>23.45</c:v>
                </c:pt>
                <c:pt idx="6610" formatCode="General">
                  <c:v>23.45</c:v>
                </c:pt>
                <c:pt idx="6611" formatCode="General">
                  <c:v>23.45</c:v>
                </c:pt>
                <c:pt idx="6612" formatCode="General">
                  <c:v>23.45</c:v>
                </c:pt>
                <c:pt idx="6613" formatCode="General">
                  <c:v>23.45</c:v>
                </c:pt>
                <c:pt idx="6614" formatCode="General">
                  <c:v>23.45</c:v>
                </c:pt>
                <c:pt idx="6615" formatCode="General">
                  <c:v>23.45</c:v>
                </c:pt>
                <c:pt idx="6616" formatCode="General">
                  <c:v>23.45</c:v>
                </c:pt>
                <c:pt idx="6617" formatCode="General">
                  <c:v>23.45</c:v>
                </c:pt>
                <c:pt idx="6618" formatCode="General">
                  <c:v>23.45</c:v>
                </c:pt>
                <c:pt idx="6619" formatCode="General">
                  <c:v>23.45</c:v>
                </c:pt>
                <c:pt idx="6620" formatCode="General">
                  <c:v>23.45</c:v>
                </c:pt>
                <c:pt idx="6621" formatCode="General">
                  <c:v>23.45</c:v>
                </c:pt>
                <c:pt idx="6622" formatCode="General">
                  <c:v>23.45</c:v>
                </c:pt>
                <c:pt idx="6623" formatCode="General">
                  <c:v>23.45</c:v>
                </c:pt>
                <c:pt idx="6624" formatCode="General">
                  <c:v>23.15</c:v>
                </c:pt>
                <c:pt idx="6625" formatCode="General">
                  <c:v>23.15</c:v>
                </c:pt>
                <c:pt idx="6626" formatCode="General">
                  <c:v>23.15</c:v>
                </c:pt>
                <c:pt idx="6627" formatCode="General">
                  <c:v>23.15</c:v>
                </c:pt>
                <c:pt idx="6628" formatCode="General">
                  <c:v>23.15</c:v>
                </c:pt>
                <c:pt idx="6629" formatCode="General">
                  <c:v>23.15</c:v>
                </c:pt>
                <c:pt idx="6630" formatCode="General">
                  <c:v>23.15</c:v>
                </c:pt>
                <c:pt idx="6631" formatCode="General">
                  <c:v>23.15</c:v>
                </c:pt>
                <c:pt idx="6632" formatCode="General">
                  <c:v>23.15</c:v>
                </c:pt>
                <c:pt idx="6633" formatCode="General">
                  <c:v>23.15</c:v>
                </c:pt>
                <c:pt idx="6634" formatCode="General">
                  <c:v>23.15</c:v>
                </c:pt>
                <c:pt idx="6635" formatCode="General">
                  <c:v>23.15</c:v>
                </c:pt>
                <c:pt idx="6636" formatCode="General">
                  <c:v>23.15</c:v>
                </c:pt>
                <c:pt idx="6637" formatCode="General">
                  <c:v>23.15</c:v>
                </c:pt>
                <c:pt idx="6638" formatCode="General">
                  <c:v>23.15</c:v>
                </c:pt>
                <c:pt idx="6639" formatCode="General">
                  <c:v>23.15</c:v>
                </c:pt>
                <c:pt idx="6640" formatCode="General">
                  <c:v>23.15</c:v>
                </c:pt>
                <c:pt idx="6641" formatCode="General">
                  <c:v>23.15</c:v>
                </c:pt>
                <c:pt idx="6642" formatCode="General">
                  <c:v>23.15</c:v>
                </c:pt>
                <c:pt idx="6643" formatCode="General">
                  <c:v>23.15</c:v>
                </c:pt>
                <c:pt idx="6644" formatCode="General">
                  <c:v>23.15</c:v>
                </c:pt>
                <c:pt idx="6645" formatCode="General">
                  <c:v>23.15</c:v>
                </c:pt>
                <c:pt idx="6646" formatCode="General">
                  <c:v>23.15</c:v>
                </c:pt>
                <c:pt idx="6647" formatCode="General">
                  <c:v>23.15</c:v>
                </c:pt>
                <c:pt idx="6648" formatCode="General">
                  <c:v>22.85</c:v>
                </c:pt>
                <c:pt idx="6649" formatCode="General">
                  <c:v>22.85</c:v>
                </c:pt>
                <c:pt idx="6650" formatCode="General">
                  <c:v>22.85</c:v>
                </c:pt>
                <c:pt idx="6651" formatCode="General">
                  <c:v>22.85</c:v>
                </c:pt>
                <c:pt idx="6652" formatCode="General">
                  <c:v>22.85</c:v>
                </c:pt>
                <c:pt idx="6653" formatCode="General">
                  <c:v>22.85</c:v>
                </c:pt>
                <c:pt idx="6654" formatCode="General">
                  <c:v>22.85</c:v>
                </c:pt>
                <c:pt idx="6655" formatCode="General">
                  <c:v>22.85</c:v>
                </c:pt>
                <c:pt idx="6656" formatCode="General">
                  <c:v>22.85</c:v>
                </c:pt>
                <c:pt idx="6657" formatCode="General">
                  <c:v>22.85</c:v>
                </c:pt>
                <c:pt idx="6658" formatCode="General">
                  <c:v>22.85</c:v>
                </c:pt>
                <c:pt idx="6659" formatCode="General">
                  <c:v>22.85</c:v>
                </c:pt>
                <c:pt idx="6660" formatCode="General">
                  <c:v>22.85</c:v>
                </c:pt>
                <c:pt idx="6661" formatCode="General">
                  <c:v>22.85</c:v>
                </c:pt>
                <c:pt idx="6662" formatCode="General">
                  <c:v>22.85</c:v>
                </c:pt>
                <c:pt idx="6663" formatCode="General">
                  <c:v>22.85</c:v>
                </c:pt>
                <c:pt idx="6664" formatCode="General">
                  <c:v>22.85</c:v>
                </c:pt>
                <c:pt idx="6665" formatCode="General">
                  <c:v>22.85</c:v>
                </c:pt>
                <c:pt idx="6666" formatCode="General">
                  <c:v>22.85</c:v>
                </c:pt>
                <c:pt idx="6667" formatCode="General">
                  <c:v>22.85</c:v>
                </c:pt>
                <c:pt idx="6668" formatCode="General">
                  <c:v>22.85</c:v>
                </c:pt>
                <c:pt idx="6669" formatCode="General">
                  <c:v>22.85</c:v>
                </c:pt>
                <c:pt idx="6670" formatCode="General">
                  <c:v>22.85</c:v>
                </c:pt>
                <c:pt idx="6671" formatCode="General">
                  <c:v>22.85</c:v>
                </c:pt>
                <c:pt idx="6672" formatCode="General">
                  <c:v>22.5</c:v>
                </c:pt>
                <c:pt idx="6673" formatCode="General">
                  <c:v>22.5</c:v>
                </c:pt>
                <c:pt idx="6674" formatCode="General">
                  <c:v>22.5</c:v>
                </c:pt>
                <c:pt idx="6675" formatCode="General">
                  <c:v>22.5</c:v>
                </c:pt>
                <c:pt idx="6676" formatCode="General">
                  <c:v>22.5</c:v>
                </c:pt>
                <c:pt idx="6677" formatCode="General">
                  <c:v>22.5</c:v>
                </c:pt>
                <c:pt idx="6678" formatCode="General">
                  <c:v>22.5</c:v>
                </c:pt>
                <c:pt idx="6679" formatCode="General">
                  <c:v>22.5</c:v>
                </c:pt>
                <c:pt idx="6680" formatCode="General">
                  <c:v>22.5</c:v>
                </c:pt>
                <c:pt idx="6681" formatCode="General">
                  <c:v>22.5</c:v>
                </c:pt>
                <c:pt idx="6682" formatCode="General">
                  <c:v>22.5</c:v>
                </c:pt>
                <c:pt idx="6683" formatCode="General">
                  <c:v>22.5</c:v>
                </c:pt>
                <c:pt idx="6684" formatCode="General">
                  <c:v>22.5</c:v>
                </c:pt>
                <c:pt idx="6685" formatCode="General">
                  <c:v>22.5</c:v>
                </c:pt>
                <c:pt idx="6686" formatCode="General">
                  <c:v>22.5</c:v>
                </c:pt>
                <c:pt idx="6687" formatCode="General">
                  <c:v>22.5</c:v>
                </c:pt>
                <c:pt idx="6688" formatCode="General">
                  <c:v>22.5</c:v>
                </c:pt>
                <c:pt idx="6689" formatCode="General">
                  <c:v>22.5</c:v>
                </c:pt>
                <c:pt idx="6690" formatCode="General">
                  <c:v>22.5</c:v>
                </c:pt>
                <c:pt idx="6691" formatCode="General">
                  <c:v>22.5</c:v>
                </c:pt>
                <c:pt idx="6692" formatCode="General">
                  <c:v>22.5</c:v>
                </c:pt>
                <c:pt idx="6693" formatCode="General">
                  <c:v>22.5</c:v>
                </c:pt>
                <c:pt idx="6694" formatCode="General">
                  <c:v>22.5</c:v>
                </c:pt>
                <c:pt idx="6695" formatCode="General">
                  <c:v>22.5</c:v>
                </c:pt>
                <c:pt idx="6696" formatCode="General">
                  <c:v>22.3</c:v>
                </c:pt>
                <c:pt idx="6697" formatCode="General">
                  <c:v>22.3</c:v>
                </c:pt>
                <c:pt idx="6698" formatCode="General">
                  <c:v>22.3</c:v>
                </c:pt>
                <c:pt idx="6699" formatCode="General">
                  <c:v>22.3</c:v>
                </c:pt>
                <c:pt idx="6700" formatCode="General">
                  <c:v>22.3</c:v>
                </c:pt>
                <c:pt idx="6701" formatCode="General">
                  <c:v>22.3</c:v>
                </c:pt>
                <c:pt idx="6702" formatCode="General">
                  <c:v>22.3</c:v>
                </c:pt>
                <c:pt idx="6703" formatCode="General">
                  <c:v>22.3</c:v>
                </c:pt>
                <c:pt idx="6704" formatCode="General">
                  <c:v>22.3</c:v>
                </c:pt>
                <c:pt idx="6705" formatCode="General">
                  <c:v>22.3</c:v>
                </c:pt>
                <c:pt idx="6706" formatCode="General">
                  <c:v>22.3</c:v>
                </c:pt>
                <c:pt idx="6707" formatCode="General">
                  <c:v>22.3</c:v>
                </c:pt>
                <c:pt idx="6708" formatCode="General">
                  <c:v>22.3</c:v>
                </c:pt>
                <c:pt idx="6709" formatCode="General">
                  <c:v>22.3</c:v>
                </c:pt>
                <c:pt idx="6710" formatCode="General">
                  <c:v>22.3</c:v>
                </c:pt>
                <c:pt idx="6711" formatCode="General">
                  <c:v>22.3</c:v>
                </c:pt>
                <c:pt idx="6712" formatCode="General">
                  <c:v>22.3</c:v>
                </c:pt>
                <c:pt idx="6713" formatCode="General">
                  <c:v>22.3</c:v>
                </c:pt>
                <c:pt idx="6714" formatCode="General">
                  <c:v>22.3</c:v>
                </c:pt>
                <c:pt idx="6715" formatCode="General">
                  <c:v>22.3</c:v>
                </c:pt>
                <c:pt idx="6716" formatCode="General">
                  <c:v>22.3</c:v>
                </c:pt>
                <c:pt idx="6717" formatCode="General">
                  <c:v>22.3</c:v>
                </c:pt>
                <c:pt idx="6718" formatCode="General">
                  <c:v>22.3</c:v>
                </c:pt>
                <c:pt idx="6719" formatCode="General">
                  <c:v>22.3</c:v>
                </c:pt>
                <c:pt idx="6720" formatCode="General">
                  <c:v>22.15</c:v>
                </c:pt>
                <c:pt idx="6721" formatCode="General">
                  <c:v>22.15</c:v>
                </c:pt>
                <c:pt idx="6722" formatCode="General">
                  <c:v>22.15</c:v>
                </c:pt>
                <c:pt idx="6723" formatCode="General">
                  <c:v>22.15</c:v>
                </c:pt>
                <c:pt idx="6724" formatCode="General">
                  <c:v>22.15</c:v>
                </c:pt>
                <c:pt idx="6725" formatCode="General">
                  <c:v>22.15</c:v>
                </c:pt>
                <c:pt idx="6726" formatCode="General">
                  <c:v>22.15</c:v>
                </c:pt>
                <c:pt idx="6727" formatCode="General">
                  <c:v>22.15</c:v>
                </c:pt>
                <c:pt idx="6728" formatCode="General">
                  <c:v>22.15</c:v>
                </c:pt>
                <c:pt idx="6729" formatCode="General">
                  <c:v>22.15</c:v>
                </c:pt>
                <c:pt idx="6730" formatCode="General">
                  <c:v>22.15</c:v>
                </c:pt>
                <c:pt idx="6731" formatCode="General">
                  <c:v>22.15</c:v>
                </c:pt>
                <c:pt idx="6732" formatCode="General">
                  <c:v>22.15</c:v>
                </c:pt>
                <c:pt idx="6733" formatCode="General">
                  <c:v>22.15</c:v>
                </c:pt>
                <c:pt idx="6734" formatCode="General">
                  <c:v>22.15</c:v>
                </c:pt>
                <c:pt idx="6735" formatCode="General">
                  <c:v>22.15</c:v>
                </c:pt>
                <c:pt idx="6736" formatCode="General">
                  <c:v>22.15</c:v>
                </c:pt>
                <c:pt idx="6737" formatCode="General">
                  <c:v>22.15</c:v>
                </c:pt>
                <c:pt idx="6738" formatCode="General">
                  <c:v>22.15</c:v>
                </c:pt>
                <c:pt idx="6739" formatCode="General">
                  <c:v>22.15</c:v>
                </c:pt>
                <c:pt idx="6740" formatCode="General">
                  <c:v>22.15</c:v>
                </c:pt>
                <c:pt idx="6741" formatCode="General">
                  <c:v>22.15</c:v>
                </c:pt>
                <c:pt idx="6742" formatCode="General">
                  <c:v>22.15</c:v>
                </c:pt>
                <c:pt idx="6743" formatCode="General">
                  <c:v>22.15</c:v>
                </c:pt>
                <c:pt idx="6744" formatCode="General">
                  <c:v>21.95</c:v>
                </c:pt>
                <c:pt idx="6745" formatCode="General">
                  <c:v>21.95</c:v>
                </c:pt>
                <c:pt idx="6746" formatCode="General">
                  <c:v>21.95</c:v>
                </c:pt>
                <c:pt idx="6747" formatCode="General">
                  <c:v>21.95</c:v>
                </c:pt>
                <c:pt idx="6748" formatCode="General">
                  <c:v>21.95</c:v>
                </c:pt>
                <c:pt idx="6749" formatCode="General">
                  <c:v>21.95</c:v>
                </c:pt>
                <c:pt idx="6750" formatCode="General">
                  <c:v>21.95</c:v>
                </c:pt>
                <c:pt idx="6751" formatCode="General">
                  <c:v>21.95</c:v>
                </c:pt>
                <c:pt idx="6752" formatCode="General">
                  <c:v>21.95</c:v>
                </c:pt>
                <c:pt idx="6753" formatCode="General">
                  <c:v>21.95</c:v>
                </c:pt>
                <c:pt idx="6754" formatCode="General">
                  <c:v>21.95</c:v>
                </c:pt>
                <c:pt idx="6755" formatCode="General">
                  <c:v>21.95</c:v>
                </c:pt>
                <c:pt idx="6756" formatCode="General">
                  <c:v>21.95</c:v>
                </c:pt>
                <c:pt idx="6757" formatCode="General">
                  <c:v>21.95</c:v>
                </c:pt>
                <c:pt idx="6758" formatCode="General">
                  <c:v>21.95</c:v>
                </c:pt>
                <c:pt idx="6759" formatCode="General">
                  <c:v>21.95</c:v>
                </c:pt>
                <c:pt idx="6760" formatCode="General">
                  <c:v>21.95</c:v>
                </c:pt>
                <c:pt idx="6761" formatCode="General">
                  <c:v>21.95</c:v>
                </c:pt>
                <c:pt idx="6762" formatCode="General">
                  <c:v>21.95</c:v>
                </c:pt>
                <c:pt idx="6763" formatCode="General">
                  <c:v>21.95</c:v>
                </c:pt>
                <c:pt idx="6764" formatCode="General">
                  <c:v>21.95</c:v>
                </c:pt>
                <c:pt idx="6765" formatCode="General">
                  <c:v>21.95</c:v>
                </c:pt>
                <c:pt idx="6766" formatCode="General">
                  <c:v>21.95</c:v>
                </c:pt>
                <c:pt idx="6767" formatCode="General">
                  <c:v>21.95</c:v>
                </c:pt>
                <c:pt idx="6768" formatCode="General">
                  <c:v>21.85</c:v>
                </c:pt>
                <c:pt idx="6769" formatCode="General">
                  <c:v>21.85</c:v>
                </c:pt>
                <c:pt idx="6770" formatCode="General">
                  <c:v>21.85</c:v>
                </c:pt>
                <c:pt idx="6771" formatCode="General">
                  <c:v>21.85</c:v>
                </c:pt>
                <c:pt idx="6772" formatCode="General">
                  <c:v>21.85</c:v>
                </c:pt>
                <c:pt idx="6773" formatCode="General">
                  <c:v>21.85</c:v>
                </c:pt>
                <c:pt idx="6774" formatCode="General">
                  <c:v>21.85</c:v>
                </c:pt>
                <c:pt idx="6775" formatCode="General">
                  <c:v>21.85</c:v>
                </c:pt>
                <c:pt idx="6776" formatCode="General">
                  <c:v>21.85</c:v>
                </c:pt>
                <c:pt idx="6777" formatCode="General">
                  <c:v>21.85</c:v>
                </c:pt>
                <c:pt idx="6778" formatCode="General">
                  <c:v>21.85</c:v>
                </c:pt>
                <c:pt idx="6779" formatCode="General">
                  <c:v>21.85</c:v>
                </c:pt>
                <c:pt idx="6780" formatCode="General">
                  <c:v>21.85</c:v>
                </c:pt>
                <c:pt idx="6781" formatCode="General">
                  <c:v>21.85</c:v>
                </c:pt>
                <c:pt idx="6782" formatCode="General">
                  <c:v>21.85</c:v>
                </c:pt>
                <c:pt idx="6783" formatCode="General">
                  <c:v>21.85</c:v>
                </c:pt>
                <c:pt idx="6784" formatCode="General">
                  <c:v>21.85</c:v>
                </c:pt>
                <c:pt idx="6785" formatCode="General">
                  <c:v>21.85</c:v>
                </c:pt>
                <c:pt idx="6786" formatCode="General">
                  <c:v>21.85</c:v>
                </c:pt>
                <c:pt idx="6787" formatCode="General">
                  <c:v>21.85</c:v>
                </c:pt>
                <c:pt idx="6788" formatCode="General">
                  <c:v>21.85</c:v>
                </c:pt>
                <c:pt idx="6789" formatCode="General">
                  <c:v>21.85</c:v>
                </c:pt>
                <c:pt idx="6790" formatCode="General">
                  <c:v>21.85</c:v>
                </c:pt>
                <c:pt idx="6791" formatCode="General">
                  <c:v>21.85</c:v>
                </c:pt>
                <c:pt idx="6792" formatCode="General">
                  <c:v>21.75</c:v>
                </c:pt>
                <c:pt idx="6793" formatCode="General">
                  <c:v>21.75</c:v>
                </c:pt>
                <c:pt idx="6794" formatCode="General">
                  <c:v>21.75</c:v>
                </c:pt>
                <c:pt idx="6795" formatCode="General">
                  <c:v>21.75</c:v>
                </c:pt>
                <c:pt idx="6796" formatCode="General">
                  <c:v>21.75</c:v>
                </c:pt>
                <c:pt idx="6797" formatCode="General">
                  <c:v>21.75</c:v>
                </c:pt>
                <c:pt idx="6798" formatCode="General">
                  <c:v>21.75</c:v>
                </c:pt>
                <c:pt idx="6799" formatCode="General">
                  <c:v>21.75</c:v>
                </c:pt>
                <c:pt idx="6800" formatCode="General">
                  <c:v>21.75</c:v>
                </c:pt>
                <c:pt idx="6801" formatCode="General">
                  <c:v>21.75</c:v>
                </c:pt>
                <c:pt idx="6802" formatCode="General">
                  <c:v>21.75</c:v>
                </c:pt>
                <c:pt idx="6803" formatCode="General">
                  <c:v>21.75</c:v>
                </c:pt>
                <c:pt idx="6804" formatCode="General">
                  <c:v>21.75</c:v>
                </c:pt>
                <c:pt idx="6805" formatCode="General">
                  <c:v>21.75</c:v>
                </c:pt>
                <c:pt idx="6806" formatCode="General">
                  <c:v>21.75</c:v>
                </c:pt>
                <c:pt idx="6807" formatCode="General">
                  <c:v>21.75</c:v>
                </c:pt>
                <c:pt idx="6808" formatCode="General">
                  <c:v>21.75</c:v>
                </c:pt>
                <c:pt idx="6809" formatCode="General">
                  <c:v>21.75</c:v>
                </c:pt>
                <c:pt idx="6810" formatCode="General">
                  <c:v>21.75</c:v>
                </c:pt>
                <c:pt idx="6811" formatCode="General">
                  <c:v>21.75</c:v>
                </c:pt>
                <c:pt idx="6812" formatCode="General">
                  <c:v>21.75</c:v>
                </c:pt>
                <c:pt idx="6813" formatCode="General">
                  <c:v>21.75</c:v>
                </c:pt>
                <c:pt idx="6814" formatCode="General">
                  <c:v>21.75</c:v>
                </c:pt>
                <c:pt idx="6815" formatCode="General">
                  <c:v>21.75</c:v>
                </c:pt>
                <c:pt idx="6816" formatCode="General">
                  <c:v>21.7</c:v>
                </c:pt>
                <c:pt idx="6817" formatCode="General">
                  <c:v>21.7</c:v>
                </c:pt>
                <c:pt idx="6818" formatCode="General">
                  <c:v>21.7</c:v>
                </c:pt>
                <c:pt idx="6819" formatCode="General">
                  <c:v>21.7</c:v>
                </c:pt>
                <c:pt idx="6820" formatCode="General">
                  <c:v>21.7</c:v>
                </c:pt>
                <c:pt idx="6821" formatCode="General">
                  <c:v>21.7</c:v>
                </c:pt>
                <c:pt idx="6822" formatCode="General">
                  <c:v>21.7</c:v>
                </c:pt>
                <c:pt idx="6823" formatCode="General">
                  <c:v>21.7</c:v>
                </c:pt>
                <c:pt idx="6824" formatCode="General">
                  <c:v>21.7</c:v>
                </c:pt>
                <c:pt idx="6825" formatCode="General">
                  <c:v>21.7</c:v>
                </c:pt>
                <c:pt idx="6826" formatCode="General">
                  <c:v>21.7</c:v>
                </c:pt>
                <c:pt idx="6827" formatCode="General">
                  <c:v>21.7</c:v>
                </c:pt>
                <c:pt idx="6828" formatCode="General">
                  <c:v>21.7</c:v>
                </c:pt>
                <c:pt idx="6829" formatCode="General">
                  <c:v>21.7</c:v>
                </c:pt>
                <c:pt idx="6830" formatCode="General">
                  <c:v>21.7</c:v>
                </c:pt>
                <c:pt idx="6831" formatCode="General">
                  <c:v>21.7</c:v>
                </c:pt>
                <c:pt idx="6832" formatCode="General">
                  <c:v>21.7</c:v>
                </c:pt>
                <c:pt idx="6833" formatCode="General">
                  <c:v>21.7</c:v>
                </c:pt>
                <c:pt idx="6834" formatCode="General">
                  <c:v>21.7</c:v>
                </c:pt>
                <c:pt idx="6835" formatCode="General">
                  <c:v>21.7</c:v>
                </c:pt>
                <c:pt idx="6836" formatCode="General">
                  <c:v>21.7</c:v>
                </c:pt>
                <c:pt idx="6837" formatCode="General">
                  <c:v>21.7</c:v>
                </c:pt>
                <c:pt idx="6838" formatCode="General">
                  <c:v>21.7</c:v>
                </c:pt>
                <c:pt idx="6839" formatCode="General">
                  <c:v>21.7</c:v>
                </c:pt>
                <c:pt idx="6840" formatCode="General">
                  <c:v>21.55</c:v>
                </c:pt>
                <c:pt idx="6841" formatCode="General">
                  <c:v>21.55</c:v>
                </c:pt>
                <c:pt idx="6842" formatCode="General">
                  <c:v>21.55</c:v>
                </c:pt>
                <c:pt idx="6843" formatCode="General">
                  <c:v>21.55</c:v>
                </c:pt>
                <c:pt idx="6844" formatCode="General">
                  <c:v>21.55</c:v>
                </c:pt>
                <c:pt idx="6845" formatCode="General">
                  <c:v>21.55</c:v>
                </c:pt>
                <c:pt idx="6846" formatCode="General">
                  <c:v>21.55</c:v>
                </c:pt>
                <c:pt idx="6847" formatCode="General">
                  <c:v>21.55</c:v>
                </c:pt>
                <c:pt idx="6848" formatCode="General">
                  <c:v>21.55</c:v>
                </c:pt>
                <c:pt idx="6849" formatCode="General">
                  <c:v>21.55</c:v>
                </c:pt>
                <c:pt idx="6850" formatCode="General">
                  <c:v>21.55</c:v>
                </c:pt>
                <c:pt idx="6851" formatCode="General">
                  <c:v>21.55</c:v>
                </c:pt>
                <c:pt idx="6852" formatCode="General">
                  <c:v>21.55</c:v>
                </c:pt>
                <c:pt idx="6853" formatCode="General">
                  <c:v>21.55</c:v>
                </c:pt>
                <c:pt idx="6854" formatCode="General">
                  <c:v>21.55</c:v>
                </c:pt>
                <c:pt idx="6855" formatCode="General">
                  <c:v>21.55</c:v>
                </c:pt>
                <c:pt idx="6856" formatCode="General">
                  <c:v>21.55</c:v>
                </c:pt>
                <c:pt idx="6857" formatCode="General">
                  <c:v>21.55</c:v>
                </c:pt>
                <c:pt idx="6858" formatCode="General">
                  <c:v>21.55</c:v>
                </c:pt>
                <c:pt idx="6859" formatCode="General">
                  <c:v>21.55</c:v>
                </c:pt>
                <c:pt idx="6860" formatCode="General">
                  <c:v>21.55</c:v>
                </c:pt>
                <c:pt idx="6861" formatCode="General">
                  <c:v>21.55</c:v>
                </c:pt>
                <c:pt idx="6862" formatCode="General">
                  <c:v>21.55</c:v>
                </c:pt>
                <c:pt idx="6863" formatCode="General">
                  <c:v>21.55</c:v>
                </c:pt>
                <c:pt idx="6864" formatCode="General">
                  <c:v>21.5</c:v>
                </c:pt>
                <c:pt idx="6865" formatCode="General">
                  <c:v>21.5</c:v>
                </c:pt>
                <c:pt idx="6866" formatCode="General">
                  <c:v>21.5</c:v>
                </c:pt>
                <c:pt idx="6867" formatCode="General">
                  <c:v>21.5</c:v>
                </c:pt>
                <c:pt idx="6868" formatCode="General">
                  <c:v>21.5</c:v>
                </c:pt>
                <c:pt idx="6869" formatCode="General">
                  <c:v>21.5</c:v>
                </c:pt>
                <c:pt idx="6870" formatCode="General">
                  <c:v>21.5</c:v>
                </c:pt>
                <c:pt idx="6871" formatCode="General">
                  <c:v>21.5</c:v>
                </c:pt>
                <c:pt idx="6872" formatCode="General">
                  <c:v>21.5</c:v>
                </c:pt>
                <c:pt idx="6873" formatCode="General">
                  <c:v>21.5</c:v>
                </c:pt>
                <c:pt idx="6874" formatCode="General">
                  <c:v>21.5</c:v>
                </c:pt>
                <c:pt idx="6875" formatCode="General">
                  <c:v>21.5</c:v>
                </c:pt>
                <c:pt idx="6876" formatCode="General">
                  <c:v>21.5</c:v>
                </c:pt>
                <c:pt idx="6877" formatCode="General">
                  <c:v>21.5</c:v>
                </c:pt>
                <c:pt idx="6878" formatCode="General">
                  <c:v>21.5</c:v>
                </c:pt>
                <c:pt idx="6879" formatCode="General">
                  <c:v>21.5</c:v>
                </c:pt>
                <c:pt idx="6880" formatCode="General">
                  <c:v>21.5</c:v>
                </c:pt>
                <c:pt idx="6881" formatCode="General">
                  <c:v>21.5</c:v>
                </c:pt>
                <c:pt idx="6882" formatCode="General">
                  <c:v>21.5</c:v>
                </c:pt>
                <c:pt idx="6883" formatCode="General">
                  <c:v>21.5</c:v>
                </c:pt>
                <c:pt idx="6884" formatCode="General">
                  <c:v>21.5</c:v>
                </c:pt>
                <c:pt idx="6885" formatCode="General">
                  <c:v>21.5</c:v>
                </c:pt>
                <c:pt idx="6886" formatCode="General">
                  <c:v>21.5</c:v>
                </c:pt>
                <c:pt idx="6887" formatCode="General">
                  <c:v>21.5</c:v>
                </c:pt>
                <c:pt idx="6888" formatCode="General">
                  <c:v>21.25</c:v>
                </c:pt>
                <c:pt idx="6889" formatCode="General">
                  <c:v>21.25</c:v>
                </c:pt>
                <c:pt idx="6890" formatCode="General">
                  <c:v>21.25</c:v>
                </c:pt>
                <c:pt idx="6891" formatCode="General">
                  <c:v>21.25</c:v>
                </c:pt>
                <c:pt idx="6892" formatCode="General">
                  <c:v>21.25</c:v>
                </c:pt>
                <c:pt idx="6893" formatCode="General">
                  <c:v>21.25</c:v>
                </c:pt>
                <c:pt idx="6894" formatCode="General">
                  <c:v>21.25</c:v>
                </c:pt>
                <c:pt idx="6895" formatCode="General">
                  <c:v>21.25</c:v>
                </c:pt>
                <c:pt idx="6896" formatCode="General">
                  <c:v>21.25</c:v>
                </c:pt>
                <c:pt idx="6897" formatCode="General">
                  <c:v>21.25</c:v>
                </c:pt>
                <c:pt idx="6898" formatCode="General">
                  <c:v>21.25</c:v>
                </c:pt>
                <c:pt idx="6899" formatCode="General">
                  <c:v>21.25</c:v>
                </c:pt>
                <c:pt idx="6900" formatCode="General">
                  <c:v>21.25</c:v>
                </c:pt>
                <c:pt idx="6901" formatCode="General">
                  <c:v>21.25</c:v>
                </c:pt>
                <c:pt idx="6902" formatCode="General">
                  <c:v>21.25</c:v>
                </c:pt>
                <c:pt idx="6903" formatCode="General">
                  <c:v>21.25</c:v>
                </c:pt>
                <c:pt idx="6904" formatCode="General">
                  <c:v>21.25</c:v>
                </c:pt>
                <c:pt idx="6905" formatCode="General">
                  <c:v>21.25</c:v>
                </c:pt>
                <c:pt idx="6906" formatCode="General">
                  <c:v>21.25</c:v>
                </c:pt>
                <c:pt idx="6907" formatCode="General">
                  <c:v>21.25</c:v>
                </c:pt>
                <c:pt idx="6908" formatCode="General">
                  <c:v>21.25</c:v>
                </c:pt>
                <c:pt idx="6909" formatCode="General">
                  <c:v>21.25</c:v>
                </c:pt>
                <c:pt idx="6910" formatCode="General">
                  <c:v>21.25</c:v>
                </c:pt>
                <c:pt idx="6911" formatCode="General">
                  <c:v>21.25</c:v>
                </c:pt>
                <c:pt idx="6912" formatCode="General">
                  <c:v>20.95</c:v>
                </c:pt>
                <c:pt idx="6913" formatCode="General">
                  <c:v>20.95</c:v>
                </c:pt>
                <c:pt idx="6914" formatCode="General">
                  <c:v>20.95</c:v>
                </c:pt>
                <c:pt idx="6915" formatCode="General">
                  <c:v>20.95</c:v>
                </c:pt>
                <c:pt idx="6916" formatCode="General">
                  <c:v>20.95</c:v>
                </c:pt>
                <c:pt idx="6917" formatCode="General">
                  <c:v>20.95</c:v>
                </c:pt>
                <c:pt idx="6918" formatCode="General">
                  <c:v>20.95</c:v>
                </c:pt>
                <c:pt idx="6919" formatCode="General">
                  <c:v>20.95</c:v>
                </c:pt>
                <c:pt idx="6920" formatCode="General">
                  <c:v>20.95</c:v>
                </c:pt>
                <c:pt idx="6921" formatCode="General">
                  <c:v>20.95</c:v>
                </c:pt>
                <c:pt idx="6922" formatCode="General">
                  <c:v>20.95</c:v>
                </c:pt>
                <c:pt idx="6923" formatCode="General">
                  <c:v>20.95</c:v>
                </c:pt>
                <c:pt idx="6924" formatCode="General">
                  <c:v>20.95</c:v>
                </c:pt>
                <c:pt idx="6925" formatCode="General">
                  <c:v>20.95</c:v>
                </c:pt>
                <c:pt idx="6926" formatCode="General">
                  <c:v>20.95</c:v>
                </c:pt>
                <c:pt idx="6927" formatCode="General">
                  <c:v>20.95</c:v>
                </c:pt>
                <c:pt idx="6928" formatCode="General">
                  <c:v>20.95</c:v>
                </c:pt>
                <c:pt idx="6929" formatCode="General">
                  <c:v>20.95</c:v>
                </c:pt>
                <c:pt idx="6930" formatCode="General">
                  <c:v>20.95</c:v>
                </c:pt>
                <c:pt idx="6931" formatCode="General">
                  <c:v>20.95</c:v>
                </c:pt>
                <c:pt idx="6932" formatCode="General">
                  <c:v>20.95</c:v>
                </c:pt>
                <c:pt idx="6933" formatCode="General">
                  <c:v>20.95</c:v>
                </c:pt>
                <c:pt idx="6934" formatCode="General">
                  <c:v>20.95</c:v>
                </c:pt>
                <c:pt idx="6935" formatCode="General">
                  <c:v>20.95</c:v>
                </c:pt>
                <c:pt idx="6936" formatCode="General">
                  <c:v>20.75</c:v>
                </c:pt>
                <c:pt idx="6937" formatCode="General">
                  <c:v>20.75</c:v>
                </c:pt>
                <c:pt idx="6938" formatCode="General">
                  <c:v>20.75</c:v>
                </c:pt>
                <c:pt idx="6939" formatCode="General">
                  <c:v>20.75</c:v>
                </c:pt>
                <c:pt idx="6940" formatCode="General">
                  <c:v>20.75</c:v>
                </c:pt>
                <c:pt idx="6941" formatCode="General">
                  <c:v>20.75</c:v>
                </c:pt>
                <c:pt idx="6942" formatCode="General">
                  <c:v>20.75</c:v>
                </c:pt>
                <c:pt idx="6943" formatCode="General">
                  <c:v>20.75</c:v>
                </c:pt>
                <c:pt idx="6944" formatCode="General">
                  <c:v>20.75</c:v>
                </c:pt>
                <c:pt idx="6945" formatCode="General">
                  <c:v>20.75</c:v>
                </c:pt>
                <c:pt idx="6946" formatCode="General">
                  <c:v>20.75</c:v>
                </c:pt>
                <c:pt idx="6947" formatCode="General">
                  <c:v>20.75</c:v>
                </c:pt>
                <c:pt idx="6948" formatCode="General">
                  <c:v>20.75</c:v>
                </c:pt>
                <c:pt idx="6949" formatCode="General">
                  <c:v>20.75</c:v>
                </c:pt>
                <c:pt idx="6950" formatCode="General">
                  <c:v>20.75</c:v>
                </c:pt>
                <c:pt idx="6951" formatCode="General">
                  <c:v>20.75</c:v>
                </c:pt>
                <c:pt idx="6952" formatCode="General">
                  <c:v>20.75</c:v>
                </c:pt>
                <c:pt idx="6953" formatCode="General">
                  <c:v>20.75</c:v>
                </c:pt>
                <c:pt idx="6954" formatCode="General">
                  <c:v>20.75</c:v>
                </c:pt>
                <c:pt idx="6955" formatCode="General">
                  <c:v>20.75</c:v>
                </c:pt>
                <c:pt idx="6956" formatCode="General">
                  <c:v>20.75</c:v>
                </c:pt>
                <c:pt idx="6957" formatCode="General">
                  <c:v>20.75</c:v>
                </c:pt>
                <c:pt idx="6958" formatCode="General">
                  <c:v>20.75</c:v>
                </c:pt>
                <c:pt idx="6959" formatCode="General">
                  <c:v>20.75</c:v>
                </c:pt>
                <c:pt idx="6960" formatCode="General">
                  <c:v>20.350000000000001</c:v>
                </c:pt>
                <c:pt idx="6961" formatCode="General">
                  <c:v>20.350000000000001</c:v>
                </c:pt>
                <c:pt idx="6962" formatCode="General">
                  <c:v>20.350000000000001</c:v>
                </c:pt>
                <c:pt idx="6963" formatCode="General">
                  <c:v>20.350000000000001</c:v>
                </c:pt>
                <c:pt idx="6964" formatCode="General">
                  <c:v>20.350000000000001</c:v>
                </c:pt>
                <c:pt idx="6965" formatCode="General">
                  <c:v>20.350000000000001</c:v>
                </c:pt>
                <c:pt idx="6966" formatCode="General">
                  <c:v>20.350000000000001</c:v>
                </c:pt>
                <c:pt idx="6967" formatCode="General">
                  <c:v>20.350000000000001</c:v>
                </c:pt>
                <c:pt idx="6968" formatCode="General">
                  <c:v>20.350000000000001</c:v>
                </c:pt>
                <c:pt idx="6969" formatCode="General">
                  <c:v>20.350000000000001</c:v>
                </c:pt>
                <c:pt idx="6970" formatCode="General">
                  <c:v>20.350000000000001</c:v>
                </c:pt>
                <c:pt idx="6971" formatCode="General">
                  <c:v>20.350000000000001</c:v>
                </c:pt>
                <c:pt idx="6972" formatCode="General">
                  <c:v>20.350000000000001</c:v>
                </c:pt>
                <c:pt idx="6973" formatCode="General">
                  <c:v>20.350000000000001</c:v>
                </c:pt>
                <c:pt idx="6974" formatCode="General">
                  <c:v>20.350000000000001</c:v>
                </c:pt>
                <c:pt idx="6975" formatCode="General">
                  <c:v>20.350000000000001</c:v>
                </c:pt>
                <c:pt idx="6976" formatCode="General">
                  <c:v>20.350000000000001</c:v>
                </c:pt>
                <c:pt idx="6977" formatCode="General">
                  <c:v>20.350000000000001</c:v>
                </c:pt>
                <c:pt idx="6978" formatCode="General">
                  <c:v>20.350000000000001</c:v>
                </c:pt>
                <c:pt idx="6979" formatCode="General">
                  <c:v>20.350000000000001</c:v>
                </c:pt>
                <c:pt idx="6980" formatCode="General">
                  <c:v>20.350000000000001</c:v>
                </c:pt>
                <c:pt idx="6981" formatCode="General">
                  <c:v>20.350000000000001</c:v>
                </c:pt>
                <c:pt idx="6982" formatCode="General">
                  <c:v>20.350000000000001</c:v>
                </c:pt>
                <c:pt idx="6983" formatCode="General">
                  <c:v>20.350000000000001</c:v>
                </c:pt>
                <c:pt idx="6984" formatCode="General">
                  <c:v>20.2</c:v>
                </c:pt>
                <c:pt idx="6985" formatCode="General">
                  <c:v>20.2</c:v>
                </c:pt>
                <c:pt idx="6986" formatCode="General">
                  <c:v>20.2</c:v>
                </c:pt>
                <c:pt idx="6987" formatCode="General">
                  <c:v>20.2</c:v>
                </c:pt>
                <c:pt idx="6988" formatCode="General">
                  <c:v>20.2</c:v>
                </c:pt>
                <c:pt idx="6989" formatCode="General">
                  <c:v>20.2</c:v>
                </c:pt>
                <c:pt idx="6990" formatCode="General">
                  <c:v>20.2</c:v>
                </c:pt>
                <c:pt idx="6991" formatCode="General">
                  <c:v>20.2</c:v>
                </c:pt>
                <c:pt idx="6992" formatCode="General">
                  <c:v>20.2</c:v>
                </c:pt>
                <c:pt idx="6993" formatCode="General">
                  <c:v>20.2</c:v>
                </c:pt>
                <c:pt idx="6994" formatCode="General">
                  <c:v>20.2</c:v>
                </c:pt>
                <c:pt idx="6995" formatCode="General">
                  <c:v>20.2</c:v>
                </c:pt>
                <c:pt idx="6996" formatCode="General">
                  <c:v>20.2</c:v>
                </c:pt>
                <c:pt idx="6997" formatCode="General">
                  <c:v>20.2</c:v>
                </c:pt>
                <c:pt idx="6998" formatCode="General">
                  <c:v>20.2</c:v>
                </c:pt>
                <c:pt idx="6999" formatCode="General">
                  <c:v>20.2</c:v>
                </c:pt>
                <c:pt idx="7000" formatCode="General">
                  <c:v>20.2</c:v>
                </c:pt>
                <c:pt idx="7001" formatCode="General">
                  <c:v>20.2</c:v>
                </c:pt>
                <c:pt idx="7002" formatCode="General">
                  <c:v>20.2</c:v>
                </c:pt>
                <c:pt idx="7003" formatCode="General">
                  <c:v>20.2</c:v>
                </c:pt>
                <c:pt idx="7004" formatCode="General">
                  <c:v>20.2</c:v>
                </c:pt>
                <c:pt idx="7005" formatCode="General">
                  <c:v>20.2</c:v>
                </c:pt>
                <c:pt idx="7006" formatCode="General">
                  <c:v>20.2</c:v>
                </c:pt>
                <c:pt idx="7007" formatCode="General">
                  <c:v>20.2</c:v>
                </c:pt>
                <c:pt idx="7008" formatCode="General">
                  <c:v>20.2</c:v>
                </c:pt>
                <c:pt idx="7009" formatCode="General">
                  <c:v>20.2</c:v>
                </c:pt>
                <c:pt idx="7010" formatCode="General">
                  <c:v>20.2</c:v>
                </c:pt>
                <c:pt idx="7011" formatCode="General">
                  <c:v>20.2</c:v>
                </c:pt>
                <c:pt idx="7012" formatCode="General">
                  <c:v>20.2</c:v>
                </c:pt>
                <c:pt idx="7013" formatCode="General">
                  <c:v>20.2</c:v>
                </c:pt>
                <c:pt idx="7014" formatCode="General">
                  <c:v>20.2</c:v>
                </c:pt>
                <c:pt idx="7015" formatCode="General">
                  <c:v>20.2</c:v>
                </c:pt>
                <c:pt idx="7016" formatCode="General">
                  <c:v>20.2</c:v>
                </c:pt>
                <c:pt idx="7017" formatCode="General">
                  <c:v>20.2</c:v>
                </c:pt>
                <c:pt idx="7018" formatCode="General">
                  <c:v>20.2</c:v>
                </c:pt>
                <c:pt idx="7019" formatCode="General">
                  <c:v>20.2</c:v>
                </c:pt>
                <c:pt idx="7020" formatCode="General">
                  <c:v>20.2</c:v>
                </c:pt>
                <c:pt idx="7021" formatCode="General">
                  <c:v>20.2</c:v>
                </c:pt>
                <c:pt idx="7022" formatCode="General">
                  <c:v>20.2</c:v>
                </c:pt>
                <c:pt idx="7023" formatCode="General">
                  <c:v>20.2</c:v>
                </c:pt>
                <c:pt idx="7024" formatCode="General">
                  <c:v>20.2</c:v>
                </c:pt>
                <c:pt idx="7025" formatCode="General">
                  <c:v>20.2</c:v>
                </c:pt>
                <c:pt idx="7026" formatCode="General">
                  <c:v>20.2</c:v>
                </c:pt>
                <c:pt idx="7027" formatCode="General">
                  <c:v>20.2</c:v>
                </c:pt>
                <c:pt idx="7028" formatCode="General">
                  <c:v>20.2</c:v>
                </c:pt>
                <c:pt idx="7029" formatCode="General">
                  <c:v>20.2</c:v>
                </c:pt>
                <c:pt idx="7030" formatCode="General">
                  <c:v>20.2</c:v>
                </c:pt>
                <c:pt idx="7031" formatCode="General">
                  <c:v>20.2</c:v>
                </c:pt>
                <c:pt idx="7032" formatCode="General">
                  <c:v>20.25</c:v>
                </c:pt>
                <c:pt idx="7033" formatCode="General">
                  <c:v>20.25</c:v>
                </c:pt>
                <c:pt idx="7034" formatCode="General">
                  <c:v>20.25</c:v>
                </c:pt>
                <c:pt idx="7035" formatCode="General">
                  <c:v>20.25</c:v>
                </c:pt>
                <c:pt idx="7036" formatCode="General">
                  <c:v>20.25</c:v>
                </c:pt>
                <c:pt idx="7037" formatCode="General">
                  <c:v>20.25</c:v>
                </c:pt>
                <c:pt idx="7038" formatCode="General">
                  <c:v>20.25</c:v>
                </c:pt>
                <c:pt idx="7039" formatCode="General">
                  <c:v>20.25</c:v>
                </c:pt>
                <c:pt idx="7040" formatCode="General">
                  <c:v>20.25</c:v>
                </c:pt>
                <c:pt idx="7041" formatCode="General">
                  <c:v>20.25</c:v>
                </c:pt>
                <c:pt idx="7042" formatCode="General">
                  <c:v>20.25</c:v>
                </c:pt>
                <c:pt idx="7043" formatCode="General">
                  <c:v>20.25</c:v>
                </c:pt>
                <c:pt idx="7044" formatCode="General">
                  <c:v>20.25</c:v>
                </c:pt>
                <c:pt idx="7045" formatCode="General">
                  <c:v>20.25</c:v>
                </c:pt>
                <c:pt idx="7046" formatCode="General">
                  <c:v>20.25</c:v>
                </c:pt>
                <c:pt idx="7047" formatCode="General">
                  <c:v>20.25</c:v>
                </c:pt>
                <c:pt idx="7048" formatCode="General">
                  <c:v>20.25</c:v>
                </c:pt>
                <c:pt idx="7049" formatCode="General">
                  <c:v>20.25</c:v>
                </c:pt>
                <c:pt idx="7050" formatCode="General">
                  <c:v>20.25</c:v>
                </c:pt>
                <c:pt idx="7051" formatCode="General">
                  <c:v>20.25</c:v>
                </c:pt>
                <c:pt idx="7052" formatCode="General">
                  <c:v>20.25</c:v>
                </c:pt>
                <c:pt idx="7053" formatCode="General">
                  <c:v>20.25</c:v>
                </c:pt>
                <c:pt idx="7054" formatCode="General">
                  <c:v>20.25</c:v>
                </c:pt>
                <c:pt idx="7055" formatCode="General">
                  <c:v>20.25</c:v>
                </c:pt>
                <c:pt idx="7056" formatCode="General">
                  <c:v>20.55</c:v>
                </c:pt>
                <c:pt idx="7057" formatCode="General">
                  <c:v>20.55</c:v>
                </c:pt>
                <c:pt idx="7058" formatCode="General">
                  <c:v>20.55</c:v>
                </c:pt>
                <c:pt idx="7059" formatCode="General">
                  <c:v>20.55</c:v>
                </c:pt>
                <c:pt idx="7060" formatCode="General">
                  <c:v>20.55</c:v>
                </c:pt>
                <c:pt idx="7061" formatCode="General">
                  <c:v>20.55</c:v>
                </c:pt>
                <c:pt idx="7062" formatCode="General">
                  <c:v>20.55</c:v>
                </c:pt>
                <c:pt idx="7063" formatCode="General">
                  <c:v>20.55</c:v>
                </c:pt>
                <c:pt idx="7064" formatCode="General">
                  <c:v>20.55</c:v>
                </c:pt>
                <c:pt idx="7065" formatCode="General">
                  <c:v>20.55</c:v>
                </c:pt>
                <c:pt idx="7066" formatCode="General">
                  <c:v>20.55</c:v>
                </c:pt>
                <c:pt idx="7067" formatCode="General">
                  <c:v>20.55</c:v>
                </c:pt>
                <c:pt idx="7068" formatCode="General">
                  <c:v>20.55</c:v>
                </c:pt>
                <c:pt idx="7069" formatCode="General">
                  <c:v>20.55</c:v>
                </c:pt>
                <c:pt idx="7070" formatCode="General">
                  <c:v>20.55</c:v>
                </c:pt>
                <c:pt idx="7071" formatCode="General">
                  <c:v>20.55</c:v>
                </c:pt>
                <c:pt idx="7072" formatCode="General">
                  <c:v>20.55</c:v>
                </c:pt>
                <c:pt idx="7073" formatCode="General">
                  <c:v>20.55</c:v>
                </c:pt>
                <c:pt idx="7074" formatCode="General">
                  <c:v>20.55</c:v>
                </c:pt>
                <c:pt idx="7075" formatCode="General">
                  <c:v>20.55</c:v>
                </c:pt>
                <c:pt idx="7076" formatCode="General">
                  <c:v>20.55</c:v>
                </c:pt>
                <c:pt idx="7077" formatCode="General">
                  <c:v>20.55</c:v>
                </c:pt>
                <c:pt idx="7078" formatCode="General">
                  <c:v>20.55</c:v>
                </c:pt>
                <c:pt idx="7079" formatCode="General">
                  <c:v>20.55</c:v>
                </c:pt>
                <c:pt idx="7080" formatCode="General">
                  <c:v>20.8</c:v>
                </c:pt>
                <c:pt idx="7081" formatCode="General">
                  <c:v>20.8</c:v>
                </c:pt>
                <c:pt idx="7082" formatCode="General">
                  <c:v>20.8</c:v>
                </c:pt>
                <c:pt idx="7083" formatCode="General">
                  <c:v>20.8</c:v>
                </c:pt>
                <c:pt idx="7084" formatCode="General">
                  <c:v>20.8</c:v>
                </c:pt>
                <c:pt idx="7085" formatCode="General">
                  <c:v>20.8</c:v>
                </c:pt>
                <c:pt idx="7086" formatCode="General">
                  <c:v>20.8</c:v>
                </c:pt>
                <c:pt idx="7087" formatCode="General">
                  <c:v>20.8</c:v>
                </c:pt>
                <c:pt idx="7088" formatCode="General">
                  <c:v>20.8</c:v>
                </c:pt>
                <c:pt idx="7089" formatCode="General">
                  <c:v>20.8</c:v>
                </c:pt>
                <c:pt idx="7090" formatCode="General">
                  <c:v>20.8</c:v>
                </c:pt>
                <c:pt idx="7091" formatCode="General">
                  <c:v>20.8</c:v>
                </c:pt>
                <c:pt idx="7092" formatCode="General">
                  <c:v>20.8</c:v>
                </c:pt>
                <c:pt idx="7093" formatCode="General">
                  <c:v>20.8</c:v>
                </c:pt>
                <c:pt idx="7094" formatCode="General">
                  <c:v>20.8</c:v>
                </c:pt>
                <c:pt idx="7095" formatCode="General">
                  <c:v>20.8</c:v>
                </c:pt>
                <c:pt idx="7096" formatCode="General">
                  <c:v>20.8</c:v>
                </c:pt>
                <c:pt idx="7097" formatCode="General">
                  <c:v>20.8</c:v>
                </c:pt>
                <c:pt idx="7098" formatCode="General">
                  <c:v>20.8</c:v>
                </c:pt>
                <c:pt idx="7099" formatCode="General">
                  <c:v>20.8</c:v>
                </c:pt>
                <c:pt idx="7100" formatCode="General">
                  <c:v>20.8</c:v>
                </c:pt>
                <c:pt idx="7101" formatCode="General">
                  <c:v>20.8</c:v>
                </c:pt>
                <c:pt idx="7102" formatCode="General">
                  <c:v>20.8</c:v>
                </c:pt>
                <c:pt idx="7103" formatCode="General">
                  <c:v>20.8</c:v>
                </c:pt>
                <c:pt idx="7104" formatCode="General">
                  <c:v>21.2</c:v>
                </c:pt>
                <c:pt idx="7105" formatCode="General">
                  <c:v>21.2</c:v>
                </c:pt>
                <c:pt idx="7106" formatCode="General">
                  <c:v>21.2</c:v>
                </c:pt>
                <c:pt idx="7107" formatCode="General">
                  <c:v>21.2</c:v>
                </c:pt>
                <c:pt idx="7108" formatCode="General">
                  <c:v>21.2</c:v>
                </c:pt>
                <c:pt idx="7109" formatCode="General">
                  <c:v>21.2</c:v>
                </c:pt>
                <c:pt idx="7110" formatCode="General">
                  <c:v>21.2</c:v>
                </c:pt>
                <c:pt idx="7111" formatCode="General">
                  <c:v>21.2</c:v>
                </c:pt>
                <c:pt idx="7112" formatCode="General">
                  <c:v>21.2</c:v>
                </c:pt>
                <c:pt idx="7113" formatCode="General">
                  <c:v>21.2</c:v>
                </c:pt>
                <c:pt idx="7114" formatCode="General">
                  <c:v>21.2</c:v>
                </c:pt>
                <c:pt idx="7115" formatCode="General">
                  <c:v>21.2</c:v>
                </c:pt>
                <c:pt idx="7116" formatCode="General">
                  <c:v>21.2</c:v>
                </c:pt>
                <c:pt idx="7117" formatCode="General">
                  <c:v>21.2</c:v>
                </c:pt>
                <c:pt idx="7118" formatCode="General">
                  <c:v>21.2</c:v>
                </c:pt>
                <c:pt idx="7119" formatCode="General">
                  <c:v>21.2</c:v>
                </c:pt>
                <c:pt idx="7120" formatCode="General">
                  <c:v>21.2</c:v>
                </c:pt>
                <c:pt idx="7121" formatCode="General">
                  <c:v>21.2</c:v>
                </c:pt>
                <c:pt idx="7122" formatCode="General">
                  <c:v>21.2</c:v>
                </c:pt>
                <c:pt idx="7123" formatCode="General">
                  <c:v>21.2</c:v>
                </c:pt>
                <c:pt idx="7124" formatCode="General">
                  <c:v>21.2</c:v>
                </c:pt>
                <c:pt idx="7125" formatCode="General">
                  <c:v>21.2</c:v>
                </c:pt>
                <c:pt idx="7126" formatCode="General">
                  <c:v>21.2</c:v>
                </c:pt>
                <c:pt idx="7127" formatCode="General">
                  <c:v>21.2</c:v>
                </c:pt>
                <c:pt idx="7128" formatCode="General">
                  <c:v>21.55</c:v>
                </c:pt>
                <c:pt idx="7129" formatCode="General">
                  <c:v>21.55</c:v>
                </c:pt>
                <c:pt idx="7130" formatCode="General">
                  <c:v>21.55</c:v>
                </c:pt>
                <c:pt idx="7131" formatCode="General">
                  <c:v>21.55</c:v>
                </c:pt>
                <c:pt idx="7132" formatCode="General">
                  <c:v>21.55</c:v>
                </c:pt>
                <c:pt idx="7133" formatCode="General">
                  <c:v>21.55</c:v>
                </c:pt>
                <c:pt idx="7134" formatCode="General">
                  <c:v>21.55</c:v>
                </c:pt>
                <c:pt idx="7135" formatCode="General">
                  <c:v>21.55</c:v>
                </c:pt>
                <c:pt idx="7136" formatCode="General">
                  <c:v>21.55</c:v>
                </c:pt>
                <c:pt idx="7137" formatCode="General">
                  <c:v>21.55</c:v>
                </c:pt>
                <c:pt idx="7138" formatCode="General">
                  <c:v>21.55</c:v>
                </c:pt>
                <c:pt idx="7139" formatCode="General">
                  <c:v>21.55</c:v>
                </c:pt>
                <c:pt idx="7140" formatCode="General">
                  <c:v>21.55</c:v>
                </c:pt>
                <c:pt idx="7141" formatCode="General">
                  <c:v>21.55</c:v>
                </c:pt>
                <c:pt idx="7142" formatCode="General">
                  <c:v>21.55</c:v>
                </c:pt>
                <c:pt idx="7143" formatCode="General">
                  <c:v>21.55</c:v>
                </c:pt>
                <c:pt idx="7144" formatCode="General">
                  <c:v>21.55</c:v>
                </c:pt>
                <c:pt idx="7145" formatCode="General">
                  <c:v>21.55</c:v>
                </c:pt>
                <c:pt idx="7146" formatCode="General">
                  <c:v>21.55</c:v>
                </c:pt>
                <c:pt idx="7147" formatCode="General">
                  <c:v>21.55</c:v>
                </c:pt>
                <c:pt idx="7148" formatCode="General">
                  <c:v>21.55</c:v>
                </c:pt>
                <c:pt idx="7149" formatCode="General">
                  <c:v>21.55</c:v>
                </c:pt>
                <c:pt idx="7150" formatCode="General">
                  <c:v>21.55</c:v>
                </c:pt>
                <c:pt idx="7151" formatCode="General">
                  <c:v>21.55</c:v>
                </c:pt>
                <c:pt idx="7152" formatCode="General">
                  <c:v>21.45</c:v>
                </c:pt>
                <c:pt idx="7153" formatCode="General">
                  <c:v>21.45</c:v>
                </c:pt>
                <c:pt idx="7154" formatCode="General">
                  <c:v>21.45</c:v>
                </c:pt>
                <c:pt idx="7155" formatCode="General">
                  <c:v>21.45</c:v>
                </c:pt>
                <c:pt idx="7156" formatCode="General">
                  <c:v>21.45</c:v>
                </c:pt>
                <c:pt idx="7157" formatCode="General">
                  <c:v>21.45</c:v>
                </c:pt>
                <c:pt idx="7158" formatCode="General">
                  <c:v>21.45</c:v>
                </c:pt>
                <c:pt idx="7159" formatCode="General">
                  <c:v>21.45</c:v>
                </c:pt>
                <c:pt idx="7160" formatCode="General">
                  <c:v>21.45</c:v>
                </c:pt>
                <c:pt idx="7161" formatCode="General">
                  <c:v>21.45</c:v>
                </c:pt>
                <c:pt idx="7162" formatCode="General">
                  <c:v>21.45</c:v>
                </c:pt>
                <c:pt idx="7163" formatCode="General">
                  <c:v>21.45</c:v>
                </c:pt>
                <c:pt idx="7164" formatCode="General">
                  <c:v>21.45</c:v>
                </c:pt>
                <c:pt idx="7165" formatCode="General">
                  <c:v>21.45</c:v>
                </c:pt>
                <c:pt idx="7166" formatCode="General">
                  <c:v>21.45</c:v>
                </c:pt>
                <c:pt idx="7167" formatCode="General">
                  <c:v>21.45</c:v>
                </c:pt>
                <c:pt idx="7168" formatCode="General">
                  <c:v>21.45</c:v>
                </c:pt>
                <c:pt idx="7169" formatCode="General">
                  <c:v>21.45</c:v>
                </c:pt>
                <c:pt idx="7170" formatCode="General">
                  <c:v>21.45</c:v>
                </c:pt>
                <c:pt idx="7171" formatCode="General">
                  <c:v>21.45</c:v>
                </c:pt>
                <c:pt idx="7172" formatCode="General">
                  <c:v>21.45</c:v>
                </c:pt>
                <c:pt idx="7173" formatCode="General">
                  <c:v>21.45</c:v>
                </c:pt>
                <c:pt idx="7174" formatCode="General">
                  <c:v>21.45</c:v>
                </c:pt>
                <c:pt idx="7175" formatCode="General">
                  <c:v>21.45</c:v>
                </c:pt>
                <c:pt idx="7176" formatCode="General">
                  <c:v>21.65</c:v>
                </c:pt>
                <c:pt idx="7177" formatCode="General">
                  <c:v>21.65</c:v>
                </c:pt>
                <c:pt idx="7178" formatCode="General">
                  <c:v>21.65</c:v>
                </c:pt>
                <c:pt idx="7179" formatCode="General">
                  <c:v>21.65</c:v>
                </c:pt>
                <c:pt idx="7180" formatCode="General">
                  <c:v>21.65</c:v>
                </c:pt>
                <c:pt idx="7181" formatCode="General">
                  <c:v>21.65</c:v>
                </c:pt>
                <c:pt idx="7182" formatCode="General">
                  <c:v>21.65</c:v>
                </c:pt>
                <c:pt idx="7183" formatCode="General">
                  <c:v>21.65</c:v>
                </c:pt>
                <c:pt idx="7184" formatCode="General">
                  <c:v>21.65</c:v>
                </c:pt>
                <c:pt idx="7185" formatCode="General">
                  <c:v>21.65</c:v>
                </c:pt>
                <c:pt idx="7186" formatCode="General">
                  <c:v>21.65</c:v>
                </c:pt>
                <c:pt idx="7187" formatCode="General">
                  <c:v>21.65</c:v>
                </c:pt>
                <c:pt idx="7188" formatCode="General">
                  <c:v>21.65</c:v>
                </c:pt>
                <c:pt idx="7189" formatCode="General">
                  <c:v>21.65</c:v>
                </c:pt>
                <c:pt idx="7190" formatCode="General">
                  <c:v>21.65</c:v>
                </c:pt>
                <c:pt idx="7191" formatCode="General">
                  <c:v>21.65</c:v>
                </c:pt>
                <c:pt idx="7192" formatCode="General">
                  <c:v>21.65</c:v>
                </c:pt>
                <c:pt idx="7193" formatCode="General">
                  <c:v>21.65</c:v>
                </c:pt>
                <c:pt idx="7194" formatCode="General">
                  <c:v>21.65</c:v>
                </c:pt>
                <c:pt idx="7195" formatCode="General">
                  <c:v>21.65</c:v>
                </c:pt>
                <c:pt idx="7196" formatCode="General">
                  <c:v>21.65</c:v>
                </c:pt>
                <c:pt idx="7197" formatCode="General">
                  <c:v>21.65</c:v>
                </c:pt>
                <c:pt idx="7198" formatCode="General">
                  <c:v>21.65</c:v>
                </c:pt>
                <c:pt idx="7199" formatCode="General">
                  <c:v>21.65</c:v>
                </c:pt>
                <c:pt idx="7200" formatCode="General">
                  <c:v>21.85</c:v>
                </c:pt>
                <c:pt idx="7201" formatCode="General">
                  <c:v>21.85</c:v>
                </c:pt>
                <c:pt idx="7202" formatCode="General">
                  <c:v>21.85</c:v>
                </c:pt>
                <c:pt idx="7203" formatCode="General">
                  <c:v>21.85</c:v>
                </c:pt>
                <c:pt idx="7204" formatCode="General">
                  <c:v>21.85</c:v>
                </c:pt>
                <c:pt idx="7205" formatCode="General">
                  <c:v>21.85</c:v>
                </c:pt>
                <c:pt idx="7206" formatCode="General">
                  <c:v>21.85</c:v>
                </c:pt>
                <c:pt idx="7207" formatCode="General">
                  <c:v>21.85</c:v>
                </c:pt>
                <c:pt idx="7208" formatCode="General">
                  <c:v>21.85</c:v>
                </c:pt>
                <c:pt idx="7209" formatCode="General">
                  <c:v>21.85</c:v>
                </c:pt>
                <c:pt idx="7210" formatCode="General">
                  <c:v>21.85</c:v>
                </c:pt>
                <c:pt idx="7211" formatCode="General">
                  <c:v>21.85</c:v>
                </c:pt>
                <c:pt idx="7212" formatCode="General">
                  <c:v>21.85</c:v>
                </c:pt>
                <c:pt idx="7213" formatCode="General">
                  <c:v>21.85</c:v>
                </c:pt>
                <c:pt idx="7214" formatCode="General">
                  <c:v>21.85</c:v>
                </c:pt>
                <c:pt idx="7215" formatCode="General">
                  <c:v>21.85</c:v>
                </c:pt>
                <c:pt idx="7216" formatCode="General">
                  <c:v>21.85</c:v>
                </c:pt>
                <c:pt idx="7217" formatCode="General">
                  <c:v>21.85</c:v>
                </c:pt>
                <c:pt idx="7218" formatCode="General">
                  <c:v>21.85</c:v>
                </c:pt>
                <c:pt idx="7219" formatCode="General">
                  <c:v>21.85</c:v>
                </c:pt>
                <c:pt idx="7220" formatCode="General">
                  <c:v>21.85</c:v>
                </c:pt>
                <c:pt idx="7221" formatCode="General">
                  <c:v>21.85</c:v>
                </c:pt>
                <c:pt idx="7222" formatCode="General">
                  <c:v>21.85</c:v>
                </c:pt>
                <c:pt idx="7223" formatCode="General">
                  <c:v>21.85</c:v>
                </c:pt>
                <c:pt idx="7224" formatCode="General">
                  <c:v>21.55</c:v>
                </c:pt>
                <c:pt idx="7225" formatCode="General">
                  <c:v>21.55</c:v>
                </c:pt>
                <c:pt idx="7226" formatCode="General">
                  <c:v>21.55</c:v>
                </c:pt>
                <c:pt idx="7227" formatCode="General">
                  <c:v>21.55</c:v>
                </c:pt>
                <c:pt idx="7228" formatCode="General">
                  <c:v>21.55</c:v>
                </c:pt>
                <c:pt idx="7229" formatCode="General">
                  <c:v>21.55</c:v>
                </c:pt>
                <c:pt idx="7230" formatCode="General">
                  <c:v>21.55</c:v>
                </c:pt>
                <c:pt idx="7231" formatCode="General">
                  <c:v>21.55</c:v>
                </c:pt>
                <c:pt idx="7232" formatCode="General">
                  <c:v>21.55</c:v>
                </c:pt>
                <c:pt idx="7233" formatCode="General">
                  <c:v>21.55</c:v>
                </c:pt>
                <c:pt idx="7234" formatCode="General">
                  <c:v>21.55</c:v>
                </c:pt>
                <c:pt idx="7235" formatCode="General">
                  <c:v>21.55</c:v>
                </c:pt>
                <c:pt idx="7236" formatCode="General">
                  <c:v>21.55</c:v>
                </c:pt>
                <c:pt idx="7237" formatCode="General">
                  <c:v>21.55</c:v>
                </c:pt>
                <c:pt idx="7238" formatCode="General">
                  <c:v>21.55</c:v>
                </c:pt>
                <c:pt idx="7239" formatCode="General">
                  <c:v>21.55</c:v>
                </c:pt>
                <c:pt idx="7240" formatCode="General">
                  <c:v>21.55</c:v>
                </c:pt>
                <c:pt idx="7241" formatCode="General">
                  <c:v>21.55</c:v>
                </c:pt>
                <c:pt idx="7242" formatCode="General">
                  <c:v>21.55</c:v>
                </c:pt>
                <c:pt idx="7243" formatCode="General">
                  <c:v>21.55</c:v>
                </c:pt>
                <c:pt idx="7244" formatCode="General">
                  <c:v>21.55</c:v>
                </c:pt>
                <c:pt idx="7245" formatCode="General">
                  <c:v>21.55</c:v>
                </c:pt>
                <c:pt idx="7246" formatCode="General">
                  <c:v>21.55</c:v>
                </c:pt>
                <c:pt idx="7247" formatCode="General">
                  <c:v>21.55</c:v>
                </c:pt>
                <c:pt idx="7248" formatCode="General">
                  <c:v>21.4</c:v>
                </c:pt>
                <c:pt idx="7249" formatCode="General">
                  <c:v>21.4</c:v>
                </c:pt>
                <c:pt idx="7250" formatCode="General">
                  <c:v>21.4</c:v>
                </c:pt>
                <c:pt idx="7251" formatCode="General">
                  <c:v>21.4</c:v>
                </c:pt>
                <c:pt idx="7252" formatCode="General">
                  <c:v>21.4</c:v>
                </c:pt>
                <c:pt idx="7253" formatCode="General">
                  <c:v>21.4</c:v>
                </c:pt>
                <c:pt idx="7254" formatCode="General">
                  <c:v>21.4</c:v>
                </c:pt>
                <c:pt idx="7255" formatCode="General">
                  <c:v>21.4</c:v>
                </c:pt>
                <c:pt idx="7256" formatCode="General">
                  <c:v>21.4</c:v>
                </c:pt>
                <c:pt idx="7257" formatCode="General">
                  <c:v>21.4</c:v>
                </c:pt>
                <c:pt idx="7258" formatCode="General">
                  <c:v>21.4</c:v>
                </c:pt>
                <c:pt idx="7259" formatCode="General">
                  <c:v>21.4</c:v>
                </c:pt>
                <c:pt idx="7260" formatCode="General">
                  <c:v>21.4</c:v>
                </c:pt>
                <c:pt idx="7261" formatCode="General">
                  <c:v>21.4</c:v>
                </c:pt>
                <c:pt idx="7262" formatCode="General">
                  <c:v>21.4</c:v>
                </c:pt>
                <c:pt idx="7263" formatCode="General">
                  <c:v>21.4</c:v>
                </c:pt>
                <c:pt idx="7264" formatCode="General">
                  <c:v>21.4</c:v>
                </c:pt>
                <c:pt idx="7265" formatCode="General">
                  <c:v>21.4</c:v>
                </c:pt>
                <c:pt idx="7266" formatCode="General">
                  <c:v>21.4</c:v>
                </c:pt>
                <c:pt idx="7267" formatCode="General">
                  <c:v>21.4</c:v>
                </c:pt>
                <c:pt idx="7268" formatCode="General">
                  <c:v>21.4</c:v>
                </c:pt>
                <c:pt idx="7269" formatCode="General">
                  <c:v>21.4</c:v>
                </c:pt>
                <c:pt idx="7270" formatCode="General">
                  <c:v>21.4</c:v>
                </c:pt>
                <c:pt idx="7271" formatCode="General">
                  <c:v>21.4</c:v>
                </c:pt>
                <c:pt idx="7272" formatCode="General">
                  <c:v>20.85</c:v>
                </c:pt>
                <c:pt idx="7273" formatCode="General">
                  <c:v>20.85</c:v>
                </c:pt>
                <c:pt idx="7274" formatCode="General">
                  <c:v>20.85</c:v>
                </c:pt>
                <c:pt idx="7275" formatCode="General">
                  <c:v>20.85</c:v>
                </c:pt>
                <c:pt idx="7276" formatCode="General">
                  <c:v>20.85</c:v>
                </c:pt>
                <c:pt idx="7277" formatCode="General">
                  <c:v>20.85</c:v>
                </c:pt>
                <c:pt idx="7278" formatCode="General">
                  <c:v>20.85</c:v>
                </c:pt>
                <c:pt idx="7279" formatCode="General">
                  <c:v>20.85</c:v>
                </c:pt>
                <c:pt idx="7280" formatCode="General">
                  <c:v>20.85</c:v>
                </c:pt>
                <c:pt idx="7281" formatCode="General">
                  <c:v>20.85</c:v>
                </c:pt>
                <c:pt idx="7282" formatCode="General">
                  <c:v>20.85</c:v>
                </c:pt>
                <c:pt idx="7283" formatCode="General">
                  <c:v>20.85</c:v>
                </c:pt>
                <c:pt idx="7284" formatCode="General">
                  <c:v>20.85</c:v>
                </c:pt>
                <c:pt idx="7285" formatCode="General">
                  <c:v>20.85</c:v>
                </c:pt>
                <c:pt idx="7286" formatCode="General">
                  <c:v>20.85</c:v>
                </c:pt>
                <c:pt idx="7287" formatCode="General">
                  <c:v>20.85</c:v>
                </c:pt>
                <c:pt idx="7288" formatCode="General">
                  <c:v>20.85</c:v>
                </c:pt>
                <c:pt idx="7289" formatCode="General">
                  <c:v>20.85</c:v>
                </c:pt>
                <c:pt idx="7290" formatCode="General">
                  <c:v>20.85</c:v>
                </c:pt>
                <c:pt idx="7291" formatCode="General">
                  <c:v>20.85</c:v>
                </c:pt>
                <c:pt idx="7292" formatCode="General">
                  <c:v>20.85</c:v>
                </c:pt>
                <c:pt idx="7293" formatCode="General">
                  <c:v>20.85</c:v>
                </c:pt>
                <c:pt idx="7294" formatCode="General">
                  <c:v>20.85</c:v>
                </c:pt>
                <c:pt idx="7295" formatCode="General">
                  <c:v>20.85</c:v>
                </c:pt>
                <c:pt idx="7296" formatCode="General">
                  <c:v>20.8</c:v>
                </c:pt>
                <c:pt idx="7297" formatCode="General">
                  <c:v>20.8</c:v>
                </c:pt>
                <c:pt idx="7298" formatCode="General">
                  <c:v>20.8</c:v>
                </c:pt>
                <c:pt idx="7299" formatCode="General">
                  <c:v>20.8</c:v>
                </c:pt>
                <c:pt idx="7300" formatCode="General">
                  <c:v>20.8</c:v>
                </c:pt>
                <c:pt idx="7301" formatCode="General">
                  <c:v>20.8</c:v>
                </c:pt>
                <c:pt idx="7302" formatCode="General">
                  <c:v>20.8</c:v>
                </c:pt>
                <c:pt idx="7303" formatCode="General">
                  <c:v>20.8</c:v>
                </c:pt>
                <c:pt idx="7304" formatCode="General">
                  <c:v>20.8</c:v>
                </c:pt>
                <c:pt idx="7305" formatCode="General">
                  <c:v>20.8</c:v>
                </c:pt>
                <c:pt idx="7306" formatCode="General">
                  <c:v>20.8</c:v>
                </c:pt>
                <c:pt idx="7307" formatCode="General">
                  <c:v>20.8</c:v>
                </c:pt>
                <c:pt idx="7308" formatCode="General">
                  <c:v>20.8</c:v>
                </c:pt>
                <c:pt idx="7309" formatCode="General">
                  <c:v>20.8</c:v>
                </c:pt>
                <c:pt idx="7310" formatCode="General">
                  <c:v>20.8</c:v>
                </c:pt>
                <c:pt idx="7311" formatCode="General">
                  <c:v>20.8</c:v>
                </c:pt>
                <c:pt idx="7312" formatCode="General">
                  <c:v>20.8</c:v>
                </c:pt>
                <c:pt idx="7313" formatCode="General">
                  <c:v>20.8</c:v>
                </c:pt>
                <c:pt idx="7314" formatCode="General">
                  <c:v>20.8</c:v>
                </c:pt>
                <c:pt idx="7315" formatCode="General">
                  <c:v>20.8</c:v>
                </c:pt>
                <c:pt idx="7316" formatCode="General">
                  <c:v>20.8</c:v>
                </c:pt>
                <c:pt idx="7317" formatCode="General">
                  <c:v>20.8</c:v>
                </c:pt>
                <c:pt idx="7318" formatCode="General">
                  <c:v>20.8</c:v>
                </c:pt>
                <c:pt idx="7319" formatCode="General">
                  <c:v>20.8</c:v>
                </c:pt>
                <c:pt idx="7320" formatCode="General">
                  <c:v>20.100000000000001</c:v>
                </c:pt>
                <c:pt idx="7321" formatCode="General">
                  <c:v>20.100000000000001</c:v>
                </c:pt>
                <c:pt idx="7322" formatCode="General">
                  <c:v>20.100000000000001</c:v>
                </c:pt>
                <c:pt idx="7323" formatCode="General">
                  <c:v>20.100000000000001</c:v>
                </c:pt>
                <c:pt idx="7324" formatCode="General">
                  <c:v>20.100000000000001</c:v>
                </c:pt>
                <c:pt idx="7325" formatCode="General">
                  <c:v>20.100000000000001</c:v>
                </c:pt>
                <c:pt idx="7326" formatCode="General">
                  <c:v>20.100000000000001</c:v>
                </c:pt>
                <c:pt idx="7327" formatCode="General">
                  <c:v>20.100000000000001</c:v>
                </c:pt>
                <c:pt idx="7328" formatCode="General">
                  <c:v>20.100000000000001</c:v>
                </c:pt>
                <c:pt idx="7329" formatCode="General">
                  <c:v>20.100000000000001</c:v>
                </c:pt>
                <c:pt idx="7330" formatCode="General">
                  <c:v>20.100000000000001</c:v>
                </c:pt>
                <c:pt idx="7331" formatCode="General">
                  <c:v>20.100000000000001</c:v>
                </c:pt>
                <c:pt idx="7332" formatCode="General">
                  <c:v>20.100000000000001</c:v>
                </c:pt>
                <c:pt idx="7333" formatCode="General">
                  <c:v>20.100000000000001</c:v>
                </c:pt>
                <c:pt idx="7334" formatCode="General">
                  <c:v>20.100000000000001</c:v>
                </c:pt>
                <c:pt idx="7335" formatCode="General">
                  <c:v>20.100000000000001</c:v>
                </c:pt>
                <c:pt idx="7336" formatCode="General">
                  <c:v>20.100000000000001</c:v>
                </c:pt>
                <c:pt idx="7337" formatCode="General">
                  <c:v>20.100000000000001</c:v>
                </c:pt>
                <c:pt idx="7338" formatCode="General">
                  <c:v>20.100000000000001</c:v>
                </c:pt>
                <c:pt idx="7339" formatCode="General">
                  <c:v>20.100000000000001</c:v>
                </c:pt>
                <c:pt idx="7340" formatCode="General">
                  <c:v>20.100000000000001</c:v>
                </c:pt>
                <c:pt idx="7341" formatCode="General">
                  <c:v>20.100000000000001</c:v>
                </c:pt>
                <c:pt idx="7342" formatCode="General">
                  <c:v>20.100000000000001</c:v>
                </c:pt>
                <c:pt idx="7343" formatCode="General">
                  <c:v>20.100000000000001</c:v>
                </c:pt>
                <c:pt idx="7344" formatCode="General">
                  <c:v>20</c:v>
                </c:pt>
                <c:pt idx="7345" formatCode="General">
                  <c:v>20</c:v>
                </c:pt>
                <c:pt idx="7346" formatCode="General">
                  <c:v>20</c:v>
                </c:pt>
                <c:pt idx="7347" formatCode="General">
                  <c:v>20</c:v>
                </c:pt>
                <c:pt idx="7348" formatCode="General">
                  <c:v>20</c:v>
                </c:pt>
                <c:pt idx="7349" formatCode="General">
                  <c:v>20</c:v>
                </c:pt>
                <c:pt idx="7350" formatCode="General">
                  <c:v>20</c:v>
                </c:pt>
                <c:pt idx="7351" formatCode="General">
                  <c:v>20</c:v>
                </c:pt>
                <c:pt idx="7352" formatCode="General">
                  <c:v>20</c:v>
                </c:pt>
                <c:pt idx="7353" formatCode="General">
                  <c:v>20</c:v>
                </c:pt>
                <c:pt idx="7354" formatCode="General">
                  <c:v>20</c:v>
                </c:pt>
                <c:pt idx="7355" formatCode="General">
                  <c:v>20</c:v>
                </c:pt>
                <c:pt idx="7356" formatCode="General">
                  <c:v>20</c:v>
                </c:pt>
                <c:pt idx="7357" formatCode="General">
                  <c:v>20</c:v>
                </c:pt>
                <c:pt idx="7358" formatCode="General">
                  <c:v>20</c:v>
                </c:pt>
                <c:pt idx="7359" formatCode="General">
                  <c:v>20</c:v>
                </c:pt>
                <c:pt idx="7360" formatCode="General">
                  <c:v>20</c:v>
                </c:pt>
                <c:pt idx="7361" formatCode="General">
                  <c:v>20</c:v>
                </c:pt>
                <c:pt idx="7362" formatCode="General">
                  <c:v>20</c:v>
                </c:pt>
                <c:pt idx="7363" formatCode="General">
                  <c:v>20</c:v>
                </c:pt>
                <c:pt idx="7364" formatCode="General">
                  <c:v>20</c:v>
                </c:pt>
                <c:pt idx="7365" formatCode="General">
                  <c:v>20</c:v>
                </c:pt>
                <c:pt idx="7366" formatCode="General">
                  <c:v>20</c:v>
                </c:pt>
                <c:pt idx="7367" formatCode="General">
                  <c:v>20</c:v>
                </c:pt>
                <c:pt idx="7368" formatCode="General">
                  <c:v>20</c:v>
                </c:pt>
                <c:pt idx="7369" formatCode="General">
                  <c:v>20</c:v>
                </c:pt>
                <c:pt idx="7370" formatCode="General">
                  <c:v>20</c:v>
                </c:pt>
                <c:pt idx="7371" formatCode="General">
                  <c:v>20</c:v>
                </c:pt>
                <c:pt idx="7372" formatCode="General">
                  <c:v>20</c:v>
                </c:pt>
                <c:pt idx="7373" formatCode="General">
                  <c:v>20</c:v>
                </c:pt>
                <c:pt idx="7374" formatCode="General">
                  <c:v>20</c:v>
                </c:pt>
                <c:pt idx="7375" formatCode="General">
                  <c:v>20</c:v>
                </c:pt>
                <c:pt idx="7376" formatCode="General">
                  <c:v>20</c:v>
                </c:pt>
                <c:pt idx="7377" formatCode="General">
                  <c:v>20</c:v>
                </c:pt>
                <c:pt idx="7378" formatCode="General">
                  <c:v>20</c:v>
                </c:pt>
                <c:pt idx="7379" formatCode="General">
                  <c:v>20</c:v>
                </c:pt>
                <c:pt idx="7380" formatCode="General">
                  <c:v>20</c:v>
                </c:pt>
                <c:pt idx="7381" formatCode="General">
                  <c:v>20</c:v>
                </c:pt>
                <c:pt idx="7382" formatCode="General">
                  <c:v>20</c:v>
                </c:pt>
                <c:pt idx="7383" formatCode="General">
                  <c:v>20</c:v>
                </c:pt>
                <c:pt idx="7384" formatCode="General">
                  <c:v>20</c:v>
                </c:pt>
                <c:pt idx="7385" formatCode="General">
                  <c:v>20</c:v>
                </c:pt>
                <c:pt idx="7386" formatCode="General">
                  <c:v>20</c:v>
                </c:pt>
                <c:pt idx="7387" formatCode="General">
                  <c:v>20</c:v>
                </c:pt>
                <c:pt idx="7388" formatCode="General">
                  <c:v>20</c:v>
                </c:pt>
                <c:pt idx="7389" formatCode="General">
                  <c:v>20</c:v>
                </c:pt>
                <c:pt idx="7390" formatCode="General">
                  <c:v>20</c:v>
                </c:pt>
                <c:pt idx="7391" formatCode="General">
                  <c:v>20</c:v>
                </c:pt>
                <c:pt idx="7392" formatCode="General">
                  <c:v>20</c:v>
                </c:pt>
                <c:pt idx="7393" formatCode="General">
                  <c:v>20</c:v>
                </c:pt>
                <c:pt idx="7394" formatCode="General">
                  <c:v>20</c:v>
                </c:pt>
                <c:pt idx="7395" formatCode="General">
                  <c:v>20</c:v>
                </c:pt>
                <c:pt idx="7396" formatCode="General">
                  <c:v>20</c:v>
                </c:pt>
                <c:pt idx="7397" formatCode="General">
                  <c:v>20</c:v>
                </c:pt>
                <c:pt idx="7398" formatCode="General">
                  <c:v>20</c:v>
                </c:pt>
                <c:pt idx="7399" formatCode="General">
                  <c:v>20</c:v>
                </c:pt>
                <c:pt idx="7400" formatCode="General">
                  <c:v>20</c:v>
                </c:pt>
                <c:pt idx="7401" formatCode="General">
                  <c:v>20</c:v>
                </c:pt>
                <c:pt idx="7402" formatCode="General">
                  <c:v>20</c:v>
                </c:pt>
                <c:pt idx="7403" formatCode="General">
                  <c:v>20</c:v>
                </c:pt>
                <c:pt idx="7404" formatCode="General">
                  <c:v>20</c:v>
                </c:pt>
                <c:pt idx="7405" formatCode="General">
                  <c:v>20</c:v>
                </c:pt>
                <c:pt idx="7406" formatCode="General">
                  <c:v>20</c:v>
                </c:pt>
                <c:pt idx="7407" formatCode="General">
                  <c:v>20</c:v>
                </c:pt>
                <c:pt idx="7408" formatCode="General">
                  <c:v>20</c:v>
                </c:pt>
                <c:pt idx="7409" formatCode="General">
                  <c:v>20</c:v>
                </c:pt>
                <c:pt idx="7410" formatCode="General">
                  <c:v>20</c:v>
                </c:pt>
                <c:pt idx="7411" formatCode="General">
                  <c:v>20</c:v>
                </c:pt>
                <c:pt idx="7412" formatCode="General">
                  <c:v>20</c:v>
                </c:pt>
                <c:pt idx="7413" formatCode="General">
                  <c:v>20</c:v>
                </c:pt>
                <c:pt idx="7414" formatCode="General">
                  <c:v>20</c:v>
                </c:pt>
                <c:pt idx="7415" formatCode="General">
                  <c:v>20</c:v>
                </c:pt>
                <c:pt idx="7416" formatCode="General">
                  <c:v>20</c:v>
                </c:pt>
                <c:pt idx="7417" formatCode="General">
                  <c:v>20</c:v>
                </c:pt>
                <c:pt idx="7418" formatCode="General">
                  <c:v>20</c:v>
                </c:pt>
                <c:pt idx="7419" formatCode="General">
                  <c:v>20</c:v>
                </c:pt>
                <c:pt idx="7420" formatCode="General">
                  <c:v>20</c:v>
                </c:pt>
                <c:pt idx="7421" formatCode="General">
                  <c:v>20</c:v>
                </c:pt>
                <c:pt idx="7422" formatCode="General">
                  <c:v>20</c:v>
                </c:pt>
                <c:pt idx="7423" formatCode="General">
                  <c:v>20</c:v>
                </c:pt>
                <c:pt idx="7424" formatCode="General">
                  <c:v>20</c:v>
                </c:pt>
                <c:pt idx="7425" formatCode="General">
                  <c:v>20</c:v>
                </c:pt>
                <c:pt idx="7426" formatCode="General">
                  <c:v>20</c:v>
                </c:pt>
                <c:pt idx="7427" formatCode="General">
                  <c:v>20</c:v>
                </c:pt>
                <c:pt idx="7428" formatCode="General">
                  <c:v>20</c:v>
                </c:pt>
                <c:pt idx="7429" formatCode="General">
                  <c:v>20</c:v>
                </c:pt>
                <c:pt idx="7430" formatCode="General">
                  <c:v>20</c:v>
                </c:pt>
                <c:pt idx="7431" formatCode="General">
                  <c:v>20</c:v>
                </c:pt>
                <c:pt idx="7432" formatCode="General">
                  <c:v>20</c:v>
                </c:pt>
                <c:pt idx="7433" formatCode="General">
                  <c:v>20</c:v>
                </c:pt>
                <c:pt idx="7434" formatCode="General">
                  <c:v>20</c:v>
                </c:pt>
                <c:pt idx="7435" formatCode="General">
                  <c:v>20</c:v>
                </c:pt>
                <c:pt idx="7436" formatCode="General">
                  <c:v>20</c:v>
                </c:pt>
                <c:pt idx="7437" formatCode="General">
                  <c:v>20</c:v>
                </c:pt>
                <c:pt idx="7438" formatCode="General">
                  <c:v>20</c:v>
                </c:pt>
                <c:pt idx="7439" formatCode="General">
                  <c:v>20</c:v>
                </c:pt>
                <c:pt idx="7440" formatCode="General">
                  <c:v>20</c:v>
                </c:pt>
                <c:pt idx="7441" formatCode="General">
                  <c:v>20</c:v>
                </c:pt>
                <c:pt idx="7442" formatCode="General">
                  <c:v>20</c:v>
                </c:pt>
                <c:pt idx="7443" formatCode="General">
                  <c:v>20</c:v>
                </c:pt>
                <c:pt idx="7444" formatCode="General">
                  <c:v>20</c:v>
                </c:pt>
                <c:pt idx="7445" formatCode="General">
                  <c:v>20</c:v>
                </c:pt>
                <c:pt idx="7446" formatCode="General">
                  <c:v>20</c:v>
                </c:pt>
                <c:pt idx="7447" formatCode="General">
                  <c:v>20</c:v>
                </c:pt>
                <c:pt idx="7448" formatCode="General">
                  <c:v>20</c:v>
                </c:pt>
                <c:pt idx="7449" formatCode="General">
                  <c:v>20</c:v>
                </c:pt>
                <c:pt idx="7450" formatCode="General">
                  <c:v>20</c:v>
                </c:pt>
                <c:pt idx="7451" formatCode="General">
                  <c:v>20</c:v>
                </c:pt>
                <c:pt idx="7452" formatCode="General">
                  <c:v>20</c:v>
                </c:pt>
                <c:pt idx="7453" formatCode="General">
                  <c:v>20</c:v>
                </c:pt>
                <c:pt idx="7454" formatCode="General">
                  <c:v>20</c:v>
                </c:pt>
                <c:pt idx="7455" formatCode="General">
                  <c:v>20</c:v>
                </c:pt>
                <c:pt idx="7456" formatCode="General">
                  <c:v>20</c:v>
                </c:pt>
                <c:pt idx="7457" formatCode="General">
                  <c:v>20</c:v>
                </c:pt>
                <c:pt idx="7458" formatCode="General">
                  <c:v>20</c:v>
                </c:pt>
                <c:pt idx="7459" formatCode="General">
                  <c:v>20</c:v>
                </c:pt>
                <c:pt idx="7460" formatCode="General">
                  <c:v>20</c:v>
                </c:pt>
                <c:pt idx="7461" formatCode="General">
                  <c:v>20</c:v>
                </c:pt>
                <c:pt idx="7462" formatCode="General">
                  <c:v>20</c:v>
                </c:pt>
                <c:pt idx="7463" formatCode="General">
                  <c:v>20</c:v>
                </c:pt>
                <c:pt idx="7464" formatCode="General">
                  <c:v>20</c:v>
                </c:pt>
                <c:pt idx="7465" formatCode="General">
                  <c:v>20</c:v>
                </c:pt>
                <c:pt idx="7466" formatCode="General">
                  <c:v>20</c:v>
                </c:pt>
                <c:pt idx="7467" formatCode="General">
                  <c:v>20</c:v>
                </c:pt>
                <c:pt idx="7468" formatCode="General">
                  <c:v>20</c:v>
                </c:pt>
                <c:pt idx="7469" formatCode="General">
                  <c:v>20</c:v>
                </c:pt>
                <c:pt idx="7470" formatCode="General">
                  <c:v>20</c:v>
                </c:pt>
                <c:pt idx="7471" formatCode="General">
                  <c:v>20</c:v>
                </c:pt>
                <c:pt idx="7472" formatCode="General">
                  <c:v>20</c:v>
                </c:pt>
                <c:pt idx="7473" formatCode="General">
                  <c:v>20</c:v>
                </c:pt>
                <c:pt idx="7474" formatCode="General">
                  <c:v>20</c:v>
                </c:pt>
                <c:pt idx="7475" formatCode="General">
                  <c:v>20</c:v>
                </c:pt>
                <c:pt idx="7476" formatCode="General">
                  <c:v>20</c:v>
                </c:pt>
                <c:pt idx="7477" formatCode="General">
                  <c:v>20</c:v>
                </c:pt>
                <c:pt idx="7478" formatCode="General">
                  <c:v>20</c:v>
                </c:pt>
                <c:pt idx="7479" formatCode="General">
                  <c:v>20</c:v>
                </c:pt>
                <c:pt idx="7480" formatCode="General">
                  <c:v>20</c:v>
                </c:pt>
                <c:pt idx="7481" formatCode="General">
                  <c:v>20</c:v>
                </c:pt>
                <c:pt idx="7482" formatCode="General">
                  <c:v>20</c:v>
                </c:pt>
                <c:pt idx="7483" formatCode="General">
                  <c:v>20</c:v>
                </c:pt>
                <c:pt idx="7484" formatCode="General">
                  <c:v>20</c:v>
                </c:pt>
                <c:pt idx="7485" formatCode="General">
                  <c:v>20</c:v>
                </c:pt>
                <c:pt idx="7486" formatCode="General">
                  <c:v>20</c:v>
                </c:pt>
                <c:pt idx="7487" formatCode="General">
                  <c:v>20</c:v>
                </c:pt>
                <c:pt idx="7488" formatCode="General">
                  <c:v>20</c:v>
                </c:pt>
                <c:pt idx="7489" formatCode="General">
                  <c:v>20</c:v>
                </c:pt>
                <c:pt idx="7490" formatCode="General">
                  <c:v>20</c:v>
                </c:pt>
                <c:pt idx="7491" formatCode="General">
                  <c:v>20</c:v>
                </c:pt>
                <c:pt idx="7492" formatCode="General">
                  <c:v>20</c:v>
                </c:pt>
                <c:pt idx="7493" formatCode="General">
                  <c:v>20</c:v>
                </c:pt>
                <c:pt idx="7494" formatCode="General">
                  <c:v>20</c:v>
                </c:pt>
                <c:pt idx="7495" formatCode="General">
                  <c:v>20</c:v>
                </c:pt>
                <c:pt idx="7496" formatCode="General">
                  <c:v>20</c:v>
                </c:pt>
                <c:pt idx="7497" formatCode="General">
                  <c:v>20</c:v>
                </c:pt>
                <c:pt idx="7498" formatCode="General">
                  <c:v>20</c:v>
                </c:pt>
                <c:pt idx="7499" formatCode="General">
                  <c:v>20</c:v>
                </c:pt>
                <c:pt idx="7500" formatCode="General">
                  <c:v>20</c:v>
                </c:pt>
                <c:pt idx="7501" formatCode="General">
                  <c:v>20</c:v>
                </c:pt>
                <c:pt idx="7502" formatCode="General">
                  <c:v>20</c:v>
                </c:pt>
                <c:pt idx="7503" formatCode="General">
                  <c:v>20</c:v>
                </c:pt>
                <c:pt idx="7504" formatCode="General">
                  <c:v>20</c:v>
                </c:pt>
                <c:pt idx="7505" formatCode="General">
                  <c:v>20</c:v>
                </c:pt>
                <c:pt idx="7506" formatCode="General">
                  <c:v>20</c:v>
                </c:pt>
                <c:pt idx="7507" formatCode="General">
                  <c:v>20</c:v>
                </c:pt>
                <c:pt idx="7508" formatCode="General">
                  <c:v>20</c:v>
                </c:pt>
                <c:pt idx="7509" formatCode="General">
                  <c:v>20</c:v>
                </c:pt>
                <c:pt idx="7510" formatCode="General">
                  <c:v>20</c:v>
                </c:pt>
                <c:pt idx="7511" formatCode="General">
                  <c:v>20</c:v>
                </c:pt>
                <c:pt idx="7512" formatCode="General">
                  <c:v>20</c:v>
                </c:pt>
                <c:pt idx="7513" formatCode="General">
                  <c:v>20</c:v>
                </c:pt>
                <c:pt idx="7514" formatCode="General">
                  <c:v>20</c:v>
                </c:pt>
                <c:pt idx="7515" formatCode="General">
                  <c:v>20</c:v>
                </c:pt>
                <c:pt idx="7516" formatCode="General">
                  <c:v>20</c:v>
                </c:pt>
                <c:pt idx="7517" formatCode="General">
                  <c:v>20</c:v>
                </c:pt>
                <c:pt idx="7518" formatCode="General">
                  <c:v>20</c:v>
                </c:pt>
                <c:pt idx="7519" formatCode="General">
                  <c:v>20</c:v>
                </c:pt>
                <c:pt idx="7520" formatCode="General">
                  <c:v>20</c:v>
                </c:pt>
                <c:pt idx="7521" formatCode="General">
                  <c:v>20</c:v>
                </c:pt>
                <c:pt idx="7522" formatCode="General">
                  <c:v>20</c:v>
                </c:pt>
                <c:pt idx="7523" formatCode="General">
                  <c:v>20</c:v>
                </c:pt>
                <c:pt idx="7524" formatCode="General">
                  <c:v>20</c:v>
                </c:pt>
                <c:pt idx="7525" formatCode="General">
                  <c:v>20</c:v>
                </c:pt>
                <c:pt idx="7526" formatCode="General">
                  <c:v>20</c:v>
                </c:pt>
                <c:pt idx="7527" formatCode="General">
                  <c:v>20</c:v>
                </c:pt>
                <c:pt idx="7528" formatCode="General">
                  <c:v>20</c:v>
                </c:pt>
                <c:pt idx="7529" formatCode="General">
                  <c:v>20</c:v>
                </c:pt>
                <c:pt idx="7530" formatCode="General">
                  <c:v>20</c:v>
                </c:pt>
                <c:pt idx="7531" formatCode="General">
                  <c:v>20</c:v>
                </c:pt>
                <c:pt idx="7532" formatCode="General">
                  <c:v>20</c:v>
                </c:pt>
                <c:pt idx="7533" formatCode="General">
                  <c:v>20</c:v>
                </c:pt>
                <c:pt idx="7534" formatCode="General">
                  <c:v>20</c:v>
                </c:pt>
                <c:pt idx="7535" formatCode="General">
                  <c:v>20</c:v>
                </c:pt>
                <c:pt idx="7536" formatCode="General">
                  <c:v>20</c:v>
                </c:pt>
                <c:pt idx="7537" formatCode="General">
                  <c:v>20</c:v>
                </c:pt>
                <c:pt idx="7538" formatCode="General">
                  <c:v>20</c:v>
                </c:pt>
                <c:pt idx="7539" formatCode="General">
                  <c:v>20</c:v>
                </c:pt>
                <c:pt idx="7540" formatCode="General">
                  <c:v>20</c:v>
                </c:pt>
                <c:pt idx="7541" formatCode="General">
                  <c:v>20</c:v>
                </c:pt>
                <c:pt idx="7542" formatCode="General">
                  <c:v>20</c:v>
                </c:pt>
                <c:pt idx="7543" formatCode="General">
                  <c:v>20</c:v>
                </c:pt>
                <c:pt idx="7544" formatCode="General">
                  <c:v>20</c:v>
                </c:pt>
                <c:pt idx="7545" formatCode="General">
                  <c:v>20</c:v>
                </c:pt>
                <c:pt idx="7546" formatCode="General">
                  <c:v>20</c:v>
                </c:pt>
                <c:pt idx="7547" formatCode="General">
                  <c:v>20</c:v>
                </c:pt>
                <c:pt idx="7548" formatCode="General">
                  <c:v>20</c:v>
                </c:pt>
                <c:pt idx="7549" formatCode="General">
                  <c:v>20</c:v>
                </c:pt>
                <c:pt idx="7550" formatCode="General">
                  <c:v>20</c:v>
                </c:pt>
                <c:pt idx="7551" formatCode="General">
                  <c:v>20</c:v>
                </c:pt>
                <c:pt idx="7552" formatCode="General">
                  <c:v>20</c:v>
                </c:pt>
                <c:pt idx="7553" formatCode="General">
                  <c:v>20</c:v>
                </c:pt>
                <c:pt idx="7554" formatCode="General">
                  <c:v>20</c:v>
                </c:pt>
                <c:pt idx="7555" formatCode="General">
                  <c:v>20</c:v>
                </c:pt>
                <c:pt idx="7556" formatCode="General">
                  <c:v>20</c:v>
                </c:pt>
                <c:pt idx="7557" formatCode="General">
                  <c:v>20</c:v>
                </c:pt>
                <c:pt idx="7558" formatCode="General">
                  <c:v>20</c:v>
                </c:pt>
                <c:pt idx="7559" formatCode="General">
                  <c:v>20</c:v>
                </c:pt>
                <c:pt idx="7560" formatCode="General">
                  <c:v>20</c:v>
                </c:pt>
                <c:pt idx="7561" formatCode="General">
                  <c:v>20</c:v>
                </c:pt>
                <c:pt idx="7562" formatCode="General">
                  <c:v>20</c:v>
                </c:pt>
                <c:pt idx="7563" formatCode="General">
                  <c:v>20</c:v>
                </c:pt>
                <c:pt idx="7564" formatCode="General">
                  <c:v>20</c:v>
                </c:pt>
                <c:pt idx="7565" formatCode="General">
                  <c:v>20</c:v>
                </c:pt>
                <c:pt idx="7566" formatCode="General">
                  <c:v>20</c:v>
                </c:pt>
                <c:pt idx="7567" formatCode="General">
                  <c:v>20</c:v>
                </c:pt>
                <c:pt idx="7568" formatCode="General">
                  <c:v>20</c:v>
                </c:pt>
                <c:pt idx="7569" formatCode="General">
                  <c:v>20</c:v>
                </c:pt>
                <c:pt idx="7570" formatCode="General">
                  <c:v>20</c:v>
                </c:pt>
                <c:pt idx="7571" formatCode="General">
                  <c:v>20</c:v>
                </c:pt>
                <c:pt idx="7572" formatCode="General">
                  <c:v>20</c:v>
                </c:pt>
                <c:pt idx="7573" formatCode="General">
                  <c:v>20</c:v>
                </c:pt>
                <c:pt idx="7574" formatCode="General">
                  <c:v>20</c:v>
                </c:pt>
                <c:pt idx="7575" formatCode="General">
                  <c:v>20</c:v>
                </c:pt>
                <c:pt idx="7576" formatCode="General">
                  <c:v>20</c:v>
                </c:pt>
                <c:pt idx="7577" formatCode="General">
                  <c:v>20</c:v>
                </c:pt>
                <c:pt idx="7578" formatCode="General">
                  <c:v>20</c:v>
                </c:pt>
                <c:pt idx="7579" formatCode="General">
                  <c:v>20</c:v>
                </c:pt>
                <c:pt idx="7580" formatCode="General">
                  <c:v>20</c:v>
                </c:pt>
                <c:pt idx="7581" formatCode="General">
                  <c:v>20</c:v>
                </c:pt>
                <c:pt idx="7582" formatCode="General">
                  <c:v>20</c:v>
                </c:pt>
                <c:pt idx="7583" formatCode="General">
                  <c:v>20</c:v>
                </c:pt>
                <c:pt idx="7584" formatCode="General">
                  <c:v>20</c:v>
                </c:pt>
                <c:pt idx="7585" formatCode="General">
                  <c:v>20</c:v>
                </c:pt>
                <c:pt idx="7586" formatCode="General">
                  <c:v>20</c:v>
                </c:pt>
                <c:pt idx="7587" formatCode="General">
                  <c:v>20</c:v>
                </c:pt>
                <c:pt idx="7588" formatCode="General">
                  <c:v>20</c:v>
                </c:pt>
                <c:pt idx="7589" formatCode="General">
                  <c:v>20</c:v>
                </c:pt>
                <c:pt idx="7590" formatCode="General">
                  <c:v>20</c:v>
                </c:pt>
                <c:pt idx="7591" formatCode="General">
                  <c:v>20</c:v>
                </c:pt>
                <c:pt idx="7592" formatCode="General">
                  <c:v>20</c:v>
                </c:pt>
                <c:pt idx="7593" formatCode="General">
                  <c:v>20</c:v>
                </c:pt>
                <c:pt idx="7594" formatCode="General">
                  <c:v>20</c:v>
                </c:pt>
                <c:pt idx="7595" formatCode="General">
                  <c:v>20</c:v>
                </c:pt>
                <c:pt idx="7596" formatCode="General">
                  <c:v>20</c:v>
                </c:pt>
                <c:pt idx="7597" formatCode="General">
                  <c:v>20</c:v>
                </c:pt>
                <c:pt idx="7598" formatCode="General">
                  <c:v>20</c:v>
                </c:pt>
                <c:pt idx="7599" formatCode="General">
                  <c:v>20</c:v>
                </c:pt>
                <c:pt idx="7600" formatCode="General">
                  <c:v>20</c:v>
                </c:pt>
                <c:pt idx="7601" formatCode="General">
                  <c:v>20</c:v>
                </c:pt>
                <c:pt idx="7602" formatCode="General">
                  <c:v>20</c:v>
                </c:pt>
                <c:pt idx="7603" formatCode="General">
                  <c:v>20</c:v>
                </c:pt>
                <c:pt idx="7604" formatCode="General">
                  <c:v>20</c:v>
                </c:pt>
                <c:pt idx="7605" formatCode="General">
                  <c:v>20</c:v>
                </c:pt>
                <c:pt idx="7606" formatCode="General">
                  <c:v>20</c:v>
                </c:pt>
                <c:pt idx="7607" formatCode="General">
                  <c:v>20</c:v>
                </c:pt>
                <c:pt idx="7608" formatCode="General">
                  <c:v>20</c:v>
                </c:pt>
                <c:pt idx="7609" formatCode="General">
                  <c:v>20</c:v>
                </c:pt>
                <c:pt idx="7610" formatCode="General">
                  <c:v>20</c:v>
                </c:pt>
                <c:pt idx="7611" formatCode="General">
                  <c:v>20</c:v>
                </c:pt>
                <c:pt idx="7612" formatCode="General">
                  <c:v>20</c:v>
                </c:pt>
                <c:pt idx="7613" formatCode="General">
                  <c:v>20</c:v>
                </c:pt>
                <c:pt idx="7614" formatCode="General">
                  <c:v>20</c:v>
                </c:pt>
                <c:pt idx="7615" formatCode="General">
                  <c:v>20</c:v>
                </c:pt>
                <c:pt idx="7616" formatCode="General">
                  <c:v>20</c:v>
                </c:pt>
                <c:pt idx="7617" formatCode="General">
                  <c:v>20</c:v>
                </c:pt>
                <c:pt idx="7618" formatCode="General">
                  <c:v>20</c:v>
                </c:pt>
                <c:pt idx="7619" formatCode="General">
                  <c:v>20</c:v>
                </c:pt>
                <c:pt idx="7620" formatCode="General">
                  <c:v>20</c:v>
                </c:pt>
                <c:pt idx="7621" formatCode="General">
                  <c:v>20</c:v>
                </c:pt>
                <c:pt idx="7622" formatCode="General">
                  <c:v>20</c:v>
                </c:pt>
                <c:pt idx="7623" formatCode="General">
                  <c:v>20</c:v>
                </c:pt>
                <c:pt idx="7624" formatCode="General">
                  <c:v>20</c:v>
                </c:pt>
                <c:pt idx="7625" formatCode="General">
                  <c:v>20</c:v>
                </c:pt>
                <c:pt idx="7626" formatCode="General">
                  <c:v>20</c:v>
                </c:pt>
                <c:pt idx="7627" formatCode="General">
                  <c:v>20</c:v>
                </c:pt>
                <c:pt idx="7628" formatCode="General">
                  <c:v>20</c:v>
                </c:pt>
                <c:pt idx="7629" formatCode="General">
                  <c:v>20</c:v>
                </c:pt>
                <c:pt idx="7630" formatCode="General">
                  <c:v>20</c:v>
                </c:pt>
                <c:pt idx="7631" formatCode="General">
                  <c:v>20</c:v>
                </c:pt>
                <c:pt idx="7632" formatCode="General">
                  <c:v>20</c:v>
                </c:pt>
                <c:pt idx="7633" formatCode="General">
                  <c:v>20</c:v>
                </c:pt>
                <c:pt idx="7634" formatCode="General">
                  <c:v>20</c:v>
                </c:pt>
                <c:pt idx="7635" formatCode="General">
                  <c:v>20</c:v>
                </c:pt>
                <c:pt idx="7636" formatCode="General">
                  <c:v>20</c:v>
                </c:pt>
                <c:pt idx="7637" formatCode="General">
                  <c:v>20</c:v>
                </c:pt>
                <c:pt idx="7638" formatCode="General">
                  <c:v>20</c:v>
                </c:pt>
                <c:pt idx="7639" formatCode="General">
                  <c:v>20</c:v>
                </c:pt>
                <c:pt idx="7640" formatCode="General">
                  <c:v>20</c:v>
                </c:pt>
                <c:pt idx="7641" formatCode="General">
                  <c:v>20</c:v>
                </c:pt>
                <c:pt idx="7642" formatCode="General">
                  <c:v>20</c:v>
                </c:pt>
                <c:pt idx="7643" formatCode="General">
                  <c:v>20</c:v>
                </c:pt>
                <c:pt idx="7644" formatCode="General">
                  <c:v>20</c:v>
                </c:pt>
                <c:pt idx="7645" formatCode="General">
                  <c:v>20</c:v>
                </c:pt>
                <c:pt idx="7646" formatCode="General">
                  <c:v>20</c:v>
                </c:pt>
                <c:pt idx="7647" formatCode="General">
                  <c:v>20</c:v>
                </c:pt>
                <c:pt idx="7648" formatCode="General">
                  <c:v>20</c:v>
                </c:pt>
                <c:pt idx="7649" formatCode="General">
                  <c:v>20</c:v>
                </c:pt>
                <c:pt idx="7650" formatCode="General">
                  <c:v>20</c:v>
                </c:pt>
                <c:pt idx="7651" formatCode="General">
                  <c:v>20</c:v>
                </c:pt>
                <c:pt idx="7652" formatCode="General">
                  <c:v>20</c:v>
                </c:pt>
                <c:pt idx="7653" formatCode="General">
                  <c:v>20</c:v>
                </c:pt>
                <c:pt idx="7654" formatCode="General">
                  <c:v>20</c:v>
                </c:pt>
                <c:pt idx="7655" formatCode="General">
                  <c:v>20</c:v>
                </c:pt>
                <c:pt idx="7656" formatCode="General">
                  <c:v>20</c:v>
                </c:pt>
                <c:pt idx="7657" formatCode="General">
                  <c:v>20</c:v>
                </c:pt>
                <c:pt idx="7658" formatCode="General">
                  <c:v>20</c:v>
                </c:pt>
                <c:pt idx="7659" formatCode="General">
                  <c:v>20</c:v>
                </c:pt>
                <c:pt idx="7660" formatCode="General">
                  <c:v>20</c:v>
                </c:pt>
                <c:pt idx="7661" formatCode="General">
                  <c:v>20</c:v>
                </c:pt>
                <c:pt idx="7662" formatCode="General">
                  <c:v>20</c:v>
                </c:pt>
                <c:pt idx="7663" formatCode="General">
                  <c:v>20</c:v>
                </c:pt>
                <c:pt idx="7664" formatCode="General">
                  <c:v>20</c:v>
                </c:pt>
                <c:pt idx="7665" formatCode="General">
                  <c:v>20</c:v>
                </c:pt>
                <c:pt idx="7666" formatCode="General">
                  <c:v>20</c:v>
                </c:pt>
                <c:pt idx="7667" formatCode="General">
                  <c:v>20</c:v>
                </c:pt>
                <c:pt idx="7668" formatCode="General">
                  <c:v>20</c:v>
                </c:pt>
                <c:pt idx="7669" formatCode="General">
                  <c:v>20</c:v>
                </c:pt>
                <c:pt idx="7670" formatCode="General">
                  <c:v>20</c:v>
                </c:pt>
                <c:pt idx="7671" formatCode="General">
                  <c:v>20</c:v>
                </c:pt>
                <c:pt idx="7672" formatCode="General">
                  <c:v>20</c:v>
                </c:pt>
                <c:pt idx="7673" formatCode="General">
                  <c:v>20</c:v>
                </c:pt>
                <c:pt idx="7674" formatCode="General">
                  <c:v>20</c:v>
                </c:pt>
                <c:pt idx="7675" formatCode="General">
                  <c:v>20</c:v>
                </c:pt>
                <c:pt idx="7676" formatCode="General">
                  <c:v>20</c:v>
                </c:pt>
                <c:pt idx="7677" formatCode="General">
                  <c:v>20</c:v>
                </c:pt>
                <c:pt idx="7678" formatCode="General">
                  <c:v>20</c:v>
                </c:pt>
                <c:pt idx="7679" formatCode="General">
                  <c:v>20</c:v>
                </c:pt>
                <c:pt idx="7680" formatCode="General">
                  <c:v>20</c:v>
                </c:pt>
                <c:pt idx="7681" formatCode="General">
                  <c:v>20</c:v>
                </c:pt>
                <c:pt idx="7682" formatCode="General">
                  <c:v>20</c:v>
                </c:pt>
                <c:pt idx="7683" formatCode="General">
                  <c:v>20</c:v>
                </c:pt>
                <c:pt idx="7684" formatCode="General">
                  <c:v>20</c:v>
                </c:pt>
                <c:pt idx="7685" formatCode="General">
                  <c:v>20</c:v>
                </c:pt>
                <c:pt idx="7686" formatCode="General">
                  <c:v>20</c:v>
                </c:pt>
                <c:pt idx="7687" formatCode="General">
                  <c:v>20</c:v>
                </c:pt>
                <c:pt idx="7688" formatCode="General">
                  <c:v>20</c:v>
                </c:pt>
                <c:pt idx="7689" formatCode="General">
                  <c:v>20</c:v>
                </c:pt>
                <c:pt idx="7690" formatCode="General">
                  <c:v>20</c:v>
                </c:pt>
                <c:pt idx="7691" formatCode="General">
                  <c:v>20</c:v>
                </c:pt>
                <c:pt idx="7692" formatCode="General">
                  <c:v>20</c:v>
                </c:pt>
                <c:pt idx="7693" formatCode="General">
                  <c:v>20</c:v>
                </c:pt>
                <c:pt idx="7694" formatCode="General">
                  <c:v>20</c:v>
                </c:pt>
                <c:pt idx="7695" formatCode="General">
                  <c:v>20</c:v>
                </c:pt>
                <c:pt idx="7696" formatCode="General">
                  <c:v>20</c:v>
                </c:pt>
                <c:pt idx="7697" formatCode="General">
                  <c:v>20</c:v>
                </c:pt>
                <c:pt idx="7698" formatCode="General">
                  <c:v>20</c:v>
                </c:pt>
                <c:pt idx="7699" formatCode="General">
                  <c:v>20</c:v>
                </c:pt>
                <c:pt idx="7700" formatCode="General">
                  <c:v>20</c:v>
                </c:pt>
                <c:pt idx="7701" formatCode="General">
                  <c:v>20</c:v>
                </c:pt>
                <c:pt idx="7702" formatCode="General">
                  <c:v>20</c:v>
                </c:pt>
                <c:pt idx="7703" formatCode="General">
                  <c:v>20</c:v>
                </c:pt>
                <c:pt idx="7704" formatCode="General">
                  <c:v>20</c:v>
                </c:pt>
                <c:pt idx="7705" formatCode="General">
                  <c:v>20</c:v>
                </c:pt>
                <c:pt idx="7706" formatCode="General">
                  <c:v>20</c:v>
                </c:pt>
                <c:pt idx="7707" formatCode="General">
                  <c:v>20</c:v>
                </c:pt>
                <c:pt idx="7708" formatCode="General">
                  <c:v>20</c:v>
                </c:pt>
                <c:pt idx="7709" formatCode="General">
                  <c:v>20</c:v>
                </c:pt>
                <c:pt idx="7710" formatCode="General">
                  <c:v>20</c:v>
                </c:pt>
                <c:pt idx="7711" formatCode="General">
                  <c:v>20</c:v>
                </c:pt>
                <c:pt idx="7712" formatCode="General">
                  <c:v>20</c:v>
                </c:pt>
                <c:pt idx="7713" formatCode="General">
                  <c:v>20</c:v>
                </c:pt>
                <c:pt idx="7714" formatCode="General">
                  <c:v>20</c:v>
                </c:pt>
                <c:pt idx="7715" formatCode="General">
                  <c:v>20</c:v>
                </c:pt>
                <c:pt idx="7716" formatCode="General">
                  <c:v>20</c:v>
                </c:pt>
                <c:pt idx="7717" formatCode="General">
                  <c:v>20</c:v>
                </c:pt>
                <c:pt idx="7718" formatCode="General">
                  <c:v>20</c:v>
                </c:pt>
                <c:pt idx="7719" formatCode="General">
                  <c:v>20</c:v>
                </c:pt>
                <c:pt idx="7720" formatCode="General">
                  <c:v>20</c:v>
                </c:pt>
                <c:pt idx="7721" formatCode="General">
                  <c:v>20</c:v>
                </c:pt>
                <c:pt idx="7722" formatCode="General">
                  <c:v>20</c:v>
                </c:pt>
                <c:pt idx="7723" formatCode="General">
                  <c:v>20</c:v>
                </c:pt>
                <c:pt idx="7724" formatCode="General">
                  <c:v>20</c:v>
                </c:pt>
                <c:pt idx="7725" formatCode="General">
                  <c:v>20</c:v>
                </c:pt>
                <c:pt idx="7726" formatCode="General">
                  <c:v>20</c:v>
                </c:pt>
                <c:pt idx="7727" formatCode="General">
                  <c:v>20</c:v>
                </c:pt>
                <c:pt idx="7728" formatCode="General">
                  <c:v>20</c:v>
                </c:pt>
                <c:pt idx="7729" formatCode="General">
                  <c:v>20</c:v>
                </c:pt>
                <c:pt idx="7730" formatCode="General">
                  <c:v>20</c:v>
                </c:pt>
                <c:pt idx="7731" formatCode="General">
                  <c:v>20</c:v>
                </c:pt>
                <c:pt idx="7732" formatCode="General">
                  <c:v>20</c:v>
                </c:pt>
                <c:pt idx="7733" formatCode="General">
                  <c:v>20</c:v>
                </c:pt>
                <c:pt idx="7734" formatCode="General">
                  <c:v>20</c:v>
                </c:pt>
                <c:pt idx="7735" formatCode="General">
                  <c:v>20</c:v>
                </c:pt>
                <c:pt idx="7736" formatCode="General">
                  <c:v>20</c:v>
                </c:pt>
                <c:pt idx="7737" formatCode="General">
                  <c:v>20</c:v>
                </c:pt>
                <c:pt idx="7738" formatCode="General">
                  <c:v>20</c:v>
                </c:pt>
                <c:pt idx="7739" formatCode="General">
                  <c:v>20</c:v>
                </c:pt>
                <c:pt idx="7740" formatCode="General">
                  <c:v>20</c:v>
                </c:pt>
                <c:pt idx="7741" formatCode="General">
                  <c:v>20</c:v>
                </c:pt>
                <c:pt idx="7742" formatCode="General">
                  <c:v>20</c:v>
                </c:pt>
                <c:pt idx="7743" formatCode="General">
                  <c:v>20</c:v>
                </c:pt>
                <c:pt idx="7744" formatCode="General">
                  <c:v>20</c:v>
                </c:pt>
                <c:pt idx="7745" formatCode="General">
                  <c:v>20</c:v>
                </c:pt>
                <c:pt idx="7746" formatCode="General">
                  <c:v>20</c:v>
                </c:pt>
                <c:pt idx="7747" formatCode="General">
                  <c:v>20</c:v>
                </c:pt>
                <c:pt idx="7748" formatCode="General">
                  <c:v>20</c:v>
                </c:pt>
                <c:pt idx="7749" formatCode="General">
                  <c:v>20</c:v>
                </c:pt>
                <c:pt idx="7750" formatCode="General">
                  <c:v>20</c:v>
                </c:pt>
                <c:pt idx="7751" formatCode="General">
                  <c:v>20</c:v>
                </c:pt>
                <c:pt idx="7752" formatCode="General">
                  <c:v>20</c:v>
                </c:pt>
                <c:pt idx="7753" formatCode="General">
                  <c:v>20</c:v>
                </c:pt>
                <c:pt idx="7754" formatCode="General">
                  <c:v>20</c:v>
                </c:pt>
                <c:pt idx="7755" formatCode="General">
                  <c:v>20</c:v>
                </c:pt>
                <c:pt idx="7756" formatCode="General">
                  <c:v>20</c:v>
                </c:pt>
                <c:pt idx="7757" formatCode="General">
                  <c:v>20</c:v>
                </c:pt>
                <c:pt idx="7758" formatCode="General">
                  <c:v>20</c:v>
                </c:pt>
                <c:pt idx="7759" formatCode="General">
                  <c:v>20</c:v>
                </c:pt>
                <c:pt idx="7760" formatCode="General">
                  <c:v>20</c:v>
                </c:pt>
                <c:pt idx="7761" formatCode="General">
                  <c:v>20</c:v>
                </c:pt>
                <c:pt idx="7762" formatCode="General">
                  <c:v>20</c:v>
                </c:pt>
                <c:pt idx="7763" formatCode="General">
                  <c:v>20</c:v>
                </c:pt>
                <c:pt idx="7764" formatCode="General">
                  <c:v>20</c:v>
                </c:pt>
                <c:pt idx="7765" formatCode="General">
                  <c:v>20</c:v>
                </c:pt>
                <c:pt idx="7766" formatCode="General">
                  <c:v>20</c:v>
                </c:pt>
                <c:pt idx="7767" formatCode="General">
                  <c:v>20</c:v>
                </c:pt>
                <c:pt idx="7768" formatCode="General">
                  <c:v>20</c:v>
                </c:pt>
                <c:pt idx="7769" formatCode="General">
                  <c:v>20</c:v>
                </c:pt>
                <c:pt idx="7770" formatCode="General">
                  <c:v>20</c:v>
                </c:pt>
                <c:pt idx="7771" formatCode="General">
                  <c:v>20</c:v>
                </c:pt>
                <c:pt idx="7772" formatCode="General">
                  <c:v>20</c:v>
                </c:pt>
                <c:pt idx="7773" formatCode="General">
                  <c:v>20</c:v>
                </c:pt>
                <c:pt idx="7774" formatCode="General">
                  <c:v>20</c:v>
                </c:pt>
                <c:pt idx="7775" formatCode="General">
                  <c:v>20</c:v>
                </c:pt>
                <c:pt idx="7776" formatCode="General">
                  <c:v>20</c:v>
                </c:pt>
                <c:pt idx="7777" formatCode="General">
                  <c:v>20</c:v>
                </c:pt>
                <c:pt idx="7778" formatCode="General">
                  <c:v>20</c:v>
                </c:pt>
                <c:pt idx="7779" formatCode="General">
                  <c:v>20</c:v>
                </c:pt>
                <c:pt idx="7780" formatCode="General">
                  <c:v>20</c:v>
                </c:pt>
                <c:pt idx="7781" formatCode="General">
                  <c:v>20</c:v>
                </c:pt>
                <c:pt idx="7782" formatCode="General">
                  <c:v>20</c:v>
                </c:pt>
                <c:pt idx="7783" formatCode="General">
                  <c:v>20</c:v>
                </c:pt>
                <c:pt idx="7784" formatCode="General">
                  <c:v>20</c:v>
                </c:pt>
                <c:pt idx="7785" formatCode="General">
                  <c:v>20</c:v>
                </c:pt>
                <c:pt idx="7786" formatCode="General">
                  <c:v>20</c:v>
                </c:pt>
                <c:pt idx="7787" formatCode="General">
                  <c:v>20</c:v>
                </c:pt>
                <c:pt idx="7788" formatCode="General">
                  <c:v>20</c:v>
                </c:pt>
                <c:pt idx="7789" formatCode="General">
                  <c:v>20</c:v>
                </c:pt>
                <c:pt idx="7790" formatCode="General">
                  <c:v>20</c:v>
                </c:pt>
                <c:pt idx="7791" formatCode="General">
                  <c:v>20</c:v>
                </c:pt>
                <c:pt idx="7792" formatCode="General">
                  <c:v>20</c:v>
                </c:pt>
                <c:pt idx="7793" formatCode="General">
                  <c:v>20</c:v>
                </c:pt>
                <c:pt idx="7794" formatCode="General">
                  <c:v>20</c:v>
                </c:pt>
                <c:pt idx="7795" formatCode="General">
                  <c:v>20</c:v>
                </c:pt>
                <c:pt idx="7796" formatCode="General">
                  <c:v>20</c:v>
                </c:pt>
                <c:pt idx="7797" formatCode="General">
                  <c:v>20</c:v>
                </c:pt>
                <c:pt idx="7798" formatCode="General">
                  <c:v>20</c:v>
                </c:pt>
                <c:pt idx="7799" formatCode="General">
                  <c:v>20</c:v>
                </c:pt>
                <c:pt idx="7800" formatCode="General">
                  <c:v>20</c:v>
                </c:pt>
                <c:pt idx="7801" formatCode="General">
                  <c:v>20</c:v>
                </c:pt>
                <c:pt idx="7802" formatCode="General">
                  <c:v>20</c:v>
                </c:pt>
                <c:pt idx="7803" formatCode="General">
                  <c:v>20</c:v>
                </c:pt>
                <c:pt idx="7804" formatCode="General">
                  <c:v>20</c:v>
                </c:pt>
                <c:pt idx="7805" formatCode="General">
                  <c:v>20</c:v>
                </c:pt>
                <c:pt idx="7806" formatCode="General">
                  <c:v>20</c:v>
                </c:pt>
                <c:pt idx="7807" formatCode="General">
                  <c:v>20</c:v>
                </c:pt>
                <c:pt idx="7808" formatCode="General">
                  <c:v>20</c:v>
                </c:pt>
                <c:pt idx="7809" formatCode="General">
                  <c:v>20</c:v>
                </c:pt>
                <c:pt idx="7810" formatCode="General">
                  <c:v>20</c:v>
                </c:pt>
                <c:pt idx="7811" formatCode="General">
                  <c:v>20</c:v>
                </c:pt>
                <c:pt idx="7812" formatCode="General">
                  <c:v>20</c:v>
                </c:pt>
                <c:pt idx="7813" formatCode="General">
                  <c:v>20</c:v>
                </c:pt>
                <c:pt idx="7814" formatCode="General">
                  <c:v>20</c:v>
                </c:pt>
                <c:pt idx="7815" formatCode="General">
                  <c:v>20</c:v>
                </c:pt>
                <c:pt idx="7816" formatCode="General">
                  <c:v>20</c:v>
                </c:pt>
                <c:pt idx="7817" formatCode="General">
                  <c:v>20</c:v>
                </c:pt>
                <c:pt idx="7818" formatCode="General">
                  <c:v>20</c:v>
                </c:pt>
                <c:pt idx="7819" formatCode="General">
                  <c:v>20</c:v>
                </c:pt>
                <c:pt idx="7820" formatCode="General">
                  <c:v>20</c:v>
                </c:pt>
                <c:pt idx="7821" formatCode="General">
                  <c:v>20</c:v>
                </c:pt>
                <c:pt idx="7822" formatCode="General">
                  <c:v>20</c:v>
                </c:pt>
                <c:pt idx="7823" formatCode="General">
                  <c:v>20</c:v>
                </c:pt>
                <c:pt idx="7824" formatCode="General">
                  <c:v>20</c:v>
                </c:pt>
                <c:pt idx="7825" formatCode="General">
                  <c:v>20</c:v>
                </c:pt>
                <c:pt idx="7826" formatCode="General">
                  <c:v>20</c:v>
                </c:pt>
                <c:pt idx="7827" formatCode="General">
                  <c:v>20</c:v>
                </c:pt>
                <c:pt idx="7828" formatCode="General">
                  <c:v>20</c:v>
                </c:pt>
                <c:pt idx="7829" formatCode="General">
                  <c:v>20</c:v>
                </c:pt>
                <c:pt idx="7830" formatCode="General">
                  <c:v>20</c:v>
                </c:pt>
                <c:pt idx="7831" formatCode="General">
                  <c:v>20</c:v>
                </c:pt>
                <c:pt idx="7832" formatCode="General">
                  <c:v>20</c:v>
                </c:pt>
                <c:pt idx="7833" formatCode="General">
                  <c:v>20</c:v>
                </c:pt>
                <c:pt idx="7834" formatCode="General">
                  <c:v>20</c:v>
                </c:pt>
                <c:pt idx="7835" formatCode="General">
                  <c:v>20</c:v>
                </c:pt>
                <c:pt idx="7836" formatCode="General">
                  <c:v>20</c:v>
                </c:pt>
                <c:pt idx="7837" formatCode="General">
                  <c:v>20</c:v>
                </c:pt>
                <c:pt idx="7838" formatCode="General">
                  <c:v>20</c:v>
                </c:pt>
                <c:pt idx="7839" formatCode="General">
                  <c:v>20</c:v>
                </c:pt>
                <c:pt idx="7840" formatCode="General">
                  <c:v>20</c:v>
                </c:pt>
                <c:pt idx="7841" formatCode="General">
                  <c:v>20</c:v>
                </c:pt>
                <c:pt idx="7842" formatCode="General">
                  <c:v>20</c:v>
                </c:pt>
                <c:pt idx="7843" formatCode="General">
                  <c:v>20</c:v>
                </c:pt>
                <c:pt idx="7844" formatCode="General">
                  <c:v>20</c:v>
                </c:pt>
                <c:pt idx="7845" formatCode="General">
                  <c:v>20</c:v>
                </c:pt>
                <c:pt idx="7846" formatCode="General">
                  <c:v>20</c:v>
                </c:pt>
                <c:pt idx="7847" formatCode="General">
                  <c:v>20</c:v>
                </c:pt>
                <c:pt idx="7848" formatCode="General">
                  <c:v>20</c:v>
                </c:pt>
                <c:pt idx="7849" formatCode="General">
                  <c:v>20</c:v>
                </c:pt>
                <c:pt idx="7850" formatCode="General">
                  <c:v>20</c:v>
                </c:pt>
                <c:pt idx="7851" formatCode="General">
                  <c:v>20</c:v>
                </c:pt>
                <c:pt idx="7852" formatCode="General">
                  <c:v>20</c:v>
                </c:pt>
                <c:pt idx="7853" formatCode="General">
                  <c:v>20</c:v>
                </c:pt>
                <c:pt idx="7854" formatCode="General">
                  <c:v>20</c:v>
                </c:pt>
                <c:pt idx="7855" formatCode="General">
                  <c:v>20</c:v>
                </c:pt>
                <c:pt idx="7856" formatCode="General">
                  <c:v>20</c:v>
                </c:pt>
                <c:pt idx="7857" formatCode="General">
                  <c:v>20</c:v>
                </c:pt>
                <c:pt idx="7858" formatCode="General">
                  <c:v>20</c:v>
                </c:pt>
                <c:pt idx="7859" formatCode="General">
                  <c:v>20</c:v>
                </c:pt>
                <c:pt idx="7860" formatCode="General">
                  <c:v>20</c:v>
                </c:pt>
                <c:pt idx="7861" formatCode="General">
                  <c:v>20</c:v>
                </c:pt>
                <c:pt idx="7862" formatCode="General">
                  <c:v>20</c:v>
                </c:pt>
                <c:pt idx="7863" formatCode="General">
                  <c:v>20</c:v>
                </c:pt>
                <c:pt idx="7864" formatCode="General">
                  <c:v>20</c:v>
                </c:pt>
                <c:pt idx="7865" formatCode="General">
                  <c:v>20</c:v>
                </c:pt>
                <c:pt idx="7866" formatCode="General">
                  <c:v>20</c:v>
                </c:pt>
                <c:pt idx="7867" formatCode="General">
                  <c:v>20</c:v>
                </c:pt>
                <c:pt idx="7868" formatCode="General">
                  <c:v>20</c:v>
                </c:pt>
                <c:pt idx="7869" formatCode="General">
                  <c:v>20</c:v>
                </c:pt>
                <c:pt idx="7870" formatCode="General">
                  <c:v>20</c:v>
                </c:pt>
                <c:pt idx="7871" formatCode="General">
                  <c:v>20</c:v>
                </c:pt>
                <c:pt idx="7872" formatCode="General">
                  <c:v>20</c:v>
                </c:pt>
                <c:pt idx="7873" formatCode="General">
                  <c:v>20</c:v>
                </c:pt>
                <c:pt idx="7874" formatCode="General">
                  <c:v>20</c:v>
                </c:pt>
                <c:pt idx="7875" formatCode="General">
                  <c:v>20</c:v>
                </c:pt>
                <c:pt idx="7876" formatCode="General">
                  <c:v>20</c:v>
                </c:pt>
                <c:pt idx="7877" formatCode="General">
                  <c:v>20</c:v>
                </c:pt>
                <c:pt idx="7878" formatCode="General">
                  <c:v>20</c:v>
                </c:pt>
                <c:pt idx="7879" formatCode="General">
                  <c:v>20</c:v>
                </c:pt>
                <c:pt idx="7880" formatCode="General">
                  <c:v>20</c:v>
                </c:pt>
                <c:pt idx="7881" formatCode="General">
                  <c:v>20</c:v>
                </c:pt>
                <c:pt idx="7882" formatCode="General">
                  <c:v>20</c:v>
                </c:pt>
                <c:pt idx="7883" formatCode="General">
                  <c:v>20</c:v>
                </c:pt>
                <c:pt idx="7884" formatCode="General">
                  <c:v>20</c:v>
                </c:pt>
                <c:pt idx="7885" formatCode="General">
                  <c:v>20</c:v>
                </c:pt>
                <c:pt idx="7886" formatCode="General">
                  <c:v>20</c:v>
                </c:pt>
                <c:pt idx="7887" formatCode="General">
                  <c:v>20</c:v>
                </c:pt>
                <c:pt idx="7888" formatCode="General">
                  <c:v>20</c:v>
                </c:pt>
                <c:pt idx="7889" formatCode="General">
                  <c:v>20</c:v>
                </c:pt>
                <c:pt idx="7890" formatCode="General">
                  <c:v>20</c:v>
                </c:pt>
                <c:pt idx="7891" formatCode="General">
                  <c:v>20</c:v>
                </c:pt>
                <c:pt idx="7892" formatCode="General">
                  <c:v>20</c:v>
                </c:pt>
                <c:pt idx="7893" formatCode="General">
                  <c:v>20</c:v>
                </c:pt>
                <c:pt idx="7894" formatCode="General">
                  <c:v>20</c:v>
                </c:pt>
                <c:pt idx="7895" formatCode="General">
                  <c:v>20</c:v>
                </c:pt>
                <c:pt idx="7896" formatCode="General">
                  <c:v>20</c:v>
                </c:pt>
                <c:pt idx="7897" formatCode="General">
                  <c:v>20</c:v>
                </c:pt>
                <c:pt idx="7898" formatCode="General">
                  <c:v>20</c:v>
                </c:pt>
                <c:pt idx="7899" formatCode="General">
                  <c:v>20</c:v>
                </c:pt>
                <c:pt idx="7900" formatCode="General">
                  <c:v>20</c:v>
                </c:pt>
                <c:pt idx="7901" formatCode="General">
                  <c:v>20</c:v>
                </c:pt>
                <c:pt idx="7902" formatCode="General">
                  <c:v>20</c:v>
                </c:pt>
                <c:pt idx="7903" formatCode="General">
                  <c:v>20</c:v>
                </c:pt>
                <c:pt idx="7904" formatCode="General">
                  <c:v>20</c:v>
                </c:pt>
                <c:pt idx="7905" formatCode="General">
                  <c:v>20</c:v>
                </c:pt>
                <c:pt idx="7906" formatCode="General">
                  <c:v>20</c:v>
                </c:pt>
                <c:pt idx="7907" formatCode="General">
                  <c:v>20</c:v>
                </c:pt>
                <c:pt idx="7908" formatCode="General">
                  <c:v>20</c:v>
                </c:pt>
                <c:pt idx="7909" formatCode="General">
                  <c:v>20</c:v>
                </c:pt>
                <c:pt idx="7910" formatCode="General">
                  <c:v>20</c:v>
                </c:pt>
                <c:pt idx="7911" formatCode="General">
                  <c:v>20</c:v>
                </c:pt>
                <c:pt idx="7912" formatCode="General">
                  <c:v>20</c:v>
                </c:pt>
                <c:pt idx="7913" formatCode="General">
                  <c:v>20</c:v>
                </c:pt>
                <c:pt idx="7914" formatCode="General">
                  <c:v>20</c:v>
                </c:pt>
                <c:pt idx="7915" formatCode="General">
                  <c:v>20</c:v>
                </c:pt>
                <c:pt idx="7916" formatCode="General">
                  <c:v>20</c:v>
                </c:pt>
                <c:pt idx="7917" formatCode="General">
                  <c:v>20</c:v>
                </c:pt>
                <c:pt idx="7918" formatCode="General">
                  <c:v>20</c:v>
                </c:pt>
                <c:pt idx="7919" formatCode="General">
                  <c:v>20</c:v>
                </c:pt>
                <c:pt idx="7920" formatCode="General">
                  <c:v>20</c:v>
                </c:pt>
                <c:pt idx="7921" formatCode="General">
                  <c:v>20</c:v>
                </c:pt>
                <c:pt idx="7922" formatCode="General">
                  <c:v>20</c:v>
                </c:pt>
                <c:pt idx="7923" formatCode="General">
                  <c:v>20</c:v>
                </c:pt>
                <c:pt idx="7924" formatCode="General">
                  <c:v>20</c:v>
                </c:pt>
                <c:pt idx="7925" formatCode="General">
                  <c:v>20</c:v>
                </c:pt>
                <c:pt idx="7926" formatCode="General">
                  <c:v>20</c:v>
                </c:pt>
                <c:pt idx="7927" formatCode="General">
                  <c:v>20</c:v>
                </c:pt>
                <c:pt idx="7928" formatCode="General">
                  <c:v>20</c:v>
                </c:pt>
                <c:pt idx="7929" formatCode="General">
                  <c:v>20</c:v>
                </c:pt>
                <c:pt idx="7930" formatCode="General">
                  <c:v>20</c:v>
                </c:pt>
                <c:pt idx="7931" formatCode="General">
                  <c:v>20</c:v>
                </c:pt>
                <c:pt idx="7932" formatCode="General">
                  <c:v>20</c:v>
                </c:pt>
                <c:pt idx="7933" formatCode="General">
                  <c:v>20</c:v>
                </c:pt>
                <c:pt idx="7934" formatCode="General">
                  <c:v>20</c:v>
                </c:pt>
                <c:pt idx="7935" formatCode="General">
                  <c:v>20</c:v>
                </c:pt>
                <c:pt idx="7936" formatCode="General">
                  <c:v>20</c:v>
                </c:pt>
                <c:pt idx="7937" formatCode="General">
                  <c:v>20</c:v>
                </c:pt>
                <c:pt idx="7938" formatCode="General">
                  <c:v>20</c:v>
                </c:pt>
                <c:pt idx="7939" formatCode="General">
                  <c:v>20</c:v>
                </c:pt>
                <c:pt idx="7940" formatCode="General">
                  <c:v>20</c:v>
                </c:pt>
                <c:pt idx="7941" formatCode="General">
                  <c:v>20</c:v>
                </c:pt>
                <c:pt idx="7942" formatCode="General">
                  <c:v>20</c:v>
                </c:pt>
                <c:pt idx="7943" formatCode="General">
                  <c:v>20</c:v>
                </c:pt>
                <c:pt idx="7944" formatCode="General">
                  <c:v>20</c:v>
                </c:pt>
                <c:pt idx="7945" formatCode="General">
                  <c:v>20</c:v>
                </c:pt>
                <c:pt idx="7946" formatCode="General">
                  <c:v>20</c:v>
                </c:pt>
                <c:pt idx="7947" formatCode="General">
                  <c:v>20</c:v>
                </c:pt>
                <c:pt idx="7948" formatCode="General">
                  <c:v>20</c:v>
                </c:pt>
                <c:pt idx="7949" formatCode="General">
                  <c:v>20</c:v>
                </c:pt>
                <c:pt idx="7950" formatCode="General">
                  <c:v>20</c:v>
                </c:pt>
                <c:pt idx="7951" formatCode="General">
                  <c:v>20</c:v>
                </c:pt>
                <c:pt idx="7952" formatCode="General">
                  <c:v>20</c:v>
                </c:pt>
                <c:pt idx="7953" formatCode="General">
                  <c:v>20</c:v>
                </c:pt>
                <c:pt idx="7954" formatCode="General">
                  <c:v>20</c:v>
                </c:pt>
                <c:pt idx="7955" formatCode="General">
                  <c:v>20</c:v>
                </c:pt>
                <c:pt idx="7956" formatCode="General">
                  <c:v>20</c:v>
                </c:pt>
                <c:pt idx="7957" formatCode="General">
                  <c:v>20</c:v>
                </c:pt>
                <c:pt idx="7958" formatCode="General">
                  <c:v>20</c:v>
                </c:pt>
                <c:pt idx="7959" formatCode="General">
                  <c:v>20</c:v>
                </c:pt>
                <c:pt idx="7960" formatCode="General">
                  <c:v>20</c:v>
                </c:pt>
                <c:pt idx="7961" formatCode="General">
                  <c:v>20</c:v>
                </c:pt>
                <c:pt idx="7962" formatCode="General">
                  <c:v>20</c:v>
                </c:pt>
                <c:pt idx="7963" formatCode="General">
                  <c:v>20</c:v>
                </c:pt>
                <c:pt idx="7964" formatCode="General">
                  <c:v>20</c:v>
                </c:pt>
                <c:pt idx="7965" formatCode="General">
                  <c:v>20</c:v>
                </c:pt>
                <c:pt idx="7966" formatCode="General">
                  <c:v>20</c:v>
                </c:pt>
                <c:pt idx="7967" formatCode="General">
                  <c:v>20</c:v>
                </c:pt>
                <c:pt idx="7968" formatCode="General">
                  <c:v>20</c:v>
                </c:pt>
                <c:pt idx="7969" formatCode="General">
                  <c:v>20</c:v>
                </c:pt>
                <c:pt idx="7970" formatCode="General">
                  <c:v>20</c:v>
                </c:pt>
                <c:pt idx="7971" formatCode="General">
                  <c:v>20</c:v>
                </c:pt>
                <c:pt idx="7972" formatCode="General">
                  <c:v>20</c:v>
                </c:pt>
                <c:pt idx="7973" formatCode="General">
                  <c:v>20</c:v>
                </c:pt>
                <c:pt idx="7974" formatCode="General">
                  <c:v>20</c:v>
                </c:pt>
                <c:pt idx="7975" formatCode="General">
                  <c:v>20</c:v>
                </c:pt>
                <c:pt idx="7976" formatCode="General">
                  <c:v>20</c:v>
                </c:pt>
                <c:pt idx="7977" formatCode="General">
                  <c:v>20</c:v>
                </c:pt>
                <c:pt idx="7978" formatCode="General">
                  <c:v>20</c:v>
                </c:pt>
                <c:pt idx="7979" formatCode="General">
                  <c:v>20</c:v>
                </c:pt>
                <c:pt idx="7980" formatCode="General">
                  <c:v>20</c:v>
                </c:pt>
                <c:pt idx="7981" formatCode="General">
                  <c:v>20</c:v>
                </c:pt>
                <c:pt idx="7982" formatCode="General">
                  <c:v>20</c:v>
                </c:pt>
                <c:pt idx="7983" formatCode="General">
                  <c:v>20</c:v>
                </c:pt>
                <c:pt idx="7984" formatCode="General">
                  <c:v>20</c:v>
                </c:pt>
                <c:pt idx="7985" formatCode="General">
                  <c:v>20</c:v>
                </c:pt>
                <c:pt idx="7986" formatCode="General">
                  <c:v>20</c:v>
                </c:pt>
                <c:pt idx="7987" formatCode="General">
                  <c:v>20</c:v>
                </c:pt>
                <c:pt idx="7988" formatCode="General">
                  <c:v>20</c:v>
                </c:pt>
                <c:pt idx="7989" formatCode="General">
                  <c:v>20</c:v>
                </c:pt>
                <c:pt idx="7990" formatCode="General">
                  <c:v>20</c:v>
                </c:pt>
                <c:pt idx="7991" formatCode="General">
                  <c:v>20</c:v>
                </c:pt>
                <c:pt idx="7992" formatCode="General">
                  <c:v>20</c:v>
                </c:pt>
                <c:pt idx="7993" formatCode="General">
                  <c:v>20</c:v>
                </c:pt>
                <c:pt idx="7994" formatCode="General">
                  <c:v>20</c:v>
                </c:pt>
                <c:pt idx="7995" formatCode="General">
                  <c:v>20</c:v>
                </c:pt>
                <c:pt idx="7996" formatCode="General">
                  <c:v>20</c:v>
                </c:pt>
                <c:pt idx="7997" formatCode="General">
                  <c:v>20</c:v>
                </c:pt>
                <c:pt idx="7998" formatCode="General">
                  <c:v>20</c:v>
                </c:pt>
                <c:pt idx="7999" formatCode="General">
                  <c:v>20</c:v>
                </c:pt>
                <c:pt idx="8000" formatCode="General">
                  <c:v>20</c:v>
                </c:pt>
                <c:pt idx="8001" formatCode="General">
                  <c:v>20</c:v>
                </c:pt>
                <c:pt idx="8002" formatCode="General">
                  <c:v>20</c:v>
                </c:pt>
                <c:pt idx="8003" formatCode="General">
                  <c:v>20</c:v>
                </c:pt>
                <c:pt idx="8004" formatCode="General">
                  <c:v>20</c:v>
                </c:pt>
                <c:pt idx="8005" formatCode="General">
                  <c:v>20</c:v>
                </c:pt>
                <c:pt idx="8006" formatCode="General">
                  <c:v>20</c:v>
                </c:pt>
                <c:pt idx="8007" formatCode="General">
                  <c:v>20</c:v>
                </c:pt>
                <c:pt idx="8008" formatCode="General">
                  <c:v>20</c:v>
                </c:pt>
                <c:pt idx="8009" formatCode="General">
                  <c:v>20</c:v>
                </c:pt>
                <c:pt idx="8010" formatCode="General">
                  <c:v>20</c:v>
                </c:pt>
                <c:pt idx="8011" formatCode="General">
                  <c:v>20</c:v>
                </c:pt>
                <c:pt idx="8012" formatCode="General">
                  <c:v>20</c:v>
                </c:pt>
                <c:pt idx="8013" formatCode="General">
                  <c:v>20</c:v>
                </c:pt>
                <c:pt idx="8014" formatCode="General">
                  <c:v>20</c:v>
                </c:pt>
                <c:pt idx="8015" formatCode="General">
                  <c:v>20</c:v>
                </c:pt>
                <c:pt idx="8016" formatCode="General">
                  <c:v>20</c:v>
                </c:pt>
                <c:pt idx="8017" formatCode="General">
                  <c:v>20</c:v>
                </c:pt>
                <c:pt idx="8018" formatCode="General">
                  <c:v>20</c:v>
                </c:pt>
                <c:pt idx="8019" formatCode="General">
                  <c:v>20</c:v>
                </c:pt>
                <c:pt idx="8020" formatCode="General">
                  <c:v>20</c:v>
                </c:pt>
                <c:pt idx="8021" formatCode="General">
                  <c:v>20</c:v>
                </c:pt>
                <c:pt idx="8022" formatCode="General">
                  <c:v>20</c:v>
                </c:pt>
                <c:pt idx="8023" formatCode="General">
                  <c:v>20</c:v>
                </c:pt>
                <c:pt idx="8024" formatCode="General">
                  <c:v>20</c:v>
                </c:pt>
                <c:pt idx="8025" formatCode="General">
                  <c:v>20</c:v>
                </c:pt>
                <c:pt idx="8026" formatCode="General">
                  <c:v>20</c:v>
                </c:pt>
                <c:pt idx="8027" formatCode="General">
                  <c:v>20</c:v>
                </c:pt>
                <c:pt idx="8028" formatCode="General">
                  <c:v>20</c:v>
                </c:pt>
                <c:pt idx="8029" formatCode="General">
                  <c:v>20</c:v>
                </c:pt>
                <c:pt idx="8030" formatCode="General">
                  <c:v>20</c:v>
                </c:pt>
                <c:pt idx="8031" formatCode="General">
                  <c:v>20</c:v>
                </c:pt>
                <c:pt idx="8032" formatCode="General">
                  <c:v>20</c:v>
                </c:pt>
                <c:pt idx="8033" formatCode="General">
                  <c:v>20</c:v>
                </c:pt>
                <c:pt idx="8034" formatCode="General">
                  <c:v>20</c:v>
                </c:pt>
                <c:pt idx="8035" formatCode="General">
                  <c:v>20</c:v>
                </c:pt>
                <c:pt idx="8036" formatCode="General">
                  <c:v>20</c:v>
                </c:pt>
                <c:pt idx="8037" formatCode="General">
                  <c:v>20</c:v>
                </c:pt>
                <c:pt idx="8038" formatCode="General">
                  <c:v>20</c:v>
                </c:pt>
                <c:pt idx="8039" formatCode="General">
                  <c:v>20</c:v>
                </c:pt>
                <c:pt idx="8040" formatCode="General">
                  <c:v>20</c:v>
                </c:pt>
                <c:pt idx="8041" formatCode="General">
                  <c:v>20</c:v>
                </c:pt>
                <c:pt idx="8042" formatCode="General">
                  <c:v>20</c:v>
                </c:pt>
                <c:pt idx="8043" formatCode="General">
                  <c:v>20</c:v>
                </c:pt>
                <c:pt idx="8044" formatCode="General">
                  <c:v>20</c:v>
                </c:pt>
                <c:pt idx="8045" formatCode="General">
                  <c:v>20</c:v>
                </c:pt>
                <c:pt idx="8046" formatCode="General">
                  <c:v>20</c:v>
                </c:pt>
                <c:pt idx="8047" formatCode="General">
                  <c:v>20</c:v>
                </c:pt>
                <c:pt idx="8048" formatCode="General">
                  <c:v>20</c:v>
                </c:pt>
                <c:pt idx="8049" formatCode="General">
                  <c:v>20</c:v>
                </c:pt>
                <c:pt idx="8050" formatCode="General">
                  <c:v>20</c:v>
                </c:pt>
                <c:pt idx="8051" formatCode="General">
                  <c:v>20</c:v>
                </c:pt>
                <c:pt idx="8052" formatCode="General">
                  <c:v>20</c:v>
                </c:pt>
                <c:pt idx="8053" formatCode="General">
                  <c:v>20</c:v>
                </c:pt>
                <c:pt idx="8054" formatCode="General">
                  <c:v>20</c:v>
                </c:pt>
                <c:pt idx="8055" formatCode="General">
                  <c:v>20</c:v>
                </c:pt>
                <c:pt idx="8056" formatCode="General">
                  <c:v>20</c:v>
                </c:pt>
                <c:pt idx="8057" formatCode="General">
                  <c:v>20</c:v>
                </c:pt>
                <c:pt idx="8058" formatCode="General">
                  <c:v>20</c:v>
                </c:pt>
                <c:pt idx="8059" formatCode="General">
                  <c:v>20</c:v>
                </c:pt>
                <c:pt idx="8060" formatCode="General">
                  <c:v>20</c:v>
                </c:pt>
                <c:pt idx="8061" formatCode="General">
                  <c:v>20</c:v>
                </c:pt>
                <c:pt idx="8062" formatCode="General">
                  <c:v>20</c:v>
                </c:pt>
                <c:pt idx="8063" formatCode="General">
                  <c:v>20</c:v>
                </c:pt>
                <c:pt idx="8064" formatCode="General">
                  <c:v>20</c:v>
                </c:pt>
                <c:pt idx="8065" formatCode="General">
                  <c:v>20</c:v>
                </c:pt>
                <c:pt idx="8066" formatCode="General">
                  <c:v>20</c:v>
                </c:pt>
                <c:pt idx="8067" formatCode="General">
                  <c:v>20</c:v>
                </c:pt>
                <c:pt idx="8068" formatCode="General">
                  <c:v>20</c:v>
                </c:pt>
                <c:pt idx="8069" formatCode="General">
                  <c:v>20</c:v>
                </c:pt>
                <c:pt idx="8070" formatCode="General">
                  <c:v>20</c:v>
                </c:pt>
                <c:pt idx="8071" formatCode="General">
                  <c:v>20</c:v>
                </c:pt>
                <c:pt idx="8072" formatCode="General">
                  <c:v>20</c:v>
                </c:pt>
                <c:pt idx="8073" formatCode="General">
                  <c:v>20</c:v>
                </c:pt>
                <c:pt idx="8074" formatCode="General">
                  <c:v>20</c:v>
                </c:pt>
                <c:pt idx="8075" formatCode="General">
                  <c:v>20</c:v>
                </c:pt>
                <c:pt idx="8076" formatCode="General">
                  <c:v>20</c:v>
                </c:pt>
                <c:pt idx="8077" formatCode="General">
                  <c:v>20</c:v>
                </c:pt>
                <c:pt idx="8078" formatCode="General">
                  <c:v>20</c:v>
                </c:pt>
                <c:pt idx="8079" formatCode="General">
                  <c:v>20</c:v>
                </c:pt>
                <c:pt idx="8080" formatCode="General">
                  <c:v>20</c:v>
                </c:pt>
                <c:pt idx="8081" formatCode="General">
                  <c:v>20</c:v>
                </c:pt>
                <c:pt idx="8082" formatCode="General">
                  <c:v>20</c:v>
                </c:pt>
                <c:pt idx="8083" formatCode="General">
                  <c:v>20</c:v>
                </c:pt>
                <c:pt idx="8084" formatCode="General">
                  <c:v>20</c:v>
                </c:pt>
                <c:pt idx="8085" formatCode="General">
                  <c:v>20</c:v>
                </c:pt>
                <c:pt idx="8086" formatCode="General">
                  <c:v>20</c:v>
                </c:pt>
                <c:pt idx="8087" formatCode="General">
                  <c:v>20</c:v>
                </c:pt>
                <c:pt idx="8088" formatCode="General">
                  <c:v>20</c:v>
                </c:pt>
                <c:pt idx="8089" formatCode="General">
                  <c:v>20</c:v>
                </c:pt>
                <c:pt idx="8090" formatCode="General">
                  <c:v>20</c:v>
                </c:pt>
                <c:pt idx="8091" formatCode="General">
                  <c:v>20</c:v>
                </c:pt>
                <c:pt idx="8092" formatCode="General">
                  <c:v>20</c:v>
                </c:pt>
                <c:pt idx="8093" formatCode="General">
                  <c:v>20</c:v>
                </c:pt>
                <c:pt idx="8094" formatCode="General">
                  <c:v>20</c:v>
                </c:pt>
                <c:pt idx="8095" formatCode="General">
                  <c:v>20</c:v>
                </c:pt>
                <c:pt idx="8096" formatCode="General">
                  <c:v>20</c:v>
                </c:pt>
                <c:pt idx="8097" formatCode="General">
                  <c:v>20</c:v>
                </c:pt>
                <c:pt idx="8098" formatCode="General">
                  <c:v>20</c:v>
                </c:pt>
                <c:pt idx="8099" formatCode="General">
                  <c:v>20</c:v>
                </c:pt>
                <c:pt idx="8100" formatCode="General">
                  <c:v>20</c:v>
                </c:pt>
                <c:pt idx="8101" formatCode="General">
                  <c:v>20</c:v>
                </c:pt>
                <c:pt idx="8102" formatCode="General">
                  <c:v>20</c:v>
                </c:pt>
                <c:pt idx="8103" formatCode="General">
                  <c:v>20</c:v>
                </c:pt>
                <c:pt idx="8104" formatCode="General">
                  <c:v>20</c:v>
                </c:pt>
                <c:pt idx="8105" formatCode="General">
                  <c:v>20</c:v>
                </c:pt>
                <c:pt idx="8106" formatCode="General">
                  <c:v>20</c:v>
                </c:pt>
                <c:pt idx="8107" formatCode="General">
                  <c:v>20</c:v>
                </c:pt>
                <c:pt idx="8108" formatCode="General">
                  <c:v>20</c:v>
                </c:pt>
                <c:pt idx="8109" formatCode="General">
                  <c:v>20</c:v>
                </c:pt>
                <c:pt idx="8110" formatCode="General">
                  <c:v>20</c:v>
                </c:pt>
                <c:pt idx="8111" formatCode="General">
                  <c:v>20</c:v>
                </c:pt>
                <c:pt idx="8112" formatCode="General">
                  <c:v>20</c:v>
                </c:pt>
                <c:pt idx="8113" formatCode="General">
                  <c:v>20</c:v>
                </c:pt>
                <c:pt idx="8114" formatCode="General">
                  <c:v>20</c:v>
                </c:pt>
                <c:pt idx="8115" formatCode="General">
                  <c:v>20</c:v>
                </c:pt>
                <c:pt idx="8116" formatCode="General">
                  <c:v>20</c:v>
                </c:pt>
                <c:pt idx="8117" formatCode="General">
                  <c:v>20</c:v>
                </c:pt>
                <c:pt idx="8118" formatCode="General">
                  <c:v>20</c:v>
                </c:pt>
                <c:pt idx="8119" formatCode="General">
                  <c:v>20</c:v>
                </c:pt>
                <c:pt idx="8120" formatCode="General">
                  <c:v>20</c:v>
                </c:pt>
                <c:pt idx="8121" formatCode="General">
                  <c:v>20</c:v>
                </c:pt>
                <c:pt idx="8122" formatCode="General">
                  <c:v>20</c:v>
                </c:pt>
                <c:pt idx="8123" formatCode="General">
                  <c:v>20</c:v>
                </c:pt>
                <c:pt idx="8124" formatCode="General">
                  <c:v>20</c:v>
                </c:pt>
                <c:pt idx="8125" formatCode="General">
                  <c:v>20</c:v>
                </c:pt>
                <c:pt idx="8126" formatCode="General">
                  <c:v>20</c:v>
                </c:pt>
                <c:pt idx="8127" formatCode="General">
                  <c:v>20</c:v>
                </c:pt>
                <c:pt idx="8128" formatCode="General">
                  <c:v>20</c:v>
                </c:pt>
                <c:pt idx="8129" formatCode="General">
                  <c:v>20</c:v>
                </c:pt>
                <c:pt idx="8130" formatCode="General">
                  <c:v>20</c:v>
                </c:pt>
                <c:pt idx="8131" formatCode="General">
                  <c:v>20</c:v>
                </c:pt>
                <c:pt idx="8132" formatCode="General">
                  <c:v>20</c:v>
                </c:pt>
                <c:pt idx="8133" formatCode="General">
                  <c:v>20</c:v>
                </c:pt>
                <c:pt idx="8134" formatCode="General">
                  <c:v>20</c:v>
                </c:pt>
                <c:pt idx="8135" formatCode="General">
                  <c:v>20</c:v>
                </c:pt>
                <c:pt idx="8136" formatCode="General">
                  <c:v>20</c:v>
                </c:pt>
                <c:pt idx="8137" formatCode="General">
                  <c:v>20</c:v>
                </c:pt>
                <c:pt idx="8138" formatCode="General">
                  <c:v>20</c:v>
                </c:pt>
                <c:pt idx="8139" formatCode="General">
                  <c:v>20</c:v>
                </c:pt>
                <c:pt idx="8140" formatCode="General">
                  <c:v>20</c:v>
                </c:pt>
                <c:pt idx="8141" formatCode="General">
                  <c:v>20</c:v>
                </c:pt>
                <c:pt idx="8142" formatCode="General">
                  <c:v>20</c:v>
                </c:pt>
                <c:pt idx="8143" formatCode="General">
                  <c:v>20</c:v>
                </c:pt>
                <c:pt idx="8144" formatCode="General">
                  <c:v>20</c:v>
                </c:pt>
                <c:pt idx="8145" formatCode="General">
                  <c:v>20</c:v>
                </c:pt>
                <c:pt idx="8146" formatCode="General">
                  <c:v>20</c:v>
                </c:pt>
                <c:pt idx="8147" formatCode="General">
                  <c:v>20</c:v>
                </c:pt>
                <c:pt idx="8148" formatCode="General">
                  <c:v>20</c:v>
                </c:pt>
                <c:pt idx="8149" formatCode="General">
                  <c:v>20</c:v>
                </c:pt>
                <c:pt idx="8150" formatCode="General">
                  <c:v>20</c:v>
                </c:pt>
                <c:pt idx="8151" formatCode="General">
                  <c:v>20</c:v>
                </c:pt>
                <c:pt idx="8152" formatCode="General">
                  <c:v>20</c:v>
                </c:pt>
                <c:pt idx="8153" formatCode="General">
                  <c:v>20</c:v>
                </c:pt>
                <c:pt idx="8154" formatCode="General">
                  <c:v>20</c:v>
                </c:pt>
                <c:pt idx="8155" formatCode="General">
                  <c:v>20</c:v>
                </c:pt>
                <c:pt idx="8156" formatCode="General">
                  <c:v>20</c:v>
                </c:pt>
                <c:pt idx="8157" formatCode="General">
                  <c:v>20</c:v>
                </c:pt>
                <c:pt idx="8158" formatCode="General">
                  <c:v>20</c:v>
                </c:pt>
                <c:pt idx="8159" formatCode="General">
                  <c:v>20</c:v>
                </c:pt>
                <c:pt idx="8160" formatCode="General">
                  <c:v>20</c:v>
                </c:pt>
                <c:pt idx="8161" formatCode="General">
                  <c:v>20</c:v>
                </c:pt>
                <c:pt idx="8162" formatCode="General">
                  <c:v>20</c:v>
                </c:pt>
                <c:pt idx="8163" formatCode="General">
                  <c:v>20</c:v>
                </c:pt>
                <c:pt idx="8164" formatCode="General">
                  <c:v>20</c:v>
                </c:pt>
                <c:pt idx="8165" formatCode="General">
                  <c:v>20</c:v>
                </c:pt>
                <c:pt idx="8166" formatCode="General">
                  <c:v>20</c:v>
                </c:pt>
                <c:pt idx="8167" formatCode="General">
                  <c:v>20</c:v>
                </c:pt>
                <c:pt idx="8168" formatCode="General">
                  <c:v>20</c:v>
                </c:pt>
                <c:pt idx="8169" formatCode="General">
                  <c:v>20</c:v>
                </c:pt>
                <c:pt idx="8170" formatCode="General">
                  <c:v>20</c:v>
                </c:pt>
                <c:pt idx="8171" formatCode="General">
                  <c:v>20</c:v>
                </c:pt>
                <c:pt idx="8172" formatCode="General">
                  <c:v>20</c:v>
                </c:pt>
                <c:pt idx="8173" formatCode="General">
                  <c:v>20</c:v>
                </c:pt>
                <c:pt idx="8174" formatCode="General">
                  <c:v>20</c:v>
                </c:pt>
                <c:pt idx="8175" formatCode="General">
                  <c:v>20</c:v>
                </c:pt>
                <c:pt idx="8176" formatCode="General">
                  <c:v>20</c:v>
                </c:pt>
                <c:pt idx="8177" formatCode="General">
                  <c:v>20</c:v>
                </c:pt>
                <c:pt idx="8178" formatCode="General">
                  <c:v>20</c:v>
                </c:pt>
                <c:pt idx="8179" formatCode="General">
                  <c:v>20</c:v>
                </c:pt>
                <c:pt idx="8180" formatCode="General">
                  <c:v>20</c:v>
                </c:pt>
                <c:pt idx="8181" formatCode="General">
                  <c:v>20</c:v>
                </c:pt>
                <c:pt idx="8182" formatCode="General">
                  <c:v>20</c:v>
                </c:pt>
                <c:pt idx="8183" formatCode="General">
                  <c:v>20</c:v>
                </c:pt>
                <c:pt idx="8184" formatCode="General">
                  <c:v>20</c:v>
                </c:pt>
                <c:pt idx="8185" formatCode="General">
                  <c:v>20</c:v>
                </c:pt>
                <c:pt idx="8186" formatCode="General">
                  <c:v>20</c:v>
                </c:pt>
                <c:pt idx="8187" formatCode="General">
                  <c:v>20</c:v>
                </c:pt>
                <c:pt idx="8188" formatCode="General">
                  <c:v>20</c:v>
                </c:pt>
                <c:pt idx="8189" formatCode="General">
                  <c:v>20</c:v>
                </c:pt>
                <c:pt idx="8190" formatCode="General">
                  <c:v>20</c:v>
                </c:pt>
                <c:pt idx="8191" formatCode="General">
                  <c:v>20</c:v>
                </c:pt>
                <c:pt idx="8192" formatCode="General">
                  <c:v>20</c:v>
                </c:pt>
                <c:pt idx="8193" formatCode="General">
                  <c:v>20</c:v>
                </c:pt>
                <c:pt idx="8194" formatCode="General">
                  <c:v>20</c:v>
                </c:pt>
                <c:pt idx="8195" formatCode="General">
                  <c:v>20</c:v>
                </c:pt>
                <c:pt idx="8196" formatCode="General">
                  <c:v>20</c:v>
                </c:pt>
                <c:pt idx="8197" formatCode="General">
                  <c:v>20</c:v>
                </c:pt>
                <c:pt idx="8198" formatCode="General">
                  <c:v>20</c:v>
                </c:pt>
                <c:pt idx="8199" formatCode="General">
                  <c:v>20</c:v>
                </c:pt>
                <c:pt idx="8200" formatCode="General">
                  <c:v>20</c:v>
                </c:pt>
                <c:pt idx="8201" formatCode="General">
                  <c:v>20</c:v>
                </c:pt>
                <c:pt idx="8202" formatCode="General">
                  <c:v>20</c:v>
                </c:pt>
                <c:pt idx="8203" formatCode="General">
                  <c:v>20</c:v>
                </c:pt>
                <c:pt idx="8204" formatCode="General">
                  <c:v>20</c:v>
                </c:pt>
                <c:pt idx="8205" formatCode="General">
                  <c:v>20</c:v>
                </c:pt>
                <c:pt idx="8206" formatCode="General">
                  <c:v>20</c:v>
                </c:pt>
                <c:pt idx="8207" formatCode="General">
                  <c:v>20</c:v>
                </c:pt>
                <c:pt idx="8208" formatCode="General">
                  <c:v>20</c:v>
                </c:pt>
                <c:pt idx="8209" formatCode="General">
                  <c:v>20</c:v>
                </c:pt>
                <c:pt idx="8210" formatCode="General">
                  <c:v>20</c:v>
                </c:pt>
                <c:pt idx="8211" formatCode="General">
                  <c:v>20</c:v>
                </c:pt>
                <c:pt idx="8212" formatCode="General">
                  <c:v>20</c:v>
                </c:pt>
                <c:pt idx="8213" formatCode="General">
                  <c:v>20</c:v>
                </c:pt>
                <c:pt idx="8214" formatCode="General">
                  <c:v>20</c:v>
                </c:pt>
                <c:pt idx="8215" formatCode="General">
                  <c:v>20</c:v>
                </c:pt>
                <c:pt idx="8216" formatCode="General">
                  <c:v>20</c:v>
                </c:pt>
                <c:pt idx="8217" formatCode="General">
                  <c:v>20</c:v>
                </c:pt>
                <c:pt idx="8218" formatCode="General">
                  <c:v>20</c:v>
                </c:pt>
                <c:pt idx="8219" formatCode="General">
                  <c:v>20</c:v>
                </c:pt>
                <c:pt idx="8220" formatCode="General">
                  <c:v>20</c:v>
                </c:pt>
                <c:pt idx="8221" formatCode="General">
                  <c:v>20</c:v>
                </c:pt>
                <c:pt idx="8222" formatCode="General">
                  <c:v>20</c:v>
                </c:pt>
                <c:pt idx="8223" formatCode="General">
                  <c:v>20</c:v>
                </c:pt>
                <c:pt idx="8224" formatCode="General">
                  <c:v>20</c:v>
                </c:pt>
                <c:pt idx="8225" formatCode="General">
                  <c:v>20</c:v>
                </c:pt>
                <c:pt idx="8226" formatCode="General">
                  <c:v>20</c:v>
                </c:pt>
                <c:pt idx="8227" formatCode="General">
                  <c:v>20</c:v>
                </c:pt>
                <c:pt idx="8228" formatCode="General">
                  <c:v>20</c:v>
                </c:pt>
                <c:pt idx="8229" formatCode="General">
                  <c:v>20</c:v>
                </c:pt>
                <c:pt idx="8230" formatCode="General">
                  <c:v>20</c:v>
                </c:pt>
                <c:pt idx="8231" formatCode="General">
                  <c:v>20</c:v>
                </c:pt>
                <c:pt idx="8232" formatCode="General">
                  <c:v>20</c:v>
                </c:pt>
                <c:pt idx="8233" formatCode="General">
                  <c:v>20</c:v>
                </c:pt>
                <c:pt idx="8234" formatCode="General">
                  <c:v>20</c:v>
                </c:pt>
                <c:pt idx="8235" formatCode="General">
                  <c:v>20</c:v>
                </c:pt>
                <c:pt idx="8236" formatCode="General">
                  <c:v>20</c:v>
                </c:pt>
                <c:pt idx="8237" formatCode="General">
                  <c:v>20</c:v>
                </c:pt>
                <c:pt idx="8238" formatCode="General">
                  <c:v>20</c:v>
                </c:pt>
                <c:pt idx="8239" formatCode="General">
                  <c:v>20</c:v>
                </c:pt>
                <c:pt idx="8240" formatCode="General">
                  <c:v>20</c:v>
                </c:pt>
                <c:pt idx="8241" formatCode="General">
                  <c:v>20</c:v>
                </c:pt>
                <c:pt idx="8242" formatCode="General">
                  <c:v>20</c:v>
                </c:pt>
                <c:pt idx="8243" formatCode="General">
                  <c:v>20</c:v>
                </c:pt>
                <c:pt idx="8244" formatCode="General">
                  <c:v>20</c:v>
                </c:pt>
                <c:pt idx="8245" formatCode="General">
                  <c:v>20</c:v>
                </c:pt>
                <c:pt idx="8246" formatCode="General">
                  <c:v>20</c:v>
                </c:pt>
                <c:pt idx="8247" formatCode="General">
                  <c:v>20</c:v>
                </c:pt>
                <c:pt idx="8248" formatCode="General">
                  <c:v>20</c:v>
                </c:pt>
                <c:pt idx="8249" formatCode="General">
                  <c:v>20</c:v>
                </c:pt>
                <c:pt idx="8250" formatCode="General">
                  <c:v>20</c:v>
                </c:pt>
                <c:pt idx="8251" formatCode="General">
                  <c:v>20</c:v>
                </c:pt>
                <c:pt idx="8252" formatCode="General">
                  <c:v>20</c:v>
                </c:pt>
                <c:pt idx="8253" formatCode="General">
                  <c:v>20</c:v>
                </c:pt>
                <c:pt idx="8254" formatCode="General">
                  <c:v>20</c:v>
                </c:pt>
                <c:pt idx="8255" formatCode="General">
                  <c:v>20</c:v>
                </c:pt>
                <c:pt idx="8256" formatCode="General">
                  <c:v>20</c:v>
                </c:pt>
                <c:pt idx="8257" formatCode="General">
                  <c:v>20</c:v>
                </c:pt>
                <c:pt idx="8258" formatCode="General">
                  <c:v>20</c:v>
                </c:pt>
                <c:pt idx="8259" formatCode="General">
                  <c:v>20</c:v>
                </c:pt>
                <c:pt idx="8260" formatCode="General">
                  <c:v>20</c:v>
                </c:pt>
                <c:pt idx="8261" formatCode="General">
                  <c:v>20</c:v>
                </c:pt>
                <c:pt idx="8262" formatCode="General">
                  <c:v>20</c:v>
                </c:pt>
                <c:pt idx="8263" formatCode="General">
                  <c:v>20</c:v>
                </c:pt>
                <c:pt idx="8264" formatCode="General">
                  <c:v>20</c:v>
                </c:pt>
                <c:pt idx="8265" formatCode="General">
                  <c:v>20</c:v>
                </c:pt>
                <c:pt idx="8266" formatCode="General">
                  <c:v>20</c:v>
                </c:pt>
                <c:pt idx="8267" formatCode="General">
                  <c:v>20</c:v>
                </c:pt>
                <c:pt idx="8268" formatCode="General">
                  <c:v>20</c:v>
                </c:pt>
                <c:pt idx="8269" formatCode="General">
                  <c:v>20</c:v>
                </c:pt>
                <c:pt idx="8270" formatCode="General">
                  <c:v>20</c:v>
                </c:pt>
                <c:pt idx="8271" formatCode="General">
                  <c:v>20</c:v>
                </c:pt>
                <c:pt idx="8272" formatCode="General">
                  <c:v>20</c:v>
                </c:pt>
                <c:pt idx="8273" formatCode="General">
                  <c:v>20</c:v>
                </c:pt>
                <c:pt idx="8274" formatCode="General">
                  <c:v>20</c:v>
                </c:pt>
                <c:pt idx="8275" formatCode="General">
                  <c:v>20</c:v>
                </c:pt>
                <c:pt idx="8276" formatCode="General">
                  <c:v>20</c:v>
                </c:pt>
                <c:pt idx="8277" formatCode="General">
                  <c:v>20</c:v>
                </c:pt>
                <c:pt idx="8278" formatCode="General">
                  <c:v>20</c:v>
                </c:pt>
                <c:pt idx="8279" formatCode="General">
                  <c:v>20</c:v>
                </c:pt>
                <c:pt idx="8280" formatCode="General">
                  <c:v>20</c:v>
                </c:pt>
                <c:pt idx="8281" formatCode="General">
                  <c:v>20</c:v>
                </c:pt>
                <c:pt idx="8282" formatCode="General">
                  <c:v>20</c:v>
                </c:pt>
                <c:pt idx="8283" formatCode="General">
                  <c:v>20</c:v>
                </c:pt>
                <c:pt idx="8284" formatCode="General">
                  <c:v>20</c:v>
                </c:pt>
                <c:pt idx="8285" formatCode="General">
                  <c:v>20</c:v>
                </c:pt>
                <c:pt idx="8286" formatCode="General">
                  <c:v>20</c:v>
                </c:pt>
                <c:pt idx="8287" formatCode="General">
                  <c:v>20</c:v>
                </c:pt>
                <c:pt idx="8288" formatCode="General">
                  <c:v>20</c:v>
                </c:pt>
                <c:pt idx="8289" formatCode="General">
                  <c:v>20</c:v>
                </c:pt>
                <c:pt idx="8290" formatCode="General">
                  <c:v>20</c:v>
                </c:pt>
                <c:pt idx="8291" formatCode="General">
                  <c:v>20</c:v>
                </c:pt>
                <c:pt idx="8292" formatCode="General">
                  <c:v>20</c:v>
                </c:pt>
                <c:pt idx="8293" formatCode="General">
                  <c:v>20</c:v>
                </c:pt>
                <c:pt idx="8294" formatCode="General">
                  <c:v>20</c:v>
                </c:pt>
                <c:pt idx="8295" formatCode="General">
                  <c:v>20</c:v>
                </c:pt>
                <c:pt idx="8296" formatCode="General">
                  <c:v>20</c:v>
                </c:pt>
                <c:pt idx="8297" formatCode="General">
                  <c:v>20</c:v>
                </c:pt>
                <c:pt idx="8298" formatCode="General">
                  <c:v>20</c:v>
                </c:pt>
                <c:pt idx="8299" formatCode="General">
                  <c:v>20</c:v>
                </c:pt>
                <c:pt idx="8300" formatCode="General">
                  <c:v>20</c:v>
                </c:pt>
                <c:pt idx="8301" formatCode="General">
                  <c:v>20</c:v>
                </c:pt>
                <c:pt idx="8302" formatCode="General">
                  <c:v>20</c:v>
                </c:pt>
                <c:pt idx="8303" formatCode="General">
                  <c:v>20</c:v>
                </c:pt>
                <c:pt idx="8304" formatCode="General">
                  <c:v>20</c:v>
                </c:pt>
                <c:pt idx="8305" formatCode="General">
                  <c:v>20</c:v>
                </c:pt>
                <c:pt idx="8306" formatCode="General">
                  <c:v>20</c:v>
                </c:pt>
                <c:pt idx="8307" formatCode="General">
                  <c:v>20</c:v>
                </c:pt>
                <c:pt idx="8308" formatCode="General">
                  <c:v>20</c:v>
                </c:pt>
                <c:pt idx="8309" formatCode="General">
                  <c:v>20</c:v>
                </c:pt>
                <c:pt idx="8310" formatCode="General">
                  <c:v>20</c:v>
                </c:pt>
                <c:pt idx="8311" formatCode="General">
                  <c:v>20</c:v>
                </c:pt>
                <c:pt idx="8312" formatCode="General">
                  <c:v>20</c:v>
                </c:pt>
                <c:pt idx="8313" formatCode="General">
                  <c:v>20</c:v>
                </c:pt>
                <c:pt idx="8314" formatCode="General">
                  <c:v>20</c:v>
                </c:pt>
                <c:pt idx="8315" formatCode="General">
                  <c:v>20</c:v>
                </c:pt>
                <c:pt idx="8316" formatCode="General">
                  <c:v>20</c:v>
                </c:pt>
                <c:pt idx="8317" formatCode="General">
                  <c:v>20</c:v>
                </c:pt>
                <c:pt idx="8318" formatCode="General">
                  <c:v>20</c:v>
                </c:pt>
                <c:pt idx="8319" formatCode="General">
                  <c:v>20</c:v>
                </c:pt>
                <c:pt idx="8320" formatCode="General">
                  <c:v>20</c:v>
                </c:pt>
                <c:pt idx="8321" formatCode="General">
                  <c:v>20</c:v>
                </c:pt>
                <c:pt idx="8322" formatCode="General">
                  <c:v>20</c:v>
                </c:pt>
                <c:pt idx="8323" formatCode="General">
                  <c:v>20</c:v>
                </c:pt>
                <c:pt idx="8324" formatCode="General">
                  <c:v>20</c:v>
                </c:pt>
                <c:pt idx="8325" formatCode="General">
                  <c:v>20</c:v>
                </c:pt>
                <c:pt idx="8326" formatCode="General">
                  <c:v>20</c:v>
                </c:pt>
                <c:pt idx="8327" formatCode="General">
                  <c:v>20</c:v>
                </c:pt>
                <c:pt idx="8328" formatCode="General">
                  <c:v>20</c:v>
                </c:pt>
                <c:pt idx="8329" formatCode="General">
                  <c:v>20</c:v>
                </c:pt>
                <c:pt idx="8330" formatCode="General">
                  <c:v>20</c:v>
                </c:pt>
                <c:pt idx="8331" formatCode="General">
                  <c:v>20</c:v>
                </c:pt>
                <c:pt idx="8332" formatCode="General">
                  <c:v>20</c:v>
                </c:pt>
                <c:pt idx="8333" formatCode="General">
                  <c:v>20</c:v>
                </c:pt>
                <c:pt idx="8334" formatCode="General">
                  <c:v>20</c:v>
                </c:pt>
                <c:pt idx="8335" formatCode="General">
                  <c:v>20</c:v>
                </c:pt>
                <c:pt idx="8336" formatCode="General">
                  <c:v>20</c:v>
                </c:pt>
                <c:pt idx="8337" formatCode="General">
                  <c:v>20</c:v>
                </c:pt>
                <c:pt idx="8338" formatCode="General">
                  <c:v>20</c:v>
                </c:pt>
                <c:pt idx="8339" formatCode="General">
                  <c:v>20</c:v>
                </c:pt>
                <c:pt idx="8340" formatCode="General">
                  <c:v>20</c:v>
                </c:pt>
                <c:pt idx="8341" formatCode="General">
                  <c:v>20</c:v>
                </c:pt>
                <c:pt idx="8342" formatCode="General">
                  <c:v>20</c:v>
                </c:pt>
                <c:pt idx="8343" formatCode="General">
                  <c:v>20</c:v>
                </c:pt>
                <c:pt idx="8344" formatCode="General">
                  <c:v>20</c:v>
                </c:pt>
                <c:pt idx="8345" formatCode="General">
                  <c:v>20</c:v>
                </c:pt>
                <c:pt idx="8346" formatCode="General">
                  <c:v>20</c:v>
                </c:pt>
                <c:pt idx="8347" formatCode="General">
                  <c:v>20</c:v>
                </c:pt>
                <c:pt idx="8348" formatCode="General">
                  <c:v>20</c:v>
                </c:pt>
                <c:pt idx="8349" formatCode="General">
                  <c:v>20</c:v>
                </c:pt>
                <c:pt idx="8350" formatCode="General">
                  <c:v>20</c:v>
                </c:pt>
                <c:pt idx="8351" formatCode="General">
                  <c:v>20</c:v>
                </c:pt>
                <c:pt idx="8352" formatCode="General">
                  <c:v>20</c:v>
                </c:pt>
                <c:pt idx="8353" formatCode="General">
                  <c:v>20</c:v>
                </c:pt>
                <c:pt idx="8354" formatCode="General">
                  <c:v>20</c:v>
                </c:pt>
                <c:pt idx="8355" formatCode="General">
                  <c:v>20</c:v>
                </c:pt>
                <c:pt idx="8356" formatCode="General">
                  <c:v>20</c:v>
                </c:pt>
                <c:pt idx="8357" formatCode="General">
                  <c:v>20</c:v>
                </c:pt>
                <c:pt idx="8358" formatCode="General">
                  <c:v>20</c:v>
                </c:pt>
                <c:pt idx="8359" formatCode="General">
                  <c:v>20</c:v>
                </c:pt>
                <c:pt idx="8360" formatCode="General">
                  <c:v>20</c:v>
                </c:pt>
                <c:pt idx="8361" formatCode="General">
                  <c:v>20</c:v>
                </c:pt>
                <c:pt idx="8362" formatCode="General">
                  <c:v>20</c:v>
                </c:pt>
                <c:pt idx="8363" formatCode="General">
                  <c:v>20</c:v>
                </c:pt>
                <c:pt idx="8364" formatCode="General">
                  <c:v>20</c:v>
                </c:pt>
                <c:pt idx="8365" formatCode="General">
                  <c:v>20</c:v>
                </c:pt>
                <c:pt idx="8366" formatCode="General">
                  <c:v>20</c:v>
                </c:pt>
                <c:pt idx="8367" formatCode="General">
                  <c:v>20</c:v>
                </c:pt>
                <c:pt idx="8368" formatCode="General">
                  <c:v>20</c:v>
                </c:pt>
                <c:pt idx="8369" formatCode="General">
                  <c:v>20</c:v>
                </c:pt>
                <c:pt idx="8370" formatCode="General">
                  <c:v>20</c:v>
                </c:pt>
                <c:pt idx="8371" formatCode="General">
                  <c:v>20</c:v>
                </c:pt>
                <c:pt idx="8372" formatCode="General">
                  <c:v>20</c:v>
                </c:pt>
                <c:pt idx="8373" formatCode="General">
                  <c:v>20</c:v>
                </c:pt>
                <c:pt idx="8374" formatCode="General">
                  <c:v>20</c:v>
                </c:pt>
                <c:pt idx="8375" formatCode="General">
                  <c:v>20</c:v>
                </c:pt>
                <c:pt idx="8376" formatCode="General">
                  <c:v>20</c:v>
                </c:pt>
                <c:pt idx="8377" formatCode="General">
                  <c:v>20</c:v>
                </c:pt>
                <c:pt idx="8378" formatCode="General">
                  <c:v>20</c:v>
                </c:pt>
                <c:pt idx="8379" formatCode="General">
                  <c:v>20</c:v>
                </c:pt>
                <c:pt idx="8380" formatCode="General">
                  <c:v>20</c:v>
                </c:pt>
                <c:pt idx="8381" formatCode="General">
                  <c:v>20</c:v>
                </c:pt>
                <c:pt idx="8382" formatCode="General">
                  <c:v>20</c:v>
                </c:pt>
                <c:pt idx="8383" formatCode="General">
                  <c:v>20</c:v>
                </c:pt>
                <c:pt idx="8384" formatCode="General">
                  <c:v>20</c:v>
                </c:pt>
                <c:pt idx="8385" formatCode="General">
                  <c:v>20</c:v>
                </c:pt>
                <c:pt idx="8386" formatCode="General">
                  <c:v>20</c:v>
                </c:pt>
                <c:pt idx="8387" formatCode="General">
                  <c:v>20</c:v>
                </c:pt>
                <c:pt idx="8388" formatCode="General">
                  <c:v>20</c:v>
                </c:pt>
                <c:pt idx="8389" formatCode="General">
                  <c:v>20</c:v>
                </c:pt>
                <c:pt idx="8390" formatCode="General">
                  <c:v>20</c:v>
                </c:pt>
                <c:pt idx="8391" formatCode="General">
                  <c:v>20</c:v>
                </c:pt>
                <c:pt idx="8392" formatCode="General">
                  <c:v>20</c:v>
                </c:pt>
                <c:pt idx="8393" formatCode="General">
                  <c:v>20</c:v>
                </c:pt>
                <c:pt idx="8394" formatCode="General">
                  <c:v>20</c:v>
                </c:pt>
                <c:pt idx="8395" formatCode="General">
                  <c:v>20</c:v>
                </c:pt>
                <c:pt idx="8396" formatCode="General">
                  <c:v>20</c:v>
                </c:pt>
                <c:pt idx="8397" formatCode="General">
                  <c:v>20</c:v>
                </c:pt>
                <c:pt idx="8398" formatCode="General">
                  <c:v>20</c:v>
                </c:pt>
                <c:pt idx="8399" formatCode="General">
                  <c:v>20</c:v>
                </c:pt>
                <c:pt idx="8400" formatCode="General">
                  <c:v>20</c:v>
                </c:pt>
                <c:pt idx="8401" formatCode="General">
                  <c:v>20</c:v>
                </c:pt>
                <c:pt idx="8402" formatCode="General">
                  <c:v>20</c:v>
                </c:pt>
                <c:pt idx="8403" formatCode="General">
                  <c:v>20</c:v>
                </c:pt>
                <c:pt idx="8404" formatCode="General">
                  <c:v>20</c:v>
                </c:pt>
                <c:pt idx="8405" formatCode="General">
                  <c:v>20</c:v>
                </c:pt>
                <c:pt idx="8406" formatCode="General">
                  <c:v>20</c:v>
                </c:pt>
                <c:pt idx="8407" formatCode="General">
                  <c:v>20</c:v>
                </c:pt>
                <c:pt idx="8408" formatCode="General">
                  <c:v>20</c:v>
                </c:pt>
                <c:pt idx="8409" formatCode="General">
                  <c:v>20</c:v>
                </c:pt>
                <c:pt idx="8410" formatCode="General">
                  <c:v>20</c:v>
                </c:pt>
                <c:pt idx="8411" formatCode="General">
                  <c:v>20</c:v>
                </c:pt>
                <c:pt idx="8412" formatCode="General">
                  <c:v>20</c:v>
                </c:pt>
                <c:pt idx="8413" formatCode="General">
                  <c:v>20</c:v>
                </c:pt>
                <c:pt idx="8414" formatCode="General">
                  <c:v>20</c:v>
                </c:pt>
                <c:pt idx="8415" formatCode="General">
                  <c:v>20</c:v>
                </c:pt>
                <c:pt idx="8416" formatCode="General">
                  <c:v>20</c:v>
                </c:pt>
                <c:pt idx="8417" formatCode="General">
                  <c:v>20</c:v>
                </c:pt>
                <c:pt idx="8418" formatCode="General">
                  <c:v>20</c:v>
                </c:pt>
                <c:pt idx="8419" formatCode="General">
                  <c:v>20</c:v>
                </c:pt>
                <c:pt idx="8420" formatCode="General">
                  <c:v>20</c:v>
                </c:pt>
                <c:pt idx="8421" formatCode="General">
                  <c:v>20</c:v>
                </c:pt>
                <c:pt idx="8422" formatCode="General">
                  <c:v>20</c:v>
                </c:pt>
                <c:pt idx="8423" formatCode="General">
                  <c:v>20</c:v>
                </c:pt>
                <c:pt idx="8424" formatCode="General">
                  <c:v>20</c:v>
                </c:pt>
                <c:pt idx="8425" formatCode="General">
                  <c:v>20</c:v>
                </c:pt>
                <c:pt idx="8426" formatCode="General">
                  <c:v>20</c:v>
                </c:pt>
                <c:pt idx="8427" formatCode="General">
                  <c:v>20</c:v>
                </c:pt>
                <c:pt idx="8428" formatCode="General">
                  <c:v>20</c:v>
                </c:pt>
                <c:pt idx="8429" formatCode="General">
                  <c:v>20</c:v>
                </c:pt>
                <c:pt idx="8430" formatCode="General">
                  <c:v>20</c:v>
                </c:pt>
                <c:pt idx="8431" formatCode="General">
                  <c:v>20</c:v>
                </c:pt>
                <c:pt idx="8432" formatCode="General">
                  <c:v>20</c:v>
                </c:pt>
                <c:pt idx="8433" formatCode="General">
                  <c:v>20</c:v>
                </c:pt>
                <c:pt idx="8434" formatCode="General">
                  <c:v>20</c:v>
                </c:pt>
                <c:pt idx="8435" formatCode="General">
                  <c:v>20</c:v>
                </c:pt>
                <c:pt idx="8436" formatCode="General">
                  <c:v>20</c:v>
                </c:pt>
                <c:pt idx="8437" formatCode="General">
                  <c:v>20</c:v>
                </c:pt>
                <c:pt idx="8438" formatCode="General">
                  <c:v>20</c:v>
                </c:pt>
                <c:pt idx="8439" formatCode="General">
                  <c:v>20</c:v>
                </c:pt>
                <c:pt idx="8440" formatCode="General">
                  <c:v>20</c:v>
                </c:pt>
                <c:pt idx="8441" formatCode="General">
                  <c:v>20</c:v>
                </c:pt>
                <c:pt idx="8442" formatCode="General">
                  <c:v>20</c:v>
                </c:pt>
                <c:pt idx="8443" formatCode="General">
                  <c:v>20</c:v>
                </c:pt>
                <c:pt idx="8444" formatCode="General">
                  <c:v>20</c:v>
                </c:pt>
                <c:pt idx="8445" formatCode="General">
                  <c:v>20</c:v>
                </c:pt>
                <c:pt idx="8446" formatCode="General">
                  <c:v>20</c:v>
                </c:pt>
                <c:pt idx="8447" formatCode="General">
                  <c:v>20</c:v>
                </c:pt>
                <c:pt idx="8448" formatCode="General">
                  <c:v>20</c:v>
                </c:pt>
                <c:pt idx="8449" formatCode="General">
                  <c:v>20</c:v>
                </c:pt>
                <c:pt idx="8450" formatCode="General">
                  <c:v>20</c:v>
                </c:pt>
                <c:pt idx="8451" formatCode="General">
                  <c:v>20</c:v>
                </c:pt>
                <c:pt idx="8452" formatCode="General">
                  <c:v>20</c:v>
                </c:pt>
                <c:pt idx="8453" formatCode="General">
                  <c:v>20</c:v>
                </c:pt>
                <c:pt idx="8454" formatCode="General">
                  <c:v>20</c:v>
                </c:pt>
                <c:pt idx="8455" formatCode="General">
                  <c:v>20</c:v>
                </c:pt>
                <c:pt idx="8456" formatCode="General">
                  <c:v>20</c:v>
                </c:pt>
                <c:pt idx="8457" formatCode="General">
                  <c:v>20</c:v>
                </c:pt>
                <c:pt idx="8458" formatCode="General">
                  <c:v>20</c:v>
                </c:pt>
                <c:pt idx="8459" formatCode="General">
                  <c:v>20</c:v>
                </c:pt>
                <c:pt idx="8460" formatCode="General">
                  <c:v>20</c:v>
                </c:pt>
                <c:pt idx="8461" formatCode="General">
                  <c:v>20</c:v>
                </c:pt>
                <c:pt idx="8462" formatCode="General">
                  <c:v>20</c:v>
                </c:pt>
                <c:pt idx="8463" formatCode="General">
                  <c:v>20</c:v>
                </c:pt>
                <c:pt idx="8464" formatCode="General">
                  <c:v>20</c:v>
                </c:pt>
                <c:pt idx="8465" formatCode="General">
                  <c:v>20</c:v>
                </c:pt>
                <c:pt idx="8466" formatCode="General">
                  <c:v>20</c:v>
                </c:pt>
                <c:pt idx="8467" formatCode="General">
                  <c:v>20</c:v>
                </c:pt>
                <c:pt idx="8468" formatCode="General">
                  <c:v>20</c:v>
                </c:pt>
                <c:pt idx="8469" formatCode="General">
                  <c:v>20</c:v>
                </c:pt>
                <c:pt idx="8470" formatCode="General">
                  <c:v>20</c:v>
                </c:pt>
                <c:pt idx="8471" formatCode="General">
                  <c:v>20</c:v>
                </c:pt>
                <c:pt idx="8472" formatCode="General">
                  <c:v>20</c:v>
                </c:pt>
                <c:pt idx="8473" formatCode="General">
                  <c:v>20</c:v>
                </c:pt>
                <c:pt idx="8474" formatCode="General">
                  <c:v>20</c:v>
                </c:pt>
                <c:pt idx="8475" formatCode="General">
                  <c:v>20</c:v>
                </c:pt>
                <c:pt idx="8476" formatCode="General">
                  <c:v>20</c:v>
                </c:pt>
                <c:pt idx="8477" formatCode="General">
                  <c:v>20</c:v>
                </c:pt>
                <c:pt idx="8478" formatCode="General">
                  <c:v>20</c:v>
                </c:pt>
                <c:pt idx="8479" formatCode="General">
                  <c:v>20</c:v>
                </c:pt>
                <c:pt idx="8480" formatCode="General">
                  <c:v>20</c:v>
                </c:pt>
                <c:pt idx="8481" formatCode="General">
                  <c:v>20</c:v>
                </c:pt>
                <c:pt idx="8482" formatCode="General">
                  <c:v>20</c:v>
                </c:pt>
                <c:pt idx="8483" formatCode="General">
                  <c:v>20</c:v>
                </c:pt>
                <c:pt idx="8484" formatCode="General">
                  <c:v>20</c:v>
                </c:pt>
                <c:pt idx="8485" formatCode="General">
                  <c:v>20</c:v>
                </c:pt>
                <c:pt idx="8486" formatCode="General">
                  <c:v>20</c:v>
                </c:pt>
                <c:pt idx="8487" formatCode="General">
                  <c:v>20</c:v>
                </c:pt>
                <c:pt idx="8488" formatCode="General">
                  <c:v>20</c:v>
                </c:pt>
                <c:pt idx="8489" formatCode="General">
                  <c:v>20</c:v>
                </c:pt>
                <c:pt idx="8490" formatCode="General">
                  <c:v>20</c:v>
                </c:pt>
                <c:pt idx="8491" formatCode="General">
                  <c:v>20</c:v>
                </c:pt>
                <c:pt idx="8492" formatCode="General">
                  <c:v>20</c:v>
                </c:pt>
                <c:pt idx="8493" formatCode="General">
                  <c:v>20</c:v>
                </c:pt>
                <c:pt idx="8494" formatCode="General">
                  <c:v>20</c:v>
                </c:pt>
                <c:pt idx="8495" formatCode="General">
                  <c:v>20</c:v>
                </c:pt>
                <c:pt idx="8496" formatCode="General">
                  <c:v>20</c:v>
                </c:pt>
                <c:pt idx="8497" formatCode="General">
                  <c:v>20</c:v>
                </c:pt>
                <c:pt idx="8498" formatCode="General">
                  <c:v>20</c:v>
                </c:pt>
                <c:pt idx="8499" formatCode="General">
                  <c:v>20</c:v>
                </c:pt>
                <c:pt idx="8500" formatCode="General">
                  <c:v>20</c:v>
                </c:pt>
                <c:pt idx="8501" formatCode="General">
                  <c:v>20</c:v>
                </c:pt>
                <c:pt idx="8502" formatCode="General">
                  <c:v>20</c:v>
                </c:pt>
                <c:pt idx="8503" formatCode="General">
                  <c:v>20</c:v>
                </c:pt>
                <c:pt idx="8504" formatCode="General">
                  <c:v>20</c:v>
                </c:pt>
                <c:pt idx="8505" formatCode="General">
                  <c:v>20</c:v>
                </c:pt>
                <c:pt idx="8506" formatCode="General">
                  <c:v>20</c:v>
                </c:pt>
                <c:pt idx="8507" formatCode="General">
                  <c:v>20</c:v>
                </c:pt>
                <c:pt idx="8508" formatCode="General">
                  <c:v>20</c:v>
                </c:pt>
                <c:pt idx="8509" formatCode="General">
                  <c:v>20</c:v>
                </c:pt>
                <c:pt idx="8510" formatCode="General">
                  <c:v>20</c:v>
                </c:pt>
                <c:pt idx="8511" formatCode="General">
                  <c:v>20</c:v>
                </c:pt>
                <c:pt idx="8512" formatCode="General">
                  <c:v>20</c:v>
                </c:pt>
                <c:pt idx="8513" formatCode="General">
                  <c:v>20</c:v>
                </c:pt>
                <c:pt idx="8514" formatCode="General">
                  <c:v>20</c:v>
                </c:pt>
                <c:pt idx="8515" formatCode="General">
                  <c:v>20</c:v>
                </c:pt>
                <c:pt idx="8516" formatCode="General">
                  <c:v>20</c:v>
                </c:pt>
                <c:pt idx="8517" formatCode="General">
                  <c:v>20</c:v>
                </c:pt>
                <c:pt idx="8518" formatCode="General">
                  <c:v>20</c:v>
                </c:pt>
                <c:pt idx="8519" formatCode="General">
                  <c:v>20</c:v>
                </c:pt>
                <c:pt idx="8520" formatCode="General">
                  <c:v>20</c:v>
                </c:pt>
                <c:pt idx="8521" formatCode="General">
                  <c:v>20</c:v>
                </c:pt>
                <c:pt idx="8522" formatCode="General">
                  <c:v>20</c:v>
                </c:pt>
                <c:pt idx="8523" formatCode="General">
                  <c:v>20</c:v>
                </c:pt>
                <c:pt idx="8524" formatCode="General">
                  <c:v>20</c:v>
                </c:pt>
                <c:pt idx="8525" formatCode="General">
                  <c:v>20</c:v>
                </c:pt>
                <c:pt idx="8526" formatCode="General">
                  <c:v>20</c:v>
                </c:pt>
                <c:pt idx="8527" formatCode="General">
                  <c:v>20</c:v>
                </c:pt>
                <c:pt idx="8528" formatCode="General">
                  <c:v>20</c:v>
                </c:pt>
                <c:pt idx="8529" formatCode="General">
                  <c:v>20</c:v>
                </c:pt>
                <c:pt idx="8530" formatCode="General">
                  <c:v>20</c:v>
                </c:pt>
                <c:pt idx="8531" formatCode="General">
                  <c:v>20</c:v>
                </c:pt>
                <c:pt idx="8532" formatCode="General">
                  <c:v>20</c:v>
                </c:pt>
                <c:pt idx="8533" formatCode="General">
                  <c:v>20</c:v>
                </c:pt>
                <c:pt idx="8534" formatCode="General">
                  <c:v>20</c:v>
                </c:pt>
                <c:pt idx="8535" formatCode="General">
                  <c:v>20</c:v>
                </c:pt>
                <c:pt idx="8536" formatCode="General">
                  <c:v>20</c:v>
                </c:pt>
                <c:pt idx="8537" formatCode="General">
                  <c:v>20</c:v>
                </c:pt>
                <c:pt idx="8538" formatCode="General">
                  <c:v>20</c:v>
                </c:pt>
                <c:pt idx="8539" formatCode="General">
                  <c:v>20</c:v>
                </c:pt>
                <c:pt idx="8540" formatCode="General">
                  <c:v>20</c:v>
                </c:pt>
                <c:pt idx="8541" formatCode="General">
                  <c:v>20</c:v>
                </c:pt>
                <c:pt idx="8542" formatCode="General">
                  <c:v>20</c:v>
                </c:pt>
                <c:pt idx="8543" formatCode="General">
                  <c:v>20</c:v>
                </c:pt>
                <c:pt idx="8544" formatCode="General">
                  <c:v>20</c:v>
                </c:pt>
                <c:pt idx="8545" formatCode="General">
                  <c:v>20</c:v>
                </c:pt>
                <c:pt idx="8546" formatCode="General">
                  <c:v>20</c:v>
                </c:pt>
                <c:pt idx="8547" formatCode="General">
                  <c:v>20</c:v>
                </c:pt>
                <c:pt idx="8548" formatCode="General">
                  <c:v>20</c:v>
                </c:pt>
                <c:pt idx="8549" formatCode="General">
                  <c:v>20</c:v>
                </c:pt>
                <c:pt idx="8550" formatCode="General">
                  <c:v>20</c:v>
                </c:pt>
                <c:pt idx="8551" formatCode="General">
                  <c:v>20</c:v>
                </c:pt>
                <c:pt idx="8552" formatCode="General">
                  <c:v>20</c:v>
                </c:pt>
                <c:pt idx="8553" formatCode="General">
                  <c:v>20</c:v>
                </c:pt>
                <c:pt idx="8554" formatCode="General">
                  <c:v>20</c:v>
                </c:pt>
                <c:pt idx="8555" formatCode="General">
                  <c:v>20</c:v>
                </c:pt>
                <c:pt idx="8556" formatCode="General">
                  <c:v>20</c:v>
                </c:pt>
                <c:pt idx="8557" formatCode="General">
                  <c:v>20</c:v>
                </c:pt>
                <c:pt idx="8558" formatCode="General">
                  <c:v>20</c:v>
                </c:pt>
                <c:pt idx="8559" formatCode="General">
                  <c:v>20</c:v>
                </c:pt>
                <c:pt idx="8560" formatCode="General">
                  <c:v>20</c:v>
                </c:pt>
                <c:pt idx="8561" formatCode="General">
                  <c:v>20</c:v>
                </c:pt>
                <c:pt idx="8562" formatCode="General">
                  <c:v>20</c:v>
                </c:pt>
                <c:pt idx="8563" formatCode="General">
                  <c:v>20</c:v>
                </c:pt>
                <c:pt idx="8564" formatCode="General">
                  <c:v>20</c:v>
                </c:pt>
                <c:pt idx="8565" formatCode="General">
                  <c:v>20</c:v>
                </c:pt>
                <c:pt idx="8566" formatCode="General">
                  <c:v>20</c:v>
                </c:pt>
                <c:pt idx="8567" formatCode="General">
                  <c:v>20</c:v>
                </c:pt>
                <c:pt idx="8568" formatCode="General">
                  <c:v>20</c:v>
                </c:pt>
                <c:pt idx="8569" formatCode="General">
                  <c:v>20</c:v>
                </c:pt>
                <c:pt idx="8570" formatCode="General">
                  <c:v>20</c:v>
                </c:pt>
                <c:pt idx="8571" formatCode="General">
                  <c:v>20</c:v>
                </c:pt>
                <c:pt idx="8572" formatCode="General">
                  <c:v>20</c:v>
                </c:pt>
                <c:pt idx="8573" formatCode="General">
                  <c:v>20</c:v>
                </c:pt>
                <c:pt idx="8574" formatCode="General">
                  <c:v>20</c:v>
                </c:pt>
                <c:pt idx="8575" formatCode="General">
                  <c:v>20</c:v>
                </c:pt>
                <c:pt idx="8576" formatCode="General">
                  <c:v>20</c:v>
                </c:pt>
                <c:pt idx="8577" formatCode="General">
                  <c:v>20</c:v>
                </c:pt>
                <c:pt idx="8578" formatCode="General">
                  <c:v>20</c:v>
                </c:pt>
                <c:pt idx="8579" formatCode="General">
                  <c:v>20</c:v>
                </c:pt>
                <c:pt idx="8580" formatCode="General">
                  <c:v>20</c:v>
                </c:pt>
                <c:pt idx="8581" formatCode="General">
                  <c:v>20</c:v>
                </c:pt>
                <c:pt idx="8582" formatCode="General">
                  <c:v>20</c:v>
                </c:pt>
                <c:pt idx="8583" formatCode="General">
                  <c:v>20</c:v>
                </c:pt>
                <c:pt idx="8584" formatCode="General">
                  <c:v>20</c:v>
                </c:pt>
                <c:pt idx="8585" formatCode="General">
                  <c:v>20</c:v>
                </c:pt>
                <c:pt idx="8586" formatCode="General">
                  <c:v>20</c:v>
                </c:pt>
                <c:pt idx="8587" formatCode="General">
                  <c:v>20</c:v>
                </c:pt>
                <c:pt idx="8588" formatCode="General">
                  <c:v>20</c:v>
                </c:pt>
                <c:pt idx="8589" formatCode="General">
                  <c:v>20</c:v>
                </c:pt>
                <c:pt idx="8590" formatCode="General">
                  <c:v>20</c:v>
                </c:pt>
                <c:pt idx="8591" formatCode="General">
                  <c:v>20</c:v>
                </c:pt>
                <c:pt idx="8592" formatCode="General">
                  <c:v>20</c:v>
                </c:pt>
                <c:pt idx="8593" formatCode="General">
                  <c:v>20</c:v>
                </c:pt>
                <c:pt idx="8594" formatCode="General">
                  <c:v>20</c:v>
                </c:pt>
                <c:pt idx="8595" formatCode="General">
                  <c:v>20</c:v>
                </c:pt>
                <c:pt idx="8596" formatCode="General">
                  <c:v>20</c:v>
                </c:pt>
                <c:pt idx="8597" formatCode="General">
                  <c:v>20</c:v>
                </c:pt>
                <c:pt idx="8598" formatCode="General">
                  <c:v>20</c:v>
                </c:pt>
                <c:pt idx="8599" formatCode="General">
                  <c:v>20</c:v>
                </c:pt>
                <c:pt idx="8600" formatCode="General">
                  <c:v>20</c:v>
                </c:pt>
                <c:pt idx="8601" formatCode="General">
                  <c:v>20</c:v>
                </c:pt>
                <c:pt idx="8602" formatCode="General">
                  <c:v>20</c:v>
                </c:pt>
                <c:pt idx="8603" formatCode="General">
                  <c:v>20</c:v>
                </c:pt>
                <c:pt idx="8604" formatCode="General">
                  <c:v>20</c:v>
                </c:pt>
                <c:pt idx="8605" formatCode="General">
                  <c:v>20</c:v>
                </c:pt>
                <c:pt idx="8606" formatCode="General">
                  <c:v>20</c:v>
                </c:pt>
                <c:pt idx="8607" formatCode="General">
                  <c:v>20</c:v>
                </c:pt>
                <c:pt idx="8608" formatCode="General">
                  <c:v>20</c:v>
                </c:pt>
                <c:pt idx="8609" formatCode="General">
                  <c:v>20</c:v>
                </c:pt>
                <c:pt idx="8610" formatCode="General">
                  <c:v>20</c:v>
                </c:pt>
                <c:pt idx="8611" formatCode="General">
                  <c:v>20</c:v>
                </c:pt>
                <c:pt idx="8612" formatCode="General">
                  <c:v>20</c:v>
                </c:pt>
                <c:pt idx="8613" formatCode="General">
                  <c:v>20</c:v>
                </c:pt>
                <c:pt idx="8614" formatCode="General">
                  <c:v>20</c:v>
                </c:pt>
                <c:pt idx="8615" formatCode="General">
                  <c:v>20</c:v>
                </c:pt>
                <c:pt idx="8616" formatCode="General">
                  <c:v>20</c:v>
                </c:pt>
                <c:pt idx="8617" formatCode="General">
                  <c:v>20</c:v>
                </c:pt>
                <c:pt idx="8618" formatCode="General">
                  <c:v>20</c:v>
                </c:pt>
                <c:pt idx="8619" formatCode="General">
                  <c:v>20</c:v>
                </c:pt>
                <c:pt idx="8620" formatCode="General">
                  <c:v>20</c:v>
                </c:pt>
                <c:pt idx="8621" formatCode="General">
                  <c:v>20</c:v>
                </c:pt>
                <c:pt idx="8622" formatCode="General">
                  <c:v>20</c:v>
                </c:pt>
                <c:pt idx="8623" formatCode="General">
                  <c:v>20</c:v>
                </c:pt>
                <c:pt idx="8624" formatCode="General">
                  <c:v>20</c:v>
                </c:pt>
                <c:pt idx="8625" formatCode="General">
                  <c:v>20</c:v>
                </c:pt>
                <c:pt idx="8626" formatCode="General">
                  <c:v>20</c:v>
                </c:pt>
                <c:pt idx="8627" formatCode="General">
                  <c:v>20</c:v>
                </c:pt>
                <c:pt idx="8628" formatCode="General">
                  <c:v>20</c:v>
                </c:pt>
                <c:pt idx="8629" formatCode="General">
                  <c:v>20</c:v>
                </c:pt>
                <c:pt idx="8630" formatCode="General">
                  <c:v>20</c:v>
                </c:pt>
                <c:pt idx="8631" formatCode="General">
                  <c:v>20</c:v>
                </c:pt>
                <c:pt idx="8632" formatCode="General">
                  <c:v>20</c:v>
                </c:pt>
                <c:pt idx="8633" formatCode="General">
                  <c:v>20</c:v>
                </c:pt>
                <c:pt idx="8634" formatCode="General">
                  <c:v>20</c:v>
                </c:pt>
                <c:pt idx="8635" formatCode="General">
                  <c:v>20</c:v>
                </c:pt>
                <c:pt idx="8636" formatCode="General">
                  <c:v>20</c:v>
                </c:pt>
                <c:pt idx="8637" formatCode="General">
                  <c:v>20</c:v>
                </c:pt>
                <c:pt idx="8638" formatCode="General">
                  <c:v>20</c:v>
                </c:pt>
                <c:pt idx="8639" formatCode="General">
                  <c:v>20</c:v>
                </c:pt>
                <c:pt idx="8640" formatCode="General">
                  <c:v>20</c:v>
                </c:pt>
                <c:pt idx="8641" formatCode="General">
                  <c:v>20</c:v>
                </c:pt>
                <c:pt idx="8642" formatCode="General">
                  <c:v>20</c:v>
                </c:pt>
                <c:pt idx="8643" formatCode="General">
                  <c:v>20</c:v>
                </c:pt>
                <c:pt idx="8644" formatCode="General">
                  <c:v>20</c:v>
                </c:pt>
                <c:pt idx="8645" formatCode="General">
                  <c:v>20</c:v>
                </c:pt>
                <c:pt idx="8646" formatCode="General">
                  <c:v>20</c:v>
                </c:pt>
                <c:pt idx="8647" formatCode="General">
                  <c:v>20</c:v>
                </c:pt>
                <c:pt idx="8648" formatCode="General">
                  <c:v>20</c:v>
                </c:pt>
                <c:pt idx="8649" formatCode="General">
                  <c:v>20</c:v>
                </c:pt>
                <c:pt idx="8650" formatCode="General">
                  <c:v>20</c:v>
                </c:pt>
                <c:pt idx="8651" formatCode="General">
                  <c:v>20</c:v>
                </c:pt>
                <c:pt idx="8652" formatCode="General">
                  <c:v>20</c:v>
                </c:pt>
                <c:pt idx="8653" formatCode="General">
                  <c:v>20</c:v>
                </c:pt>
                <c:pt idx="8654" formatCode="General">
                  <c:v>20</c:v>
                </c:pt>
                <c:pt idx="8655" formatCode="General">
                  <c:v>20</c:v>
                </c:pt>
                <c:pt idx="8656" formatCode="General">
                  <c:v>20</c:v>
                </c:pt>
                <c:pt idx="8657" formatCode="General">
                  <c:v>20</c:v>
                </c:pt>
                <c:pt idx="8658" formatCode="General">
                  <c:v>20</c:v>
                </c:pt>
                <c:pt idx="8659" formatCode="General">
                  <c:v>20</c:v>
                </c:pt>
                <c:pt idx="8660" formatCode="General">
                  <c:v>20</c:v>
                </c:pt>
                <c:pt idx="8661" formatCode="General">
                  <c:v>20</c:v>
                </c:pt>
                <c:pt idx="8662" formatCode="General">
                  <c:v>20</c:v>
                </c:pt>
                <c:pt idx="8663" formatCode="General">
                  <c:v>20</c:v>
                </c:pt>
                <c:pt idx="8664" formatCode="General">
                  <c:v>20</c:v>
                </c:pt>
                <c:pt idx="8665" formatCode="General">
                  <c:v>20</c:v>
                </c:pt>
                <c:pt idx="8666" formatCode="General">
                  <c:v>20</c:v>
                </c:pt>
                <c:pt idx="8667" formatCode="General">
                  <c:v>20</c:v>
                </c:pt>
                <c:pt idx="8668" formatCode="General">
                  <c:v>20</c:v>
                </c:pt>
                <c:pt idx="8669" formatCode="General">
                  <c:v>20</c:v>
                </c:pt>
                <c:pt idx="8670" formatCode="General">
                  <c:v>20</c:v>
                </c:pt>
                <c:pt idx="8671" formatCode="General">
                  <c:v>20</c:v>
                </c:pt>
                <c:pt idx="8672" formatCode="General">
                  <c:v>20</c:v>
                </c:pt>
                <c:pt idx="8673" formatCode="General">
                  <c:v>20</c:v>
                </c:pt>
                <c:pt idx="8674" formatCode="General">
                  <c:v>20</c:v>
                </c:pt>
                <c:pt idx="8675" formatCode="General">
                  <c:v>20</c:v>
                </c:pt>
                <c:pt idx="8676" formatCode="General">
                  <c:v>20</c:v>
                </c:pt>
                <c:pt idx="8677" formatCode="General">
                  <c:v>20</c:v>
                </c:pt>
                <c:pt idx="8678" formatCode="General">
                  <c:v>20</c:v>
                </c:pt>
                <c:pt idx="8679" formatCode="General">
                  <c:v>20</c:v>
                </c:pt>
                <c:pt idx="8680" formatCode="General">
                  <c:v>20</c:v>
                </c:pt>
                <c:pt idx="8681" formatCode="General">
                  <c:v>20</c:v>
                </c:pt>
                <c:pt idx="8682" formatCode="General">
                  <c:v>20</c:v>
                </c:pt>
                <c:pt idx="8683" formatCode="General">
                  <c:v>20</c:v>
                </c:pt>
                <c:pt idx="8684" formatCode="General">
                  <c:v>20</c:v>
                </c:pt>
                <c:pt idx="8685" formatCode="General">
                  <c:v>20</c:v>
                </c:pt>
                <c:pt idx="8686" formatCode="General">
                  <c:v>20</c:v>
                </c:pt>
                <c:pt idx="8687" formatCode="General">
                  <c:v>20</c:v>
                </c:pt>
                <c:pt idx="8688" formatCode="General">
                  <c:v>20</c:v>
                </c:pt>
                <c:pt idx="8689" formatCode="General">
                  <c:v>20</c:v>
                </c:pt>
                <c:pt idx="8690" formatCode="General">
                  <c:v>20</c:v>
                </c:pt>
                <c:pt idx="8691" formatCode="General">
                  <c:v>20</c:v>
                </c:pt>
                <c:pt idx="8692" formatCode="General">
                  <c:v>20</c:v>
                </c:pt>
                <c:pt idx="8693" formatCode="General">
                  <c:v>20</c:v>
                </c:pt>
                <c:pt idx="8694" formatCode="General">
                  <c:v>20</c:v>
                </c:pt>
                <c:pt idx="8695" formatCode="General">
                  <c:v>20</c:v>
                </c:pt>
                <c:pt idx="8696" formatCode="General">
                  <c:v>20</c:v>
                </c:pt>
                <c:pt idx="8697" formatCode="General">
                  <c:v>20</c:v>
                </c:pt>
                <c:pt idx="8698" formatCode="General">
                  <c:v>20</c:v>
                </c:pt>
                <c:pt idx="8699" formatCode="General">
                  <c:v>20</c:v>
                </c:pt>
                <c:pt idx="8700" formatCode="General">
                  <c:v>20</c:v>
                </c:pt>
                <c:pt idx="8701" formatCode="General">
                  <c:v>20</c:v>
                </c:pt>
                <c:pt idx="8702" formatCode="General">
                  <c:v>20</c:v>
                </c:pt>
                <c:pt idx="8703" formatCode="General">
                  <c:v>20</c:v>
                </c:pt>
                <c:pt idx="8704" formatCode="General">
                  <c:v>20</c:v>
                </c:pt>
                <c:pt idx="8705" formatCode="General">
                  <c:v>20</c:v>
                </c:pt>
                <c:pt idx="8706" formatCode="General">
                  <c:v>20</c:v>
                </c:pt>
                <c:pt idx="8707" formatCode="General">
                  <c:v>20</c:v>
                </c:pt>
                <c:pt idx="8708" formatCode="General">
                  <c:v>20</c:v>
                </c:pt>
                <c:pt idx="8709" formatCode="General">
                  <c:v>20</c:v>
                </c:pt>
                <c:pt idx="8710" formatCode="General">
                  <c:v>20</c:v>
                </c:pt>
                <c:pt idx="8711" formatCode="General">
                  <c:v>20</c:v>
                </c:pt>
                <c:pt idx="8712" formatCode="General">
                  <c:v>20</c:v>
                </c:pt>
                <c:pt idx="8713" formatCode="General">
                  <c:v>20</c:v>
                </c:pt>
                <c:pt idx="8714" formatCode="General">
                  <c:v>20</c:v>
                </c:pt>
                <c:pt idx="8715" formatCode="General">
                  <c:v>20</c:v>
                </c:pt>
                <c:pt idx="8716" formatCode="General">
                  <c:v>20</c:v>
                </c:pt>
                <c:pt idx="8717" formatCode="General">
                  <c:v>20</c:v>
                </c:pt>
                <c:pt idx="8718" formatCode="General">
                  <c:v>20</c:v>
                </c:pt>
                <c:pt idx="8719" formatCode="General">
                  <c:v>20</c:v>
                </c:pt>
                <c:pt idx="8720" formatCode="General">
                  <c:v>20</c:v>
                </c:pt>
                <c:pt idx="8721" formatCode="General">
                  <c:v>20</c:v>
                </c:pt>
                <c:pt idx="8722" formatCode="General">
                  <c:v>20</c:v>
                </c:pt>
                <c:pt idx="8723" formatCode="General">
                  <c:v>20</c:v>
                </c:pt>
                <c:pt idx="8724" formatCode="General">
                  <c:v>20</c:v>
                </c:pt>
                <c:pt idx="8725" formatCode="General">
                  <c:v>20</c:v>
                </c:pt>
                <c:pt idx="8726" formatCode="General">
                  <c:v>20</c:v>
                </c:pt>
                <c:pt idx="8727" formatCode="General">
                  <c:v>20</c:v>
                </c:pt>
                <c:pt idx="8728" formatCode="General">
                  <c:v>20</c:v>
                </c:pt>
                <c:pt idx="8729" formatCode="General">
                  <c:v>20</c:v>
                </c:pt>
                <c:pt idx="8730" formatCode="General">
                  <c:v>20</c:v>
                </c:pt>
                <c:pt idx="8731" formatCode="General">
                  <c:v>20</c:v>
                </c:pt>
                <c:pt idx="8732" formatCode="General">
                  <c:v>20</c:v>
                </c:pt>
                <c:pt idx="8733" formatCode="General">
                  <c:v>20</c:v>
                </c:pt>
                <c:pt idx="8734" formatCode="General">
                  <c:v>20</c:v>
                </c:pt>
                <c:pt idx="8735" formatCode="General">
                  <c:v>20</c:v>
                </c:pt>
                <c:pt idx="8736" formatCode="General">
                  <c:v>20</c:v>
                </c:pt>
                <c:pt idx="8737" formatCode="General">
                  <c:v>20</c:v>
                </c:pt>
                <c:pt idx="8738" formatCode="General">
                  <c:v>20</c:v>
                </c:pt>
                <c:pt idx="8739" formatCode="General">
                  <c:v>20</c:v>
                </c:pt>
                <c:pt idx="8740" formatCode="General">
                  <c:v>20</c:v>
                </c:pt>
                <c:pt idx="8741" formatCode="General">
                  <c:v>20</c:v>
                </c:pt>
                <c:pt idx="8742" formatCode="General">
                  <c:v>20</c:v>
                </c:pt>
                <c:pt idx="8743" formatCode="General">
                  <c:v>20</c:v>
                </c:pt>
                <c:pt idx="8744" formatCode="General">
                  <c:v>20</c:v>
                </c:pt>
                <c:pt idx="8745" formatCode="General">
                  <c:v>20</c:v>
                </c:pt>
                <c:pt idx="8746" formatCode="General">
                  <c:v>20</c:v>
                </c:pt>
                <c:pt idx="8747" formatCode="General">
                  <c:v>20</c:v>
                </c:pt>
                <c:pt idx="8748" formatCode="General">
                  <c:v>20</c:v>
                </c:pt>
                <c:pt idx="8749" formatCode="General">
                  <c:v>20</c:v>
                </c:pt>
                <c:pt idx="8750" formatCode="General">
                  <c:v>20</c:v>
                </c:pt>
                <c:pt idx="8751" formatCode="General">
                  <c:v>20</c:v>
                </c:pt>
                <c:pt idx="8752" formatCode="General">
                  <c:v>20</c:v>
                </c:pt>
                <c:pt idx="8753" formatCode="General">
                  <c:v>20</c:v>
                </c:pt>
                <c:pt idx="8754" formatCode="General">
                  <c:v>20</c:v>
                </c:pt>
                <c:pt idx="8755" formatCode="General">
                  <c:v>20</c:v>
                </c:pt>
                <c:pt idx="8756" formatCode="General">
                  <c:v>20</c:v>
                </c:pt>
                <c:pt idx="8757" formatCode="General">
                  <c:v>20</c:v>
                </c:pt>
                <c:pt idx="8758" formatCode="General">
                  <c:v>20</c:v>
                </c:pt>
                <c:pt idx="8759" formatCode="General">
                  <c:v>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7B-4634-AE08-607B176467F3}"/>
            </c:ext>
          </c:extLst>
        </c:ser>
        <c:ser>
          <c:idx val="3"/>
          <c:order val="2"/>
          <c:tx>
            <c:v>Tsi-Zustra</c:v>
          </c:tx>
          <c:spPr>
            <a:ln w="19050" cap="rnd">
              <a:solidFill>
                <a:srgbClr val="0909FF"/>
              </a:solidFill>
              <a:round/>
            </a:ln>
            <a:effectLst/>
          </c:spPr>
          <c:marker>
            <c:symbol val="none"/>
          </c:marker>
          <c:xVal>
            <c:numRef>
              <c:f>BAUTEIL!$E$355:$E$9114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xVal>
          <c:yVal>
            <c:numRef>
              <c:f>BAUTEIL!$K$355:$K$9114</c:f>
              <c:numCache>
                <c:formatCode>0.00</c:formatCode>
                <c:ptCount val="8760"/>
                <c:pt idx="0">
                  <c:v>19.61</c:v>
                </c:pt>
                <c:pt idx="1">
                  <c:v>19.61</c:v>
                </c:pt>
                <c:pt idx="2">
                  <c:v>19.62</c:v>
                </c:pt>
                <c:pt idx="3">
                  <c:v>19.62</c:v>
                </c:pt>
                <c:pt idx="4">
                  <c:v>19.62</c:v>
                </c:pt>
                <c:pt idx="5">
                  <c:v>19.62</c:v>
                </c:pt>
                <c:pt idx="6">
                  <c:v>19.61</c:v>
                </c:pt>
                <c:pt idx="7">
                  <c:v>19.61</c:v>
                </c:pt>
                <c:pt idx="8">
                  <c:v>19.600000000000001</c:v>
                </c:pt>
                <c:pt idx="9">
                  <c:v>19.600000000000001</c:v>
                </c:pt>
                <c:pt idx="10">
                  <c:v>19.59</c:v>
                </c:pt>
                <c:pt idx="11">
                  <c:v>19.59</c:v>
                </c:pt>
                <c:pt idx="12">
                  <c:v>19.579999999999998</c:v>
                </c:pt>
                <c:pt idx="13">
                  <c:v>19.57</c:v>
                </c:pt>
                <c:pt idx="14">
                  <c:v>19.57</c:v>
                </c:pt>
                <c:pt idx="15">
                  <c:v>19.559999999999999</c:v>
                </c:pt>
                <c:pt idx="16">
                  <c:v>19.559999999999999</c:v>
                </c:pt>
                <c:pt idx="17">
                  <c:v>19.559999999999999</c:v>
                </c:pt>
                <c:pt idx="18">
                  <c:v>19.55</c:v>
                </c:pt>
                <c:pt idx="19">
                  <c:v>19.55</c:v>
                </c:pt>
                <c:pt idx="20">
                  <c:v>19.55</c:v>
                </c:pt>
                <c:pt idx="21">
                  <c:v>19.54</c:v>
                </c:pt>
                <c:pt idx="22">
                  <c:v>19.54</c:v>
                </c:pt>
                <c:pt idx="23">
                  <c:v>19.54</c:v>
                </c:pt>
                <c:pt idx="24">
                  <c:v>19.53</c:v>
                </c:pt>
                <c:pt idx="25">
                  <c:v>19.53</c:v>
                </c:pt>
                <c:pt idx="26" formatCode="General">
                  <c:v>19.52</c:v>
                </c:pt>
                <c:pt idx="27" formatCode="General">
                  <c:v>19.510000000000002</c:v>
                </c:pt>
                <c:pt idx="28" formatCode="General">
                  <c:v>19.510000000000002</c:v>
                </c:pt>
                <c:pt idx="29" formatCode="General">
                  <c:v>19.5</c:v>
                </c:pt>
                <c:pt idx="30" formatCode="General">
                  <c:v>19.5</c:v>
                </c:pt>
                <c:pt idx="31" formatCode="General">
                  <c:v>19.489999999999998</c:v>
                </c:pt>
                <c:pt idx="32" formatCode="General">
                  <c:v>19.489999999999998</c:v>
                </c:pt>
                <c:pt idx="33" formatCode="General">
                  <c:v>19.48</c:v>
                </c:pt>
                <c:pt idx="34" formatCode="General">
                  <c:v>19.48</c:v>
                </c:pt>
                <c:pt idx="35" formatCode="General">
                  <c:v>19.47</c:v>
                </c:pt>
                <c:pt idx="36" formatCode="General">
                  <c:v>19.47</c:v>
                </c:pt>
                <c:pt idx="37" formatCode="General">
                  <c:v>19.47</c:v>
                </c:pt>
                <c:pt idx="38" formatCode="General">
                  <c:v>19.46</c:v>
                </c:pt>
                <c:pt idx="39" formatCode="General">
                  <c:v>19.46</c:v>
                </c:pt>
                <c:pt idx="40" formatCode="General">
                  <c:v>19.46</c:v>
                </c:pt>
                <c:pt idx="41" formatCode="General">
                  <c:v>19.46</c:v>
                </c:pt>
                <c:pt idx="42" formatCode="General">
                  <c:v>19.46</c:v>
                </c:pt>
                <c:pt idx="43" formatCode="General">
                  <c:v>19.46</c:v>
                </c:pt>
                <c:pt idx="44" formatCode="General">
                  <c:v>19.46</c:v>
                </c:pt>
                <c:pt idx="45" formatCode="General">
                  <c:v>19.46</c:v>
                </c:pt>
                <c:pt idx="46" formatCode="General">
                  <c:v>19.46</c:v>
                </c:pt>
                <c:pt idx="47" formatCode="General">
                  <c:v>19.46</c:v>
                </c:pt>
                <c:pt idx="48" formatCode="General">
                  <c:v>19.46</c:v>
                </c:pt>
                <c:pt idx="49" formatCode="General">
                  <c:v>19.46</c:v>
                </c:pt>
                <c:pt idx="50" formatCode="General">
                  <c:v>19.46</c:v>
                </c:pt>
                <c:pt idx="51" formatCode="General">
                  <c:v>19.46</c:v>
                </c:pt>
                <c:pt idx="52" formatCode="General">
                  <c:v>19.46</c:v>
                </c:pt>
                <c:pt idx="53" formatCode="General">
                  <c:v>19.46</c:v>
                </c:pt>
                <c:pt idx="54" formatCode="General">
                  <c:v>19.46</c:v>
                </c:pt>
                <c:pt idx="55" formatCode="General">
                  <c:v>19.46</c:v>
                </c:pt>
                <c:pt idx="56" formatCode="General">
                  <c:v>19.46</c:v>
                </c:pt>
                <c:pt idx="57" formatCode="General">
                  <c:v>19.45</c:v>
                </c:pt>
                <c:pt idx="58" formatCode="General">
                  <c:v>19.45</c:v>
                </c:pt>
                <c:pt idx="59" formatCode="General">
                  <c:v>19.45</c:v>
                </c:pt>
                <c:pt idx="60" formatCode="General">
                  <c:v>19.45</c:v>
                </c:pt>
                <c:pt idx="61" formatCode="General">
                  <c:v>19.45</c:v>
                </c:pt>
                <c:pt idx="62" formatCode="General">
                  <c:v>19.440000000000001</c:v>
                </c:pt>
                <c:pt idx="63" formatCode="General">
                  <c:v>19.440000000000001</c:v>
                </c:pt>
                <c:pt idx="64" formatCode="General">
                  <c:v>19.440000000000001</c:v>
                </c:pt>
                <c:pt idx="65" formatCode="General">
                  <c:v>19.440000000000001</c:v>
                </c:pt>
                <c:pt idx="66" formatCode="General">
                  <c:v>19.440000000000001</c:v>
                </c:pt>
                <c:pt idx="67" formatCode="General">
                  <c:v>19.440000000000001</c:v>
                </c:pt>
                <c:pt idx="68" formatCode="General">
                  <c:v>19.440000000000001</c:v>
                </c:pt>
                <c:pt idx="69" formatCode="General">
                  <c:v>19.440000000000001</c:v>
                </c:pt>
                <c:pt idx="70" formatCode="General">
                  <c:v>19.440000000000001</c:v>
                </c:pt>
                <c:pt idx="71" formatCode="General">
                  <c:v>19.440000000000001</c:v>
                </c:pt>
                <c:pt idx="72" formatCode="General">
                  <c:v>19.440000000000001</c:v>
                </c:pt>
                <c:pt idx="73" formatCode="General">
                  <c:v>19.440000000000001</c:v>
                </c:pt>
                <c:pt idx="74" formatCode="General">
                  <c:v>19.43</c:v>
                </c:pt>
                <c:pt idx="75" formatCode="General">
                  <c:v>19.43</c:v>
                </c:pt>
                <c:pt idx="76" formatCode="General">
                  <c:v>19.43</c:v>
                </c:pt>
                <c:pt idx="77" formatCode="General">
                  <c:v>19.43</c:v>
                </c:pt>
                <c:pt idx="78" formatCode="General">
                  <c:v>19.43</c:v>
                </c:pt>
                <c:pt idx="79" formatCode="General">
                  <c:v>19.43</c:v>
                </c:pt>
                <c:pt idx="80" formatCode="General">
                  <c:v>19.43</c:v>
                </c:pt>
                <c:pt idx="81" formatCode="General">
                  <c:v>19.420000000000002</c:v>
                </c:pt>
                <c:pt idx="82" formatCode="General">
                  <c:v>19.420000000000002</c:v>
                </c:pt>
                <c:pt idx="83" formatCode="General">
                  <c:v>19.420000000000002</c:v>
                </c:pt>
                <c:pt idx="84" formatCode="General">
                  <c:v>19.420000000000002</c:v>
                </c:pt>
                <c:pt idx="85" formatCode="General">
                  <c:v>19.420000000000002</c:v>
                </c:pt>
                <c:pt idx="86" formatCode="General">
                  <c:v>19.41</c:v>
                </c:pt>
                <c:pt idx="87" formatCode="General">
                  <c:v>19.41</c:v>
                </c:pt>
                <c:pt idx="88" formatCode="General">
                  <c:v>19.41</c:v>
                </c:pt>
                <c:pt idx="89" formatCode="General">
                  <c:v>19.41</c:v>
                </c:pt>
                <c:pt idx="90" formatCode="General">
                  <c:v>19.41</c:v>
                </c:pt>
                <c:pt idx="91" formatCode="General">
                  <c:v>19.41</c:v>
                </c:pt>
                <c:pt idx="92" formatCode="General">
                  <c:v>19.41</c:v>
                </c:pt>
                <c:pt idx="93" formatCode="General">
                  <c:v>19.41</c:v>
                </c:pt>
                <c:pt idx="94" formatCode="General">
                  <c:v>19.41</c:v>
                </c:pt>
                <c:pt idx="95" formatCode="General">
                  <c:v>19.41</c:v>
                </c:pt>
                <c:pt idx="96" formatCode="General">
                  <c:v>19.41</c:v>
                </c:pt>
                <c:pt idx="97" formatCode="General">
                  <c:v>19.41</c:v>
                </c:pt>
                <c:pt idx="98" formatCode="General">
                  <c:v>19.41</c:v>
                </c:pt>
                <c:pt idx="99" formatCode="General">
                  <c:v>19.41</c:v>
                </c:pt>
                <c:pt idx="100" formatCode="General">
                  <c:v>19.420000000000002</c:v>
                </c:pt>
                <c:pt idx="101" formatCode="General">
                  <c:v>19.420000000000002</c:v>
                </c:pt>
                <c:pt idx="102" formatCode="General">
                  <c:v>19.420000000000002</c:v>
                </c:pt>
                <c:pt idx="103" formatCode="General">
                  <c:v>19.420000000000002</c:v>
                </c:pt>
                <c:pt idx="104" formatCode="General">
                  <c:v>19.420000000000002</c:v>
                </c:pt>
                <c:pt idx="105" formatCode="General">
                  <c:v>19.420000000000002</c:v>
                </c:pt>
                <c:pt idx="106" formatCode="General">
                  <c:v>19.420000000000002</c:v>
                </c:pt>
                <c:pt idx="107" formatCode="General">
                  <c:v>19.420000000000002</c:v>
                </c:pt>
                <c:pt idx="108" formatCode="General">
                  <c:v>19.420000000000002</c:v>
                </c:pt>
                <c:pt idx="109" formatCode="General">
                  <c:v>19.420000000000002</c:v>
                </c:pt>
                <c:pt idx="110" formatCode="General">
                  <c:v>19.420000000000002</c:v>
                </c:pt>
                <c:pt idx="111" formatCode="General">
                  <c:v>19.420000000000002</c:v>
                </c:pt>
                <c:pt idx="112" formatCode="General">
                  <c:v>19.420000000000002</c:v>
                </c:pt>
                <c:pt idx="113" formatCode="General">
                  <c:v>19.420000000000002</c:v>
                </c:pt>
                <c:pt idx="114" formatCode="General">
                  <c:v>19.420000000000002</c:v>
                </c:pt>
                <c:pt idx="115" formatCode="General">
                  <c:v>19.420000000000002</c:v>
                </c:pt>
                <c:pt idx="116" formatCode="General">
                  <c:v>19.420000000000002</c:v>
                </c:pt>
                <c:pt idx="117" formatCode="General">
                  <c:v>19.420000000000002</c:v>
                </c:pt>
                <c:pt idx="118" formatCode="General">
                  <c:v>19.420000000000002</c:v>
                </c:pt>
                <c:pt idx="119" formatCode="General">
                  <c:v>19.420000000000002</c:v>
                </c:pt>
                <c:pt idx="120" formatCode="General">
                  <c:v>19.420000000000002</c:v>
                </c:pt>
                <c:pt idx="121" formatCode="General">
                  <c:v>19.420000000000002</c:v>
                </c:pt>
                <c:pt idx="122" formatCode="General">
                  <c:v>19.420000000000002</c:v>
                </c:pt>
                <c:pt idx="123" formatCode="General">
                  <c:v>19.420000000000002</c:v>
                </c:pt>
                <c:pt idx="124" formatCode="General">
                  <c:v>19.420000000000002</c:v>
                </c:pt>
                <c:pt idx="125" formatCode="General">
                  <c:v>19.420000000000002</c:v>
                </c:pt>
                <c:pt idx="126" formatCode="General">
                  <c:v>19.420000000000002</c:v>
                </c:pt>
                <c:pt idx="127" formatCode="General">
                  <c:v>19.41</c:v>
                </c:pt>
                <c:pt idx="128" formatCode="General">
                  <c:v>19.41</c:v>
                </c:pt>
                <c:pt idx="129" formatCode="General">
                  <c:v>19.41</c:v>
                </c:pt>
                <c:pt idx="130" formatCode="General">
                  <c:v>19.41</c:v>
                </c:pt>
                <c:pt idx="131" formatCode="General">
                  <c:v>19.41</c:v>
                </c:pt>
                <c:pt idx="132" formatCode="General">
                  <c:v>19.399999999999999</c:v>
                </c:pt>
                <c:pt idx="133" formatCode="General">
                  <c:v>19.399999999999999</c:v>
                </c:pt>
                <c:pt idx="134" formatCode="General">
                  <c:v>19.399999999999999</c:v>
                </c:pt>
                <c:pt idx="135" formatCode="General">
                  <c:v>19.399999999999999</c:v>
                </c:pt>
                <c:pt idx="136" formatCode="General">
                  <c:v>19.399999999999999</c:v>
                </c:pt>
                <c:pt idx="137" formatCode="General">
                  <c:v>19.39</c:v>
                </c:pt>
                <c:pt idx="138" formatCode="General">
                  <c:v>19.39</c:v>
                </c:pt>
                <c:pt idx="139" formatCode="General">
                  <c:v>19.39</c:v>
                </c:pt>
                <c:pt idx="140" formatCode="General">
                  <c:v>19.39</c:v>
                </c:pt>
                <c:pt idx="141" formatCode="General">
                  <c:v>19.39</c:v>
                </c:pt>
                <c:pt idx="142" formatCode="General">
                  <c:v>19.38</c:v>
                </c:pt>
                <c:pt idx="143" formatCode="General">
                  <c:v>19.38</c:v>
                </c:pt>
                <c:pt idx="144" formatCode="General">
                  <c:v>19.38</c:v>
                </c:pt>
                <c:pt idx="145" formatCode="General">
                  <c:v>19.38</c:v>
                </c:pt>
                <c:pt idx="146" formatCode="General">
                  <c:v>19.38</c:v>
                </c:pt>
                <c:pt idx="147" formatCode="General">
                  <c:v>19.38</c:v>
                </c:pt>
                <c:pt idx="148" formatCode="General">
                  <c:v>19.38</c:v>
                </c:pt>
                <c:pt idx="149" formatCode="General">
                  <c:v>19.38</c:v>
                </c:pt>
                <c:pt idx="150" formatCode="General">
                  <c:v>19.38</c:v>
                </c:pt>
                <c:pt idx="151" formatCode="General">
                  <c:v>19.38</c:v>
                </c:pt>
                <c:pt idx="152" formatCode="General">
                  <c:v>19.38</c:v>
                </c:pt>
                <c:pt idx="153" formatCode="General">
                  <c:v>19.38</c:v>
                </c:pt>
                <c:pt idx="154" formatCode="General">
                  <c:v>19.38</c:v>
                </c:pt>
                <c:pt idx="155" formatCode="General">
                  <c:v>19.38</c:v>
                </c:pt>
                <c:pt idx="156" formatCode="General">
                  <c:v>19.38</c:v>
                </c:pt>
                <c:pt idx="157" formatCode="General">
                  <c:v>19.38</c:v>
                </c:pt>
                <c:pt idx="158" formatCode="General">
                  <c:v>19.38</c:v>
                </c:pt>
                <c:pt idx="159" formatCode="General">
                  <c:v>19.38</c:v>
                </c:pt>
                <c:pt idx="160" formatCode="General">
                  <c:v>19.38</c:v>
                </c:pt>
                <c:pt idx="161" formatCode="General">
                  <c:v>19.38</c:v>
                </c:pt>
                <c:pt idx="162" formatCode="General">
                  <c:v>19.38</c:v>
                </c:pt>
                <c:pt idx="163" formatCode="General">
                  <c:v>19.38</c:v>
                </c:pt>
                <c:pt idx="164" formatCode="General">
                  <c:v>19.37</c:v>
                </c:pt>
                <c:pt idx="165" formatCode="General">
                  <c:v>19.37</c:v>
                </c:pt>
                <c:pt idx="166" formatCode="General">
                  <c:v>19.37</c:v>
                </c:pt>
                <c:pt idx="167" formatCode="General">
                  <c:v>19.37</c:v>
                </c:pt>
                <c:pt idx="168" formatCode="General">
                  <c:v>19.37</c:v>
                </c:pt>
                <c:pt idx="169" formatCode="General">
                  <c:v>19.37</c:v>
                </c:pt>
                <c:pt idx="170" formatCode="General">
                  <c:v>19.37</c:v>
                </c:pt>
                <c:pt idx="171" formatCode="General">
                  <c:v>19.36</c:v>
                </c:pt>
                <c:pt idx="172" formatCode="General">
                  <c:v>19.36</c:v>
                </c:pt>
                <c:pt idx="173" formatCode="General">
                  <c:v>19.36</c:v>
                </c:pt>
                <c:pt idx="174" formatCode="General">
                  <c:v>19.350000000000001</c:v>
                </c:pt>
                <c:pt idx="175" formatCode="General">
                  <c:v>19.350000000000001</c:v>
                </c:pt>
                <c:pt idx="176" formatCode="General">
                  <c:v>19.34</c:v>
                </c:pt>
                <c:pt idx="177" formatCode="General">
                  <c:v>19.34</c:v>
                </c:pt>
                <c:pt idx="178" formatCode="General">
                  <c:v>19.329999999999998</c:v>
                </c:pt>
                <c:pt idx="179" formatCode="General">
                  <c:v>19.329999999999998</c:v>
                </c:pt>
                <c:pt idx="180" formatCode="General">
                  <c:v>19.329999999999998</c:v>
                </c:pt>
                <c:pt idx="181" formatCode="General">
                  <c:v>19.32</c:v>
                </c:pt>
                <c:pt idx="182" formatCode="General">
                  <c:v>19.32</c:v>
                </c:pt>
                <c:pt idx="183" formatCode="General">
                  <c:v>19.309999999999999</c:v>
                </c:pt>
                <c:pt idx="184" formatCode="General">
                  <c:v>19.309999999999999</c:v>
                </c:pt>
                <c:pt idx="185" formatCode="General">
                  <c:v>19.309999999999999</c:v>
                </c:pt>
                <c:pt idx="186" formatCode="General">
                  <c:v>19.3</c:v>
                </c:pt>
                <c:pt idx="187" formatCode="General">
                  <c:v>19.3</c:v>
                </c:pt>
                <c:pt idx="188" formatCode="General">
                  <c:v>19.3</c:v>
                </c:pt>
                <c:pt idx="189" formatCode="General">
                  <c:v>19.3</c:v>
                </c:pt>
                <c:pt idx="190" formatCode="General">
                  <c:v>19.29</c:v>
                </c:pt>
                <c:pt idx="191" formatCode="General">
                  <c:v>19.29</c:v>
                </c:pt>
                <c:pt idx="192" formatCode="General">
                  <c:v>19.29</c:v>
                </c:pt>
                <c:pt idx="193" formatCode="General">
                  <c:v>19.29</c:v>
                </c:pt>
                <c:pt idx="194" formatCode="General">
                  <c:v>19.28</c:v>
                </c:pt>
                <c:pt idx="195" formatCode="General">
                  <c:v>19.28</c:v>
                </c:pt>
                <c:pt idx="196" formatCode="General">
                  <c:v>19.27</c:v>
                </c:pt>
                <c:pt idx="197" formatCode="General">
                  <c:v>19.27</c:v>
                </c:pt>
                <c:pt idx="198" formatCode="General">
                  <c:v>19.260000000000002</c:v>
                </c:pt>
                <c:pt idx="199" formatCode="General">
                  <c:v>19.260000000000002</c:v>
                </c:pt>
                <c:pt idx="200" formatCode="General">
                  <c:v>19.25</c:v>
                </c:pt>
                <c:pt idx="201" formatCode="General">
                  <c:v>19.25</c:v>
                </c:pt>
                <c:pt idx="202" formatCode="General">
                  <c:v>19.239999999999998</c:v>
                </c:pt>
                <c:pt idx="203" formatCode="General">
                  <c:v>19.239999999999998</c:v>
                </c:pt>
                <c:pt idx="204" formatCode="General">
                  <c:v>19.23</c:v>
                </c:pt>
                <c:pt idx="205" formatCode="General">
                  <c:v>19.23</c:v>
                </c:pt>
                <c:pt idx="206" formatCode="General">
                  <c:v>19.22</c:v>
                </c:pt>
                <c:pt idx="207" formatCode="General">
                  <c:v>19.22</c:v>
                </c:pt>
                <c:pt idx="208" formatCode="General">
                  <c:v>19.22</c:v>
                </c:pt>
                <c:pt idx="209" formatCode="General">
                  <c:v>19.22</c:v>
                </c:pt>
                <c:pt idx="210" formatCode="General">
                  <c:v>19.22</c:v>
                </c:pt>
                <c:pt idx="211" formatCode="General">
                  <c:v>19.22</c:v>
                </c:pt>
                <c:pt idx="212" formatCode="General">
                  <c:v>19.22</c:v>
                </c:pt>
                <c:pt idx="213" formatCode="General">
                  <c:v>19.22</c:v>
                </c:pt>
                <c:pt idx="214" formatCode="General">
                  <c:v>19.22</c:v>
                </c:pt>
                <c:pt idx="215" formatCode="General">
                  <c:v>19.23</c:v>
                </c:pt>
                <c:pt idx="216" formatCode="General">
                  <c:v>19.23</c:v>
                </c:pt>
                <c:pt idx="217" formatCode="General">
                  <c:v>19.23</c:v>
                </c:pt>
                <c:pt idx="218" formatCode="General">
                  <c:v>19.23</c:v>
                </c:pt>
                <c:pt idx="219" formatCode="General">
                  <c:v>19.23</c:v>
                </c:pt>
                <c:pt idx="220" formatCode="General">
                  <c:v>19.22</c:v>
                </c:pt>
                <c:pt idx="221" formatCode="General">
                  <c:v>19.22</c:v>
                </c:pt>
                <c:pt idx="222" formatCode="General">
                  <c:v>19.22</c:v>
                </c:pt>
                <c:pt idx="223" formatCode="General">
                  <c:v>19.22</c:v>
                </c:pt>
                <c:pt idx="224" formatCode="General">
                  <c:v>19.22</c:v>
                </c:pt>
                <c:pt idx="225" formatCode="General">
                  <c:v>19.22</c:v>
                </c:pt>
                <c:pt idx="226" formatCode="General">
                  <c:v>19.22</c:v>
                </c:pt>
                <c:pt idx="227" formatCode="General">
                  <c:v>19.21</c:v>
                </c:pt>
                <c:pt idx="228" formatCode="General">
                  <c:v>19.21</c:v>
                </c:pt>
                <c:pt idx="229" formatCode="General">
                  <c:v>19.21</c:v>
                </c:pt>
                <c:pt idx="230" formatCode="General">
                  <c:v>19.21</c:v>
                </c:pt>
                <c:pt idx="231" formatCode="General">
                  <c:v>19.21</c:v>
                </c:pt>
                <c:pt idx="232" formatCode="General">
                  <c:v>19.22</c:v>
                </c:pt>
                <c:pt idx="233" formatCode="General">
                  <c:v>19.22</c:v>
                </c:pt>
                <c:pt idx="234" formatCode="General">
                  <c:v>19.23</c:v>
                </c:pt>
                <c:pt idx="235" formatCode="General">
                  <c:v>19.23</c:v>
                </c:pt>
                <c:pt idx="236" formatCode="General">
                  <c:v>19.239999999999998</c:v>
                </c:pt>
                <c:pt idx="237" formatCode="General">
                  <c:v>19.239999999999998</c:v>
                </c:pt>
                <c:pt idx="238" formatCode="General">
                  <c:v>19.25</c:v>
                </c:pt>
                <c:pt idx="239" formatCode="General">
                  <c:v>19.25</c:v>
                </c:pt>
                <c:pt idx="240" formatCode="General">
                  <c:v>19.25</c:v>
                </c:pt>
                <c:pt idx="241" formatCode="General">
                  <c:v>19.260000000000002</c:v>
                </c:pt>
                <c:pt idx="242" formatCode="General">
                  <c:v>19.260000000000002</c:v>
                </c:pt>
                <c:pt idx="243" formatCode="General">
                  <c:v>19.260000000000002</c:v>
                </c:pt>
                <c:pt idx="244" formatCode="General">
                  <c:v>19.260000000000002</c:v>
                </c:pt>
                <c:pt idx="245" formatCode="General">
                  <c:v>19.260000000000002</c:v>
                </c:pt>
                <c:pt idx="246" formatCode="General">
                  <c:v>19.260000000000002</c:v>
                </c:pt>
                <c:pt idx="247" formatCode="General">
                  <c:v>19.260000000000002</c:v>
                </c:pt>
                <c:pt idx="248" formatCode="General">
                  <c:v>19.260000000000002</c:v>
                </c:pt>
                <c:pt idx="249" formatCode="General">
                  <c:v>19.260000000000002</c:v>
                </c:pt>
                <c:pt idx="250" formatCode="General">
                  <c:v>19.27</c:v>
                </c:pt>
                <c:pt idx="251" formatCode="General">
                  <c:v>19.27</c:v>
                </c:pt>
                <c:pt idx="252" formatCode="General">
                  <c:v>19.27</c:v>
                </c:pt>
                <c:pt idx="253" formatCode="General">
                  <c:v>19.27</c:v>
                </c:pt>
                <c:pt idx="254" formatCode="General">
                  <c:v>19.27</c:v>
                </c:pt>
                <c:pt idx="255" formatCode="General">
                  <c:v>19.27</c:v>
                </c:pt>
                <c:pt idx="256" formatCode="General">
                  <c:v>19.28</c:v>
                </c:pt>
                <c:pt idx="257" formatCode="General">
                  <c:v>19.28</c:v>
                </c:pt>
                <c:pt idx="258" formatCode="General">
                  <c:v>19.29</c:v>
                </c:pt>
                <c:pt idx="259" formatCode="General">
                  <c:v>19.3</c:v>
                </c:pt>
                <c:pt idx="260" formatCode="General">
                  <c:v>19.309999999999999</c:v>
                </c:pt>
                <c:pt idx="261" formatCode="General">
                  <c:v>19.32</c:v>
                </c:pt>
                <c:pt idx="262" formatCode="General">
                  <c:v>19.32</c:v>
                </c:pt>
                <c:pt idx="263" formatCode="General">
                  <c:v>19.329999999999998</c:v>
                </c:pt>
                <c:pt idx="264" formatCode="General">
                  <c:v>19.34</c:v>
                </c:pt>
                <c:pt idx="265" formatCode="General">
                  <c:v>19.350000000000001</c:v>
                </c:pt>
                <c:pt idx="266" formatCode="General">
                  <c:v>19.350000000000001</c:v>
                </c:pt>
                <c:pt idx="267" formatCode="General">
                  <c:v>19.36</c:v>
                </c:pt>
                <c:pt idx="268" formatCode="General">
                  <c:v>19.36</c:v>
                </c:pt>
                <c:pt idx="269" formatCode="General">
                  <c:v>19.37</c:v>
                </c:pt>
                <c:pt idx="270" formatCode="General">
                  <c:v>19.37</c:v>
                </c:pt>
                <c:pt idx="271" formatCode="General">
                  <c:v>19.38</c:v>
                </c:pt>
                <c:pt idx="272" formatCode="General">
                  <c:v>19.38</c:v>
                </c:pt>
                <c:pt idx="273" formatCode="General">
                  <c:v>19.39</c:v>
                </c:pt>
                <c:pt idx="274" formatCode="General">
                  <c:v>19.39</c:v>
                </c:pt>
                <c:pt idx="275" formatCode="General">
                  <c:v>19.399999999999999</c:v>
                </c:pt>
                <c:pt idx="276" formatCode="General">
                  <c:v>19.399999999999999</c:v>
                </c:pt>
                <c:pt idx="277" formatCode="General">
                  <c:v>19.399999999999999</c:v>
                </c:pt>
                <c:pt idx="278" formatCode="General">
                  <c:v>19.41</c:v>
                </c:pt>
                <c:pt idx="279" formatCode="General">
                  <c:v>19.41</c:v>
                </c:pt>
                <c:pt idx="280" formatCode="General">
                  <c:v>19.41</c:v>
                </c:pt>
                <c:pt idx="281" formatCode="General">
                  <c:v>19.420000000000002</c:v>
                </c:pt>
                <c:pt idx="282" formatCode="General">
                  <c:v>19.420000000000002</c:v>
                </c:pt>
                <c:pt idx="283" formatCode="General">
                  <c:v>19.43</c:v>
                </c:pt>
                <c:pt idx="284" formatCode="General">
                  <c:v>19.43</c:v>
                </c:pt>
                <c:pt idx="285" formatCode="General">
                  <c:v>19.440000000000001</c:v>
                </c:pt>
                <c:pt idx="286" formatCode="General">
                  <c:v>19.440000000000001</c:v>
                </c:pt>
                <c:pt idx="287" formatCode="General">
                  <c:v>19.45</c:v>
                </c:pt>
                <c:pt idx="288" formatCode="General">
                  <c:v>19.45</c:v>
                </c:pt>
                <c:pt idx="289" formatCode="General">
                  <c:v>19.45</c:v>
                </c:pt>
                <c:pt idx="290" formatCode="General">
                  <c:v>19.45</c:v>
                </c:pt>
                <c:pt idx="291" formatCode="General">
                  <c:v>19.45</c:v>
                </c:pt>
                <c:pt idx="292" formatCode="General">
                  <c:v>19.45</c:v>
                </c:pt>
                <c:pt idx="293" formatCode="General">
                  <c:v>19.45</c:v>
                </c:pt>
                <c:pt idx="294" formatCode="General">
                  <c:v>19.45</c:v>
                </c:pt>
                <c:pt idx="295" formatCode="General">
                  <c:v>19.45</c:v>
                </c:pt>
                <c:pt idx="296" formatCode="General">
                  <c:v>19.45</c:v>
                </c:pt>
                <c:pt idx="297" formatCode="General">
                  <c:v>19.45</c:v>
                </c:pt>
                <c:pt idx="298" formatCode="General">
                  <c:v>19.45</c:v>
                </c:pt>
                <c:pt idx="299" formatCode="General">
                  <c:v>19.45</c:v>
                </c:pt>
                <c:pt idx="300" formatCode="General">
                  <c:v>19.45</c:v>
                </c:pt>
                <c:pt idx="301" formatCode="General">
                  <c:v>19.45</c:v>
                </c:pt>
                <c:pt idx="302" formatCode="General">
                  <c:v>19.45</c:v>
                </c:pt>
                <c:pt idx="303" formatCode="General">
                  <c:v>19.440000000000001</c:v>
                </c:pt>
                <c:pt idx="304" formatCode="General">
                  <c:v>19.440000000000001</c:v>
                </c:pt>
                <c:pt idx="305" formatCode="General">
                  <c:v>19.440000000000001</c:v>
                </c:pt>
                <c:pt idx="306" formatCode="General">
                  <c:v>19.440000000000001</c:v>
                </c:pt>
                <c:pt idx="307" formatCode="General">
                  <c:v>19.440000000000001</c:v>
                </c:pt>
                <c:pt idx="308" formatCode="General">
                  <c:v>19.440000000000001</c:v>
                </c:pt>
                <c:pt idx="309" formatCode="General">
                  <c:v>19.440000000000001</c:v>
                </c:pt>
                <c:pt idx="310" formatCode="General">
                  <c:v>19.440000000000001</c:v>
                </c:pt>
                <c:pt idx="311" formatCode="General">
                  <c:v>19.440000000000001</c:v>
                </c:pt>
                <c:pt idx="312" formatCode="General">
                  <c:v>19.43</c:v>
                </c:pt>
                <c:pt idx="313" formatCode="General">
                  <c:v>19.43</c:v>
                </c:pt>
                <c:pt idx="314" formatCode="General">
                  <c:v>19.43</c:v>
                </c:pt>
                <c:pt idx="315" formatCode="General">
                  <c:v>19.43</c:v>
                </c:pt>
                <c:pt idx="316" formatCode="General">
                  <c:v>19.43</c:v>
                </c:pt>
                <c:pt idx="317" formatCode="General">
                  <c:v>19.420000000000002</c:v>
                </c:pt>
                <c:pt idx="318" formatCode="General">
                  <c:v>19.420000000000002</c:v>
                </c:pt>
                <c:pt idx="319" formatCode="General">
                  <c:v>19.41</c:v>
                </c:pt>
                <c:pt idx="320" formatCode="General">
                  <c:v>19.41</c:v>
                </c:pt>
                <c:pt idx="321" formatCode="General">
                  <c:v>19.41</c:v>
                </c:pt>
                <c:pt idx="322" formatCode="General">
                  <c:v>19.399999999999999</c:v>
                </c:pt>
                <c:pt idx="323" formatCode="General">
                  <c:v>19.399999999999999</c:v>
                </c:pt>
                <c:pt idx="324" formatCode="General">
                  <c:v>19.39</c:v>
                </c:pt>
                <c:pt idx="325" formatCode="General">
                  <c:v>19.39</c:v>
                </c:pt>
                <c:pt idx="326" formatCode="General">
                  <c:v>19.38</c:v>
                </c:pt>
                <c:pt idx="327" formatCode="General">
                  <c:v>19.38</c:v>
                </c:pt>
                <c:pt idx="328" formatCode="General">
                  <c:v>19.38</c:v>
                </c:pt>
                <c:pt idx="329" formatCode="General">
                  <c:v>19.38</c:v>
                </c:pt>
                <c:pt idx="330" formatCode="General">
                  <c:v>19.38</c:v>
                </c:pt>
                <c:pt idx="331" formatCode="General">
                  <c:v>19.38</c:v>
                </c:pt>
                <c:pt idx="332" formatCode="General">
                  <c:v>19.38</c:v>
                </c:pt>
                <c:pt idx="333" formatCode="General">
                  <c:v>19.38</c:v>
                </c:pt>
                <c:pt idx="334" formatCode="General">
                  <c:v>19.38</c:v>
                </c:pt>
                <c:pt idx="335" formatCode="General">
                  <c:v>19.38</c:v>
                </c:pt>
                <c:pt idx="336" formatCode="General">
                  <c:v>19.38</c:v>
                </c:pt>
                <c:pt idx="337" formatCode="General">
                  <c:v>19.37</c:v>
                </c:pt>
                <c:pt idx="338" formatCode="General">
                  <c:v>19.37</c:v>
                </c:pt>
                <c:pt idx="339" formatCode="General">
                  <c:v>19.37</c:v>
                </c:pt>
                <c:pt idx="340" formatCode="General">
                  <c:v>19.36</c:v>
                </c:pt>
                <c:pt idx="341" formatCode="General">
                  <c:v>19.36</c:v>
                </c:pt>
                <c:pt idx="342" formatCode="General">
                  <c:v>19.350000000000001</c:v>
                </c:pt>
                <c:pt idx="343" formatCode="General">
                  <c:v>19.350000000000001</c:v>
                </c:pt>
                <c:pt idx="344" formatCode="General">
                  <c:v>19.34</c:v>
                </c:pt>
                <c:pt idx="345" formatCode="General">
                  <c:v>19.329999999999998</c:v>
                </c:pt>
                <c:pt idx="346" formatCode="General">
                  <c:v>19.329999999999998</c:v>
                </c:pt>
                <c:pt idx="347" formatCode="General">
                  <c:v>19.32</c:v>
                </c:pt>
                <c:pt idx="348" formatCode="General">
                  <c:v>19.309999999999999</c:v>
                </c:pt>
                <c:pt idx="349" formatCode="General">
                  <c:v>19.309999999999999</c:v>
                </c:pt>
                <c:pt idx="350" formatCode="General">
                  <c:v>19.3</c:v>
                </c:pt>
                <c:pt idx="351" formatCode="General">
                  <c:v>19.3</c:v>
                </c:pt>
                <c:pt idx="352" formatCode="General">
                  <c:v>19.3</c:v>
                </c:pt>
                <c:pt idx="353" formatCode="General">
                  <c:v>19.29</c:v>
                </c:pt>
                <c:pt idx="354" formatCode="General">
                  <c:v>19.29</c:v>
                </c:pt>
                <c:pt idx="355" formatCode="General">
                  <c:v>19.3</c:v>
                </c:pt>
                <c:pt idx="356" formatCode="General">
                  <c:v>19.3</c:v>
                </c:pt>
                <c:pt idx="357" formatCode="General">
                  <c:v>19.3</c:v>
                </c:pt>
                <c:pt idx="358" formatCode="General">
                  <c:v>19.3</c:v>
                </c:pt>
                <c:pt idx="359" formatCode="General">
                  <c:v>19.3</c:v>
                </c:pt>
                <c:pt idx="360" formatCode="General">
                  <c:v>19.3</c:v>
                </c:pt>
                <c:pt idx="361" formatCode="General">
                  <c:v>19.29</c:v>
                </c:pt>
                <c:pt idx="362" formatCode="General">
                  <c:v>19.29</c:v>
                </c:pt>
                <c:pt idx="363" formatCode="General">
                  <c:v>19.29</c:v>
                </c:pt>
                <c:pt idx="364" formatCode="General">
                  <c:v>19.29</c:v>
                </c:pt>
                <c:pt idx="365" formatCode="General">
                  <c:v>19.28</c:v>
                </c:pt>
                <c:pt idx="366" formatCode="General">
                  <c:v>19.28</c:v>
                </c:pt>
                <c:pt idx="367" formatCode="General">
                  <c:v>19.27</c:v>
                </c:pt>
                <c:pt idx="368" formatCode="General">
                  <c:v>19.27</c:v>
                </c:pt>
                <c:pt idx="369" formatCode="General">
                  <c:v>19.260000000000002</c:v>
                </c:pt>
                <c:pt idx="370" formatCode="General">
                  <c:v>19.260000000000002</c:v>
                </c:pt>
                <c:pt idx="371" formatCode="General">
                  <c:v>19.25</c:v>
                </c:pt>
                <c:pt idx="372" formatCode="General">
                  <c:v>19.25</c:v>
                </c:pt>
                <c:pt idx="373" formatCode="General">
                  <c:v>19.239999999999998</c:v>
                </c:pt>
                <c:pt idx="374" formatCode="General">
                  <c:v>19.239999999999998</c:v>
                </c:pt>
                <c:pt idx="375" formatCode="General">
                  <c:v>19.239999999999998</c:v>
                </c:pt>
                <c:pt idx="376" formatCode="General">
                  <c:v>19.239999999999998</c:v>
                </c:pt>
                <c:pt idx="377" formatCode="General">
                  <c:v>19.239999999999998</c:v>
                </c:pt>
                <c:pt idx="378" formatCode="General">
                  <c:v>19.239999999999998</c:v>
                </c:pt>
                <c:pt idx="379" formatCode="General">
                  <c:v>19.25</c:v>
                </c:pt>
                <c:pt idx="380" formatCode="General">
                  <c:v>19.25</c:v>
                </c:pt>
                <c:pt idx="381" formatCode="General">
                  <c:v>19.25</c:v>
                </c:pt>
                <c:pt idx="382" formatCode="General">
                  <c:v>19.260000000000002</c:v>
                </c:pt>
                <c:pt idx="383" formatCode="General">
                  <c:v>19.260000000000002</c:v>
                </c:pt>
                <c:pt idx="384" formatCode="General">
                  <c:v>19.260000000000002</c:v>
                </c:pt>
                <c:pt idx="385" formatCode="General">
                  <c:v>19.260000000000002</c:v>
                </c:pt>
                <c:pt idx="386" formatCode="General">
                  <c:v>19.260000000000002</c:v>
                </c:pt>
                <c:pt idx="387" formatCode="General">
                  <c:v>19.260000000000002</c:v>
                </c:pt>
                <c:pt idx="388" formatCode="General">
                  <c:v>19.260000000000002</c:v>
                </c:pt>
                <c:pt idx="389" formatCode="General">
                  <c:v>19.260000000000002</c:v>
                </c:pt>
                <c:pt idx="390" formatCode="General">
                  <c:v>19.260000000000002</c:v>
                </c:pt>
                <c:pt idx="391" formatCode="General">
                  <c:v>19.25</c:v>
                </c:pt>
                <c:pt idx="392" formatCode="General">
                  <c:v>19.25</c:v>
                </c:pt>
                <c:pt idx="393" formatCode="General">
                  <c:v>19.25</c:v>
                </c:pt>
                <c:pt idx="394" formatCode="General">
                  <c:v>19.25</c:v>
                </c:pt>
                <c:pt idx="395" formatCode="General">
                  <c:v>19.25</c:v>
                </c:pt>
                <c:pt idx="396" formatCode="General">
                  <c:v>19.25</c:v>
                </c:pt>
                <c:pt idx="397" formatCode="General">
                  <c:v>19.239999999999998</c:v>
                </c:pt>
                <c:pt idx="398" formatCode="General">
                  <c:v>19.25</c:v>
                </c:pt>
                <c:pt idx="399" formatCode="General">
                  <c:v>19.25</c:v>
                </c:pt>
                <c:pt idx="400" formatCode="General">
                  <c:v>19.25</c:v>
                </c:pt>
                <c:pt idx="401" formatCode="General">
                  <c:v>19.260000000000002</c:v>
                </c:pt>
                <c:pt idx="402" formatCode="General">
                  <c:v>19.260000000000002</c:v>
                </c:pt>
                <c:pt idx="403" formatCode="General">
                  <c:v>19.27</c:v>
                </c:pt>
                <c:pt idx="404" formatCode="General">
                  <c:v>19.27</c:v>
                </c:pt>
                <c:pt idx="405" formatCode="General">
                  <c:v>19.28</c:v>
                </c:pt>
                <c:pt idx="406" formatCode="General">
                  <c:v>19.29</c:v>
                </c:pt>
                <c:pt idx="407" formatCode="General">
                  <c:v>19.29</c:v>
                </c:pt>
                <c:pt idx="408" formatCode="General">
                  <c:v>19.3</c:v>
                </c:pt>
                <c:pt idx="409" formatCode="General">
                  <c:v>19.3</c:v>
                </c:pt>
                <c:pt idx="410" formatCode="General">
                  <c:v>19.309999999999999</c:v>
                </c:pt>
                <c:pt idx="411" formatCode="General">
                  <c:v>19.309999999999999</c:v>
                </c:pt>
                <c:pt idx="412" formatCode="General">
                  <c:v>19.309999999999999</c:v>
                </c:pt>
                <c:pt idx="413" formatCode="General">
                  <c:v>19.32</c:v>
                </c:pt>
                <c:pt idx="414" formatCode="General">
                  <c:v>19.32</c:v>
                </c:pt>
                <c:pt idx="415" formatCode="General">
                  <c:v>19.32</c:v>
                </c:pt>
                <c:pt idx="416" formatCode="General">
                  <c:v>19.329999999999998</c:v>
                </c:pt>
                <c:pt idx="417" formatCode="General">
                  <c:v>19.329999999999998</c:v>
                </c:pt>
                <c:pt idx="418" formatCode="General">
                  <c:v>19.329999999999998</c:v>
                </c:pt>
                <c:pt idx="419" formatCode="General">
                  <c:v>19.34</c:v>
                </c:pt>
                <c:pt idx="420" formatCode="General">
                  <c:v>19.34</c:v>
                </c:pt>
                <c:pt idx="421" formatCode="General">
                  <c:v>19.34</c:v>
                </c:pt>
                <c:pt idx="422" formatCode="General">
                  <c:v>19.350000000000001</c:v>
                </c:pt>
                <c:pt idx="423" formatCode="General">
                  <c:v>19.350000000000001</c:v>
                </c:pt>
                <c:pt idx="424" formatCode="General">
                  <c:v>19.350000000000001</c:v>
                </c:pt>
                <c:pt idx="425" formatCode="General">
                  <c:v>19.350000000000001</c:v>
                </c:pt>
                <c:pt idx="426" formatCode="General">
                  <c:v>19.350000000000001</c:v>
                </c:pt>
                <c:pt idx="427" formatCode="General">
                  <c:v>19.350000000000001</c:v>
                </c:pt>
                <c:pt idx="428" formatCode="General">
                  <c:v>19.350000000000001</c:v>
                </c:pt>
                <c:pt idx="429" formatCode="General">
                  <c:v>19.350000000000001</c:v>
                </c:pt>
                <c:pt idx="430" formatCode="General">
                  <c:v>19.350000000000001</c:v>
                </c:pt>
                <c:pt idx="431" formatCode="General">
                  <c:v>19.350000000000001</c:v>
                </c:pt>
                <c:pt idx="432" formatCode="General">
                  <c:v>19.350000000000001</c:v>
                </c:pt>
                <c:pt idx="433" formatCode="General">
                  <c:v>19.350000000000001</c:v>
                </c:pt>
                <c:pt idx="434" formatCode="General">
                  <c:v>19.350000000000001</c:v>
                </c:pt>
                <c:pt idx="435" formatCode="General">
                  <c:v>19.34</c:v>
                </c:pt>
                <c:pt idx="436" formatCode="General">
                  <c:v>19.34</c:v>
                </c:pt>
                <c:pt idx="437" formatCode="General">
                  <c:v>19.34</c:v>
                </c:pt>
                <c:pt idx="438" formatCode="General">
                  <c:v>19.34</c:v>
                </c:pt>
                <c:pt idx="439" formatCode="General">
                  <c:v>19.34</c:v>
                </c:pt>
                <c:pt idx="440" formatCode="General">
                  <c:v>19.34</c:v>
                </c:pt>
                <c:pt idx="441" formatCode="General">
                  <c:v>19.329999999999998</c:v>
                </c:pt>
                <c:pt idx="442" formatCode="General">
                  <c:v>19.329999999999998</c:v>
                </c:pt>
                <c:pt idx="443" formatCode="General">
                  <c:v>19.329999999999998</c:v>
                </c:pt>
                <c:pt idx="444" formatCode="General">
                  <c:v>19.329999999999998</c:v>
                </c:pt>
                <c:pt idx="445" formatCode="General">
                  <c:v>19.329999999999998</c:v>
                </c:pt>
                <c:pt idx="446" formatCode="General">
                  <c:v>19.329999999999998</c:v>
                </c:pt>
                <c:pt idx="447" formatCode="General">
                  <c:v>19.329999999999998</c:v>
                </c:pt>
                <c:pt idx="448" formatCode="General">
                  <c:v>19.329999999999998</c:v>
                </c:pt>
                <c:pt idx="449" formatCode="General">
                  <c:v>19.329999999999998</c:v>
                </c:pt>
                <c:pt idx="450" formatCode="General">
                  <c:v>19.329999999999998</c:v>
                </c:pt>
                <c:pt idx="451" formatCode="General">
                  <c:v>19.329999999999998</c:v>
                </c:pt>
                <c:pt idx="452" formatCode="General">
                  <c:v>19.329999999999998</c:v>
                </c:pt>
                <c:pt idx="453" formatCode="General">
                  <c:v>19.329999999999998</c:v>
                </c:pt>
                <c:pt idx="454" formatCode="General">
                  <c:v>19.329999999999998</c:v>
                </c:pt>
                <c:pt idx="455" formatCode="General">
                  <c:v>19.329999999999998</c:v>
                </c:pt>
                <c:pt idx="456" formatCode="General">
                  <c:v>19.329999999999998</c:v>
                </c:pt>
                <c:pt idx="457" formatCode="General">
                  <c:v>19.329999999999998</c:v>
                </c:pt>
                <c:pt idx="458" formatCode="General">
                  <c:v>19.329999999999998</c:v>
                </c:pt>
                <c:pt idx="459" formatCode="General">
                  <c:v>19.329999999999998</c:v>
                </c:pt>
                <c:pt idx="460" formatCode="General">
                  <c:v>19.329999999999998</c:v>
                </c:pt>
                <c:pt idx="461" formatCode="General">
                  <c:v>19.329999999999998</c:v>
                </c:pt>
                <c:pt idx="462" formatCode="General">
                  <c:v>19.32</c:v>
                </c:pt>
                <c:pt idx="463" formatCode="General">
                  <c:v>19.32</c:v>
                </c:pt>
                <c:pt idx="464" formatCode="General">
                  <c:v>19.32</c:v>
                </c:pt>
                <c:pt idx="465" formatCode="General">
                  <c:v>19.32</c:v>
                </c:pt>
                <c:pt idx="466" formatCode="General">
                  <c:v>19.32</c:v>
                </c:pt>
                <c:pt idx="467" formatCode="General">
                  <c:v>19.32</c:v>
                </c:pt>
                <c:pt idx="468" formatCode="General">
                  <c:v>19.32</c:v>
                </c:pt>
                <c:pt idx="469" formatCode="General">
                  <c:v>19.32</c:v>
                </c:pt>
                <c:pt idx="470" formatCode="General">
                  <c:v>19.32</c:v>
                </c:pt>
                <c:pt idx="471" formatCode="General">
                  <c:v>19.32</c:v>
                </c:pt>
                <c:pt idx="472" formatCode="General">
                  <c:v>19.32</c:v>
                </c:pt>
                <c:pt idx="473" formatCode="General">
                  <c:v>19.32</c:v>
                </c:pt>
                <c:pt idx="474" formatCode="General">
                  <c:v>19.32</c:v>
                </c:pt>
                <c:pt idx="475" formatCode="General">
                  <c:v>19.329999999999998</c:v>
                </c:pt>
                <c:pt idx="476" formatCode="General">
                  <c:v>19.329999999999998</c:v>
                </c:pt>
                <c:pt idx="477" formatCode="General">
                  <c:v>19.34</c:v>
                </c:pt>
                <c:pt idx="478" formatCode="General">
                  <c:v>19.34</c:v>
                </c:pt>
                <c:pt idx="479" formatCode="General">
                  <c:v>19.350000000000001</c:v>
                </c:pt>
                <c:pt idx="480" formatCode="General">
                  <c:v>19.36</c:v>
                </c:pt>
                <c:pt idx="481" formatCode="General">
                  <c:v>19.36</c:v>
                </c:pt>
                <c:pt idx="482" formatCode="General">
                  <c:v>19.37</c:v>
                </c:pt>
                <c:pt idx="483" formatCode="General">
                  <c:v>19.38</c:v>
                </c:pt>
                <c:pt idx="484" formatCode="General">
                  <c:v>19.39</c:v>
                </c:pt>
                <c:pt idx="485" formatCode="General">
                  <c:v>19.39</c:v>
                </c:pt>
                <c:pt idx="486" formatCode="General">
                  <c:v>19.399999999999999</c:v>
                </c:pt>
                <c:pt idx="487" formatCode="General">
                  <c:v>19.399999999999999</c:v>
                </c:pt>
                <c:pt idx="488" formatCode="General">
                  <c:v>19.41</c:v>
                </c:pt>
                <c:pt idx="489" formatCode="General">
                  <c:v>19.41</c:v>
                </c:pt>
                <c:pt idx="490" formatCode="General">
                  <c:v>19.420000000000002</c:v>
                </c:pt>
                <c:pt idx="491" formatCode="General">
                  <c:v>19.420000000000002</c:v>
                </c:pt>
                <c:pt idx="492" formatCode="General">
                  <c:v>19.420000000000002</c:v>
                </c:pt>
                <c:pt idx="493" formatCode="General">
                  <c:v>19.43</c:v>
                </c:pt>
                <c:pt idx="494" formatCode="General">
                  <c:v>19.43</c:v>
                </c:pt>
                <c:pt idx="495" formatCode="General">
                  <c:v>19.43</c:v>
                </c:pt>
                <c:pt idx="496" formatCode="General">
                  <c:v>19.43</c:v>
                </c:pt>
                <c:pt idx="497" formatCode="General">
                  <c:v>19.440000000000001</c:v>
                </c:pt>
                <c:pt idx="498" formatCode="General">
                  <c:v>19.440000000000001</c:v>
                </c:pt>
                <c:pt idx="499" formatCode="General">
                  <c:v>19.440000000000001</c:v>
                </c:pt>
                <c:pt idx="500" formatCode="General">
                  <c:v>19.45</c:v>
                </c:pt>
                <c:pt idx="501" formatCode="General">
                  <c:v>19.45</c:v>
                </c:pt>
                <c:pt idx="502" formatCode="General">
                  <c:v>19.45</c:v>
                </c:pt>
                <c:pt idx="503" formatCode="General">
                  <c:v>19.45</c:v>
                </c:pt>
                <c:pt idx="504" formatCode="General">
                  <c:v>19.45</c:v>
                </c:pt>
                <c:pt idx="505" formatCode="General">
                  <c:v>19.45</c:v>
                </c:pt>
                <c:pt idx="506" formatCode="General">
                  <c:v>19.45</c:v>
                </c:pt>
                <c:pt idx="507" formatCode="General">
                  <c:v>19.440000000000001</c:v>
                </c:pt>
                <c:pt idx="508" formatCode="General">
                  <c:v>19.43</c:v>
                </c:pt>
                <c:pt idx="509" formatCode="General">
                  <c:v>19.43</c:v>
                </c:pt>
                <c:pt idx="510" formatCode="General">
                  <c:v>19.41</c:v>
                </c:pt>
                <c:pt idx="511" formatCode="General">
                  <c:v>19.399999999999999</c:v>
                </c:pt>
                <c:pt idx="512" formatCode="General">
                  <c:v>19.39</c:v>
                </c:pt>
                <c:pt idx="513" formatCode="General">
                  <c:v>19.38</c:v>
                </c:pt>
                <c:pt idx="514" formatCode="General">
                  <c:v>19.36</c:v>
                </c:pt>
                <c:pt idx="515" formatCode="General">
                  <c:v>19.34</c:v>
                </c:pt>
                <c:pt idx="516" formatCode="General">
                  <c:v>19.329999999999998</c:v>
                </c:pt>
                <c:pt idx="517" formatCode="General">
                  <c:v>19.309999999999999</c:v>
                </c:pt>
                <c:pt idx="518" formatCode="General">
                  <c:v>19.3</c:v>
                </c:pt>
                <c:pt idx="519" formatCode="General">
                  <c:v>19.29</c:v>
                </c:pt>
                <c:pt idx="520" formatCode="General">
                  <c:v>19.28</c:v>
                </c:pt>
                <c:pt idx="521" formatCode="General">
                  <c:v>19.27</c:v>
                </c:pt>
                <c:pt idx="522" formatCode="General">
                  <c:v>19.260000000000002</c:v>
                </c:pt>
                <c:pt idx="523" formatCode="General">
                  <c:v>19.25</c:v>
                </c:pt>
                <c:pt idx="524" formatCode="General">
                  <c:v>19.239999999999998</c:v>
                </c:pt>
                <c:pt idx="525" formatCode="General">
                  <c:v>19.239999999999998</c:v>
                </c:pt>
                <c:pt idx="526" formatCode="General">
                  <c:v>19.23</c:v>
                </c:pt>
                <c:pt idx="527" formatCode="General">
                  <c:v>19.22</c:v>
                </c:pt>
                <c:pt idx="528" formatCode="General">
                  <c:v>19.21</c:v>
                </c:pt>
                <c:pt idx="529" formatCode="General">
                  <c:v>19.2</c:v>
                </c:pt>
                <c:pt idx="530" formatCode="General">
                  <c:v>19.190000000000001</c:v>
                </c:pt>
                <c:pt idx="531" formatCode="General">
                  <c:v>19.18</c:v>
                </c:pt>
                <c:pt idx="532" formatCode="General">
                  <c:v>19.170000000000002</c:v>
                </c:pt>
                <c:pt idx="533" formatCode="General">
                  <c:v>19.16</c:v>
                </c:pt>
                <c:pt idx="534" formatCode="General">
                  <c:v>19.149999999999999</c:v>
                </c:pt>
                <c:pt idx="535" formatCode="General">
                  <c:v>19.14</c:v>
                </c:pt>
                <c:pt idx="536" formatCode="General">
                  <c:v>19.13</c:v>
                </c:pt>
                <c:pt idx="537" formatCode="General">
                  <c:v>19.12</c:v>
                </c:pt>
                <c:pt idx="538" formatCode="General">
                  <c:v>19.100000000000001</c:v>
                </c:pt>
                <c:pt idx="539" formatCode="General">
                  <c:v>19.09</c:v>
                </c:pt>
                <c:pt idx="540" formatCode="General">
                  <c:v>19.079999999999998</c:v>
                </c:pt>
                <c:pt idx="541" formatCode="General">
                  <c:v>19.07</c:v>
                </c:pt>
                <c:pt idx="542" formatCode="General">
                  <c:v>19.059999999999999</c:v>
                </c:pt>
                <c:pt idx="543" formatCode="General">
                  <c:v>19.05</c:v>
                </c:pt>
                <c:pt idx="544" formatCode="General">
                  <c:v>19.05</c:v>
                </c:pt>
                <c:pt idx="545" formatCode="General">
                  <c:v>19.04</c:v>
                </c:pt>
                <c:pt idx="546" formatCode="General">
                  <c:v>19.04</c:v>
                </c:pt>
                <c:pt idx="547" formatCode="General">
                  <c:v>19.04</c:v>
                </c:pt>
                <c:pt idx="548" formatCode="General">
                  <c:v>19.03</c:v>
                </c:pt>
                <c:pt idx="549" formatCode="General">
                  <c:v>19.03</c:v>
                </c:pt>
                <c:pt idx="550" formatCode="General">
                  <c:v>19.03</c:v>
                </c:pt>
                <c:pt idx="551" formatCode="General">
                  <c:v>19.03</c:v>
                </c:pt>
                <c:pt idx="552" formatCode="General">
                  <c:v>19.03</c:v>
                </c:pt>
                <c:pt idx="553" formatCode="General">
                  <c:v>19.02</c:v>
                </c:pt>
                <c:pt idx="554" formatCode="General">
                  <c:v>19.02</c:v>
                </c:pt>
                <c:pt idx="555" formatCode="General">
                  <c:v>19.02</c:v>
                </c:pt>
                <c:pt idx="556" formatCode="General">
                  <c:v>19.010000000000002</c:v>
                </c:pt>
                <c:pt idx="557" formatCode="General">
                  <c:v>19.010000000000002</c:v>
                </c:pt>
                <c:pt idx="558" formatCode="General">
                  <c:v>19.010000000000002</c:v>
                </c:pt>
                <c:pt idx="559" formatCode="General">
                  <c:v>19</c:v>
                </c:pt>
                <c:pt idx="560" formatCode="General">
                  <c:v>19</c:v>
                </c:pt>
                <c:pt idx="561" formatCode="General">
                  <c:v>18.989999999999998</c:v>
                </c:pt>
                <c:pt idx="562" formatCode="General">
                  <c:v>18.989999999999998</c:v>
                </c:pt>
                <c:pt idx="563" formatCode="General">
                  <c:v>18.98</c:v>
                </c:pt>
                <c:pt idx="564" formatCode="General">
                  <c:v>18.98</c:v>
                </c:pt>
                <c:pt idx="565" formatCode="General">
                  <c:v>18.98</c:v>
                </c:pt>
                <c:pt idx="566" formatCode="General">
                  <c:v>18.97</c:v>
                </c:pt>
                <c:pt idx="567" formatCode="General">
                  <c:v>18.97</c:v>
                </c:pt>
                <c:pt idx="568" formatCode="General">
                  <c:v>18.97</c:v>
                </c:pt>
                <c:pt idx="569" formatCode="General">
                  <c:v>18.98</c:v>
                </c:pt>
                <c:pt idx="570" formatCode="General">
                  <c:v>18.98</c:v>
                </c:pt>
                <c:pt idx="571" formatCode="General">
                  <c:v>18.989999999999998</c:v>
                </c:pt>
                <c:pt idx="572" formatCode="General">
                  <c:v>19</c:v>
                </c:pt>
                <c:pt idx="573" formatCode="General">
                  <c:v>19.010000000000002</c:v>
                </c:pt>
                <c:pt idx="574" formatCode="General">
                  <c:v>19.02</c:v>
                </c:pt>
                <c:pt idx="575" formatCode="General">
                  <c:v>19.02</c:v>
                </c:pt>
                <c:pt idx="576" formatCode="General">
                  <c:v>19.03</c:v>
                </c:pt>
                <c:pt idx="577" formatCode="General">
                  <c:v>19.04</c:v>
                </c:pt>
                <c:pt idx="578" formatCode="General">
                  <c:v>19.05</c:v>
                </c:pt>
                <c:pt idx="579" formatCode="General">
                  <c:v>19.05</c:v>
                </c:pt>
                <c:pt idx="580" formatCode="General">
                  <c:v>19.059999999999999</c:v>
                </c:pt>
                <c:pt idx="581" formatCode="General">
                  <c:v>19.07</c:v>
                </c:pt>
                <c:pt idx="582" formatCode="General">
                  <c:v>19.07</c:v>
                </c:pt>
                <c:pt idx="583" formatCode="General">
                  <c:v>19.079999999999998</c:v>
                </c:pt>
                <c:pt idx="584" formatCode="General">
                  <c:v>19.09</c:v>
                </c:pt>
                <c:pt idx="585" formatCode="General">
                  <c:v>19.100000000000001</c:v>
                </c:pt>
                <c:pt idx="586" formatCode="General">
                  <c:v>19.100000000000001</c:v>
                </c:pt>
                <c:pt idx="587" formatCode="General">
                  <c:v>19.11</c:v>
                </c:pt>
                <c:pt idx="588" formatCode="General">
                  <c:v>19.12</c:v>
                </c:pt>
                <c:pt idx="589" formatCode="General">
                  <c:v>19.13</c:v>
                </c:pt>
                <c:pt idx="590" formatCode="General">
                  <c:v>19.13</c:v>
                </c:pt>
                <c:pt idx="591" formatCode="General">
                  <c:v>19.14</c:v>
                </c:pt>
                <c:pt idx="592" formatCode="General">
                  <c:v>19.149999999999999</c:v>
                </c:pt>
                <c:pt idx="593" formatCode="General">
                  <c:v>19.16</c:v>
                </c:pt>
                <c:pt idx="594" formatCode="General">
                  <c:v>19.170000000000002</c:v>
                </c:pt>
                <c:pt idx="595" formatCode="General">
                  <c:v>19.18</c:v>
                </c:pt>
                <c:pt idx="596" formatCode="General">
                  <c:v>19.18</c:v>
                </c:pt>
                <c:pt idx="597" formatCode="General">
                  <c:v>19.190000000000001</c:v>
                </c:pt>
                <c:pt idx="598" formatCode="General">
                  <c:v>19.2</c:v>
                </c:pt>
                <c:pt idx="599" formatCode="General">
                  <c:v>19.2</c:v>
                </c:pt>
                <c:pt idx="600" formatCode="General">
                  <c:v>19.21</c:v>
                </c:pt>
                <c:pt idx="601" formatCode="General">
                  <c:v>19.21</c:v>
                </c:pt>
                <c:pt idx="602" formatCode="General">
                  <c:v>19.21</c:v>
                </c:pt>
                <c:pt idx="603" formatCode="General">
                  <c:v>19.21</c:v>
                </c:pt>
                <c:pt idx="604" formatCode="General">
                  <c:v>19.22</c:v>
                </c:pt>
                <c:pt idx="605" formatCode="General">
                  <c:v>19.22</c:v>
                </c:pt>
                <c:pt idx="606" formatCode="General">
                  <c:v>19.22</c:v>
                </c:pt>
                <c:pt idx="607" formatCode="General">
                  <c:v>19.22</c:v>
                </c:pt>
                <c:pt idx="608" formatCode="General">
                  <c:v>19.22</c:v>
                </c:pt>
                <c:pt idx="609" formatCode="General">
                  <c:v>19.21</c:v>
                </c:pt>
                <c:pt idx="610" formatCode="General">
                  <c:v>19.21</c:v>
                </c:pt>
                <c:pt idx="611" formatCode="General">
                  <c:v>19.21</c:v>
                </c:pt>
                <c:pt idx="612" formatCode="General">
                  <c:v>19.21</c:v>
                </c:pt>
                <c:pt idx="613" formatCode="General">
                  <c:v>19.21</c:v>
                </c:pt>
                <c:pt idx="614" formatCode="General">
                  <c:v>19.21</c:v>
                </c:pt>
                <c:pt idx="615" formatCode="General">
                  <c:v>19.21</c:v>
                </c:pt>
                <c:pt idx="616" formatCode="General">
                  <c:v>19.21</c:v>
                </c:pt>
                <c:pt idx="617" formatCode="General">
                  <c:v>19.21</c:v>
                </c:pt>
                <c:pt idx="618" formatCode="General">
                  <c:v>19.21</c:v>
                </c:pt>
                <c:pt idx="619" formatCode="General">
                  <c:v>19.22</c:v>
                </c:pt>
                <c:pt idx="620" formatCode="General">
                  <c:v>19.22</c:v>
                </c:pt>
                <c:pt idx="621" formatCode="General">
                  <c:v>19.22</c:v>
                </c:pt>
                <c:pt idx="622" formatCode="General">
                  <c:v>19.23</c:v>
                </c:pt>
                <c:pt idx="623" formatCode="General">
                  <c:v>19.23</c:v>
                </c:pt>
                <c:pt idx="624" formatCode="General">
                  <c:v>19.23</c:v>
                </c:pt>
                <c:pt idx="625" formatCode="General">
                  <c:v>19.23</c:v>
                </c:pt>
                <c:pt idx="626" formatCode="General">
                  <c:v>19.23</c:v>
                </c:pt>
                <c:pt idx="627" formatCode="General">
                  <c:v>19.22</c:v>
                </c:pt>
                <c:pt idx="628" formatCode="General">
                  <c:v>19.22</c:v>
                </c:pt>
                <c:pt idx="629" formatCode="General">
                  <c:v>19.22</c:v>
                </c:pt>
                <c:pt idx="630" formatCode="General">
                  <c:v>19.21</c:v>
                </c:pt>
                <c:pt idx="631" formatCode="General">
                  <c:v>19.21</c:v>
                </c:pt>
                <c:pt idx="632" formatCode="General">
                  <c:v>19.21</c:v>
                </c:pt>
                <c:pt idx="633" formatCode="General">
                  <c:v>19.2</c:v>
                </c:pt>
                <c:pt idx="634" formatCode="General">
                  <c:v>19.2</c:v>
                </c:pt>
                <c:pt idx="635" formatCode="General">
                  <c:v>19.190000000000001</c:v>
                </c:pt>
                <c:pt idx="636" formatCode="General">
                  <c:v>19.18</c:v>
                </c:pt>
                <c:pt idx="637" formatCode="General">
                  <c:v>19.18</c:v>
                </c:pt>
                <c:pt idx="638" formatCode="General">
                  <c:v>19.170000000000002</c:v>
                </c:pt>
                <c:pt idx="639" formatCode="General">
                  <c:v>19.170000000000002</c:v>
                </c:pt>
                <c:pt idx="640" formatCode="General">
                  <c:v>19.170000000000002</c:v>
                </c:pt>
                <c:pt idx="641" formatCode="General">
                  <c:v>19.170000000000002</c:v>
                </c:pt>
                <c:pt idx="642" formatCode="General">
                  <c:v>19.170000000000002</c:v>
                </c:pt>
                <c:pt idx="643" formatCode="General">
                  <c:v>19.18</c:v>
                </c:pt>
                <c:pt idx="644" formatCode="General">
                  <c:v>19.18</c:v>
                </c:pt>
                <c:pt idx="645" formatCode="General">
                  <c:v>19.18</c:v>
                </c:pt>
                <c:pt idx="646" formatCode="General">
                  <c:v>19.190000000000001</c:v>
                </c:pt>
                <c:pt idx="647" formatCode="General">
                  <c:v>19.190000000000001</c:v>
                </c:pt>
                <c:pt idx="648" formatCode="General">
                  <c:v>19.190000000000001</c:v>
                </c:pt>
                <c:pt idx="649" formatCode="General">
                  <c:v>19.190000000000001</c:v>
                </c:pt>
                <c:pt idx="650" formatCode="General">
                  <c:v>19.190000000000001</c:v>
                </c:pt>
                <c:pt idx="651" formatCode="General">
                  <c:v>19.190000000000001</c:v>
                </c:pt>
                <c:pt idx="652" formatCode="General">
                  <c:v>19.190000000000001</c:v>
                </c:pt>
                <c:pt idx="653" formatCode="General">
                  <c:v>19.18</c:v>
                </c:pt>
                <c:pt idx="654" formatCode="General">
                  <c:v>19.18</c:v>
                </c:pt>
                <c:pt idx="655" formatCode="General">
                  <c:v>19.18</c:v>
                </c:pt>
                <c:pt idx="656" formatCode="General">
                  <c:v>19.170000000000002</c:v>
                </c:pt>
                <c:pt idx="657" formatCode="General">
                  <c:v>19.170000000000002</c:v>
                </c:pt>
                <c:pt idx="658" formatCode="General">
                  <c:v>19.170000000000002</c:v>
                </c:pt>
                <c:pt idx="659" formatCode="General">
                  <c:v>19.16</c:v>
                </c:pt>
                <c:pt idx="660" formatCode="General">
                  <c:v>19.16</c:v>
                </c:pt>
                <c:pt idx="661" formatCode="General">
                  <c:v>19.16</c:v>
                </c:pt>
                <c:pt idx="662" formatCode="General">
                  <c:v>19.149999999999999</c:v>
                </c:pt>
                <c:pt idx="663" formatCode="General">
                  <c:v>19.149999999999999</c:v>
                </c:pt>
                <c:pt idx="664" formatCode="General">
                  <c:v>19.149999999999999</c:v>
                </c:pt>
                <c:pt idx="665" formatCode="General">
                  <c:v>19.16</c:v>
                </c:pt>
                <c:pt idx="666" formatCode="General">
                  <c:v>19.16</c:v>
                </c:pt>
                <c:pt idx="667" formatCode="General">
                  <c:v>19.170000000000002</c:v>
                </c:pt>
                <c:pt idx="668" formatCode="General">
                  <c:v>19.18</c:v>
                </c:pt>
                <c:pt idx="669" formatCode="General">
                  <c:v>19.18</c:v>
                </c:pt>
                <c:pt idx="670" formatCode="General">
                  <c:v>19.190000000000001</c:v>
                </c:pt>
                <c:pt idx="671" formatCode="General">
                  <c:v>19.190000000000001</c:v>
                </c:pt>
                <c:pt idx="672" formatCode="General">
                  <c:v>19.190000000000001</c:v>
                </c:pt>
                <c:pt idx="673" formatCode="General">
                  <c:v>19.190000000000001</c:v>
                </c:pt>
                <c:pt idx="674" formatCode="General">
                  <c:v>19.2</c:v>
                </c:pt>
                <c:pt idx="675" formatCode="General">
                  <c:v>19.2</c:v>
                </c:pt>
                <c:pt idx="676" formatCode="General">
                  <c:v>19.2</c:v>
                </c:pt>
                <c:pt idx="677" formatCode="General">
                  <c:v>19.2</c:v>
                </c:pt>
                <c:pt idx="678" formatCode="General">
                  <c:v>19.2</c:v>
                </c:pt>
                <c:pt idx="679" formatCode="General">
                  <c:v>19.190000000000001</c:v>
                </c:pt>
                <c:pt idx="680" formatCode="General">
                  <c:v>19.190000000000001</c:v>
                </c:pt>
                <c:pt idx="681" formatCode="General">
                  <c:v>19.190000000000001</c:v>
                </c:pt>
                <c:pt idx="682" formatCode="General">
                  <c:v>19.190000000000001</c:v>
                </c:pt>
                <c:pt idx="683" formatCode="General">
                  <c:v>19.190000000000001</c:v>
                </c:pt>
                <c:pt idx="684" formatCode="General">
                  <c:v>19.190000000000001</c:v>
                </c:pt>
                <c:pt idx="685" formatCode="General">
                  <c:v>19.190000000000001</c:v>
                </c:pt>
                <c:pt idx="686" formatCode="General">
                  <c:v>19.190000000000001</c:v>
                </c:pt>
                <c:pt idx="687" formatCode="General">
                  <c:v>19.190000000000001</c:v>
                </c:pt>
                <c:pt idx="688" formatCode="General">
                  <c:v>19.190000000000001</c:v>
                </c:pt>
                <c:pt idx="689" formatCode="General">
                  <c:v>19.2</c:v>
                </c:pt>
                <c:pt idx="690" formatCode="General">
                  <c:v>19.2</c:v>
                </c:pt>
                <c:pt idx="691" formatCode="General">
                  <c:v>19.21</c:v>
                </c:pt>
                <c:pt idx="692" formatCode="General">
                  <c:v>19.22</c:v>
                </c:pt>
                <c:pt idx="693" formatCode="General">
                  <c:v>19.23</c:v>
                </c:pt>
                <c:pt idx="694" formatCode="General">
                  <c:v>19.23</c:v>
                </c:pt>
                <c:pt idx="695" formatCode="General">
                  <c:v>19.239999999999998</c:v>
                </c:pt>
                <c:pt idx="696" formatCode="General">
                  <c:v>19.25</c:v>
                </c:pt>
                <c:pt idx="697" formatCode="General">
                  <c:v>19.25</c:v>
                </c:pt>
                <c:pt idx="698" formatCode="General">
                  <c:v>19.260000000000002</c:v>
                </c:pt>
                <c:pt idx="699" formatCode="General">
                  <c:v>19.260000000000002</c:v>
                </c:pt>
                <c:pt idx="700" formatCode="General">
                  <c:v>19.260000000000002</c:v>
                </c:pt>
                <c:pt idx="701" formatCode="General">
                  <c:v>19.27</c:v>
                </c:pt>
                <c:pt idx="702" formatCode="General">
                  <c:v>19.27</c:v>
                </c:pt>
                <c:pt idx="703" formatCode="General">
                  <c:v>19.27</c:v>
                </c:pt>
                <c:pt idx="704" formatCode="General">
                  <c:v>19.27</c:v>
                </c:pt>
                <c:pt idx="705" formatCode="General">
                  <c:v>19.27</c:v>
                </c:pt>
                <c:pt idx="706" formatCode="General">
                  <c:v>19.260000000000002</c:v>
                </c:pt>
                <c:pt idx="707" formatCode="General">
                  <c:v>19.260000000000002</c:v>
                </c:pt>
                <c:pt idx="708" formatCode="General">
                  <c:v>19.260000000000002</c:v>
                </c:pt>
                <c:pt idx="709" formatCode="General">
                  <c:v>19.260000000000002</c:v>
                </c:pt>
                <c:pt idx="710" formatCode="General">
                  <c:v>19.260000000000002</c:v>
                </c:pt>
                <c:pt idx="711" formatCode="General">
                  <c:v>19.260000000000002</c:v>
                </c:pt>
                <c:pt idx="712" formatCode="General">
                  <c:v>19.260000000000002</c:v>
                </c:pt>
                <c:pt idx="713" formatCode="General">
                  <c:v>19.260000000000002</c:v>
                </c:pt>
                <c:pt idx="714" formatCode="General">
                  <c:v>19.27</c:v>
                </c:pt>
                <c:pt idx="715" formatCode="General">
                  <c:v>19.27</c:v>
                </c:pt>
                <c:pt idx="716" formatCode="General">
                  <c:v>19.28</c:v>
                </c:pt>
                <c:pt idx="717" formatCode="General">
                  <c:v>19.29</c:v>
                </c:pt>
                <c:pt idx="718" formatCode="General">
                  <c:v>19.29</c:v>
                </c:pt>
                <c:pt idx="719" formatCode="General">
                  <c:v>19.3</c:v>
                </c:pt>
                <c:pt idx="720" formatCode="General">
                  <c:v>19.3</c:v>
                </c:pt>
                <c:pt idx="721" formatCode="General">
                  <c:v>19.309999999999999</c:v>
                </c:pt>
                <c:pt idx="722" formatCode="General">
                  <c:v>19.32</c:v>
                </c:pt>
                <c:pt idx="723" formatCode="General">
                  <c:v>19.32</c:v>
                </c:pt>
                <c:pt idx="724" formatCode="General">
                  <c:v>19.329999999999998</c:v>
                </c:pt>
                <c:pt idx="725" formatCode="General">
                  <c:v>19.329999999999998</c:v>
                </c:pt>
                <c:pt idx="726" formatCode="General">
                  <c:v>19.34</c:v>
                </c:pt>
                <c:pt idx="727" formatCode="General">
                  <c:v>19.34</c:v>
                </c:pt>
                <c:pt idx="728" formatCode="General">
                  <c:v>19.350000000000001</c:v>
                </c:pt>
                <c:pt idx="729" formatCode="General">
                  <c:v>19.350000000000001</c:v>
                </c:pt>
                <c:pt idx="730" formatCode="General">
                  <c:v>19.36</c:v>
                </c:pt>
                <c:pt idx="731" formatCode="General">
                  <c:v>19.36</c:v>
                </c:pt>
                <c:pt idx="732" formatCode="General">
                  <c:v>19.36</c:v>
                </c:pt>
                <c:pt idx="733" formatCode="General">
                  <c:v>19.37</c:v>
                </c:pt>
                <c:pt idx="734" formatCode="General">
                  <c:v>19.37</c:v>
                </c:pt>
                <c:pt idx="735" formatCode="General">
                  <c:v>19.37</c:v>
                </c:pt>
                <c:pt idx="736" formatCode="General">
                  <c:v>19.38</c:v>
                </c:pt>
                <c:pt idx="737" formatCode="General">
                  <c:v>19.38</c:v>
                </c:pt>
                <c:pt idx="738" formatCode="General">
                  <c:v>19.38</c:v>
                </c:pt>
                <c:pt idx="739" formatCode="General">
                  <c:v>19.38</c:v>
                </c:pt>
                <c:pt idx="740" formatCode="General">
                  <c:v>19.39</c:v>
                </c:pt>
                <c:pt idx="741" formatCode="General">
                  <c:v>19.39</c:v>
                </c:pt>
                <c:pt idx="742" formatCode="General">
                  <c:v>19.39</c:v>
                </c:pt>
                <c:pt idx="743" formatCode="General">
                  <c:v>19.39</c:v>
                </c:pt>
                <c:pt idx="744" formatCode="General">
                  <c:v>19.39</c:v>
                </c:pt>
                <c:pt idx="745" formatCode="General">
                  <c:v>19.39</c:v>
                </c:pt>
                <c:pt idx="746" formatCode="General">
                  <c:v>19.39</c:v>
                </c:pt>
                <c:pt idx="747" formatCode="General">
                  <c:v>19.39</c:v>
                </c:pt>
                <c:pt idx="748" formatCode="General">
                  <c:v>19.39</c:v>
                </c:pt>
                <c:pt idx="749" formatCode="General">
                  <c:v>19.39</c:v>
                </c:pt>
                <c:pt idx="750" formatCode="General">
                  <c:v>19.39</c:v>
                </c:pt>
                <c:pt idx="751" formatCode="General">
                  <c:v>19.39</c:v>
                </c:pt>
                <c:pt idx="752" formatCode="General">
                  <c:v>19.39</c:v>
                </c:pt>
                <c:pt idx="753" formatCode="General">
                  <c:v>19.38</c:v>
                </c:pt>
                <c:pt idx="754" formatCode="General">
                  <c:v>19.38</c:v>
                </c:pt>
                <c:pt idx="755" formatCode="General">
                  <c:v>19.38</c:v>
                </c:pt>
                <c:pt idx="756" formatCode="General">
                  <c:v>19.38</c:v>
                </c:pt>
                <c:pt idx="757" formatCode="General">
                  <c:v>19.38</c:v>
                </c:pt>
                <c:pt idx="758" formatCode="General">
                  <c:v>19.38</c:v>
                </c:pt>
                <c:pt idx="759" formatCode="General">
                  <c:v>19.37</c:v>
                </c:pt>
                <c:pt idx="760" formatCode="General">
                  <c:v>19.37</c:v>
                </c:pt>
                <c:pt idx="761" formatCode="General">
                  <c:v>19.37</c:v>
                </c:pt>
                <c:pt idx="762" formatCode="General">
                  <c:v>19.37</c:v>
                </c:pt>
                <c:pt idx="763" formatCode="General">
                  <c:v>19.37</c:v>
                </c:pt>
                <c:pt idx="764" formatCode="General">
                  <c:v>19.37</c:v>
                </c:pt>
                <c:pt idx="765" formatCode="General">
                  <c:v>19.36</c:v>
                </c:pt>
                <c:pt idx="766" formatCode="General">
                  <c:v>19.36</c:v>
                </c:pt>
                <c:pt idx="767" formatCode="General">
                  <c:v>19.36</c:v>
                </c:pt>
                <c:pt idx="768" formatCode="General">
                  <c:v>19.36</c:v>
                </c:pt>
                <c:pt idx="769" formatCode="General">
                  <c:v>19.36</c:v>
                </c:pt>
                <c:pt idx="770" formatCode="General">
                  <c:v>19.350000000000001</c:v>
                </c:pt>
                <c:pt idx="771" formatCode="General">
                  <c:v>19.350000000000001</c:v>
                </c:pt>
                <c:pt idx="772" formatCode="General">
                  <c:v>19.350000000000001</c:v>
                </c:pt>
                <c:pt idx="773" formatCode="General">
                  <c:v>19.350000000000001</c:v>
                </c:pt>
                <c:pt idx="774" formatCode="General">
                  <c:v>19.350000000000001</c:v>
                </c:pt>
                <c:pt idx="775" formatCode="General">
                  <c:v>19.34</c:v>
                </c:pt>
                <c:pt idx="776" formatCode="General">
                  <c:v>19.34</c:v>
                </c:pt>
                <c:pt idx="777" formatCode="General">
                  <c:v>19.34</c:v>
                </c:pt>
                <c:pt idx="778" formatCode="General">
                  <c:v>19.34</c:v>
                </c:pt>
                <c:pt idx="779" formatCode="General">
                  <c:v>19.34</c:v>
                </c:pt>
                <c:pt idx="780" formatCode="General">
                  <c:v>19.34</c:v>
                </c:pt>
                <c:pt idx="781" formatCode="General">
                  <c:v>19.34</c:v>
                </c:pt>
                <c:pt idx="782" formatCode="General">
                  <c:v>19.34</c:v>
                </c:pt>
                <c:pt idx="783" formatCode="General">
                  <c:v>19.34</c:v>
                </c:pt>
                <c:pt idx="784" formatCode="General">
                  <c:v>19.34</c:v>
                </c:pt>
                <c:pt idx="785" formatCode="General">
                  <c:v>19.34</c:v>
                </c:pt>
                <c:pt idx="786" formatCode="General">
                  <c:v>19.34</c:v>
                </c:pt>
                <c:pt idx="787" formatCode="General">
                  <c:v>19.34</c:v>
                </c:pt>
                <c:pt idx="788" formatCode="General">
                  <c:v>19.34</c:v>
                </c:pt>
                <c:pt idx="789" formatCode="General">
                  <c:v>19.350000000000001</c:v>
                </c:pt>
                <c:pt idx="790" formatCode="General">
                  <c:v>19.350000000000001</c:v>
                </c:pt>
                <c:pt idx="791" formatCode="General">
                  <c:v>19.350000000000001</c:v>
                </c:pt>
                <c:pt idx="792" formatCode="General">
                  <c:v>19.350000000000001</c:v>
                </c:pt>
                <c:pt idx="793" formatCode="General">
                  <c:v>19.350000000000001</c:v>
                </c:pt>
                <c:pt idx="794" formatCode="General">
                  <c:v>19.350000000000001</c:v>
                </c:pt>
                <c:pt idx="795" formatCode="General">
                  <c:v>19.350000000000001</c:v>
                </c:pt>
                <c:pt idx="796" formatCode="General">
                  <c:v>19.36</c:v>
                </c:pt>
                <c:pt idx="797" formatCode="General">
                  <c:v>19.36</c:v>
                </c:pt>
                <c:pt idx="798" formatCode="General">
                  <c:v>19.36</c:v>
                </c:pt>
                <c:pt idx="799" formatCode="General">
                  <c:v>19.36</c:v>
                </c:pt>
                <c:pt idx="800" formatCode="General">
                  <c:v>19.36</c:v>
                </c:pt>
                <c:pt idx="801" formatCode="General">
                  <c:v>19.36</c:v>
                </c:pt>
                <c:pt idx="802" formatCode="General">
                  <c:v>19.36</c:v>
                </c:pt>
                <c:pt idx="803" formatCode="General">
                  <c:v>19.36</c:v>
                </c:pt>
                <c:pt idx="804" formatCode="General">
                  <c:v>19.36</c:v>
                </c:pt>
                <c:pt idx="805" formatCode="General">
                  <c:v>19.36</c:v>
                </c:pt>
                <c:pt idx="806" formatCode="General">
                  <c:v>19.37</c:v>
                </c:pt>
                <c:pt idx="807" formatCode="General">
                  <c:v>19.37</c:v>
                </c:pt>
                <c:pt idx="808" formatCode="General">
                  <c:v>19.37</c:v>
                </c:pt>
                <c:pt idx="809" formatCode="General">
                  <c:v>19.37</c:v>
                </c:pt>
                <c:pt idx="810" formatCode="General">
                  <c:v>19.37</c:v>
                </c:pt>
                <c:pt idx="811" formatCode="General">
                  <c:v>19.38</c:v>
                </c:pt>
                <c:pt idx="812" formatCode="General">
                  <c:v>19.38</c:v>
                </c:pt>
                <c:pt idx="813" formatCode="General">
                  <c:v>19.38</c:v>
                </c:pt>
                <c:pt idx="814" formatCode="General">
                  <c:v>19.38</c:v>
                </c:pt>
                <c:pt idx="815" formatCode="General">
                  <c:v>19.39</c:v>
                </c:pt>
                <c:pt idx="816" formatCode="General">
                  <c:v>19.39</c:v>
                </c:pt>
                <c:pt idx="817" formatCode="General">
                  <c:v>19.39</c:v>
                </c:pt>
                <c:pt idx="818" formatCode="General">
                  <c:v>19.39</c:v>
                </c:pt>
                <c:pt idx="819" formatCode="General">
                  <c:v>19.39</c:v>
                </c:pt>
                <c:pt idx="820" formatCode="General">
                  <c:v>19.39</c:v>
                </c:pt>
                <c:pt idx="821" formatCode="General">
                  <c:v>19.399999999999999</c:v>
                </c:pt>
                <c:pt idx="822" formatCode="General">
                  <c:v>19.399999999999999</c:v>
                </c:pt>
                <c:pt idx="823" formatCode="General">
                  <c:v>19.399999999999999</c:v>
                </c:pt>
                <c:pt idx="824" formatCode="General">
                  <c:v>19.399999999999999</c:v>
                </c:pt>
                <c:pt idx="825" formatCode="General">
                  <c:v>19.399999999999999</c:v>
                </c:pt>
                <c:pt idx="826" formatCode="General">
                  <c:v>19.399999999999999</c:v>
                </c:pt>
                <c:pt idx="827" formatCode="General">
                  <c:v>19.399999999999999</c:v>
                </c:pt>
                <c:pt idx="828" formatCode="General">
                  <c:v>19.399999999999999</c:v>
                </c:pt>
                <c:pt idx="829" formatCode="General">
                  <c:v>19.399999999999999</c:v>
                </c:pt>
                <c:pt idx="830" formatCode="General">
                  <c:v>19.399999999999999</c:v>
                </c:pt>
                <c:pt idx="831" formatCode="General">
                  <c:v>19.399999999999999</c:v>
                </c:pt>
                <c:pt idx="832" formatCode="General">
                  <c:v>19.399999999999999</c:v>
                </c:pt>
                <c:pt idx="833" formatCode="General">
                  <c:v>19.399999999999999</c:v>
                </c:pt>
                <c:pt idx="834" formatCode="General">
                  <c:v>19.399999999999999</c:v>
                </c:pt>
                <c:pt idx="835" formatCode="General">
                  <c:v>19.399999999999999</c:v>
                </c:pt>
                <c:pt idx="836" formatCode="General">
                  <c:v>19.399999999999999</c:v>
                </c:pt>
                <c:pt idx="837" formatCode="General">
                  <c:v>19.399999999999999</c:v>
                </c:pt>
                <c:pt idx="838" formatCode="General">
                  <c:v>19.399999999999999</c:v>
                </c:pt>
                <c:pt idx="839" formatCode="General">
                  <c:v>19.39</c:v>
                </c:pt>
                <c:pt idx="840" formatCode="General">
                  <c:v>19.39</c:v>
                </c:pt>
                <c:pt idx="841" formatCode="General">
                  <c:v>19.38</c:v>
                </c:pt>
                <c:pt idx="842" formatCode="General">
                  <c:v>19.38</c:v>
                </c:pt>
                <c:pt idx="843" formatCode="General">
                  <c:v>19.37</c:v>
                </c:pt>
                <c:pt idx="844" formatCode="General">
                  <c:v>19.36</c:v>
                </c:pt>
                <c:pt idx="845" formatCode="General">
                  <c:v>19.350000000000001</c:v>
                </c:pt>
                <c:pt idx="846" formatCode="General">
                  <c:v>19.34</c:v>
                </c:pt>
                <c:pt idx="847" formatCode="General">
                  <c:v>19.329999999999998</c:v>
                </c:pt>
                <c:pt idx="848" formatCode="General">
                  <c:v>19.329999999999998</c:v>
                </c:pt>
                <c:pt idx="849" formatCode="General">
                  <c:v>19.32</c:v>
                </c:pt>
                <c:pt idx="850" formatCode="General">
                  <c:v>19.309999999999999</c:v>
                </c:pt>
                <c:pt idx="851" formatCode="General">
                  <c:v>19.3</c:v>
                </c:pt>
                <c:pt idx="852" formatCode="General">
                  <c:v>19.29</c:v>
                </c:pt>
                <c:pt idx="853" formatCode="General">
                  <c:v>19.28</c:v>
                </c:pt>
                <c:pt idx="854" formatCode="General">
                  <c:v>19.28</c:v>
                </c:pt>
                <c:pt idx="855" formatCode="General">
                  <c:v>19.27</c:v>
                </c:pt>
                <c:pt idx="856" formatCode="General">
                  <c:v>19.27</c:v>
                </c:pt>
                <c:pt idx="857" formatCode="General">
                  <c:v>19.27</c:v>
                </c:pt>
                <c:pt idx="858" formatCode="General">
                  <c:v>19.27</c:v>
                </c:pt>
                <c:pt idx="859" formatCode="General">
                  <c:v>19.27</c:v>
                </c:pt>
                <c:pt idx="860" formatCode="General">
                  <c:v>19.27</c:v>
                </c:pt>
                <c:pt idx="861" formatCode="General">
                  <c:v>19.27</c:v>
                </c:pt>
                <c:pt idx="862" formatCode="General">
                  <c:v>19.28</c:v>
                </c:pt>
                <c:pt idx="863" formatCode="General">
                  <c:v>19.28</c:v>
                </c:pt>
                <c:pt idx="864" formatCode="General">
                  <c:v>19.27</c:v>
                </c:pt>
                <c:pt idx="865" formatCode="General">
                  <c:v>19.27</c:v>
                </c:pt>
                <c:pt idx="866" formatCode="General">
                  <c:v>19.27</c:v>
                </c:pt>
                <c:pt idx="867" formatCode="General">
                  <c:v>19.27</c:v>
                </c:pt>
                <c:pt idx="868" formatCode="General">
                  <c:v>19.260000000000002</c:v>
                </c:pt>
                <c:pt idx="869" formatCode="General">
                  <c:v>19.260000000000002</c:v>
                </c:pt>
                <c:pt idx="870" formatCode="General">
                  <c:v>19.25</c:v>
                </c:pt>
                <c:pt idx="871" formatCode="General">
                  <c:v>19.25</c:v>
                </c:pt>
                <c:pt idx="872" formatCode="General">
                  <c:v>19.239999999999998</c:v>
                </c:pt>
                <c:pt idx="873" formatCode="General">
                  <c:v>19.239999999999998</c:v>
                </c:pt>
                <c:pt idx="874" formatCode="General">
                  <c:v>19.23</c:v>
                </c:pt>
                <c:pt idx="875" formatCode="General">
                  <c:v>19.23</c:v>
                </c:pt>
                <c:pt idx="876" formatCode="General">
                  <c:v>19.22</c:v>
                </c:pt>
                <c:pt idx="877" formatCode="General">
                  <c:v>19.22</c:v>
                </c:pt>
                <c:pt idx="878" formatCode="General">
                  <c:v>19.21</c:v>
                </c:pt>
                <c:pt idx="879" formatCode="General">
                  <c:v>19.21</c:v>
                </c:pt>
                <c:pt idx="880" formatCode="General">
                  <c:v>19.21</c:v>
                </c:pt>
                <c:pt idx="881" formatCode="General">
                  <c:v>19.21</c:v>
                </c:pt>
                <c:pt idx="882" formatCode="General">
                  <c:v>19.22</c:v>
                </c:pt>
                <c:pt idx="883" formatCode="General">
                  <c:v>19.22</c:v>
                </c:pt>
                <c:pt idx="884" formatCode="General">
                  <c:v>19.22</c:v>
                </c:pt>
                <c:pt idx="885" formatCode="General">
                  <c:v>19.23</c:v>
                </c:pt>
                <c:pt idx="886" formatCode="General">
                  <c:v>19.23</c:v>
                </c:pt>
                <c:pt idx="887" formatCode="General">
                  <c:v>19.239999999999998</c:v>
                </c:pt>
                <c:pt idx="888" formatCode="General">
                  <c:v>19.239999999999998</c:v>
                </c:pt>
                <c:pt idx="889" formatCode="General">
                  <c:v>19.239999999999998</c:v>
                </c:pt>
                <c:pt idx="890" formatCode="General">
                  <c:v>19.25</c:v>
                </c:pt>
                <c:pt idx="891" formatCode="General">
                  <c:v>19.260000000000002</c:v>
                </c:pt>
                <c:pt idx="892" formatCode="General">
                  <c:v>19.260000000000002</c:v>
                </c:pt>
                <c:pt idx="893" formatCode="General">
                  <c:v>19.27</c:v>
                </c:pt>
                <c:pt idx="894" formatCode="General">
                  <c:v>19.28</c:v>
                </c:pt>
                <c:pt idx="895" formatCode="General">
                  <c:v>19.29</c:v>
                </c:pt>
                <c:pt idx="896" formatCode="General">
                  <c:v>19.29</c:v>
                </c:pt>
                <c:pt idx="897" formatCode="General">
                  <c:v>19.3</c:v>
                </c:pt>
                <c:pt idx="898" formatCode="General">
                  <c:v>19.309999999999999</c:v>
                </c:pt>
                <c:pt idx="899" formatCode="General">
                  <c:v>19.32</c:v>
                </c:pt>
                <c:pt idx="900" formatCode="General">
                  <c:v>19.329999999999998</c:v>
                </c:pt>
                <c:pt idx="901" formatCode="General">
                  <c:v>19.34</c:v>
                </c:pt>
                <c:pt idx="902" formatCode="General">
                  <c:v>19.350000000000001</c:v>
                </c:pt>
                <c:pt idx="903" formatCode="General">
                  <c:v>19.350000000000001</c:v>
                </c:pt>
                <c:pt idx="904" formatCode="General">
                  <c:v>19.36</c:v>
                </c:pt>
                <c:pt idx="905" formatCode="General">
                  <c:v>19.37</c:v>
                </c:pt>
                <c:pt idx="906" formatCode="General">
                  <c:v>19.38</c:v>
                </c:pt>
                <c:pt idx="907" formatCode="General">
                  <c:v>19.39</c:v>
                </c:pt>
                <c:pt idx="908" formatCode="General">
                  <c:v>19.399999999999999</c:v>
                </c:pt>
                <c:pt idx="909" formatCode="General">
                  <c:v>19.41</c:v>
                </c:pt>
                <c:pt idx="910" formatCode="General">
                  <c:v>19.41</c:v>
                </c:pt>
                <c:pt idx="911" formatCode="General">
                  <c:v>19.420000000000002</c:v>
                </c:pt>
                <c:pt idx="912" formatCode="General">
                  <c:v>19.43</c:v>
                </c:pt>
                <c:pt idx="913" formatCode="General">
                  <c:v>19.440000000000001</c:v>
                </c:pt>
                <c:pt idx="914" formatCode="General">
                  <c:v>19.440000000000001</c:v>
                </c:pt>
                <c:pt idx="915" formatCode="General">
                  <c:v>19.45</c:v>
                </c:pt>
                <c:pt idx="916" formatCode="General">
                  <c:v>19.45</c:v>
                </c:pt>
                <c:pt idx="917" formatCode="General">
                  <c:v>19.46</c:v>
                </c:pt>
                <c:pt idx="918" formatCode="General">
                  <c:v>19.46</c:v>
                </c:pt>
                <c:pt idx="919" formatCode="General">
                  <c:v>19.46</c:v>
                </c:pt>
                <c:pt idx="920" formatCode="General">
                  <c:v>19.47</c:v>
                </c:pt>
                <c:pt idx="921" formatCode="General">
                  <c:v>19.47</c:v>
                </c:pt>
                <c:pt idx="922" formatCode="General">
                  <c:v>19.47</c:v>
                </c:pt>
                <c:pt idx="923" formatCode="General">
                  <c:v>19.48</c:v>
                </c:pt>
                <c:pt idx="924" formatCode="General">
                  <c:v>19.48</c:v>
                </c:pt>
                <c:pt idx="925" formatCode="General">
                  <c:v>19.48</c:v>
                </c:pt>
                <c:pt idx="926" formatCode="General">
                  <c:v>19.48</c:v>
                </c:pt>
                <c:pt idx="927" formatCode="General">
                  <c:v>19.48</c:v>
                </c:pt>
                <c:pt idx="928" formatCode="General">
                  <c:v>19.48</c:v>
                </c:pt>
                <c:pt idx="929" formatCode="General">
                  <c:v>19.48</c:v>
                </c:pt>
                <c:pt idx="930" formatCode="General">
                  <c:v>19.489999999999998</c:v>
                </c:pt>
                <c:pt idx="931" formatCode="General">
                  <c:v>19.489999999999998</c:v>
                </c:pt>
                <c:pt idx="932" formatCode="General">
                  <c:v>19.489999999999998</c:v>
                </c:pt>
                <c:pt idx="933" formatCode="General">
                  <c:v>19.489999999999998</c:v>
                </c:pt>
                <c:pt idx="934" formatCode="General">
                  <c:v>19.489999999999998</c:v>
                </c:pt>
                <c:pt idx="935" formatCode="General">
                  <c:v>19.489999999999998</c:v>
                </c:pt>
                <c:pt idx="936" formatCode="General">
                  <c:v>19.489999999999998</c:v>
                </c:pt>
                <c:pt idx="937" formatCode="General">
                  <c:v>19.489999999999998</c:v>
                </c:pt>
                <c:pt idx="938" formatCode="General">
                  <c:v>19.489999999999998</c:v>
                </c:pt>
                <c:pt idx="939" formatCode="General">
                  <c:v>19.48</c:v>
                </c:pt>
                <c:pt idx="940" formatCode="General">
                  <c:v>19.48</c:v>
                </c:pt>
                <c:pt idx="941" formatCode="General">
                  <c:v>19.48</c:v>
                </c:pt>
                <c:pt idx="942" formatCode="General">
                  <c:v>19.48</c:v>
                </c:pt>
                <c:pt idx="943" formatCode="General">
                  <c:v>19.48</c:v>
                </c:pt>
                <c:pt idx="944" formatCode="General">
                  <c:v>19.48</c:v>
                </c:pt>
                <c:pt idx="945" formatCode="General">
                  <c:v>19.48</c:v>
                </c:pt>
                <c:pt idx="946" formatCode="General">
                  <c:v>19.48</c:v>
                </c:pt>
                <c:pt idx="947" formatCode="General">
                  <c:v>19.48</c:v>
                </c:pt>
                <c:pt idx="948" formatCode="General">
                  <c:v>19.48</c:v>
                </c:pt>
                <c:pt idx="949" formatCode="General">
                  <c:v>19.48</c:v>
                </c:pt>
                <c:pt idx="950" formatCode="General">
                  <c:v>19.48</c:v>
                </c:pt>
                <c:pt idx="951" formatCode="General">
                  <c:v>19.48</c:v>
                </c:pt>
                <c:pt idx="952" formatCode="General">
                  <c:v>19.48</c:v>
                </c:pt>
                <c:pt idx="953" formatCode="General">
                  <c:v>19.48</c:v>
                </c:pt>
                <c:pt idx="954" formatCode="General">
                  <c:v>19.48</c:v>
                </c:pt>
                <c:pt idx="955" formatCode="General">
                  <c:v>19.48</c:v>
                </c:pt>
                <c:pt idx="956" formatCode="General">
                  <c:v>19.48</c:v>
                </c:pt>
                <c:pt idx="957" formatCode="General">
                  <c:v>19.47</c:v>
                </c:pt>
                <c:pt idx="958" formatCode="General">
                  <c:v>19.47</c:v>
                </c:pt>
                <c:pt idx="959" formatCode="General">
                  <c:v>19.47</c:v>
                </c:pt>
                <c:pt idx="960" formatCode="General">
                  <c:v>19.47</c:v>
                </c:pt>
                <c:pt idx="961" formatCode="General">
                  <c:v>19.46</c:v>
                </c:pt>
                <c:pt idx="962" formatCode="General">
                  <c:v>19.46</c:v>
                </c:pt>
                <c:pt idx="963" formatCode="General">
                  <c:v>19.46</c:v>
                </c:pt>
                <c:pt idx="964" formatCode="General">
                  <c:v>19.46</c:v>
                </c:pt>
                <c:pt idx="965" formatCode="General">
                  <c:v>19.45</c:v>
                </c:pt>
                <c:pt idx="966" formatCode="General">
                  <c:v>19.45</c:v>
                </c:pt>
                <c:pt idx="967" formatCode="General">
                  <c:v>19.45</c:v>
                </c:pt>
                <c:pt idx="968" formatCode="General">
                  <c:v>19.45</c:v>
                </c:pt>
                <c:pt idx="969" formatCode="General">
                  <c:v>19.45</c:v>
                </c:pt>
                <c:pt idx="970" formatCode="General">
                  <c:v>19.440000000000001</c:v>
                </c:pt>
                <c:pt idx="971" formatCode="General">
                  <c:v>19.440000000000001</c:v>
                </c:pt>
                <c:pt idx="972" formatCode="General">
                  <c:v>19.440000000000001</c:v>
                </c:pt>
                <c:pt idx="973" formatCode="General">
                  <c:v>19.440000000000001</c:v>
                </c:pt>
                <c:pt idx="974" formatCode="General">
                  <c:v>19.440000000000001</c:v>
                </c:pt>
                <c:pt idx="975" formatCode="General">
                  <c:v>19.440000000000001</c:v>
                </c:pt>
                <c:pt idx="976" formatCode="General">
                  <c:v>19.440000000000001</c:v>
                </c:pt>
                <c:pt idx="977" formatCode="General">
                  <c:v>19.43</c:v>
                </c:pt>
                <c:pt idx="978" formatCode="General">
                  <c:v>19.43</c:v>
                </c:pt>
                <c:pt idx="979" formatCode="General">
                  <c:v>19.43</c:v>
                </c:pt>
                <c:pt idx="980" formatCode="General">
                  <c:v>19.43</c:v>
                </c:pt>
                <c:pt idx="981" formatCode="General">
                  <c:v>19.43</c:v>
                </c:pt>
                <c:pt idx="982" formatCode="General">
                  <c:v>19.43</c:v>
                </c:pt>
                <c:pt idx="983" formatCode="General">
                  <c:v>19.43</c:v>
                </c:pt>
                <c:pt idx="984" formatCode="General">
                  <c:v>19.43</c:v>
                </c:pt>
                <c:pt idx="985" formatCode="General">
                  <c:v>19.43</c:v>
                </c:pt>
                <c:pt idx="986" formatCode="General">
                  <c:v>19.43</c:v>
                </c:pt>
                <c:pt idx="987" formatCode="General">
                  <c:v>19.43</c:v>
                </c:pt>
                <c:pt idx="988" formatCode="General">
                  <c:v>19.420000000000002</c:v>
                </c:pt>
                <c:pt idx="989" formatCode="General">
                  <c:v>19.420000000000002</c:v>
                </c:pt>
                <c:pt idx="990" formatCode="General">
                  <c:v>19.420000000000002</c:v>
                </c:pt>
                <c:pt idx="991" formatCode="General">
                  <c:v>19.420000000000002</c:v>
                </c:pt>
                <c:pt idx="992" formatCode="General">
                  <c:v>19.420000000000002</c:v>
                </c:pt>
                <c:pt idx="993" formatCode="General">
                  <c:v>19.420000000000002</c:v>
                </c:pt>
                <c:pt idx="994" formatCode="General">
                  <c:v>19.420000000000002</c:v>
                </c:pt>
                <c:pt idx="995" formatCode="General">
                  <c:v>19.420000000000002</c:v>
                </c:pt>
                <c:pt idx="996" formatCode="General">
                  <c:v>19.420000000000002</c:v>
                </c:pt>
                <c:pt idx="997" formatCode="General">
                  <c:v>19.41</c:v>
                </c:pt>
                <c:pt idx="998" formatCode="General">
                  <c:v>19.41</c:v>
                </c:pt>
                <c:pt idx="999" formatCode="General">
                  <c:v>19.41</c:v>
                </c:pt>
                <c:pt idx="1000" formatCode="General">
                  <c:v>19.41</c:v>
                </c:pt>
                <c:pt idx="1001" formatCode="General">
                  <c:v>19.41</c:v>
                </c:pt>
                <c:pt idx="1002" formatCode="General">
                  <c:v>19.420000000000002</c:v>
                </c:pt>
                <c:pt idx="1003" formatCode="General">
                  <c:v>19.420000000000002</c:v>
                </c:pt>
                <c:pt idx="1004" formatCode="General">
                  <c:v>19.420000000000002</c:v>
                </c:pt>
                <c:pt idx="1005" formatCode="General">
                  <c:v>19.420000000000002</c:v>
                </c:pt>
                <c:pt idx="1006" formatCode="General">
                  <c:v>19.420000000000002</c:v>
                </c:pt>
                <c:pt idx="1007" formatCode="General">
                  <c:v>19.420000000000002</c:v>
                </c:pt>
                <c:pt idx="1008" formatCode="General">
                  <c:v>19.420000000000002</c:v>
                </c:pt>
                <c:pt idx="1009" formatCode="General">
                  <c:v>19.420000000000002</c:v>
                </c:pt>
                <c:pt idx="1010" formatCode="General">
                  <c:v>19.420000000000002</c:v>
                </c:pt>
                <c:pt idx="1011" formatCode="General">
                  <c:v>19.41</c:v>
                </c:pt>
                <c:pt idx="1012" formatCode="General">
                  <c:v>19.41</c:v>
                </c:pt>
                <c:pt idx="1013" formatCode="General">
                  <c:v>19.41</c:v>
                </c:pt>
                <c:pt idx="1014" formatCode="General">
                  <c:v>19.41</c:v>
                </c:pt>
                <c:pt idx="1015" formatCode="General">
                  <c:v>19.41</c:v>
                </c:pt>
                <c:pt idx="1016" formatCode="General">
                  <c:v>19.41</c:v>
                </c:pt>
                <c:pt idx="1017" formatCode="General">
                  <c:v>19.41</c:v>
                </c:pt>
                <c:pt idx="1018" formatCode="General">
                  <c:v>19.399999999999999</c:v>
                </c:pt>
                <c:pt idx="1019" formatCode="General">
                  <c:v>19.399999999999999</c:v>
                </c:pt>
                <c:pt idx="1020" formatCode="General">
                  <c:v>19.399999999999999</c:v>
                </c:pt>
                <c:pt idx="1021" formatCode="General">
                  <c:v>19.399999999999999</c:v>
                </c:pt>
                <c:pt idx="1022" formatCode="General">
                  <c:v>19.399999999999999</c:v>
                </c:pt>
                <c:pt idx="1023" formatCode="General">
                  <c:v>19.399999999999999</c:v>
                </c:pt>
                <c:pt idx="1024" formatCode="General">
                  <c:v>19.399999999999999</c:v>
                </c:pt>
                <c:pt idx="1025" formatCode="General">
                  <c:v>19.399999999999999</c:v>
                </c:pt>
                <c:pt idx="1026" formatCode="General">
                  <c:v>19.399999999999999</c:v>
                </c:pt>
                <c:pt idx="1027" formatCode="General">
                  <c:v>19.399999999999999</c:v>
                </c:pt>
                <c:pt idx="1028" formatCode="General">
                  <c:v>19.41</c:v>
                </c:pt>
                <c:pt idx="1029" formatCode="General">
                  <c:v>19.41</c:v>
                </c:pt>
                <c:pt idx="1030" formatCode="General">
                  <c:v>19.41</c:v>
                </c:pt>
                <c:pt idx="1031" formatCode="General">
                  <c:v>19.41</c:v>
                </c:pt>
                <c:pt idx="1032" formatCode="General">
                  <c:v>19.41</c:v>
                </c:pt>
                <c:pt idx="1033" formatCode="General">
                  <c:v>19.41</c:v>
                </c:pt>
                <c:pt idx="1034" formatCode="General">
                  <c:v>19.41</c:v>
                </c:pt>
                <c:pt idx="1035" formatCode="General">
                  <c:v>19.41</c:v>
                </c:pt>
                <c:pt idx="1036" formatCode="General">
                  <c:v>19.41</c:v>
                </c:pt>
                <c:pt idx="1037" formatCode="General">
                  <c:v>19.41</c:v>
                </c:pt>
                <c:pt idx="1038" formatCode="General">
                  <c:v>19.399999999999999</c:v>
                </c:pt>
                <c:pt idx="1039" formatCode="General">
                  <c:v>19.399999999999999</c:v>
                </c:pt>
                <c:pt idx="1040" formatCode="General">
                  <c:v>19.399999999999999</c:v>
                </c:pt>
                <c:pt idx="1041" formatCode="General">
                  <c:v>19.399999999999999</c:v>
                </c:pt>
                <c:pt idx="1042" formatCode="General">
                  <c:v>19.399999999999999</c:v>
                </c:pt>
                <c:pt idx="1043" formatCode="General">
                  <c:v>19.399999999999999</c:v>
                </c:pt>
                <c:pt idx="1044" formatCode="General">
                  <c:v>19.39</c:v>
                </c:pt>
                <c:pt idx="1045" formatCode="General">
                  <c:v>19.39</c:v>
                </c:pt>
                <c:pt idx="1046" formatCode="General">
                  <c:v>19.399999999999999</c:v>
                </c:pt>
                <c:pt idx="1047" formatCode="General">
                  <c:v>19.399999999999999</c:v>
                </c:pt>
                <c:pt idx="1048" formatCode="General">
                  <c:v>19.399999999999999</c:v>
                </c:pt>
                <c:pt idx="1049" formatCode="General">
                  <c:v>19.399999999999999</c:v>
                </c:pt>
                <c:pt idx="1050" formatCode="General">
                  <c:v>19.399999999999999</c:v>
                </c:pt>
                <c:pt idx="1051" formatCode="General">
                  <c:v>19.41</c:v>
                </c:pt>
                <c:pt idx="1052" formatCode="General">
                  <c:v>19.41</c:v>
                </c:pt>
                <c:pt idx="1053" formatCode="General">
                  <c:v>19.41</c:v>
                </c:pt>
                <c:pt idx="1054" formatCode="General">
                  <c:v>19.420000000000002</c:v>
                </c:pt>
                <c:pt idx="1055" formatCode="General">
                  <c:v>19.420000000000002</c:v>
                </c:pt>
                <c:pt idx="1056" formatCode="General">
                  <c:v>19.420000000000002</c:v>
                </c:pt>
                <c:pt idx="1057" formatCode="General">
                  <c:v>19.420000000000002</c:v>
                </c:pt>
                <c:pt idx="1058" formatCode="General">
                  <c:v>19.420000000000002</c:v>
                </c:pt>
                <c:pt idx="1059" formatCode="General">
                  <c:v>19.420000000000002</c:v>
                </c:pt>
                <c:pt idx="1060" formatCode="General">
                  <c:v>19.41</c:v>
                </c:pt>
                <c:pt idx="1061" formatCode="General">
                  <c:v>19.41</c:v>
                </c:pt>
                <c:pt idx="1062" formatCode="General">
                  <c:v>19.41</c:v>
                </c:pt>
                <c:pt idx="1063" formatCode="General">
                  <c:v>19.399999999999999</c:v>
                </c:pt>
                <c:pt idx="1064" formatCode="General">
                  <c:v>19.399999999999999</c:v>
                </c:pt>
                <c:pt idx="1065" formatCode="General">
                  <c:v>19.39</c:v>
                </c:pt>
                <c:pt idx="1066" formatCode="General">
                  <c:v>19.39</c:v>
                </c:pt>
                <c:pt idx="1067" formatCode="General">
                  <c:v>19.38</c:v>
                </c:pt>
                <c:pt idx="1068" formatCode="General">
                  <c:v>19.38</c:v>
                </c:pt>
                <c:pt idx="1069" formatCode="General">
                  <c:v>19.37</c:v>
                </c:pt>
                <c:pt idx="1070" formatCode="General">
                  <c:v>19.37</c:v>
                </c:pt>
                <c:pt idx="1071" formatCode="General">
                  <c:v>19.37</c:v>
                </c:pt>
                <c:pt idx="1072" formatCode="General">
                  <c:v>19.37</c:v>
                </c:pt>
                <c:pt idx="1073" formatCode="General">
                  <c:v>19.37</c:v>
                </c:pt>
                <c:pt idx="1074" formatCode="General">
                  <c:v>19.37</c:v>
                </c:pt>
                <c:pt idx="1075" formatCode="General">
                  <c:v>19.37</c:v>
                </c:pt>
                <c:pt idx="1076" formatCode="General">
                  <c:v>19.38</c:v>
                </c:pt>
                <c:pt idx="1077" formatCode="General">
                  <c:v>19.38</c:v>
                </c:pt>
                <c:pt idx="1078" formatCode="General">
                  <c:v>19.38</c:v>
                </c:pt>
                <c:pt idx="1079" formatCode="General">
                  <c:v>19.38</c:v>
                </c:pt>
                <c:pt idx="1080" formatCode="General">
                  <c:v>19.38</c:v>
                </c:pt>
                <c:pt idx="1081" formatCode="General">
                  <c:v>19.38</c:v>
                </c:pt>
                <c:pt idx="1082" formatCode="General">
                  <c:v>19.38</c:v>
                </c:pt>
                <c:pt idx="1083" formatCode="General">
                  <c:v>19.38</c:v>
                </c:pt>
                <c:pt idx="1084" formatCode="General">
                  <c:v>19.38</c:v>
                </c:pt>
                <c:pt idx="1085" formatCode="General">
                  <c:v>19.38</c:v>
                </c:pt>
                <c:pt idx="1086" formatCode="General">
                  <c:v>19.38</c:v>
                </c:pt>
                <c:pt idx="1087" formatCode="General">
                  <c:v>19.37</c:v>
                </c:pt>
                <c:pt idx="1088" formatCode="General">
                  <c:v>19.37</c:v>
                </c:pt>
                <c:pt idx="1089" formatCode="General">
                  <c:v>19.37</c:v>
                </c:pt>
                <c:pt idx="1090" formatCode="General">
                  <c:v>19.37</c:v>
                </c:pt>
                <c:pt idx="1091" formatCode="General">
                  <c:v>19.37</c:v>
                </c:pt>
                <c:pt idx="1092" formatCode="General">
                  <c:v>19.37</c:v>
                </c:pt>
                <c:pt idx="1093" formatCode="General">
                  <c:v>19.37</c:v>
                </c:pt>
                <c:pt idx="1094" formatCode="General">
                  <c:v>19.38</c:v>
                </c:pt>
                <c:pt idx="1095" formatCode="General">
                  <c:v>19.38</c:v>
                </c:pt>
                <c:pt idx="1096" formatCode="General">
                  <c:v>19.39</c:v>
                </c:pt>
                <c:pt idx="1097" formatCode="General">
                  <c:v>19.39</c:v>
                </c:pt>
                <c:pt idx="1098" formatCode="General">
                  <c:v>19.399999999999999</c:v>
                </c:pt>
                <c:pt idx="1099" formatCode="General">
                  <c:v>19.41</c:v>
                </c:pt>
                <c:pt idx="1100" formatCode="General">
                  <c:v>19.41</c:v>
                </c:pt>
                <c:pt idx="1101" formatCode="General">
                  <c:v>19.420000000000002</c:v>
                </c:pt>
                <c:pt idx="1102" formatCode="General">
                  <c:v>19.420000000000002</c:v>
                </c:pt>
                <c:pt idx="1103" formatCode="General">
                  <c:v>19.420000000000002</c:v>
                </c:pt>
                <c:pt idx="1104" formatCode="General">
                  <c:v>19.43</c:v>
                </c:pt>
                <c:pt idx="1105" formatCode="General">
                  <c:v>19.43</c:v>
                </c:pt>
                <c:pt idx="1106" formatCode="General">
                  <c:v>19.43</c:v>
                </c:pt>
                <c:pt idx="1107" formatCode="General">
                  <c:v>19.440000000000001</c:v>
                </c:pt>
                <c:pt idx="1108" formatCode="General">
                  <c:v>19.440000000000001</c:v>
                </c:pt>
                <c:pt idx="1109" formatCode="General">
                  <c:v>19.440000000000001</c:v>
                </c:pt>
                <c:pt idx="1110" formatCode="General">
                  <c:v>19.440000000000001</c:v>
                </c:pt>
                <c:pt idx="1111" formatCode="General">
                  <c:v>19.45</c:v>
                </c:pt>
                <c:pt idx="1112" formatCode="General">
                  <c:v>19.45</c:v>
                </c:pt>
                <c:pt idx="1113" formatCode="General">
                  <c:v>19.45</c:v>
                </c:pt>
                <c:pt idx="1114" formatCode="General">
                  <c:v>19.45</c:v>
                </c:pt>
                <c:pt idx="1115" formatCode="General">
                  <c:v>19.45</c:v>
                </c:pt>
                <c:pt idx="1116" formatCode="General">
                  <c:v>19.45</c:v>
                </c:pt>
                <c:pt idx="1117" formatCode="General">
                  <c:v>19.46</c:v>
                </c:pt>
                <c:pt idx="1118" formatCode="General">
                  <c:v>19.46</c:v>
                </c:pt>
                <c:pt idx="1119" formatCode="General">
                  <c:v>19.46</c:v>
                </c:pt>
                <c:pt idx="1120" formatCode="General">
                  <c:v>19.46</c:v>
                </c:pt>
                <c:pt idx="1121" formatCode="General">
                  <c:v>19.47</c:v>
                </c:pt>
                <c:pt idx="1122" formatCode="General">
                  <c:v>19.47</c:v>
                </c:pt>
                <c:pt idx="1123" formatCode="General">
                  <c:v>19.47</c:v>
                </c:pt>
                <c:pt idx="1124" formatCode="General">
                  <c:v>19.48</c:v>
                </c:pt>
                <c:pt idx="1125" formatCode="General">
                  <c:v>19.48</c:v>
                </c:pt>
                <c:pt idx="1126" formatCode="General">
                  <c:v>19.48</c:v>
                </c:pt>
                <c:pt idx="1127" formatCode="General">
                  <c:v>19.48</c:v>
                </c:pt>
                <c:pt idx="1128" formatCode="General">
                  <c:v>19.489999999999998</c:v>
                </c:pt>
                <c:pt idx="1129" formatCode="General">
                  <c:v>19.489999999999998</c:v>
                </c:pt>
                <c:pt idx="1130" formatCode="General">
                  <c:v>19.489999999999998</c:v>
                </c:pt>
                <c:pt idx="1131" formatCode="General">
                  <c:v>19.489999999999998</c:v>
                </c:pt>
                <c:pt idx="1132" formatCode="General">
                  <c:v>19.489999999999998</c:v>
                </c:pt>
                <c:pt idx="1133" formatCode="General">
                  <c:v>19.489999999999998</c:v>
                </c:pt>
                <c:pt idx="1134" formatCode="General">
                  <c:v>19.489999999999998</c:v>
                </c:pt>
                <c:pt idx="1135" formatCode="General">
                  <c:v>19.48</c:v>
                </c:pt>
                <c:pt idx="1136" formatCode="General">
                  <c:v>19.48</c:v>
                </c:pt>
                <c:pt idx="1137" formatCode="General">
                  <c:v>19.48</c:v>
                </c:pt>
                <c:pt idx="1138" formatCode="General">
                  <c:v>19.48</c:v>
                </c:pt>
                <c:pt idx="1139" formatCode="General">
                  <c:v>19.48</c:v>
                </c:pt>
                <c:pt idx="1140" formatCode="General">
                  <c:v>19.48</c:v>
                </c:pt>
                <c:pt idx="1141" formatCode="General">
                  <c:v>19.48</c:v>
                </c:pt>
                <c:pt idx="1142" formatCode="General">
                  <c:v>19.48</c:v>
                </c:pt>
                <c:pt idx="1143" formatCode="General">
                  <c:v>19.48</c:v>
                </c:pt>
                <c:pt idx="1144" formatCode="General">
                  <c:v>19.48</c:v>
                </c:pt>
                <c:pt idx="1145" formatCode="General">
                  <c:v>19.48</c:v>
                </c:pt>
                <c:pt idx="1146" formatCode="General">
                  <c:v>19.489999999999998</c:v>
                </c:pt>
                <c:pt idx="1147" formatCode="General">
                  <c:v>19.489999999999998</c:v>
                </c:pt>
                <c:pt idx="1148" formatCode="General">
                  <c:v>19.489999999999998</c:v>
                </c:pt>
                <c:pt idx="1149" formatCode="General">
                  <c:v>19.489999999999998</c:v>
                </c:pt>
                <c:pt idx="1150" formatCode="General">
                  <c:v>19.5</c:v>
                </c:pt>
                <c:pt idx="1151" formatCode="General">
                  <c:v>19.5</c:v>
                </c:pt>
                <c:pt idx="1152" formatCode="General">
                  <c:v>19.5</c:v>
                </c:pt>
                <c:pt idx="1153" formatCode="General">
                  <c:v>19.5</c:v>
                </c:pt>
                <c:pt idx="1154" formatCode="General">
                  <c:v>19.5</c:v>
                </c:pt>
                <c:pt idx="1155" formatCode="General">
                  <c:v>19.510000000000002</c:v>
                </c:pt>
                <c:pt idx="1156" formatCode="General">
                  <c:v>19.510000000000002</c:v>
                </c:pt>
                <c:pt idx="1157" formatCode="General">
                  <c:v>19.510000000000002</c:v>
                </c:pt>
                <c:pt idx="1158" formatCode="General">
                  <c:v>19.510000000000002</c:v>
                </c:pt>
                <c:pt idx="1159" formatCode="General">
                  <c:v>19.510000000000002</c:v>
                </c:pt>
                <c:pt idx="1160" formatCode="General">
                  <c:v>19.510000000000002</c:v>
                </c:pt>
                <c:pt idx="1161" formatCode="General">
                  <c:v>19.510000000000002</c:v>
                </c:pt>
                <c:pt idx="1162" formatCode="General">
                  <c:v>19.510000000000002</c:v>
                </c:pt>
                <c:pt idx="1163" formatCode="General">
                  <c:v>19.510000000000002</c:v>
                </c:pt>
                <c:pt idx="1164" formatCode="General">
                  <c:v>19.510000000000002</c:v>
                </c:pt>
                <c:pt idx="1165" formatCode="General">
                  <c:v>19.510000000000002</c:v>
                </c:pt>
                <c:pt idx="1166" formatCode="General">
                  <c:v>19.510000000000002</c:v>
                </c:pt>
                <c:pt idx="1167" formatCode="General">
                  <c:v>19.510000000000002</c:v>
                </c:pt>
                <c:pt idx="1168" formatCode="General">
                  <c:v>19.52</c:v>
                </c:pt>
                <c:pt idx="1169" formatCode="General">
                  <c:v>19.52</c:v>
                </c:pt>
                <c:pt idx="1170" formatCode="General">
                  <c:v>19.53</c:v>
                </c:pt>
                <c:pt idx="1171" formatCode="General">
                  <c:v>19.53</c:v>
                </c:pt>
                <c:pt idx="1172" formatCode="General">
                  <c:v>19.54</c:v>
                </c:pt>
                <c:pt idx="1173" formatCode="General">
                  <c:v>19.54</c:v>
                </c:pt>
                <c:pt idx="1174" formatCode="General">
                  <c:v>19.54</c:v>
                </c:pt>
                <c:pt idx="1175" formatCode="General">
                  <c:v>19.55</c:v>
                </c:pt>
                <c:pt idx="1176" formatCode="General">
                  <c:v>19.55</c:v>
                </c:pt>
                <c:pt idx="1177" formatCode="General">
                  <c:v>19.55</c:v>
                </c:pt>
                <c:pt idx="1178" formatCode="General">
                  <c:v>19.55</c:v>
                </c:pt>
                <c:pt idx="1179" formatCode="General">
                  <c:v>19.54</c:v>
                </c:pt>
                <c:pt idx="1180" formatCode="General">
                  <c:v>19.54</c:v>
                </c:pt>
                <c:pt idx="1181" formatCode="General">
                  <c:v>19.54</c:v>
                </c:pt>
                <c:pt idx="1182" formatCode="General">
                  <c:v>19.54</c:v>
                </c:pt>
                <c:pt idx="1183" formatCode="General">
                  <c:v>19.54</c:v>
                </c:pt>
                <c:pt idx="1184" formatCode="General">
                  <c:v>19.54</c:v>
                </c:pt>
                <c:pt idx="1185" formatCode="General">
                  <c:v>19.53</c:v>
                </c:pt>
                <c:pt idx="1186" formatCode="General">
                  <c:v>19.53</c:v>
                </c:pt>
                <c:pt idx="1187" formatCode="General">
                  <c:v>19.53</c:v>
                </c:pt>
                <c:pt idx="1188" formatCode="General">
                  <c:v>19.53</c:v>
                </c:pt>
                <c:pt idx="1189" formatCode="General">
                  <c:v>19.53</c:v>
                </c:pt>
                <c:pt idx="1190" formatCode="General">
                  <c:v>19.53</c:v>
                </c:pt>
                <c:pt idx="1191" formatCode="General">
                  <c:v>19.53</c:v>
                </c:pt>
                <c:pt idx="1192" formatCode="General">
                  <c:v>19.53</c:v>
                </c:pt>
                <c:pt idx="1193" formatCode="General">
                  <c:v>19.53</c:v>
                </c:pt>
                <c:pt idx="1194" formatCode="General">
                  <c:v>19.53</c:v>
                </c:pt>
                <c:pt idx="1195" formatCode="General">
                  <c:v>19.53</c:v>
                </c:pt>
                <c:pt idx="1196" formatCode="General">
                  <c:v>19.54</c:v>
                </c:pt>
                <c:pt idx="1197" formatCode="General">
                  <c:v>19.54</c:v>
                </c:pt>
                <c:pt idx="1198" formatCode="General">
                  <c:v>19.54</c:v>
                </c:pt>
                <c:pt idx="1199" formatCode="General">
                  <c:v>19.54</c:v>
                </c:pt>
                <c:pt idx="1200" formatCode="General">
                  <c:v>19.54</c:v>
                </c:pt>
                <c:pt idx="1201" formatCode="General">
                  <c:v>19.53</c:v>
                </c:pt>
                <c:pt idx="1202" formatCode="General">
                  <c:v>19.53</c:v>
                </c:pt>
                <c:pt idx="1203" formatCode="General">
                  <c:v>19.53</c:v>
                </c:pt>
                <c:pt idx="1204" formatCode="General">
                  <c:v>19.52</c:v>
                </c:pt>
                <c:pt idx="1205" formatCode="General">
                  <c:v>19.52</c:v>
                </c:pt>
                <c:pt idx="1206" formatCode="General">
                  <c:v>19.510000000000002</c:v>
                </c:pt>
                <c:pt idx="1207" formatCode="General">
                  <c:v>19.510000000000002</c:v>
                </c:pt>
                <c:pt idx="1208" formatCode="General">
                  <c:v>19.5</c:v>
                </c:pt>
                <c:pt idx="1209" formatCode="General">
                  <c:v>19.5</c:v>
                </c:pt>
                <c:pt idx="1210" formatCode="General">
                  <c:v>19.489999999999998</c:v>
                </c:pt>
                <c:pt idx="1211" formatCode="General">
                  <c:v>19.48</c:v>
                </c:pt>
                <c:pt idx="1212" formatCode="General">
                  <c:v>19.48</c:v>
                </c:pt>
                <c:pt idx="1213" formatCode="General">
                  <c:v>19.48</c:v>
                </c:pt>
                <c:pt idx="1214" formatCode="General">
                  <c:v>19.47</c:v>
                </c:pt>
                <c:pt idx="1215" formatCode="General">
                  <c:v>19.47</c:v>
                </c:pt>
                <c:pt idx="1216" formatCode="General">
                  <c:v>19.47</c:v>
                </c:pt>
                <c:pt idx="1217" formatCode="General">
                  <c:v>19.47</c:v>
                </c:pt>
                <c:pt idx="1218" formatCode="General">
                  <c:v>19.47</c:v>
                </c:pt>
                <c:pt idx="1219" formatCode="General">
                  <c:v>19.47</c:v>
                </c:pt>
                <c:pt idx="1220" formatCode="General">
                  <c:v>19.47</c:v>
                </c:pt>
                <c:pt idx="1221" formatCode="General">
                  <c:v>19.47</c:v>
                </c:pt>
                <c:pt idx="1222" formatCode="General">
                  <c:v>19.47</c:v>
                </c:pt>
                <c:pt idx="1223" formatCode="General">
                  <c:v>19.47</c:v>
                </c:pt>
                <c:pt idx="1224" formatCode="General">
                  <c:v>19.47</c:v>
                </c:pt>
                <c:pt idx="1225" formatCode="General">
                  <c:v>19.47</c:v>
                </c:pt>
                <c:pt idx="1226" formatCode="General">
                  <c:v>19.47</c:v>
                </c:pt>
                <c:pt idx="1227" formatCode="General">
                  <c:v>19.47</c:v>
                </c:pt>
                <c:pt idx="1228" formatCode="General">
                  <c:v>19.47</c:v>
                </c:pt>
                <c:pt idx="1229" formatCode="General">
                  <c:v>19.47</c:v>
                </c:pt>
                <c:pt idx="1230" formatCode="General">
                  <c:v>19.47</c:v>
                </c:pt>
                <c:pt idx="1231" formatCode="General">
                  <c:v>19.47</c:v>
                </c:pt>
                <c:pt idx="1232" formatCode="General">
                  <c:v>19.46</c:v>
                </c:pt>
                <c:pt idx="1233" formatCode="General">
                  <c:v>19.46</c:v>
                </c:pt>
                <c:pt idx="1234" formatCode="General">
                  <c:v>19.46</c:v>
                </c:pt>
                <c:pt idx="1235" formatCode="General">
                  <c:v>19.46</c:v>
                </c:pt>
                <c:pt idx="1236" formatCode="General">
                  <c:v>19.46</c:v>
                </c:pt>
                <c:pt idx="1237" formatCode="General">
                  <c:v>19.46</c:v>
                </c:pt>
                <c:pt idx="1238" formatCode="General">
                  <c:v>19.46</c:v>
                </c:pt>
                <c:pt idx="1239" formatCode="General">
                  <c:v>19.46</c:v>
                </c:pt>
                <c:pt idx="1240" formatCode="General">
                  <c:v>19.46</c:v>
                </c:pt>
                <c:pt idx="1241" formatCode="General">
                  <c:v>19.46</c:v>
                </c:pt>
                <c:pt idx="1242" formatCode="General">
                  <c:v>19.46</c:v>
                </c:pt>
                <c:pt idx="1243" formatCode="General">
                  <c:v>19.46</c:v>
                </c:pt>
                <c:pt idx="1244" formatCode="General">
                  <c:v>19.46</c:v>
                </c:pt>
                <c:pt idx="1245" formatCode="General">
                  <c:v>19.46</c:v>
                </c:pt>
                <c:pt idx="1246" formatCode="General">
                  <c:v>19.46</c:v>
                </c:pt>
                <c:pt idx="1247" formatCode="General">
                  <c:v>19.46</c:v>
                </c:pt>
                <c:pt idx="1248" formatCode="General">
                  <c:v>19.46</c:v>
                </c:pt>
                <c:pt idx="1249" formatCode="General">
                  <c:v>19.46</c:v>
                </c:pt>
                <c:pt idx="1250" formatCode="General">
                  <c:v>19.46</c:v>
                </c:pt>
                <c:pt idx="1251" formatCode="General">
                  <c:v>19.46</c:v>
                </c:pt>
                <c:pt idx="1252" formatCode="General">
                  <c:v>19.46</c:v>
                </c:pt>
                <c:pt idx="1253" formatCode="General">
                  <c:v>19.46</c:v>
                </c:pt>
                <c:pt idx="1254" formatCode="General">
                  <c:v>19.45</c:v>
                </c:pt>
                <c:pt idx="1255" formatCode="General">
                  <c:v>19.45</c:v>
                </c:pt>
                <c:pt idx="1256" formatCode="General">
                  <c:v>19.45</c:v>
                </c:pt>
                <c:pt idx="1257" formatCode="General">
                  <c:v>19.45</c:v>
                </c:pt>
                <c:pt idx="1258" formatCode="General">
                  <c:v>19.45</c:v>
                </c:pt>
                <c:pt idx="1259" formatCode="General">
                  <c:v>19.440000000000001</c:v>
                </c:pt>
                <c:pt idx="1260" formatCode="General">
                  <c:v>19.440000000000001</c:v>
                </c:pt>
                <c:pt idx="1261" formatCode="General">
                  <c:v>19.440000000000001</c:v>
                </c:pt>
                <c:pt idx="1262" formatCode="General">
                  <c:v>19.440000000000001</c:v>
                </c:pt>
                <c:pt idx="1263" formatCode="General">
                  <c:v>19.440000000000001</c:v>
                </c:pt>
                <c:pt idx="1264" formatCode="General">
                  <c:v>19.440000000000001</c:v>
                </c:pt>
                <c:pt idx="1265" formatCode="General">
                  <c:v>19.440000000000001</c:v>
                </c:pt>
                <c:pt idx="1266" formatCode="General">
                  <c:v>19.440000000000001</c:v>
                </c:pt>
                <c:pt idx="1267" formatCode="General">
                  <c:v>19.440000000000001</c:v>
                </c:pt>
                <c:pt idx="1268" formatCode="General">
                  <c:v>19.43</c:v>
                </c:pt>
                <c:pt idx="1269" formatCode="General">
                  <c:v>19.43</c:v>
                </c:pt>
                <c:pt idx="1270" formatCode="General">
                  <c:v>19.43</c:v>
                </c:pt>
                <c:pt idx="1271" formatCode="General">
                  <c:v>19.43</c:v>
                </c:pt>
                <c:pt idx="1272" formatCode="General">
                  <c:v>19.43</c:v>
                </c:pt>
                <c:pt idx="1273" formatCode="General">
                  <c:v>19.43</c:v>
                </c:pt>
                <c:pt idx="1274" formatCode="General">
                  <c:v>19.43</c:v>
                </c:pt>
                <c:pt idx="1275" formatCode="General">
                  <c:v>19.43</c:v>
                </c:pt>
                <c:pt idx="1276" formatCode="General">
                  <c:v>19.43</c:v>
                </c:pt>
                <c:pt idx="1277" formatCode="General">
                  <c:v>19.420000000000002</c:v>
                </c:pt>
                <c:pt idx="1278" formatCode="General">
                  <c:v>19.420000000000002</c:v>
                </c:pt>
                <c:pt idx="1279" formatCode="General">
                  <c:v>19.420000000000002</c:v>
                </c:pt>
                <c:pt idx="1280" formatCode="General">
                  <c:v>19.420000000000002</c:v>
                </c:pt>
                <c:pt idx="1281" formatCode="General">
                  <c:v>19.41</c:v>
                </c:pt>
                <c:pt idx="1282" formatCode="General">
                  <c:v>19.41</c:v>
                </c:pt>
                <c:pt idx="1283" formatCode="General">
                  <c:v>19.41</c:v>
                </c:pt>
                <c:pt idx="1284" formatCode="General">
                  <c:v>19.399999999999999</c:v>
                </c:pt>
                <c:pt idx="1285" formatCode="General">
                  <c:v>19.399999999999999</c:v>
                </c:pt>
                <c:pt idx="1286" formatCode="General">
                  <c:v>19.399999999999999</c:v>
                </c:pt>
                <c:pt idx="1287" formatCode="General">
                  <c:v>19.39</c:v>
                </c:pt>
                <c:pt idx="1288" formatCode="General">
                  <c:v>19.39</c:v>
                </c:pt>
                <c:pt idx="1289" formatCode="General">
                  <c:v>19.39</c:v>
                </c:pt>
                <c:pt idx="1290" formatCode="General">
                  <c:v>19.39</c:v>
                </c:pt>
                <c:pt idx="1291" formatCode="General">
                  <c:v>19.39</c:v>
                </c:pt>
                <c:pt idx="1292" formatCode="General">
                  <c:v>19.399999999999999</c:v>
                </c:pt>
                <c:pt idx="1293" formatCode="General">
                  <c:v>19.399999999999999</c:v>
                </c:pt>
                <c:pt idx="1294" formatCode="General">
                  <c:v>19.399999999999999</c:v>
                </c:pt>
                <c:pt idx="1295" formatCode="General">
                  <c:v>19.399999999999999</c:v>
                </c:pt>
                <c:pt idx="1296" formatCode="General">
                  <c:v>19.399999999999999</c:v>
                </c:pt>
                <c:pt idx="1297" formatCode="General">
                  <c:v>19.399999999999999</c:v>
                </c:pt>
                <c:pt idx="1298" formatCode="General">
                  <c:v>19.39</c:v>
                </c:pt>
                <c:pt idx="1299" formatCode="General">
                  <c:v>19.39</c:v>
                </c:pt>
                <c:pt idx="1300" formatCode="General">
                  <c:v>19.39</c:v>
                </c:pt>
                <c:pt idx="1301" formatCode="General">
                  <c:v>19.39</c:v>
                </c:pt>
                <c:pt idx="1302" formatCode="General">
                  <c:v>19.38</c:v>
                </c:pt>
                <c:pt idx="1303" formatCode="General">
                  <c:v>19.38</c:v>
                </c:pt>
                <c:pt idx="1304" formatCode="General">
                  <c:v>19.38</c:v>
                </c:pt>
                <c:pt idx="1305" formatCode="General">
                  <c:v>19.37</c:v>
                </c:pt>
                <c:pt idx="1306" formatCode="General">
                  <c:v>19.37</c:v>
                </c:pt>
                <c:pt idx="1307" formatCode="General">
                  <c:v>19.37</c:v>
                </c:pt>
                <c:pt idx="1308" formatCode="General">
                  <c:v>19.36</c:v>
                </c:pt>
                <c:pt idx="1309" formatCode="General">
                  <c:v>19.36</c:v>
                </c:pt>
                <c:pt idx="1310" formatCode="General">
                  <c:v>19.36</c:v>
                </c:pt>
                <c:pt idx="1311" formatCode="General">
                  <c:v>19.36</c:v>
                </c:pt>
                <c:pt idx="1312" formatCode="General">
                  <c:v>19.37</c:v>
                </c:pt>
                <c:pt idx="1313" formatCode="General">
                  <c:v>19.37</c:v>
                </c:pt>
                <c:pt idx="1314" formatCode="General">
                  <c:v>19.38</c:v>
                </c:pt>
                <c:pt idx="1315" formatCode="General">
                  <c:v>19.38</c:v>
                </c:pt>
                <c:pt idx="1316" formatCode="General">
                  <c:v>19.39</c:v>
                </c:pt>
                <c:pt idx="1317" formatCode="General">
                  <c:v>19.39</c:v>
                </c:pt>
                <c:pt idx="1318" formatCode="General">
                  <c:v>19.399999999999999</c:v>
                </c:pt>
                <c:pt idx="1319" formatCode="General">
                  <c:v>19.399999999999999</c:v>
                </c:pt>
                <c:pt idx="1320" formatCode="General">
                  <c:v>19.399999999999999</c:v>
                </c:pt>
                <c:pt idx="1321" formatCode="General">
                  <c:v>19.399999999999999</c:v>
                </c:pt>
                <c:pt idx="1322" formatCode="General">
                  <c:v>19.41</c:v>
                </c:pt>
                <c:pt idx="1323" formatCode="General">
                  <c:v>19.399999999999999</c:v>
                </c:pt>
                <c:pt idx="1324" formatCode="General">
                  <c:v>19.399999999999999</c:v>
                </c:pt>
                <c:pt idx="1325" formatCode="General">
                  <c:v>19.399999999999999</c:v>
                </c:pt>
                <c:pt idx="1326" formatCode="General">
                  <c:v>19.399999999999999</c:v>
                </c:pt>
                <c:pt idx="1327" formatCode="General">
                  <c:v>19.399999999999999</c:v>
                </c:pt>
                <c:pt idx="1328" formatCode="General">
                  <c:v>19.39</c:v>
                </c:pt>
                <c:pt idx="1329" formatCode="General">
                  <c:v>19.39</c:v>
                </c:pt>
                <c:pt idx="1330" formatCode="General">
                  <c:v>19.39</c:v>
                </c:pt>
                <c:pt idx="1331" formatCode="General">
                  <c:v>19.39</c:v>
                </c:pt>
                <c:pt idx="1332" formatCode="General">
                  <c:v>19.38</c:v>
                </c:pt>
                <c:pt idx="1333" formatCode="General">
                  <c:v>19.38</c:v>
                </c:pt>
                <c:pt idx="1334" formatCode="General">
                  <c:v>19.38</c:v>
                </c:pt>
                <c:pt idx="1335" formatCode="General">
                  <c:v>19.38</c:v>
                </c:pt>
                <c:pt idx="1336" formatCode="General">
                  <c:v>19.37</c:v>
                </c:pt>
                <c:pt idx="1337" formatCode="General">
                  <c:v>19.37</c:v>
                </c:pt>
                <c:pt idx="1338" formatCode="General">
                  <c:v>19.37</c:v>
                </c:pt>
                <c:pt idx="1339" formatCode="General">
                  <c:v>19.37</c:v>
                </c:pt>
                <c:pt idx="1340" formatCode="General">
                  <c:v>19.37</c:v>
                </c:pt>
                <c:pt idx="1341" formatCode="General">
                  <c:v>19.37</c:v>
                </c:pt>
                <c:pt idx="1342" formatCode="General">
                  <c:v>19.37</c:v>
                </c:pt>
                <c:pt idx="1343" formatCode="General">
                  <c:v>19.37</c:v>
                </c:pt>
                <c:pt idx="1344" formatCode="General">
                  <c:v>19.37</c:v>
                </c:pt>
                <c:pt idx="1345" formatCode="General">
                  <c:v>19.37</c:v>
                </c:pt>
                <c:pt idx="1346" formatCode="General">
                  <c:v>19.37</c:v>
                </c:pt>
                <c:pt idx="1347" formatCode="General">
                  <c:v>19.37</c:v>
                </c:pt>
                <c:pt idx="1348" formatCode="General">
                  <c:v>19.37</c:v>
                </c:pt>
                <c:pt idx="1349" formatCode="General">
                  <c:v>19.36</c:v>
                </c:pt>
                <c:pt idx="1350" formatCode="General">
                  <c:v>19.36</c:v>
                </c:pt>
                <c:pt idx="1351" formatCode="General">
                  <c:v>19.36</c:v>
                </c:pt>
                <c:pt idx="1352" formatCode="General">
                  <c:v>19.36</c:v>
                </c:pt>
                <c:pt idx="1353" formatCode="General">
                  <c:v>19.36</c:v>
                </c:pt>
                <c:pt idx="1354" formatCode="General">
                  <c:v>19.36</c:v>
                </c:pt>
                <c:pt idx="1355" formatCode="General">
                  <c:v>19.36</c:v>
                </c:pt>
                <c:pt idx="1356" formatCode="General">
                  <c:v>19.36</c:v>
                </c:pt>
                <c:pt idx="1357" formatCode="General">
                  <c:v>19.36</c:v>
                </c:pt>
                <c:pt idx="1358" formatCode="General">
                  <c:v>19.36</c:v>
                </c:pt>
                <c:pt idx="1359" formatCode="General">
                  <c:v>19.36</c:v>
                </c:pt>
                <c:pt idx="1360" formatCode="General">
                  <c:v>19.36</c:v>
                </c:pt>
                <c:pt idx="1361" formatCode="General">
                  <c:v>19.36</c:v>
                </c:pt>
                <c:pt idx="1362" formatCode="General">
                  <c:v>19.37</c:v>
                </c:pt>
                <c:pt idx="1363" formatCode="General">
                  <c:v>19.37</c:v>
                </c:pt>
                <c:pt idx="1364" formatCode="General">
                  <c:v>19.37</c:v>
                </c:pt>
                <c:pt idx="1365" formatCode="General">
                  <c:v>19.37</c:v>
                </c:pt>
                <c:pt idx="1366" formatCode="General">
                  <c:v>19.38</c:v>
                </c:pt>
                <c:pt idx="1367" formatCode="General">
                  <c:v>19.38</c:v>
                </c:pt>
                <c:pt idx="1368" formatCode="General">
                  <c:v>19.38</c:v>
                </c:pt>
                <c:pt idx="1369" formatCode="General">
                  <c:v>19.37</c:v>
                </c:pt>
                <c:pt idx="1370" formatCode="General">
                  <c:v>19.37</c:v>
                </c:pt>
                <c:pt idx="1371" formatCode="General">
                  <c:v>19.37</c:v>
                </c:pt>
                <c:pt idx="1372" formatCode="General">
                  <c:v>19.36</c:v>
                </c:pt>
                <c:pt idx="1373" formatCode="General">
                  <c:v>19.36</c:v>
                </c:pt>
                <c:pt idx="1374" formatCode="General">
                  <c:v>19.350000000000001</c:v>
                </c:pt>
                <c:pt idx="1375" formatCode="General">
                  <c:v>19.350000000000001</c:v>
                </c:pt>
                <c:pt idx="1376" formatCode="General">
                  <c:v>19.34</c:v>
                </c:pt>
                <c:pt idx="1377" formatCode="General">
                  <c:v>19.329999999999998</c:v>
                </c:pt>
                <c:pt idx="1378" formatCode="General">
                  <c:v>19.329999999999998</c:v>
                </c:pt>
                <c:pt idx="1379" formatCode="General">
                  <c:v>19.32</c:v>
                </c:pt>
                <c:pt idx="1380" formatCode="General">
                  <c:v>19.32</c:v>
                </c:pt>
                <c:pt idx="1381" formatCode="General">
                  <c:v>19.309999999999999</c:v>
                </c:pt>
                <c:pt idx="1382" formatCode="General">
                  <c:v>19.309999999999999</c:v>
                </c:pt>
                <c:pt idx="1383" formatCode="General">
                  <c:v>19.309999999999999</c:v>
                </c:pt>
                <c:pt idx="1384" formatCode="General">
                  <c:v>19.309999999999999</c:v>
                </c:pt>
                <c:pt idx="1385" formatCode="General">
                  <c:v>19.309999999999999</c:v>
                </c:pt>
                <c:pt idx="1386" formatCode="General">
                  <c:v>19.32</c:v>
                </c:pt>
                <c:pt idx="1387" formatCode="General">
                  <c:v>19.32</c:v>
                </c:pt>
                <c:pt idx="1388" formatCode="General">
                  <c:v>19.329999999999998</c:v>
                </c:pt>
                <c:pt idx="1389" formatCode="General">
                  <c:v>19.329999999999998</c:v>
                </c:pt>
                <c:pt idx="1390" formatCode="General">
                  <c:v>19.34</c:v>
                </c:pt>
                <c:pt idx="1391" formatCode="General">
                  <c:v>19.34</c:v>
                </c:pt>
                <c:pt idx="1392" formatCode="General">
                  <c:v>19.34</c:v>
                </c:pt>
                <c:pt idx="1393" formatCode="General">
                  <c:v>19.34</c:v>
                </c:pt>
                <c:pt idx="1394" formatCode="General">
                  <c:v>19.34</c:v>
                </c:pt>
                <c:pt idx="1395" formatCode="General">
                  <c:v>19.34</c:v>
                </c:pt>
                <c:pt idx="1396" formatCode="General">
                  <c:v>19.34</c:v>
                </c:pt>
                <c:pt idx="1397" formatCode="General">
                  <c:v>19.34</c:v>
                </c:pt>
                <c:pt idx="1398" formatCode="General">
                  <c:v>19.34</c:v>
                </c:pt>
                <c:pt idx="1399" formatCode="General">
                  <c:v>19.329999999999998</c:v>
                </c:pt>
                <c:pt idx="1400" formatCode="General">
                  <c:v>19.329999999999998</c:v>
                </c:pt>
                <c:pt idx="1401" formatCode="General">
                  <c:v>19.32</c:v>
                </c:pt>
                <c:pt idx="1402" formatCode="General">
                  <c:v>19.32</c:v>
                </c:pt>
                <c:pt idx="1403" formatCode="General">
                  <c:v>19.32</c:v>
                </c:pt>
                <c:pt idx="1404" formatCode="General">
                  <c:v>19.32</c:v>
                </c:pt>
                <c:pt idx="1405" formatCode="General">
                  <c:v>19.309999999999999</c:v>
                </c:pt>
                <c:pt idx="1406" formatCode="General">
                  <c:v>19.309999999999999</c:v>
                </c:pt>
                <c:pt idx="1407" formatCode="General">
                  <c:v>19.32</c:v>
                </c:pt>
                <c:pt idx="1408" formatCode="General">
                  <c:v>19.32</c:v>
                </c:pt>
                <c:pt idx="1409" formatCode="General">
                  <c:v>19.32</c:v>
                </c:pt>
                <c:pt idx="1410" formatCode="General">
                  <c:v>19.329999999999998</c:v>
                </c:pt>
                <c:pt idx="1411" formatCode="General">
                  <c:v>19.34</c:v>
                </c:pt>
                <c:pt idx="1412" formatCode="General">
                  <c:v>19.34</c:v>
                </c:pt>
                <c:pt idx="1413" formatCode="General">
                  <c:v>19.350000000000001</c:v>
                </c:pt>
                <c:pt idx="1414" formatCode="General">
                  <c:v>19.36</c:v>
                </c:pt>
                <c:pt idx="1415" formatCode="General">
                  <c:v>19.36</c:v>
                </c:pt>
                <c:pt idx="1416" formatCode="General">
                  <c:v>19.37</c:v>
                </c:pt>
                <c:pt idx="1417" formatCode="General">
                  <c:v>19.37</c:v>
                </c:pt>
                <c:pt idx="1418" formatCode="General">
                  <c:v>19.38</c:v>
                </c:pt>
                <c:pt idx="1419" formatCode="General">
                  <c:v>19.38</c:v>
                </c:pt>
                <c:pt idx="1420" formatCode="General">
                  <c:v>19.38</c:v>
                </c:pt>
                <c:pt idx="1421" formatCode="General">
                  <c:v>19.38</c:v>
                </c:pt>
                <c:pt idx="1422" formatCode="General">
                  <c:v>19.39</c:v>
                </c:pt>
                <c:pt idx="1423" formatCode="General">
                  <c:v>19.39</c:v>
                </c:pt>
                <c:pt idx="1424" formatCode="General">
                  <c:v>19.39</c:v>
                </c:pt>
                <c:pt idx="1425" formatCode="General">
                  <c:v>19.39</c:v>
                </c:pt>
                <c:pt idx="1426" formatCode="General">
                  <c:v>19.39</c:v>
                </c:pt>
                <c:pt idx="1427" formatCode="General">
                  <c:v>19.39</c:v>
                </c:pt>
                <c:pt idx="1428" formatCode="General">
                  <c:v>19.39</c:v>
                </c:pt>
                <c:pt idx="1429" formatCode="General">
                  <c:v>19.399999999999999</c:v>
                </c:pt>
                <c:pt idx="1430" formatCode="General">
                  <c:v>19.399999999999999</c:v>
                </c:pt>
                <c:pt idx="1431" formatCode="General">
                  <c:v>19.399999999999999</c:v>
                </c:pt>
                <c:pt idx="1432" formatCode="General">
                  <c:v>19.399999999999999</c:v>
                </c:pt>
                <c:pt idx="1433" formatCode="General">
                  <c:v>19.399999999999999</c:v>
                </c:pt>
                <c:pt idx="1434" formatCode="General">
                  <c:v>19.41</c:v>
                </c:pt>
                <c:pt idx="1435" formatCode="General">
                  <c:v>19.41</c:v>
                </c:pt>
                <c:pt idx="1436" formatCode="General">
                  <c:v>19.41</c:v>
                </c:pt>
                <c:pt idx="1437" formatCode="General">
                  <c:v>19.41</c:v>
                </c:pt>
                <c:pt idx="1438" formatCode="General">
                  <c:v>19.41</c:v>
                </c:pt>
                <c:pt idx="1439" formatCode="General">
                  <c:v>19.41</c:v>
                </c:pt>
                <c:pt idx="1440" formatCode="General">
                  <c:v>19.41</c:v>
                </c:pt>
                <c:pt idx="1441" formatCode="General">
                  <c:v>19.41</c:v>
                </c:pt>
                <c:pt idx="1442" formatCode="General">
                  <c:v>19.41</c:v>
                </c:pt>
                <c:pt idx="1443" formatCode="General">
                  <c:v>19.41</c:v>
                </c:pt>
                <c:pt idx="1444" formatCode="General">
                  <c:v>19.41</c:v>
                </c:pt>
                <c:pt idx="1445" formatCode="General">
                  <c:v>19.41</c:v>
                </c:pt>
                <c:pt idx="1446" formatCode="General">
                  <c:v>19.399999999999999</c:v>
                </c:pt>
                <c:pt idx="1447" formatCode="General">
                  <c:v>19.399999999999999</c:v>
                </c:pt>
                <c:pt idx="1448" formatCode="General">
                  <c:v>19.399999999999999</c:v>
                </c:pt>
                <c:pt idx="1449" formatCode="General">
                  <c:v>19.399999999999999</c:v>
                </c:pt>
                <c:pt idx="1450" formatCode="General">
                  <c:v>19.39</c:v>
                </c:pt>
                <c:pt idx="1451" formatCode="General">
                  <c:v>19.39</c:v>
                </c:pt>
                <c:pt idx="1452" formatCode="General">
                  <c:v>19.39</c:v>
                </c:pt>
                <c:pt idx="1453" formatCode="General">
                  <c:v>19.39</c:v>
                </c:pt>
                <c:pt idx="1454" formatCode="General">
                  <c:v>19.39</c:v>
                </c:pt>
                <c:pt idx="1455" formatCode="General">
                  <c:v>19.39</c:v>
                </c:pt>
                <c:pt idx="1456" formatCode="General">
                  <c:v>19.39</c:v>
                </c:pt>
                <c:pt idx="1457" formatCode="General">
                  <c:v>19.39</c:v>
                </c:pt>
                <c:pt idx="1458" formatCode="General">
                  <c:v>19.39</c:v>
                </c:pt>
                <c:pt idx="1459" formatCode="General">
                  <c:v>19.399999999999999</c:v>
                </c:pt>
                <c:pt idx="1460" formatCode="General">
                  <c:v>19.399999999999999</c:v>
                </c:pt>
                <c:pt idx="1461" formatCode="General">
                  <c:v>19.41</c:v>
                </c:pt>
                <c:pt idx="1462" formatCode="General">
                  <c:v>19.41</c:v>
                </c:pt>
                <c:pt idx="1463" formatCode="General">
                  <c:v>19.41</c:v>
                </c:pt>
                <c:pt idx="1464" formatCode="General">
                  <c:v>19.41</c:v>
                </c:pt>
                <c:pt idx="1465" formatCode="General">
                  <c:v>19.41</c:v>
                </c:pt>
                <c:pt idx="1466" formatCode="General">
                  <c:v>19.41</c:v>
                </c:pt>
                <c:pt idx="1467" formatCode="General">
                  <c:v>19.41</c:v>
                </c:pt>
                <c:pt idx="1468" formatCode="General">
                  <c:v>19.41</c:v>
                </c:pt>
                <c:pt idx="1469" formatCode="General">
                  <c:v>19.41</c:v>
                </c:pt>
                <c:pt idx="1470" formatCode="General">
                  <c:v>19.399999999999999</c:v>
                </c:pt>
                <c:pt idx="1471" formatCode="General">
                  <c:v>19.399999999999999</c:v>
                </c:pt>
                <c:pt idx="1472" formatCode="General">
                  <c:v>19.399999999999999</c:v>
                </c:pt>
                <c:pt idx="1473" formatCode="General">
                  <c:v>19.39</c:v>
                </c:pt>
                <c:pt idx="1474" formatCode="General">
                  <c:v>19.39</c:v>
                </c:pt>
                <c:pt idx="1475" formatCode="General">
                  <c:v>19.38</c:v>
                </c:pt>
                <c:pt idx="1476" formatCode="General">
                  <c:v>19.38</c:v>
                </c:pt>
                <c:pt idx="1477" formatCode="General">
                  <c:v>19.38</c:v>
                </c:pt>
                <c:pt idx="1478" formatCode="General">
                  <c:v>19.38</c:v>
                </c:pt>
                <c:pt idx="1479" formatCode="General">
                  <c:v>19.38</c:v>
                </c:pt>
                <c:pt idx="1480" formatCode="General">
                  <c:v>19.38</c:v>
                </c:pt>
                <c:pt idx="1481" formatCode="General">
                  <c:v>19.38</c:v>
                </c:pt>
                <c:pt idx="1482" formatCode="General">
                  <c:v>19.39</c:v>
                </c:pt>
                <c:pt idx="1483" formatCode="General">
                  <c:v>19.39</c:v>
                </c:pt>
                <c:pt idx="1484" formatCode="General">
                  <c:v>19.39</c:v>
                </c:pt>
                <c:pt idx="1485" formatCode="General">
                  <c:v>19.399999999999999</c:v>
                </c:pt>
                <c:pt idx="1486" formatCode="General">
                  <c:v>19.399999999999999</c:v>
                </c:pt>
                <c:pt idx="1487" formatCode="General">
                  <c:v>19.399999999999999</c:v>
                </c:pt>
                <c:pt idx="1488" formatCode="General">
                  <c:v>19.41</c:v>
                </c:pt>
                <c:pt idx="1489" formatCode="General">
                  <c:v>19.41</c:v>
                </c:pt>
                <c:pt idx="1490" formatCode="General">
                  <c:v>19.41</c:v>
                </c:pt>
                <c:pt idx="1491" formatCode="General">
                  <c:v>19.41</c:v>
                </c:pt>
                <c:pt idx="1492" formatCode="General">
                  <c:v>19.41</c:v>
                </c:pt>
                <c:pt idx="1493" formatCode="General">
                  <c:v>19.399999999999999</c:v>
                </c:pt>
                <c:pt idx="1494" formatCode="General">
                  <c:v>19.399999999999999</c:v>
                </c:pt>
                <c:pt idx="1495" formatCode="General">
                  <c:v>19.399999999999999</c:v>
                </c:pt>
                <c:pt idx="1496" formatCode="General">
                  <c:v>19.399999999999999</c:v>
                </c:pt>
                <c:pt idx="1497" formatCode="General">
                  <c:v>19.39</c:v>
                </c:pt>
                <c:pt idx="1498" formatCode="General">
                  <c:v>19.39</c:v>
                </c:pt>
                <c:pt idx="1499" formatCode="General">
                  <c:v>19.38</c:v>
                </c:pt>
                <c:pt idx="1500" formatCode="General">
                  <c:v>19.38</c:v>
                </c:pt>
                <c:pt idx="1501" formatCode="General">
                  <c:v>19.38</c:v>
                </c:pt>
                <c:pt idx="1502" formatCode="General">
                  <c:v>19.37</c:v>
                </c:pt>
                <c:pt idx="1503" formatCode="General">
                  <c:v>19.37</c:v>
                </c:pt>
                <c:pt idx="1504" formatCode="General">
                  <c:v>19.37</c:v>
                </c:pt>
                <c:pt idx="1505" formatCode="General">
                  <c:v>19.38</c:v>
                </c:pt>
                <c:pt idx="1506" formatCode="General">
                  <c:v>19.38</c:v>
                </c:pt>
                <c:pt idx="1507" formatCode="General">
                  <c:v>19.38</c:v>
                </c:pt>
                <c:pt idx="1508" formatCode="General">
                  <c:v>19.39</c:v>
                </c:pt>
                <c:pt idx="1509" formatCode="General">
                  <c:v>19.39</c:v>
                </c:pt>
                <c:pt idx="1510" formatCode="General">
                  <c:v>19.39</c:v>
                </c:pt>
                <c:pt idx="1511" formatCode="General">
                  <c:v>19.399999999999999</c:v>
                </c:pt>
                <c:pt idx="1512" formatCode="General">
                  <c:v>19.399999999999999</c:v>
                </c:pt>
                <c:pt idx="1513" formatCode="General">
                  <c:v>19.399999999999999</c:v>
                </c:pt>
                <c:pt idx="1514" formatCode="General">
                  <c:v>19.399999999999999</c:v>
                </c:pt>
                <c:pt idx="1515" formatCode="General">
                  <c:v>19.39</c:v>
                </c:pt>
                <c:pt idx="1516" formatCode="General">
                  <c:v>19.39</c:v>
                </c:pt>
                <c:pt idx="1517" formatCode="General">
                  <c:v>19.39</c:v>
                </c:pt>
                <c:pt idx="1518" formatCode="General">
                  <c:v>19.39</c:v>
                </c:pt>
                <c:pt idx="1519" formatCode="General">
                  <c:v>19.38</c:v>
                </c:pt>
                <c:pt idx="1520" formatCode="General">
                  <c:v>19.38</c:v>
                </c:pt>
                <c:pt idx="1521" formatCode="General">
                  <c:v>19.38</c:v>
                </c:pt>
                <c:pt idx="1522" formatCode="General">
                  <c:v>19.38</c:v>
                </c:pt>
                <c:pt idx="1523" formatCode="General">
                  <c:v>19.37</c:v>
                </c:pt>
                <c:pt idx="1524" formatCode="General">
                  <c:v>19.37</c:v>
                </c:pt>
                <c:pt idx="1525" formatCode="General">
                  <c:v>19.37</c:v>
                </c:pt>
                <c:pt idx="1526" formatCode="General">
                  <c:v>19.37</c:v>
                </c:pt>
                <c:pt idx="1527" formatCode="General">
                  <c:v>19.37</c:v>
                </c:pt>
                <c:pt idx="1528" formatCode="General">
                  <c:v>19.37</c:v>
                </c:pt>
                <c:pt idx="1529" formatCode="General">
                  <c:v>19.38</c:v>
                </c:pt>
                <c:pt idx="1530" formatCode="General">
                  <c:v>19.38</c:v>
                </c:pt>
                <c:pt idx="1531" formatCode="General">
                  <c:v>19.39</c:v>
                </c:pt>
                <c:pt idx="1532" formatCode="General">
                  <c:v>19.399999999999999</c:v>
                </c:pt>
                <c:pt idx="1533" formatCode="General">
                  <c:v>19.399999999999999</c:v>
                </c:pt>
                <c:pt idx="1534" formatCode="General">
                  <c:v>19.399999999999999</c:v>
                </c:pt>
                <c:pt idx="1535" formatCode="General">
                  <c:v>19.41</c:v>
                </c:pt>
                <c:pt idx="1536" formatCode="General">
                  <c:v>19.41</c:v>
                </c:pt>
                <c:pt idx="1537" formatCode="General">
                  <c:v>19.41</c:v>
                </c:pt>
                <c:pt idx="1538" formatCode="General">
                  <c:v>19.41</c:v>
                </c:pt>
                <c:pt idx="1539" formatCode="General">
                  <c:v>19.41</c:v>
                </c:pt>
                <c:pt idx="1540" formatCode="General">
                  <c:v>19.41</c:v>
                </c:pt>
                <c:pt idx="1541" formatCode="General">
                  <c:v>19.41</c:v>
                </c:pt>
                <c:pt idx="1542" formatCode="General">
                  <c:v>19.399999999999999</c:v>
                </c:pt>
                <c:pt idx="1543" formatCode="General">
                  <c:v>19.399999999999999</c:v>
                </c:pt>
                <c:pt idx="1544" formatCode="General">
                  <c:v>19.39</c:v>
                </c:pt>
                <c:pt idx="1545" formatCode="General">
                  <c:v>19.38</c:v>
                </c:pt>
                <c:pt idx="1546" formatCode="General">
                  <c:v>19.38</c:v>
                </c:pt>
                <c:pt idx="1547" formatCode="General">
                  <c:v>19.37</c:v>
                </c:pt>
                <c:pt idx="1548" formatCode="General">
                  <c:v>19.36</c:v>
                </c:pt>
                <c:pt idx="1549" formatCode="General">
                  <c:v>19.350000000000001</c:v>
                </c:pt>
                <c:pt idx="1550" formatCode="General">
                  <c:v>19.350000000000001</c:v>
                </c:pt>
                <c:pt idx="1551" formatCode="General">
                  <c:v>19.350000000000001</c:v>
                </c:pt>
                <c:pt idx="1552" formatCode="General">
                  <c:v>19.34</c:v>
                </c:pt>
                <c:pt idx="1553" formatCode="General">
                  <c:v>19.34</c:v>
                </c:pt>
                <c:pt idx="1554" formatCode="General">
                  <c:v>19.350000000000001</c:v>
                </c:pt>
                <c:pt idx="1555" formatCode="General">
                  <c:v>19.350000000000001</c:v>
                </c:pt>
                <c:pt idx="1556" formatCode="General">
                  <c:v>19.350000000000001</c:v>
                </c:pt>
                <c:pt idx="1557" formatCode="General">
                  <c:v>19.36</c:v>
                </c:pt>
                <c:pt idx="1558" formatCode="General">
                  <c:v>19.36</c:v>
                </c:pt>
                <c:pt idx="1559" formatCode="General">
                  <c:v>19.36</c:v>
                </c:pt>
                <c:pt idx="1560" formatCode="General">
                  <c:v>19.36</c:v>
                </c:pt>
                <c:pt idx="1561" formatCode="General">
                  <c:v>19.37</c:v>
                </c:pt>
                <c:pt idx="1562" formatCode="General">
                  <c:v>19.37</c:v>
                </c:pt>
                <c:pt idx="1563" formatCode="General">
                  <c:v>19.37</c:v>
                </c:pt>
                <c:pt idx="1564" formatCode="General">
                  <c:v>19.37</c:v>
                </c:pt>
                <c:pt idx="1565" formatCode="General">
                  <c:v>19.37</c:v>
                </c:pt>
                <c:pt idx="1566" formatCode="General">
                  <c:v>19.37</c:v>
                </c:pt>
                <c:pt idx="1567" formatCode="General">
                  <c:v>19.38</c:v>
                </c:pt>
                <c:pt idx="1568" formatCode="General">
                  <c:v>19.38</c:v>
                </c:pt>
                <c:pt idx="1569" formatCode="General">
                  <c:v>19.38</c:v>
                </c:pt>
                <c:pt idx="1570" formatCode="General">
                  <c:v>19.38</c:v>
                </c:pt>
                <c:pt idx="1571" formatCode="General">
                  <c:v>19.38</c:v>
                </c:pt>
                <c:pt idx="1572" formatCode="General">
                  <c:v>19.38</c:v>
                </c:pt>
                <c:pt idx="1573" formatCode="General">
                  <c:v>19.38</c:v>
                </c:pt>
                <c:pt idx="1574" formatCode="General">
                  <c:v>19.38</c:v>
                </c:pt>
                <c:pt idx="1575" formatCode="General">
                  <c:v>19.38</c:v>
                </c:pt>
                <c:pt idx="1576" formatCode="General">
                  <c:v>19.38</c:v>
                </c:pt>
                <c:pt idx="1577" formatCode="General">
                  <c:v>19.38</c:v>
                </c:pt>
                <c:pt idx="1578" formatCode="General">
                  <c:v>19.39</c:v>
                </c:pt>
                <c:pt idx="1579" formatCode="General">
                  <c:v>19.39</c:v>
                </c:pt>
                <c:pt idx="1580" formatCode="General">
                  <c:v>19.39</c:v>
                </c:pt>
                <c:pt idx="1581" formatCode="General">
                  <c:v>19.399999999999999</c:v>
                </c:pt>
                <c:pt idx="1582" formatCode="General">
                  <c:v>19.399999999999999</c:v>
                </c:pt>
                <c:pt idx="1583" formatCode="General">
                  <c:v>19.399999999999999</c:v>
                </c:pt>
                <c:pt idx="1584" formatCode="General">
                  <c:v>19.399999999999999</c:v>
                </c:pt>
                <c:pt idx="1585" formatCode="General">
                  <c:v>19.399999999999999</c:v>
                </c:pt>
                <c:pt idx="1586" formatCode="General">
                  <c:v>19.399999999999999</c:v>
                </c:pt>
                <c:pt idx="1587" formatCode="General">
                  <c:v>19.39</c:v>
                </c:pt>
                <c:pt idx="1588" formatCode="General">
                  <c:v>19.39</c:v>
                </c:pt>
                <c:pt idx="1589" formatCode="General">
                  <c:v>19.39</c:v>
                </c:pt>
                <c:pt idx="1590" formatCode="General">
                  <c:v>19.38</c:v>
                </c:pt>
                <c:pt idx="1591" formatCode="General">
                  <c:v>19.38</c:v>
                </c:pt>
                <c:pt idx="1592" formatCode="General">
                  <c:v>19.37</c:v>
                </c:pt>
                <c:pt idx="1593" formatCode="General">
                  <c:v>19.37</c:v>
                </c:pt>
                <c:pt idx="1594" formatCode="General">
                  <c:v>19.36</c:v>
                </c:pt>
                <c:pt idx="1595" formatCode="General">
                  <c:v>19.36</c:v>
                </c:pt>
                <c:pt idx="1596" formatCode="General">
                  <c:v>19.350000000000001</c:v>
                </c:pt>
                <c:pt idx="1597" formatCode="General">
                  <c:v>19.350000000000001</c:v>
                </c:pt>
                <c:pt idx="1598" formatCode="General">
                  <c:v>19.350000000000001</c:v>
                </c:pt>
                <c:pt idx="1599" formatCode="General">
                  <c:v>19.34</c:v>
                </c:pt>
                <c:pt idx="1600" formatCode="General">
                  <c:v>19.350000000000001</c:v>
                </c:pt>
                <c:pt idx="1601" formatCode="General">
                  <c:v>19.350000000000001</c:v>
                </c:pt>
                <c:pt idx="1602" formatCode="General">
                  <c:v>19.350000000000001</c:v>
                </c:pt>
                <c:pt idx="1603" formatCode="General">
                  <c:v>19.36</c:v>
                </c:pt>
                <c:pt idx="1604" formatCode="General">
                  <c:v>19.36</c:v>
                </c:pt>
                <c:pt idx="1605" formatCode="General">
                  <c:v>19.37</c:v>
                </c:pt>
                <c:pt idx="1606" formatCode="General">
                  <c:v>19.37</c:v>
                </c:pt>
                <c:pt idx="1607" formatCode="General">
                  <c:v>19.38</c:v>
                </c:pt>
                <c:pt idx="1608" formatCode="General">
                  <c:v>19.38</c:v>
                </c:pt>
                <c:pt idx="1609" formatCode="General">
                  <c:v>19.38</c:v>
                </c:pt>
                <c:pt idx="1610" formatCode="General">
                  <c:v>19.39</c:v>
                </c:pt>
                <c:pt idx="1611" formatCode="General">
                  <c:v>19.39</c:v>
                </c:pt>
                <c:pt idx="1612" formatCode="General">
                  <c:v>19.39</c:v>
                </c:pt>
                <c:pt idx="1613" formatCode="General">
                  <c:v>19.39</c:v>
                </c:pt>
                <c:pt idx="1614" formatCode="General">
                  <c:v>19.39</c:v>
                </c:pt>
                <c:pt idx="1615" formatCode="General">
                  <c:v>19.39</c:v>
                </c:pt>
                <c:pt idx="1616" formatCode="General">
                  <c:v>19.39</c:v>
                </c:pt>
                <c:pt idx="1617" formatCode="General">
                  <c:v>19.39</c:v>
                </c:pt>
                <c:pt idx="1618" formatCode="General">
                  <c:v>19.38</c:v>
                </c:pt>
                <c:pt idx="1619" formatCode="General">
                  <c:v>19.38</c:v>
                </c:pt>
                <c:pt idx="1620" formatCode="General">
                  <c:v>19.38</c:v>
                </c:pt>
                <c:pt idx="1621" formatCode="General">
                  <c:v>19.38</c:v>
                </c:pt>
                <c:pt idx="1622" formatCode="General">
                  <c:v>19.38</c:v>
                </c:pt>
                <c:pt idx="1623" formatCode="General">
                  <c:v>19.38</c:v>
                </c:pt>
                <c:pt idx="1624" formatCode="General">
                  <c:v>19.38</c:v>
                </c:pt>
                <c:pt idx="1625" formatCode="General">
                  <c:v>19.38</c:v>
                </c:pt>
                <c:pt idx="1626" formatCode="General">
                  <c:v>19.38</c:v>
                </c:pt>
                <c:pt idx="1627" formatCode="General">
                  <c:v>19.39</c:v>
                </c:pt>
                <c:pt idx="1628" formatCode="General">
                  <c:v>19.39</c:v>
                </c:pt>
                <c:pt idx="1629" formatCode="General">
                  <c:v>19.39</c:v>
                </c:pt>
                <c:pt idx="1630" formatCode="General">
                  <c:v>19.39</c:v>
                </c:pt>
                <c:pt idx="1631" formatCode="General">
                  <c:v>19.39</c:v>
                </c:pt>
                <c:pt idx="1632" formatCode="General">
                  <c:v>19.39</c:v>
                </c:pt>
                <c:pt idx="1633" formatCode="General">
                  <c:v>19.39</c:v>
                </c:pt>
                <c:pt idx="1634" formatCode="General">
                  <c:v>19.39</c:v>
                </c:pt>
                <c:pt idx="1635" formatCode="General">
                  <c:v>19.39</c:v>
                </c:pt>
                <c:pt idx="1636" formatCode="General">
                  <c:v>19.39</c:v>
                </c:pt>
                <c:pt idx="1637" formatCode="General">
                  <c:v>19.39</c:v>
                </c:pt>
                <c:pt idx="1638" formatCode="General">
                  <c:v>19.39</c:v>
                </c:pt>
                <c:pt idx="1639" formatCode="General">
                  <c:v>19.39</c:v>
                </c:pt>
                <c:pt idx="1640" formatCode="General">
                  <c:v>19.39</c:v>
                </c:pt>
                <c:pt idx="1641" formatCode="General">
                  <c:v>19.39</c:v>
                </c:pt>
                <c:pt idx="1642" formatCode="General">
                  <c:v>19.39</c:v>
                </c:pt>
                <c:pt idx="1643" formatCode="General">
                  <c:v>19.39</c:v>
                </c:pt>
                <c:pt idx="1644" formatCode="General">
                  <c:v>19.39</c:v>
                </c:pt>
                <c:pt idx="1645" formatCode="General">
                  <c:v>19.39</c:v>
                </c:pt>
                <c:pt idx="1646" formatCode="General">
                  <c:v>19.39</c:v>
                </c:pt>
                <c:pt idx="1647" formatCode="General">
                  <c:v>19.39</c:v>
                </c:pt>
                <c:pt idx="1648" formatCode="General">
                  <c:v>19.399999999999999</c:v>
                </c:pt>
                <c:pt idx="1649" formatCode="General">
                  <c:v>19.399999999999999</c:v>
                </c:pt>
                <c:pt idx="1650" formatCode="General">
                  <c:v>19.399999999999999</c:v>
                </c:pt>
                <c:pt idx="1651" formatCode="General">
                  <c:v>19.399999999999999</c:v>
                </c:pt>
                <c:pt idx="1652" formatCode="General">
                  <c:v>19.399999999999999</c:v>
                </c:pt>
                <c:pt idx="1653" formatCode="General">
                  <c:v>19.399999999999999</c:v>
                </c:pt>
                <c:pt idx="1654" formatCode="General">
                  <c:v>19.399999999999999</c:v>
                </c:pt>
                <c:pt idx="1655" formatCode="General">
                  <c:v>19.399999999999999</c:v>
                </c:pt>
                <c:pt idx="1656" formatCode="General">
                  <c:v>19.41</c:v>
                </c:pt>
                <c:pt idx="1657" formatCode="General">
                  <c:v>19.41</c:v>
                </c:pt>
                <c:pt idx="1658" formatCode="General">
                  <c:v>19.41</c:v>
                </c:pt>
                <c:pt idx="1659" formatCode="General">
                  <c:v>19.41</c:v>
                </c:pt>
                <c:pt idx="1660" formatCode="General">
                  <c:v>19.41</c:v>
                </c:pt>
                <c:pt idx="1661" formatCode="General">
                  <c:v>19.41</c:v>
                </c:pt>
                <c:pt idx="1662" formatCode="General">
                  <c:v>19.41</c:v>
                </c:pt>
                <c:pt idx="1663" formatCode="General">
                  <c:v>19.41</c:v>
                </c:pt>
                <c:pt idx="1664" formatCode="General">
                  <c:v>19.399999999999999</c:v>
                </c:pt>
                <c:pt idx="1665" formatCode="General">
                  <c:v>19.399999999999999</c:v>
                </c:pt>
                <c:pt idx="1666" formatCode="General">
                  <c:v>19.399999999999999</c:v>
                </c:pt>
                <c:pt idx="1667" formatCode="General">
                  <c:v>19.399999999999999</c:v>
                </c:pt>
                <c:pt idx="1668" formatCode="General">
                  <c:v>19.39</c:v>
                </c:pt>
                <c:pt idx="1669" formatCode="General">
                  <c:v>19.39</c:v>
                </c:pt>
                <c:pt idx="1670" formatCode="General">
                  <c:v>19.39</c:v>
                </c:pt>
                <c:pt idx="1671" formatCode="General">
                  <c:v>19.38</c:v>
                </c:pt>
                <c:pt idx="1672" formatCode="General">
                  <c:v>19.38</c:v>
                </c:pt>
                <c:pt idx="1673" formatCode="General">
                  <c:v>19.38</c:v>
                </c:pt>
                <c:pt idx="1674" formatCode="General">
                  <c:v>19.38</c:v>
                </c:pt>
                <c:pt idx="1675" formatCode="General">
                  <c:v>19.37</c:v>
                </c:pt>
                <c:pt idx="1676" formatCode="General">
                  <c:v>19.37</c:v>
                </c:pt>
                <c:pt idx="1677" formatCode="General">
                  <c:v>19.37</c:v>
                </c:pt>
                <c:pt idx="1678" formatCode="General">
                  <c:v>19.37</c:v>
                </c:pt>
                <c:pt idx="1679" formatCode="General">
                  <c:v>19.36</c:v>
                </c:pt>
                <c:pt idx="1680" formatCode="General">
                  <c:v>19.36</c:v>
                </c:pt>
                <c:pt idx="1681" formatCode="General">
                  <c:v>19.36</c:v>
                </c:pt>
                <c:pt idx="1682" formatCode="General">
                  <c:v>19.36</c:v>
                </c:pt>
                <c:pt idx="1683" formatCode="General">
                  <c:v>19.350000000000001</c:v>
                </c:pt>
                <c:pt idx="1684" formatCode="General">
                  <c:v>19.350000000000001</c:v>
                </c:pt>
                <c:pt idx="1685" formatCode="General">
                  <c:v>19.350000000000001</c:v>
                </c:pt>
                <c:pt idx="1686" formatCode="General">
                  <c:v>19.34</c:v>
                </c:pt>
                <c:pt idx="1687" formatCode="General">
                  <c:v>19.34</c:v>
                </c:pt>
                <c:pt idx="1688" formatCode="General">
                  <c:v>19.329999999999998</c:v>
                </c:pt>
                <c:pt idx="1689" formatCode="General">
                  <c:v>19.329999999999998</c:v>
                </c:pt>
                <c:pt idx="1690" formatCode="General">
                  <c:v>19.329999999999998</c:v>
                </c:pt>
                <c:pt idx="1691" formatCode="General">
                  <c:v>19.329999999999998</c:v>
                </c:pt>
                <c:pt idx="1692" formatCode="General">
                  <c:v>19.32</c:v>
                </c:pt>
                <c:pt idx="1693" formatCode="General">
                  <c:v>19.32</c:v>
                </c:pt>
                <c:pt idx="1694" formatCode="General">
                  <c:v>19.32</c:v>
                </c:pt>
                <c:pt idx="1695" formatCode="General">
                  <c:v>19.32</c:v>
                </c:pt>
                <c:pt idx="1696" formatCode="General">
                  <c:v>19.32</c:v>
                </c:pt>
                <c:pt idx="1697" formatCode="General">
                  <c:v>19.32</c:v>
                </c:pt>
                <c:pt idx="1698" formatCode="General">
                  <c:v>19.32</c:v>
                </c:pt>
                <c:pt idx="1699" formatCode="General">
                  <c:v>19.329999999999998</c:v>
                </c:pt>
                <c:pt idx="1700" formatCode="General">
                  <c:v>19.329999999999998</c:v>
                </c:pt>
                <c:pt idx="1701" formatCode="General">
                  <c:v>19.329999999999998</c:v>
                </c:pt>
                <c:pt idx="1702" formatCode="General">
                  <c:v>19.329999999999998</c:v>
                </c:pt>
                <c:pt idx="1703" formatCode="General">
                  <c:v>19.329999999999998</c:v>
                </c:pt>
                <c:pt idx="1704" formatCode="General">
                  <c:v>19.329999999999998</c:v>
                </c:pt>
                <c:pt idx="1705" formatCode="General">
                  <c:v>19.329999999999998</c:v>
                </c:pt>
                <c:pt idx="1706" formatCode="General">
                  <c:v>19.329999999999998</c:v>
                </c:pt>
                <c:pt idx="1707" formatCode="General">
                  <c:v>19.329999999999998</c:v>
                </c:pt>
                <c:pt idx="1708" formatCode="General">
                  <c:v>19.329999999999998</c:v>
                </c:pt>
                <c:pt idx="1709" formatCode="General">
                  <c:v>19.32</c:v>
                </c:pt>
                <c:pt idx="1710" formatCode="General">
                  <c:v>19.32</c:v>
                </c:pt>
                <c:pt idx="1711" formatCode="General">
                  <c:v>19.309999999999999</c:v>
                </c:pt>
                <c:pt idx="1712" formatCode="General">
                  <c:v>19.309999999999999</c:v>
                </c:pt>
                <c:pt idx="1713" formatCode="General">
                  <c:v>19.3</c:v>
                </c:pt>
                <c:pt idx="1714" formatCode="General">
                  <c:v>19.29</c:v>
                </c:pt>
                <c:pt idx="1715" formatCode="General">
                  <c:v>19.29</c:v>
                </c:pt>
                <c:pt idx="1716" formatCode="General">
                  <c:v>19.28</c:v>
                </c:pt>
                <c:pt idx="1717" formatCode="General">
                  <c:v>19.28</c:v>
                </c:pt>
                <c:pt idx="1718" formatCode="General">
                  <c:v>19.28</c:v>
                </c:pt>
                <c:pt idx="1719" formatCode="General">
                  <c:v>19.28</c:v>
                </c:pt>
                <c:pt idx="1720" formatCode="General">
                  <c:v>19.28</c:v>
                </c:pt>
                <c:pt idx="1721" formatCode="General">
                  <c:v>19.28</c:v>
                </c:pt>
                <c:pt idx="1722" formatCode="General">
                  <c:v>19.28</c:v>
                </c:pt>
                <c:pt idx="1723" formatCode="General">
                  <c:v>19.29</c:v>
                </c:pt>
                <c:pt idx="1724" formatCode="General">
                  <c:v>19.29</c:v>
                </c:pt>
                <c:pt idx="1725" formatCode="General">
                  <c:v>19.3</c:v>
                </c:pt>
                <c:pt idx="1726" formatCode="General">
                  <c:v>19.3</c:v>
                </c:pt>
                <c:pt idx="1727" formatCode="General">
                  <c:v>19.3</c:v>
                </c:pt>
                <c:pt idx="1728" formatCode="General">
                  <c:v>19.309999999999999</c:v>
                </c:pt>
                <c:pt idx="1729" formatCode="General">
                  <c:v>19.309999999999999</c:v>
                </c:pt>
                <c:pt idx="1730" formatCode="General">
                  <c:v>19.309999999999999</c:v>
                </c:pt>
                <c:pt idx="1731" formatCode="General">
                  <c:v>19.309999999999999</c:v>
                </c:pt>
                <c:pt idx="1732" formatCode="General">
                  <c:v>19.3</c:v>
                </c:pt>
                <c:pt idx="1733" formatCode="General">
                  <c:v>19.3</c:v>
                </c:pt>
                <c:pt idx="1734" formatCode="General">
                  <c:v>19.3</c:v>
                </c:pt>
                <c:pt idx="1735" formatCode="General">
                  <c:v>19.29</c:v>
                </c:pt>
                <c:pt idx="1736" formatCode="General">
                  <c:v>19.29</c:v>
                </c:pt>
                <c:pt idx="1737" formatCode="General">
                  <c:v>19.28</c:v>
                </c:pt>
                <c:pt idx="1738" formatCode="General">
                  <c:v>19.28</c:v>
                </c:pt>
                <c:pt idx="1739" formatCode="General">
                  <c:v>19.27</c:v>
                </c:pt>
                <c:pt idx="1740" formatCode="General">
                  <c:v>19.27</c:v>
                </c:pt>
                <c:pt idx="1741" formatCode="General">
                  <c:v>19.27</c:v>
                </c:pt>
                <c:pt idx="1742" formatCode="General">
                  <c:v>19.27</c:v>
                </c:pt>
                <c:pt idx="1743" formatCode="General">
                  <c:v>19.27</c:v>
                </c:pt>
                <c:pt idx="1744" formatCode="General">
                  <c:v>19.27</c:v>
                </c:pt>
                <c:pt idx="1745" formatCode="General">
                  <c:v>19.28</c:v>
                </c:pt>
                <c:pt idx="1746" formatCode="General">
                  <c:v>19.29</c:v>
                </c:pt>
                <c:pt idx="1747" formatCode="General">
                  <c:v>19.29</c:v>
                </c:pt>
                <c:pt idx="1748" formatCode="General">
                  <c:v>19.3</c:v>
                </c:pt>
                <c:pt idx="1749" formatCode="General">
                  <c:v>19.309999999999999</c:v>
                </c:pt>
                <c:pt idx="1750" formatCode="General">
                  <c:v>19.309999999999999</c:v>
                </c:pt>
                <c:pt idx="1751" formatCode="General">
                  <c:v>19.32</c:v>
                </c:pt>
                <c:pt idx="1752" formatCode="General">
                  <c:v>19.32</c:v>
                </c:pt>
                <c:pt idx="1753" formatCode="General">
                  <c:v>19.32</c:v>
                </c:pt>
                <c:pt idx="1754" formatCode="General">
                  <c:v>19.32</c:v>
                </c:pt>
                <c:pt idx="1755" formatCode="General">
                  <c:v>19.32</c:v>
                </c:pt>
                <c:pt idx="1756" formatCode="General">
                  <c:v>19.32</c:v>
                </c:pt>
                <c:pt idx="1757" formatCode="General">
                  <c:v>19.32</c:v>
                </c:pt>
                <c:pt idx="1758" formatCode="General">
                  <c:v>19.32</c:v>
                </c:pt>
                <c:pt idx="1759" formatCode="General">
                  <c:v>19.32</c:v>
                </c:pt>
                <c:pt idx="1760" formatCode="General">
                  <c:v>19.32</c:v>
                </c:pt>
                <c:pt idx="1761" formatCode="General">
                  <c:v>19.309999999999999</c:v>
                </c:pt>
                <c:pt idx="1762" formatCode="General">
                  <c:v>19.309999999999999</c:v>
                </c:pt>
                <c:pt idx="1763" formatCode="General">
                  <c:v>19.309999999999999</c:v>
                </c:pt>
                <c:pt idx="1764" formatCode="General">
                  <c:v>19.309999999999999</c:v>
                </c:pt>
                <c:pt idx="1765" formatCode="General">
                  <c:v>19.309999999999999</c:v>
                </c:pt>
                <c:pt idx="1766" formatCode="General">
                  <c:v>19.309999999999999</c:v>
                </c:pt>
                <c:pt idx="1767" formatCode="General">
                  <c:v>19.32</c:v>
                </c:pt>
                <c:pt idx="1768" formatCode="General">
                  <c:v>19.32</c:v>
                </c:pt>
                <c:pt idx="1769" formatCode="General">
                  <c:v>19.32</c:v>
                </c:pt>
                <c:pt idx="1770" formatCode="General">
                  <c:v>19.329999999999998</c:v>
                </c:pt>
                <c:pt idx="1771" formatCode="General">
                  <c:v>19.329999999999998</c:v>
                </c:pt>
                <c:pt idx="1772" formatCode="General">
                  <c:v>19.34</c:v>
                </c:pt>
                <c:pt idx="1773" formatCode="General">
                  <c:v>19.34</c:v>
                </c:pt>
                <c:pt idx="1774" formatCode="General">
                  <c:v>19.350000000000001</c:v>
                </c:pt>
                <c:pt idx="1775" formatCode="General">
                  <c:v>19.350000000000001</c:v>
                </c:pt>
                <c:pt idx="1776" formatCode="General">
                  <c:v>19.36</c:v>
                </c:pt>
                <c:pt idx="1777" formatCode="General">
                  <c:v>19.36</c:v>
                </c:pt>
                <c:pt idx="1778" formatCode="General">
                  <c:v>19.37</c:v>
                </c:pt>
                <c:pt idx="1779" formatCode="General">
                  <c:v>19.37</c:v>
                </c:pt>
                <c:pt idx="1780" formatCode="General">
                  <c:v>19.37</c:v>
                </c:pt>
                <c:pt idx="1781" formatCode="General">
                  <c:v>19.38</c:v>
                </c:pt>
                <c:pt idx="1782" formatCode="General">
                  <c:v>19.38</c:v>
                </c:pt>
                <c:pt idx="1783" formatCode="General">
                  <c:v>19.38</c:v>
                </c:pt>
                <c:pt idx="1784" formatCode="General">
                  <c:v>19.38</c:v>
                </c:pt>
                <c:pt idx="1785" formatCode="General">
                  <c:v>19.38</c:v>
                </c:pt>
                <c:pt idx="1786" formatCode="General">
                  <c:v>19.38</c:v>
                </c:pt>
                <c:pt idx="1787" formatCode="General">
                  <c:v>19.39</c:v>
                </c:pt>
                <c:pt idx="1788" formatCode="General">
                  <c:v>19.39</c:v>
                </c:pt>
                <c:pt idx="1789" formatCode="General">
                  <c:v>19.39</c:v>
                </c:pt>
                <c:pt idx="1790" formatCode="General">
                  <c:v>19.39</c:v>
                </c:pt>
                <c:pt idx="1791" formatCode="General">
                  <c:v>19.39</c:v>
                </c:pt>
                <c:pt idx="1792" formatCode="General">
                  <c:v>19.399999999999999</c:v>
                </c:pt>
                <c:pt idx="1793" formatCode="General">
                  <c:v>19.399999999999999</c:v>
                </c:pt>
                <c:pt idx="1794" formatCode="General">
                  <c:v>19.41</c:v>
                </c:pt>
                <c:pt idx="1795" formatCode="General">
                  <c:v>19.41</c:v>
                </c:pt>
                <c:pt idx="1796" formatCode="General">
                  <c:v>19.420000000000002</c:v>
                </c:pt>
                <c:pt idx="1797" formatCode="General">
                  <c:v>19.420000000000002</c:v>
                </c:pt>
                <c:pt idx="1798" formatCode="General">
                  <c:v>19.43</c:v>
                </c:pt>
                <c:pt idx="1799" formatCode="General">
                  <c:v>19.43</c:v>
                </c:pt>
                <c:pt idx="1800" formatCode="General">
                  <c:v>19.440000000000001</c:v>
                </c:pt>
                <c:pt idx="1801" formatCode="General">
                  <c:v>19.440000000000001</c:v>
                </c:pt>
                <c:pt idx="1802" formatCode="General">
                  <c:v>19.440000000000001</c:v>
                </c:pt>
                <c:pt idx="1803" formatCode="General">
                  <c:v>19.440000000000001</c:v>
                </c:pt>
                <c:pt idx="1804" formatCode="General">
                  <c:v>19.440000000000001</c:v>
                </c:pt>
                <c:pt idx="1805" formatCode="General">
                  <c:v>19.440000000000001</c:v>
                </c:pt>
                <c:pt idx="1806" formatCode="General">
                  <c:v>19.440000000000001</c:v>
                </c:pt>
                <c:pt idx="1807" formatCode="General">
                  <c:v>19.440000000000001</c:v>
                </c:pt>
                <c:pt idx="1808" formatCode="General">
                  <c:v>19.440000000000001</c:v>
                </c:pt>
                <c:pt idx="1809" formatCode="General">
                  <c:v>19.440000000000001</c:v>
                </c:pt>
                <c:pt idx="1810" formatCode="General">
                  <c:v>19.440000000000001</c:v>
                </c:pt>
                <c:pt idx="1811" formatCode="General">
                  <c:v>19.440000000000001</c:v>
                </c:pt>
                <c:pt idx="1812" formatCode="General">
                  <c:v>19.440000000000001</c:v>
                </c:pt>
                <c:pt idx="1813" formatCode="General">
                  <c:v>19.43</c:v>
                </c:pt>
                <c:pt idx="1814" formatCode="General">
                  <c:v>19.43</c:v>
                </c:pt>
                <c:pt idx="1815" formatCode="General">
                  <c:v>19.43</c:v>
                </c:pt>
                <c:pt idx="1816" formatCode="General">
                  <c:v>19.43</c:v>
                </c:pt>
                <c:pt idx="1817" formatCode="General">
                  <c:v>19.440000000000001</c:v>
                </c:pt>
                <c:pt idx="1818" formatCode="General">
                  <c:v>19.440000000000001</c:v>
                </c:pt>
                <c:pt idx="1819" formatCode="General">
                  <c:v>19.440000000000001</c:v>
                </c:pt>
                <c:pt idx="1820" formatCode="General">
                  <c:v>19.440000000000001</c:v>
                </c:pt>
                <c:pt idx="1821" formatCode="General">
                  <c:v>19.45</c:v>
                </c:pt>
                <c:pt idx="1822" formatCode="General">
                  <c:v>19.45</c:v>
                </c:pt>
                <c:pt idx="1823" formatCode="General">
                  <c:v>19.45</c:v>
                </c:pt>
                <c:pt idx="1824" formatCode="General">
                  <c:v>19.45</c:v>
                </c:pt>
                <c:pt idx="1825" formatCode="General">
                  <c:v>19.45</c:v>
                </c:pt>
                <c:pt idx="1826" formatCode="General">
                  <c:v>19.45</c:v>
                </c:pt>
                <c:pt idx="1827" formatCode="General">
                  <c:v>19.45</c:v>
                </c:pt>
                <c:pt idx="1828" formatCode="General">
                  <c:v>19.45</c:v>
                </c:pt>
                <c:pt idx="1829" formatCode="General">
                  <c:v>19.45</c:v>
                </c:pt>
                <c:pt idx="1830" formatCode="General">
                  <c:v>19.45</c:v>
                </c:pt>
                <c:pt idx="1831" formatCode="General">
                  <c:v>19.45</c:v>
                </c:pt>
                <c:pt idx="1832" formatCode="General">
                  <c:v>19.440000000000001</c:v>
                </c:pt>
                <c:pt idx="1833" formatCode="General">
                  <c:v>19.440000000000001</c:v>
                </c:pt>
                <c:pt idx="1834" formatCode="General">
                  <c:v>19.440000000000001</c:v>
                </c:pt>
                <c:pt idx="1835" formatCode="General">
                  <c:v>19.440000000000001</c:v>
                </c:pt>
                <c:pt idx="1836" formatCode="General">
                  <c:v>19.43</c:v>
                </c:pt>
                <c:pt idx="1837" formatCode="General">
                  <c:v>19.43</c:v>
                </c:pt>
                <c:pt idx="1838" formatCode="General">
                  <c:v>19.43</c:v>
                </c:pt>
                <c:pt idx="1839" formatCode="General">
                  <c:v>19.43</c:v>
                </c:pt>
                <c:pt idx="1840" formatCode="General">
                  <c:v>19.420000000000002</c:v>
                </c:pt>
                <c:pt idx="1841" formatCode="General">
                  <c:v>19.420000000000002</c:v>
                </c:pt>
                <c:pt idx="1842" formatCode="General">
                  <c:v>19.420000000000002</c:v>
                </c:pt>
                <c:pt idx="1843" formatCode="General">
                  <c:v>19.420000000000002</c:v>
                </c:pt>
                <c:pt idx="1844" formatCode="General">
                  <c:v>19.420000000000002</c:v>
                </c:pt>
                <c:pt idx="1845" formatCode="General">
                  <c:v>19.420000000000002</c:v>
                </c:pt>
                <c:pt idx="1846" formatCode="General">
                  <c:v>19.41</c:v>
                </c:pt>
                <c:pt idx="1847" formatCode="General">
                  <c:v>19.41</c:v>
                </c:pt>
                <c:pt idx="1848" formatCode="General">
                  <c:v>19.41</c:v>
                </c:pt>
                <c:pt idx="1849" formatCode="General">
                  <c:v>19.41</c:v>
                </c:pt>
                <c:pt idx="1850" formatCode="General">
                  <c:v>19.41</c:v>
                </c:pt>
                <c:pt idx="1851" formatCode="General">
                  <c:v>19.41</c:v>
                </c:pt>
                <c:pt idx="1852" formatCode="General">
                  <c:v>19.399999999999999</c:v>
                </c:pt>
                <c:pt idx="1853" formatCode="General">
                  <c:v>19.399999999999999</c:v>
                </c:pt>
                <c:pt idx="1854" formatCode="General">
                  <c:v>19.399999999999999</c:v>
                </c:pt>
                <c:pt idx="1855" formatCode="General">
                  <c:v>19.399999999999999</c:v>
                </c:pt>
                <c:pt idx="1856" formatCode="General">
                  <c:v>19.39</c:v>
                </c:pt>
                <c:pt idx="1857" formatCode="General">
                  <c:v>19.39</c:v>
                </c:pt>
                <c:pt idx="1858" formatCode="General">
                  <c:v>19.39</c:v>
                </c:pt>
                <c:pt idx="1859" formatCode="General">
                  <c:v>19.39</c:v>
                </c:pt>
                <c:pt idx="1860" formatCode="General">
                  <c:v>19.38</c:v>
                </c:pt>
                <c:pt idx="1861" formatCode="General">
                  <c:v>19.38</c:v>
                </c:pt>
                <c:pt idx="1862" formatCode="General">
                  <c:v>19.38</c:v>
                </c:pt>
                <c:pt idx="1863" formatCode="General">
                  <c:v>19.38</c:v>
                </c:pt>
                <c:pt idx="1864" formatCode="General">
                  <c:v>19.38</c:v>
                </c:pt>
                <c:pt idx="1865" formatCode="General">
                  <c:v>19.38</c:v>
                </c:pt>
                <c:pt idx="1866" formatCode="General">
                  <c:v>19.38</c:v>
                </c:pt>
                <c:pt idx="1867" formatCode="General">
                  <c:v>19.39</c:v>
                </c:pt>
                <c:pt idx="1868" formatCode="General">
                  <c:v>19.39</c:v>
                </c:pt>
                <c:pt idx="1869" formatCode="General">
                  <c:v>19.39</c:v>
                </c:pt>
                <c:pt idx="1870" formatCode="General">
                  <c:v>19.399999999999999</c:v>
                </c:pt>
                <c:pt idx="1871" formatCode="General">
                  <c:v>19.399999999999999</c:v>
                </c:pt>
                <c:pt idx="1872" formatCode="General">
                  <c:v>19.399999999999999</c:v>
                </c:pt>
                <c:pt idx="1873" formatCode="General">
                  <c:v>19.41</c:v>
                </c:pt>
                <c:pt idx="1874" formatCode="General">
                  <c:v>19.41</c:v>
                </c:pt>
                <c:pt idx="1875" formatCode="General">
                  <c:v>19.41</c:v>
                </c:pt>
                <c:pt idx="1876" formatCode="General">
                  <c:v>19.420000000000002</c:v>
                </c:pt>
                <c:pt idx="1877" formatCode="General">
                  <c:v>19.420000000000002</c:v>
                </c:pt>
                <c:pt idx="1878" formatCode="General">
                  <c:v>19.420000000000002</c:v>
                </c:pt>
                <c:pt idx="1879" formatCode="General">
                  <c:v>19.420000000000002</c:v>
                </c:pt>
                <c:pt idx="1880" formatCode="General">
                  <c:v>19.420000000000002</c:v>
                </c:pt>
                <c:pt idx="1881" formatCode="General">
                  <c:v>19.43</c:v>
                </c:pt>
                <c:pt idx="1882" formatCode="General">
                  <c:v>19.43</c:v>
                </c:pt>
                <c:pt idx="1883" formatCode="General">
                  <c:v>19.43</c:v>
                </c:pt>
                <c:pt idx="1884" formatCode="General">
                  <c:v>19.43</c:v>
                </c:pt>
                <c:pt idx="1885" formatCode="General">
                  <c:v>19.43</c:v>
                </c:pt>
                <c:pt idx="1886" formatCode="General">
                  <c:v>19.43</c:v>
                </c:pt>
                <c:pt idx="1887" formatCode="General">
                  <c:v>19.440000000000001</c:v>
                </c:pt>
                <c:pt idx="1888" formatCode="General">
                  <c:v>19.440000000000001</c:v>
                </c:pt>
                <c:pt idx="1889" formatCode="General">
                  <c:v>19.440000000000001</c:v>
                </c:pt>
                <c:pt idx="1890" formatCode="General">
                  <c:v>19.440000000000001</c:v>
                </c:pt>
                <c:pt idx="1891" formatCode="General">
                  <c:v>19.45</c:v>
                </c:pt>
                <c:pt idx="1892" formatCode="General">
                  <c:v>19.45</c:v>
                </c:pt>
                <c:pt idx="1893" formatCode="General">
                  <c:v>19.45</c:v>
                </c:pt>
                <c:pt idx="1894" formatCode="General">
                  <c:v>19.46</c:v>
                </c:pt>
                <c:pt idx="1895" formatCode="General">
                  <c:v>19.46</c:v>
                </c:pt>
                <c:pt idx="1896" formatCode="General">
                  <c:v>19.46</c:v>
                </c:pt>
                <c:pt idx="1897" formatCode="General">
                  <c:v>19.47</c:v>
                </c:pt>
                <c:pt idx="1898" formatCode="General">
                  <c:v>19.47</c:v>
                </c:pt>
                <c:pt idx="1899" formatCode="General">
                  <c:v>19.47</c:v>
                </c:pt>
                <c:pt idx="1900" formatCode="General">
                  <c:v>19.47</c:v>
                </c:pt>
                <c:pt idx="1901" formatCode="General">
                  <c:v>19.47</c:v>
                </c:pt>
                <c:pt idx="1902" formatCode="General">
                  <c:v>19.46</c:v>
                </c:pt>
                <c:pt idx="1903" formatCode="General">
                  <c:v>19.46</c:v>
                </c:pt>
                <c:pt idx="1904" formatCode="General">
                  <c:v>19.46</c:v>
                </c:pt>
                <c:pt idx="1905" formatCode="General">
                  <c:v>19.45</c:v>
                </c:pt>
                <c:pt idx="1906" formatCode="General">
                  <c:v>19.45</c:v>
                </c:pt>
                <c:pt idx="1907" formatCode="General">
                  <c:v>19.440000000000001</c:v>
                </c:pt>
                <c:pt idx="1908" formatCode="General">
                  <c:v>19.440000000000001</c:v>
                </c:pt>
                <c:pt idx="1909" formatCode="General">
                  <c:v>19.440000000000001</c:v>
                </c:pt>
                <c:pt idx="1910" formatCode="General">
                  <c:v>19.440000000000001</c:v>
                </c:pt>
                <c:pt idx="1911" formatCode="General">
                  <c:v>19.440000000000001</c:v>
                </c:pt>
                <c:pt idx="1912" formatCode="General">
                  <c:v>19.440000000000001</c:v>
                </c:pt>
                <c:pt idx="1913" formatCode="General">
                  <c:v>19.440000000000001</c:v>
                </c:pt>
                <c:pt idx="1914" formatCode="General">
                  <c:v>19.440000000000001</c:v>
                </c:pt>
                <c:pt idx="1915" formatCode="General">
                  <c:v>19.45</c:v>
                </c:pt>
                <c:pt idx="1916" formatCode="General">
                  <c:v>19.45</c:v>
                </c:pt>
                <c:pt idx="1917" formatCode="General">
                  <c:v>19.45</c:v>
                </c:pt>
                <c:pt idx="1918" formatCode="General">
                  <c:v>19.46</c:v>
                </c:pt>
                <c:pt idx="1919" formatCode="General">
                  <c:v>19.46</c:v>
                </c:pt>
                <c:pt idx="1920" formatCode="General">
                  <c:v>19.46</c:v>
                </c:pt>
                <c:pt idx="1921" formatCode="General">
                  <c:v>19.46</c:v>
                </c:pt>
                <c:pt idx="1922" formatCode="General">
                  <c:v>19.46</c:v>
                </c:pt>
                <c:pt idx="1923" formatCode="General">
                  <c:v>19.45</c:v>
                </c:pt>
                <c:pt idx="1924" formatCode="General">
                  <c:v>19.45</c:v>
                </c:pt>
                <c:pt idx="1925" formatCode="General">
                  <c:v>19.45</c:v>
                </c:pt>
                <c:pt idx="1926" formatCode="General">
                  <c:v>19.440000000000001</c:v>
                </c:pt>
                <c:pt idx="1927" formatCode="General">
                  <c:v>19.440000000000001</c:v>
                </c:pt>
                <c:pt idx="1928" formatCode="General">
                  <c:v>19.43</c:v>
                </c:pt>
                <c:pt idx="1929" formatCode="General">
                  <c:v>19.43</c:v>
                </c:pt>
                <c:pt idx="1930" formatCode="General">
                  <c:v>19.420000000000002</c:v>
                </c:pt>
                <c:pt idx="1931" formatCode="General">
                  <c:v>19.420000000000002</c:v>
                </c:pt>
                <c:pt idx="1932" formatCode="General">
                  <c:v>19.41</c:v>
                </c:pt>
                <c:pt idx="1933" formatCode="General">
                  <c:v>19.41</c:v>
                </c:pt>
                <c:pt idx="1934" formatCode="General">
                  <c:v>19.41</c:v>
                </c:pt>
                <c:pt idx="1935" formatCode="General">
                  <c:v>19.41</c:v>
                </c:pt>
                <c:pt idx="1936" formatCode="General">
                  <c:v>19.41</c:v>
                </c:pt>
                <c:pt idx="1937" formatCode="General">
                  <c:v>19.41</c:v>
                </c:pt>
                <c:pt idx="1938" formatCode="General">
                  <c:v>19.420000000000002</c:v>
                </c:pt>
                <c:pt idx="1939" formatCode="General">
                  <c:v>19.43</c:v>
                </c:pt>
                <c:pt idx="1940" formatCode="General">
                  <c:v>19.43</c:v>
                </c:pt>
                <c:pt idx="1941" formatCode="General">
                  <c:v>19.440000000000001</c:v>
                </c:pt>
                <c:pt idx="1942" formatCode="General">
                  <c:v>19.440000000000001</c:v>
                </c:pt>
                <c:pt idx="1943" formatCode="General">
                  <c:v>19.440000000000001</c:v>
                </c:pt>
                <c:pt idx="1944" formatCode="General">
                  <c:v>19.440000000000001</c:v>
                </c:pt>
                <c:pt idx="1945" formatCode="General">
                  <c:v>19.440000000000001</c:v>
                </c:pt>
                <c:pt idx="1946" formatCode="General">
                  <c:v>19.440000000000001</c:v>
                </c:pt>
                <c:pt idx="1947" formatCode="General">
                  <c:v>19.440000000000001</c:v>
                </c:pt>
                <c:pt idx="1948" formatCode="General">
                  <c:v>19.440000000000001</c:v>
                </c:pt>
                <c:pt idx="1949" formatCode="General">
                  <c:v>19.43</c:v>
                </c:pt>
                <c:pt idx="1950" formatCode="General">
                  <c:v>19.43</c:v>
                </c:pt>
                <c:pt idx="1951" formatCode="General">
                  <c:v>19.420000000000002</c:v>
                </c:pt>
                <c:pt idx="1952" formatCode="General">
                  <c:v>19.420000000000002</c:v>
                </c:pt>
                <c:pt idx="1953" formatCode="General">
                  <c:v>19.41</c:v>
                </c:pt>
                <c:pt idx="1954" formatCode="General">
                  <c:v>19.41</c:v>
                </c:pt>
                <c:pt idx="1955" formatCode="General">
                  <c:v>19.399999999999999</c:v>
                </c:pt>
                <c:pt idx="1956" formatCode="General">
                  <c:v>19.399999999999999</c:v>
                </c:pt>
                <c:pt idx="1957" formatCode="General">
                  <c:v>19.399999999999999</c:v>
                </c:pt>
                <c:pt idx="1958" formatCode="General">
                  <c:v>19.399999999999999</c:v>
                </c:pt>
                <c:pt idx="1959" formatCode="General">
                  <c:v>19.399999999999999</c:v>
                </c:pt>
                <c:pt idx="1960" formatCode="General">
                  <c:v>19.399999999999999</c:v>
                </c:pt>
                <c:pt idx="1961" formatCode="General">
                  <c:v>19.41</c:v>
                </c:pt>
                <c:pt idx="1962" formatCode="General">
                  <c:v>19.41</c:v>
                </c:pt>
                <c:pt idx="1963" formatCode="General">
                  <c:v>19.420000000000002</c:v>
                </c:pt>
                <c:pt idx="1964" formatCode="General">
                  <c:v>19.43</c:v>
                </c:pt>
                <c:pt idx="1965" formatCode="General">
                  <c:v>19.440000000000001</c:v>
                </c:pt>
                <c:pt idx="1966" formatCode="General">
                  <c:v>19.440000000000001</c:v>
                </c:pt>
                <c:pt idx="1967" formatCode="General">
                  <c:v>19.45</c:v>
                </c:pt>
                <c:pt idx="1968" formatCode="General">
                  <c:v>19.45</c:v>
                </c:pt>
                <c:pt idx="1969" formatCode="General">
                  <c:v>19.45</c:v>
                </c:pt>
                <c:pt idx="1970" formatCode="General">
                  <c:v>19.45</c:v>
                </c:pt>
                <c:pt idx="1971" formatCode="General">
                  <c:v>19.45</c:v>
                </c:pt>
                <c:pt idx="1972" formatCode="General">
                  <c:v>19.45</c:v>
                </c:pt>
                <c:pt idx="1973" formatCode="General">
                  <c:v>19.45</c:v>
                </c:pt>
                <c:pt idx="1974" formatCode="General">
                  <c:v>19.440000000000001</c:v>
                </c:pt>
                <c:pt idx="1975" formatCode="General">
                  <c:v>19.440000000000001</c:v>
                </c:pt>
                <c:pt idx="1976" formatCode="General">
                  <c:v>19.43</c:v>
                </c:pt>
                <c:pt idx="1977" formatCode="General">
                  <c:v>19.43</c:v>
                </c:pt>
                <c:pt idx="1978" formatCode="General">
                  <c:v>19.420000000000002</c:v>
                </c:pt>
                <c:pt idx="1979" formatCode="General">
                  <c:v>19.420000000000002</c:v>
                </c:pt>
                <c:pt idx="1980" formatCode="General">
                  <c:v>19.420000000000002</c:v>
                </c:pt>
                <c:pt idx="1981" formatCode="General">
                  <c:v>19.41</c:v>
                </c:pt>
                <c:pt idx="1982" formatCode="General">
                  <c:v>19.420000000000002</c:v>
                </c:pt>
                <c:pt idx="1983" formatCode="General">
                  <c:v>19.420000000000002</c:v>
                </c:pt>
                <c:pt idx="1984" formatCode="General">
                  <c:v>19.420000000000002</c:v>
                </c:pt>
                <c:pt idx="1985" formatCode="General">
                  <c:v>19.43</c:v>
                </c:pt>
                <c:pt idx="1986" formatCode="General">
                  <c:v>19.440000000000001</c:v>
                </c:pt>
                <c:pt idx="1987" formatCode="General">
                  <c:v>19.45</c:v>
                </c:pt>
                <c:pt idx="1988" formatCode="General">
                  <c:v>19.46</c:v>
                </c:pt>
                <c:pt idx="1989" formatCode="General">
                  <c:v>19.47</c:v>
                </c:pt>
                <c:pt idx="1990" formatCode="General">
                  <c:v>19.48</c:v>
                </c:pt>
                <c:pt idx="1991" formatCode="General">
                  <c:v>19.48</c:v>
                </c:pt>
                <c:pt idx="1992" formatCode="General">
                  <c:v>19.489999999999998</c:v>
                </c:pt>
                <c:pt idx="1993" formatCode="General">
                  <c:v>19.489999999999998</c:v>
                </c:pt>
                <c:pt idx="1994" formatCode="General">
                  <c:v>19.5</c:v>
                </c:pt>
                <c:pt idx="1995" formatCode="General">
                  <c:v>19.5</c:v>
                </c:pt>
                <c:pt idx="1996" formatCode="General">
                  <c:v>19.5</c:v>
                </c:pt>
                <c:pt idx="1997" formatCode="General">
                  <c:v>19.5</c:v>
                </c:pt>
                <c:pt idx="1998" formatCode="General">
                  <c:v>19.5</c:v>
                </c:pt>
                <c:pt idx="1999" formatCode="General">
                  <c:v>19.5</c:v>
                </c:pt>
                <c:pt idx="2000" formatCode="General">
                  <c:v>19.5</c:v>
                </c:pt>
                <c:pt idx="2001" formatCode="General">
                  <c:v>19.5</c:v>
                </c:pt>
                <c:pt idx="2002" formatCode="General">
                  <c:v>19.5</c:v>
                </c:pt>
                <c:pt idx="2003" formatCode="General">
                  <c:v>19.489999999999998</c:v>
                </c:pt>
                <c:pt idx="2004" formatCode="General">
                  <c:v>19.489999999999998</c:v>
                </c:pt>
                <c:pt idx="2005" formatCode="General">
                  <c:v>19.489999999999998</c:v>
                </c:pt>
                <c:pt idx="2006" formatCode="General">
                  <c:v>19.489999999999998</c:v>
                </c:pt>
                <c:pt idx="2007" formatCode="General">
                  <c:v>19.489999999999998</c:v>
                </c:pt>
                <c:pt idx="2008" formatCode="General">
                  <c:v>19.48</c:v>
                </c:pt>
                <c:pt idx="2009" formatCode="General">
                  <c:v>19.48</c:v>
                </c:pt>
                <c:pt idx="2010" formatCode="General">
                  <c:v>19.489999999999998</c:v>
                </c:pt>
                <c:pt idx="2011" formatCode="General">
                  <c:v>19.489999999999998</c:v>
                </c:pt>
                <c:pt idx="2012" formatCode="General">
                  <c:v>19.489999999999998</c:v>
                </c:pt>
                <c:pt idx="2013" formatCode="General">
                  <c:v>19.489999999999998</c:v>
                </c:pt>
                <c:pt idx="2014" formatCode="General">
                  <c:v>19.489999999999998</c:v>
                </c:pt>
                <c:pt idx="2015" formatCode="General">
                  <c:v>19.5</c:v>
                </c:pt>
                <c:pt idx="2016" formatCode="General">
                  <c:v>19.5</c:v>
                </c:pt>
                <c:pt idx="2017" formatCode="General">
                  <c:v>19.5</c:v>
                </c:pt>
                <c:pt idx="2018" formatCode="General">
                  <c:v>19.5</c:v>
                </c:pt>
                <c:pt idx="2019" formatCode="General">
                  <c:v>19.5</c:v>
                </c:pt>
                <c:pt idx="2020" formatCode="General">
                  <c:v>19.510000000000002</c:v>
                </c:pt>
                <c:pt idx="2021" formatCode="General">
                  <c:v>19.510000000000002</c:v>
                </c:pt>
                <c:pt idx="2022" formatCode="General">
                  <c:v>19.510000000000002</c:v>
                </c:pt>
                <c:pt idx="2023" formatCode="General">
                  <c:v>19.510000000000002</c:v>
                </c:pt>
                <c:pt idx="2024" formatCode="General">
                  <c:v>19.510000000000002</c:v>
                </c:pt>
                <c:pt idx="2025" formatCode="General">
                  <c:v>19.510000000000002</c:v>
                </c:pt>
                <c:pt idx="2026" formatCode="General">
                  <c:v>19.510000000000002</c:v>
                </c:pt>
                <c:pt idx="2027" formatCode="General">
                  <c:v>19.510000000000002</c:v>
                </c:pt>
                <c:pt idx="2028" formatCode="General">
                  <c:v>19.510000000000002</c:v>
                </c:pt>
                <c:pt idx="2029" formatCode="General">
                  <c:v>19.510000000000002</c:v>
                </c:pt>
                <c:pt idx="2030" formatCode="General">
                  <c:v>19.510000000000002</c:v>
                </c:pt>
                <c:pt idx="2031" formatCode="General">
                  <c:v>19.510000000000002</c:v>
                </c:pt>
                <c:pt idx="2032" formatCode="General">
                  <c:v>19.52</c:v>
                </c:pt>
                <c:pt idx="2033" formatCode="General">
                  <c:v>19.52</c:v>
                </c:pt>
                <c:pt idx="2034" formatCode="General">
                  <c:v>19.53</c:v>
                </c:pt>
                <c:pt idx="2035" formatCode="General">
                  <c:v>19.54</c:v>
                </c:pt>
                <c:pt idx="2036" formatCode="General">
                  <c:v>19.55</c:v>
                </c:pt>
                <c:pt idx="2037" formatCode="General">
                  <c:v>19.559999999999999</c:v>
                </c:pt>
                <c:pt idx="2038" formatCode="General">
                  <c:v>19.57</c:v>
                </c:pt>
                <c:pt idx="2039" formatCode="General">
                  <c:v>19.579999999999998</c:v>
                </c:pt>
                <c:pt idx="2040" formatCode="General">
                  <c:v>19.59</c:v>
                </c:pt>
                <c:pt idx="2041" formatCode="General">
                  <c:v>19.600000000000001</c:v>
                </c:pt>
                <c:pt idx="2042" formatCode="General">
                  <c:v>19.61</c:v>
                </c:pt>
                <c:pt idx="2043" formatCode="General">
                  <c:v>19.62</c:v>
                </c:pt>
                <c:pt idx="2044" formatCode="General">
                  <c:v>19.62</c:v>
                </c:pt>
                <c:pt idx="2045" formatCode="General">
                  <c:v>19.63</c:v>
                </c:pt>
                <c:pt idx="2046" formatCode="General">
                  <c:v>19.63</c:v>
                </c:pt>
                <c:pt idx="2047" formatCode="General">
                  <c:v>19.64</c:v>
                </c:pt>
                <c:pt idx="2048" formatCode="General">
                  <c:v>19.64</c:v>
                </c:pt>
                <c:pt idx="2049" formatCode="General">
                  <c:v>19.64</c:v>
                </c:pt>
                <c:pt idx="2050" formatCode="General">
                  <c:v>19.649999999999999</c:v>
                </c:pt>
                <c:pt idx="2051" formatCode="General">
                  <c:v>19.649999999999999</c:v>
                </c:pt>
                <c:pt idx="2052" formatCode="General">
                  <c:v>19.649999999999999</c:v>
                </c:pt>
                <c:pt idx="2053" formatCode="General">
                  <c:v>19.66</c:v>
                </c:pt>
                <c:pt idx="2054" formatCode="General">
                  <c:v>19.66</c:v>
                </c:pt>
                <c:pt idx="2055" formatCode="General">
                  <c:v>19.66</c:v>
                </c:pt>
                <c:pt idx="2056" formatCode="General">
                  <c:v>19.670000000000002</c:v>
                </c:pt>
                <c:pt idx="2057" formatCode="General">
                  <c:v>19.68</c:v>
                </c:pt>
                <c:pt idx="2058" formatCode="General">
                  <c:v>19.68</c:v>
                </c:pt>
                <c:pt idx="2059" formatCode="General">
                  <c:v>19.690000000000001</c:v>
                </c:pt>
                <c:pt idx="2060" formatCode="General">
                  <c:v>19.7</c:v>
                </c:pt>
                <c:pt idx="2061" formatCode="General">
                  <c:v>19.71</c:v>
                </c:pt>
                <c:pt idx="2062" formatCode="General">
                  <c:v>19.72</c:v>
                </c:pt>
                <c:pt idx="2063" formatCode="General">
                  <c:v>19.73</c:v>
                </c:pt>
                <c:pt idx="2064" formatCode="General">
                  <c:v>19.739999999999998</c:v>
                </c:pt>
                <c:pt idx="2065" formatCode="General">
                  <c:v>19.739999999999998</c:v>
                </c:pt>
                <c:pt idx="2066" formatCode="General">
                  <c:v>19.75</c:v>
                </c:pt>
                <c:pt idx="2067" formatCode="General">
                  <c:v>19.75</c:v>
                </c:pt>
                <c:pt idx="2068" formatCode="General">
                  <c:v>19.760000000000002</c:v>
                </c:pt>
                <c:pt idx="2069" formatCode="General">
                  <c:v>19.760000000000002</c:v>
                </c:pt>
                <c:pt idx="2070" formatCode="General">
                  <c:v>19.760000000000002</c:v>
                </c:pt>
                <c:pt idx="2071" formatCode="General">
                  <c:v>19.760000000000002</c:v>
                </c:pt>
                <c:pt idx="2072" formatCode="General">
                  <c:v>19.75</c:v>
                </c:pt>
                <c:pt idx="2073" formatCode="General">
                  <c:v>19.75</c:v>
                </c:pt>
                <c:pt idx="2074" formatCode="General">
                  <c:v>19.739999999999998</c:v>
                </c:pt>
                <c:pt idx="2075" formatCode="General">
                  <c:v>19.739999999999998</c:v>
                </c:pt>
                <c:pt idx="2076" formatCode="General">
                  <c:v>19.739999999999998</c:v>
                </c:pt>
                <c:pt idx="2077" formatCode="General">
                  <c:v>19.73</c:v>
                </c:pt>
                <c:pt idx="2078" formatCode="General">
                  <c:v>19.73</c:v>
                </c:pt>
                <c:pt idx="2079" formatCode="General">
                  <c:v>19.73</c:v>
                </c:pt>
                <c:pt idx="2080" formatCode="General">
                  <c:v>19.73</c:v>
                </c:pt>
                <c:pt idx="2081" formatCode="General">
                  <c:v>19.739999999999998</c:v>
                </c:pt>
                <c:pt idx="2082" formatCode="General">
                  <c:v>19.739999999999998</c:v>
                </c:pt>
                <c:pt idx="2083" formatCode="General">
                  <c:v>19.739999999999998</c:v>
                </c:pt>
                <c:pt idx="2084" formatCode="General">
                  <c:v>19.75</c:v>
                </c:pt>
                <c:pt idx="2085" formatCode="General">
                  <c:v>19.75</c:v>
                </c:pt>
                <c:pt idx="2086" formatCode="General">
                  <c:v>19.760000000000002</c:v>
                </c:pt>
                <c:pt idx="2087" formatCode="General">
                  <c:v>19.760000000000002</c:v>
                </c:pt>
                <c:pt idx="2088" formatCode="General">
                  <c:v>19.760000000000002</c:v>
                </c:pt>
                <c:pt idx="2089" formatCode="General">
                  <c:v>19.760000000000002</c:v>
                </c:pt>
                <c:pt idx="2090" formatCode="General">
                  <c:v>19.75</c:v>
                </c:pt>
                <c:pt idx="2091" formatCode="General">
                  <c:v>19.75</c:v>
                </c:pt>
                <c:pt idx="2092" formatCode="General">
                  <c:v>19.75</c:v>
                </c:pt>
                <c:pt idx="2093" formatCode="General">
                  <c:v>19.739999999999998</c:v>
                </c:pt>
                <c:pt idx="2094" formatCode="General">
                  <c:v>19.739999999999998</c:v>
                </c:pt>
                <c:pt idx="2095" formatCode="General">
                  <c:v>19.73</c:v>
                </c:pt>
                <c:pt idx="2096" formatCode="General">
                  <c:v>19.72</c:v>
                </c:pt>
                <c:pt idx="2097" formatCode="General">
                  <c:v>19.72</c:v>
                </c:pt>
                <c:pt idx="2098" formatCode="General">
                  <c:v>19.71</c:v>
                </c:pt>
                <c:pt idx="2099" formatCode="General">
                  <c:v>19.7</c:v>
                </c:pt>
                <c:pt idx="2100" formatCode="General">
                  <c:v>19.7</c:v>
                </c:pt>
                <c:pt idx="2101" formatCode="General">
                  <c:v>19.690000000000001</c:v>
                </c:pt>
                <c:pt idx="2102" formatCode="General">
                  <c:v>19.690000000000001</c:v>
                </c:pt>
                <c:pt idx="2103" formatCode="General">
                  <c:v>19.68</c:v>
                </c:pt>
                <c:pt idx="2104" formatCode="General">
                  <c:v>19.68</c:v>
                </c:pt>
                <c:pt idx="2105" formatCode="General">
                  <c:v>19.68</c:v>
                </c:pt>
                <c:pt idx="2106" formatCode="General">
                  <c:v>19.68</c:v>
                </c:pt>
                <c:pt idx="2107" formatCode="General">
                  <c:v>19.690000000000001</c:v>
                </c:pt>
                <c:pt idx="2108" formatCode="General">
                  <c:v>19.690000000000001</c:v>
                </c:pt>
                <c:pt idx="2109" formatCode="General">
                  <c:v>19.690000000000001</c:v>
                </c:pt>
                <c:pt idx="2110" formatCode="General">
                  <c:v>19.690000000000001</c:v>
                </c:pt>
                <c:pt idx="2111" formatCode="General">
                  <c:v>19.690000000000001</c:v>
                </c:pt>
                <c:pt idx="2112" formatCode="General">
                  <c:v>19.68</c:v>
                </c:pt>
                <c:pt idx="2113" formatCode="General">
                  <c:v>19.68</c:v>
                </c:pt>
                <c:pt idx="2114" formatCode="General">
                  <c:v>19.68</c:v>
                </c:pt>
                <c:pt idx="2115" formatCode="General">
                  <c:v>19.670000000000002</c:v>
                </c:pt>
                <c:pt idx="2116" formatCode="General">
                  <c:v>19.670000000000002</c:v>
                </c:pt>
                <c:pt idx="2117" formatCode="General">
                  <c:v>19.66</c:v>
                </c:pt>
                <c:pt idx="2118" formatCode="General">
                  <c:v>19.66</c:v>
                </c:pt>
                <c:pt idx="2119" formatCode="General">
                  <c:v>19.649999999999999</c:v>
                </c:pt>
                <c:pt idx="2120" formatCode="General">
                  <c:v>19.64</c:v>
                </c:pt>
                <c:pt idx="2121" formatCode="General">
                  <c:v>19.63</c:v>
                </c:pt>
                <c:pt idx="2122" formatCode="General">
                  <c:v>19.63</c:v>
                </c:pt>
                <c:pt idx="2123" formatCode="General">
                  <c:v>19.62</c:v>
                </c:pt>
                <c:pt idx="2124" formatCode="General">
                  <c:v>19.61</c:v>
                </c:pt>
                <c:pt idx="2125" formatCode="General">
                  <c:v>19.61</c:v>
                </c:pt>
                <c:pt idx="2126" formatCode="General">
                  <c:v>19.61</c:v>
                </c:pt>
                <c:pt idx="2127" formatCode="General">
                  <c:v>19.600000000000001</c:v>
                </c:pt>
                <c:pt idx="2128" formatCode="General">
                  <c:v>19.61</c:v>
                </c:pt>
                <c:pt idx="2129" formatCode="General">
                  <c:v>19.61</c:v>
                </c:pt>
                <c:pt idx="2130" formatCode="General">
                  <c:v>19.61</c:v>
                </c:pt>
                <c:pt idx="2131" formatCode="General">
                  <c:v>19.61</c:v>
                </c:pt>
                <c:pt idx="2132" formatCode="General">
                  <c:v>19.62</c:v>
                </c:pt>
                <c:pt idx="2133" formatCode="General">
                  <c:v>19.62</c:v>
                </c:pt>
                <c:pt idx="2134" formatCode="General">
                  <c:v>19.62</c:v>
                </c:pt>
                <c:pt idx="2135" formatCode="General">
                  <c:v>19.63</c:v>
                </c:pt>
                <c:pt idx="2136" formatCode="General">
                  <c:v>19.63</c:v>
                </c:pt>
                <c:pt idx="2137" formatCode="General">
                  <c:v>19.64</c:v>
                </c:pt>
                <c:pt idx="2138" formatCode="General">
                  <c:v>19.64</c:v>
                </c:pt>
                <c:pt idx="2139" formatCode="General">
                  <c:v>19.649999999999999</c:v>
                </c:pt>
                <c:pt idx="2140" formatCode="General">
                  <c:v>19.649999999999999</c:v>
                </c:pt>
                <c:pt idx="2141" formatCode="General">
                  <c:v>19.649999999999999</c:v>
                </c:pt>
                <c:pt idx="2142" formatCode="General">
                  <c:v>19.66</c:v>
                </c:pt>
                <c:pt idx="2143" formatCode="General">
                  <c:v>19.66</c:v>
                </c:pt>
                <c:pt idx="2144" formatCode="General">
                  <c:v>19.66</c:v>
                </c:pt>
                <c:pt idx="2145" formatCode="General">
                  <c:v>19.670000000000002</c:v>
                </c:pt>
                <c:pt idx="2146" formatCode="General">
                  <c:v>19.670000000000002</c:v>
                </c:pt>
                <c:pt idx="2147" formatCode="General">
                  <c:v>19.670000000000002</c:v>
                </c:pt>
                <c:pt idx="2148" formatCode="General">
                  <c:v>19.670000000000002</c:v>
                </c:pt>
                <c:pt idx="2149" formatCode="General">
                  <c:v>19.68</c:v>
                </c:pt>
                <c:pt idx="2150" formatCode="General">
                  <c:v>19.68</c:v>
                </c:pt>
                <c:pt idx="2151" formatCode="General">
                  <c:v>19.68</c:v>
                </c:pt>
                <c:pt idx="2152" formatCode="General">
                  <c:v>19.690000000000001</c:v>
                </c:pt>
                <c:pt idx="2153" formatCode="General">
                  <c:v>19.690000000000001</c:v>
                </c:pt>
                <c:pt idx="2154" formatCode="General">
                  <c:v>19.7</c:v>
                </c:pt>
                <c:pt idx="2155" formatCode="General">
                  <c:v>19.7</c:v>
                </c:pt>
                <c:pt idx="2156" formatCode="General">
                  <c:v>19.71</c:v>
                </c:pt>
                <c:pt idx="2157" formatCode="General">
                  <c:v>19.71</c:v>
                </c:pt>
                <c:pt idx="2158" formatCode="General">
                  <c:v>19.72</c:v>
                </c:pt>
                <c:pt idx="2159" formatCode="General">
                  <c:v>19.72</c:v>
                </c:pt>
                <c:pt idx="2160" formatCode="General">
                  <c:v>19.72</c:v>
                </c:pt>
                <c:pt idx="2161" formatCode="General">
                  <c:v>19.73</c:v>
                </c:pt>
                <c:pt idx="2162" formatCode="General">
                  <c:v>19.73</c:v>
                </c:pt>
                <c:pt idx="2163" formatCode="General">
                  <c:v>19.73</c:v>
                </c:pt>
                <c:pt idx="2164" formatCode="General">
                  <c:v>19.72</c:v>
                </c:pt>
                <c:pt idx="2165" formatCode="General">
                  <c:v>19.72</c:v>
                </c:pt>
                <c:pt idx="2166" formatCode="General">
                  <c:v>19.72</c:v>
                </c:pt>
                <c:pt idx="2167" formatCode="General">
                  <c:v>19.71</c:v>
                </c:pt>
                <c:pt idx="2168" formatCode="General">
                  <c:v>19.71</c:v>
                </c:pt>
                <c:pt idx="2169" formatCode="General">
                  <c:v>19.71</c:v>
                </c:pt>
                <c:pt idx="2170" formatCode="General">
                  <c:v>19.7</c:v>
                </c:pt>
                <c:pt idx="2171" formatCode="General">
                  <c:v>19.7</c:v>
                </c:pt>
                <c:pt idx="2172" formatCode="General">
                  <c:v>19.690000000000001</c:v>
                </c:pt>
                <c:pt idx="2173" formatCode="General">
                  <c:v>19.690000000000001</c:v>
                </c:pt>
                <c:pt idx="2174" formatCode="General">
                  <c:v>19.690000000000001</c:v>
                </c:pt>
                <c:pt idx="2175" formatCode="General">
                  <c:v>19.690000000000001</c:v>
                </c:pt>
                <c:pt idx="2176" formatCode="General">
                  <c:v>19.7</c:v>
                </c:pt>
                <c:pt idx="2177" formatCode="General">
                  <c:v>19.7</c:v>
                </c:pt>
                <c:pt idx="2178" formatCode="General">
                  <c:v>19.7</c:v>
                </c:pt>
                <c:pt idx="2179" formatCode="General">
                  <c:v>19.71</c:v>
                </c:pt>
                <c:pt idx="2180" formatCode="General">
                  <c:v>19.71</c:v>
                </c:pt>
                <c:pt idx="2181" formatCode="General">
                  <c:v>19.72</c:v>
                </c:pt>
                <c:pt idx="2182" formatCode="General">
                  <c:v>19.72</c:v>
                </c:pt>
                <c:pt idx="2183" formatCode="General">
                  <c:v>19.72</c:v>
                </c:pt>
                <c:pt idx="2184" formatCode="General">
                  <c:v>19.73</c:v>
                </c:pt>
                <c:pt idx="2185" formatCode="General">
                  <c:v>19.73</c:v>
                </c:pt>
                <c:pt idx="2186" formatCode="General">
                  <c:v>19.73</c:v>
                </c:pt>
                <c:pt idx="2187" formatCode="General">
                  <c:v>19.73</c:v>
                </c:pt>
                <c:pt idx="2188" formatCode="General">
                  <c:v>19.73</c:v>
                </c:pt>
                <c:pt idx="2189" formatCode="General">
                  <c:v>19.73</c:v>
                </c:pt>
                <c:pt idx="2190" formatCode="General">
                  <c:v>19.72</c:v>
                </c:pt>
                <c:pt idx="2191" formatCode="General">
                  <c:v>19.72</c:v>
                </c:pt>
                <c:pt idx="2192" formatCode="General">
                  <c:v>19.71</c:v>
                </c:pt>
                <c:pt idx="2193" formatCode="General">
                  <c:v>19.71</c:v>
                </c:pt>
                <c:pt idx="2194" formatCode="General">
                  <c:v>19.7</c:v>
                </c:pt>
                <c:pt idx="2195" formatCode="General">
                  <c:v>19.690000000000001</c:v>
                </c:pt>
                <c:pt idx="2196" formatCode="General">
                  <c:v>19.690000000000001</c:v>
                </c:pt>
                <c:pt idx="2197" formatCode="General">
                  <c:v>19.68</c:v>
                </c:pt>
                <c:pt idx="2198" formatCode="General">
                  <c:v>19.68</c:v>
                </c:pt>
                <c:pt idx="2199" formatCode="General">
                  <c:v>19.68</c:v>
                </c:pt>
                <c:pt idx="2200" formatCode="General">
                  <c:v>19.68</c:v>
                </c:pt>
                <c:pt idx="2201" formatCode="General">
                  <c:v>19.68</c:v>
                </c:pt>
                <c:pt idx="2202" formatCode="General">
                  <c:v>19.690000000000001</c:v>
                </c:pt>
                <c:pt idx="2203" formatCode="General">
                  <c:v>19.690000000000001</c:v>
                </c:pt>
                <c:pt idx="2204" formatCode="General">
                  <c:v>19.7</c:v>
                </c:pt>
                <c:pt idx="2205" formatCode="General">
                  <c:v>19.71</c:v>
                </c:pt>
                <c:pt idx="2206" formatCode="General">
                  <c:v>19.71</c:v>
                </c:pt>
                <c:pt idx="2207" formatCode="General">
                  <c:v>19.72</c:v>
                </c:pt>
                <c:pt idx="2208" formatCode="General">
                  <c:v>19.72</c:v>
                </c:pt>
                <c:pt idx="2209" formatCode="General">
                  <c:v>19.72</c:v>
                </c:pt>
                <c:pt idx="2210" formatCode="General">
                  <c:v>19.72</c:v>
                </c:pt>
                <c:pt idx="2211" formatCode="General">
                  <c:v>19.72</c:v>
                </c:pt>
                <c:pt idx="2212" formatCode="General">
                  <c:v>19.72</c:v>
                </c:pt>
                <c:pt idx="2213" formatCode="General">
                  <c:v>19.72</c:v>
                </c:pt>
                <c:pt idx="2214" formatCode="General">
                  <c:v>19.71</c:v>
                </c:pt>
                <c:pt idx="2215" formatCode="General">
                  <c:v>19.71</c:v>
                </c:pt>
                <c:pt idx="2216" formatCode="General">
                  <c:v>19.7</c:v>
                </c:pt>
                <c:pt idx="2217" formatCode="General">
                  <c:v>19.690000000000001</c:v>
                </c:pt>
                <c:pt idx="2218" formatCode="General">
                  <c:v>19.690000000000001</c:v>
                </c:pt>
                <c:pt idx="2219" formatCode="General">
                  <c:v>19.68</c:v>
                </c:pt>
                <c:pt idx="2220" formatCode="General">
                  <c:v>19.670000000000002</c:v>
                </c:pt>
                <c:pt idx="2221" formatCode="General">
                  <c:v>19.670000000000002</c:v>
                </c:pt>
                <c:pt idx="2222" formatCode="General">
                  <c:v>19.670000000000002</c:v>
                </c:pt>
                <c:pt idx="2223" formatCode="General">
                  <c:v>19.66</c:v>
                </c:pt>
                <c:pt idx="2224" formatCode="General">
                  <c:v>19.66</c:v>
                </c:pt>
                <c:pt idx="2225" formatCode="General">
                  <c:v>19.670000000000002</c:v>
                </c:pt>
                <c:pt idx="2226" formatCode="General">
                  <c:v>19.670000000000002</c:v>
                </c:pt>
                <c:pt idx="2227" formatCode="General">
                  <c:v>19.670000000000002</c:v>
                </c:pt>
                <c:pt idx="2228" formatCode="General">
                  <c:v>19.670000000000002</c:v>
                </c:pt>
                <c:pt idx="2229" formatCode="General">
                  <c:v>19.670000000000002</c:v>
                </c:pt>
                <c:pt idx="2230" formatCode="General">
                  <c:v>19.670000000000002</c:v>
                </c:pt>
                <c:pt idx="2231" formatCode="General">
                  <c:v>19.66</c:v>
                </c:pt>
                <c:pt idx="2232" formatCode="General">
                  <c:v>19.66</c:v>
                </c:pt>
                <c:pt idx="2233" formatCode="General">
                  <c:v>19.66</c:v>
                </c:pt>
                <c:pt idx="2234" formatCode="General">
                  <c:v>19.649999999999999</c:v>
                </c:pt>
                <c:pt idx="2235" formatCode="General">
                  <c:v>19.649999999999999</c:v>
                </c:pt>
                <c:pt idx="2236" formatCode="General">
                  <c:v>19.64</c:v>
                </c:pt>
                <c:pt idx="2237" formatCode="General">
                  <c:v>19.64</c:v>
                </c:pt>
                <c:pt idx="2238" formatCode="General">
                  <c:v>19.63</c:v>
                </c:pt>
                <c:pt idx="2239" formatCode="General">
                  <c:v>19.62</c:v>
                </c:pt>
                <c:pt idx="2240" formatCode="General">
                  <c:v>19.61</c:v>
                </c:pt>
                <c:pt idx="2241" formatCode="General">
                  <c:v>19.61</c:v>
                </c:pt>
                <c:pt idx="2242" formatCode="General">
                  <c:v>19.600000000000001</c:v>
                </c:pt>
                <c:pt idx="2243" formatCode="General">
                  <c:v>19.59</c:v>
                </c:pt>
                <c:pt idx="2244" formatCode="General">
                  <c:v>19.579999999999998</c:v>
                </c:pt>
                <c:pt idx="2245" formatCode="General">
                  <c:v>19.579999999999998</c:v>
                </c:pt>
                <c:pt idx="2246" formatCode="General">
                  <c:v>19.57</c:v>
                </c:pt>
                <c:pt idx="2247" formatCode="General">
                  <c:v>19.57</c:v>
                </c:pt>
                <c:pt idx="2248" formatCode="General">
                  <c:v>19.57</c:v>
                </c:pt>
                <c:pt idx="2249" formatCode="General">
                  <c:v>19.57</c:v>
                </c:pt>
                <c:pt idx="2250" formatCode="General">
                  <c:v>19.57</c:v>
                </c:pt>
                <c:pt idx="2251" formatCode="General">
                  <c:v>19.57</c:v>
                </c:pt>
                <c:pt idx="2252" formatCode="General">
                  <c:v>19.57</c:v>
                </c:pt>
                <c:pt idx="2253" formatCode="General">
                  <c:v>19.57</c:v>
                </c:pt>
                <c:pt idx="2254" formatCode="General">
                  <c:v>19.57</c:v>
                </c:pt>
                <c:pt idx="2255" formatCode="General">
                  <c:v>19.57</c:v>
                </c:pt>
                <c:pt idx="2256" formatCode="General">
                  <c:v>19.57</c:v>
                </c:pt>
                <c:pt idx="2257" formatCode="General">
                  <c:v>19.57</c:v>
                </c:pt>
                <c:pt idx="2258" formatCode="General">
                  <c:v>19.57</c:v>
                </c:pt>
                <c:pt idx="2259" formatCode="General">
                  <c:v>19.559999999999999</c:v>
                </c:pt>
                <c:pt idx="2260" formatCode="General">
                  <c:v>19.559999999999999</c:v>
                </c:pt>
                <c:pt idx="2261" formatCode="General">
                  <c:v>19.55</c:v>
                </c:pt>
                <c:pt idx="2262" formatCode="General">
                  <c:v>19.55</c:v>
                </c:pt>
                <c:pt idx="2263" formatCode="General">
                  <c:v>19.54</c:v>
                </c:pt>
                <c:pt idx="2264" formatCode="General">
                  <c:v>19.53</c:v>
                </c:pt>
                <c:pt idx="2265" formatCode="General">
                  <c:v>19.53</c:v>
                </c:pt>
                <c:pt idx="2266" formatCode="General">
                  <c:v>19.52</c:v>
                </c:pt>
                <c:pt idx="2267" formatCode="General">
                  <c:v>19.52</c:v>
                </c:pt>
                <c:pt idx="2268" formatCode="General">
                  <c:v>19.510000000000002</c:v>
                </c:pt>
                <c:pt idx="2269" formatCode="General">
                  <c:v>19.510000000000002</c:v>
                </c:pt>
                <c:pt idx="2270" formatCode="General">
                  <c:v>19.5</c:v>
                </c:pt>
                <c:pt idx="2271" formatCode="General">
                  <c:v>19.5</c:v>
                </c:pt>
                <c:pt idx="2272" formatCode="General">
                  <c:v>19.5</c:v>
                </c:pt>
                <c:pt idx="2273" formatCode="General">
                  <c:v>19.510000000000002</c:v>
                </c:pt>
                <c:pt idx="2274" formatCode="General">
                  <c:v>19.510000000000002</c:v>
                </c:pt>
                <c:pt idx="2275" formatCode="General">
                  <c:v>19.510000000000002</c:v>
                </c:pt>
                <c:pt idx="2276" formatCode="General">
                  <c:v>19.52</c:v>
                </c:pt>
                <c:pt idx="2277" formatCode="General">
                  <c:v>19.52</c:v>
                </c:pt>
                <c:pt idx="2278" formatCode="General">
                  <c:v>19.53</c:v>
                </c:pt>
                <c:pt idx="2279" formatCode="General">
                  <c:v>19.53</c:v>
                </c:pt>
                <c:pt idx="2280" formatCode="General">
                  <c:v>19.53</c:v>
                </c:pt>
                <c:pt idx="2281" formatCode="General">
                  <c:v>19.54</c:v>
                </c:pt>
                <c:pt idx="2282" formatCode="General">
                  <c:v>19.54</c:v>
                </c:pt>
                <c:pt idx="2283" formatCode="General">
                  <c:v>19.54</c:v>
                </c:pt>
                <c:pt idx="2284" formatCode="General">
                  <c:v>19.54</c:v>
                </c:pt>
                <c:pt idx="2285" formatCode="General">
                  <c:v>19.54</c:v>
                </c:pt>
                <c:pt idx="2286" formatCode="General">
                  <c:v>19.53</c:v>
                </c:pt>
                <c:pt idx="2287" formatCode="General">
                  <c:v>19.53</c:v>
                </c:pt>
                <c:pt idx="2288" formatCode="General">
                  <c:v>19.52</c:v>
                </c:pt>
                <c:pt idx="2289" formatCode="General">
                  <c:v>19.52</c:v>
                </c:pt>
                <c:pt idx="2290" formatCode="General">
                  <c:v>19.510000000000002</c:v>
                </c:pt>
                <c:pt idx="2291" formatCode="General">
                  <c:v>19.510000000000002</c:v>
                </c:pt>
                <c:pt idx="2292" formatCode="General">
                  <c:v>19.5</c:v>
                </c:pt>
                <c:pt idx="2293" formatCode="General">
                  <c:v>19.5</c:v>
                </c:pt>
                <c:pt idx="2294" formatCode="General">
                  <c:v>19.5</c:v>
                </c:pt>
                <c:pt idx="2295" formatCode="General">
                  <c:v>19.489999999999998</c:v>
                </c:pt>
                <c:pt idx="2296" formatCode="General">
                  <c:v>19.5</c:v>
                </c:pt>
                <c:pt idx="2297" formatCode="General">
                  <c:v>19.5</c:v>
                </c:pt>
                <c:pt idx="2298" formatCode="General">
                  <c:v>19.5</c:v>
                </c:pt>
                <c:pt idx="2299" formatCode="General">
                  <c:v>19.510000000000002</c:v>
                </c:pt>
                <c:pt idx="2300" formatCode="General">
                  <c:v>19.510000000000002</c:v>
                </c:pt>
                <c:pt idx="2301" formatCode="General">
                  <c:v>19.52</c:v>
                </c:pt>
                <c:pt idx="2302" formatCode="General">
                  <c:v>19.53</c:v>
                </c:pt>
                <c:pt idx="2303" formatCode="General">
                  <c:v>19.53</c:v>
                </c:pt>
                <c:pt idx="2304" formatCode="General">
                  <c:v>19.54</c:v>
                </c:pt>
                <c:pt idx="2305" formatCode="General">
                  <c:v>19.54</c:v>
                </c:pt>
                <c:pt idx="2306" formatCode="General">
                  <c:v>19.55</c:v>
                </c:pt>
                <c:pt idx="2307" formatCode="General">
                  <c:v>19.55</c:v>
                </c:pt>
                <c:pt idx="2308" formatCode="General">
                  <c:v>19.55</c:v>
                </c:pt>
                <c:pt idx="2309" formatCode="General">
                  <c:v>19.55</c:v>
                </c:pt>
                <c:pt idx="2310" formatCode="General">
                  <c:v>19.55</c:v>
                </c:pt>
                <c:pt idx="2311" formatCode="General">
                  <c:v>19.55</c:v>
                </c:pt>
                <c:pt idx="2312" formatCode="General">
                  <c:v>19.55</c:v>
                </c:pt>
                <c:pt idx="2313" formatCode="General">
                  <c:v>19.55</c:v>
                </c:pt>
                <c:pt idx="2314" formatCode="General">
                  <c:v>19.55</c:v>
                </c:pt>
                <c:pt idx="2315" formatCode="General">
                  <c:v>19.55</c:v>
                </c:pt>
                <c:pt idx="2316" formatCode="General">
                  <c:v>19.55</c:v>
                </c:pt>
                <c:pt idx="2317" formatCode="General">
                  <c:v>19.55</c:v>
                </c:pt>
                <c:pt idx="2318" formatCode="General">
                  <c:v>19.55</c:v>
                </c:pt>
                <c:pt idx="2319" formatCode="General">
                  <c:v>19.55</c:v>
                </c:pt>
                <c:pt idx="2320" formatCode="General">
                  <c:v>19.559999999999999</c:v>
                </c:pt>
                <c:pt idx="2321" formatCode="General">
                  <c:v>19.559999999999999</c:v>
                </c:pt>
                <c:pt idx="2322" formatCode="General">
                  <c:v>19.57</c:v>
                </c:pt>
                <c:pt idx="2323" formatCode="General">
                  <c:v>19.579999999999998</c:v>
                </c:pt>
                <c:pt idx="2324" formatCode="General">
                  <c:v>19.59</c:v>
                </c:pt>
                <c:pt idx="2325" formatCode="General">
                  <c:v>19.59</c:v>
                </c:pt>
                <c:pt idx="2326" formatCode="General">
                  <c:v>19.600000000000001</c:v>
                </c:pt>
                <c:pt idx="2327" formatCode="General">
                  <c:v>19.61</c:v>
                </c:pt>
                <c:pt idx="2328" formatCode="General">
                  <c:v>19.61</c:v>
                </c:pt>
                <c:pt idx="2329" formatCode="General">
                  <c:v>19.62</c:v>
                </c:pt>
                <c:pt idx="2330" formatCode="General">
                  <c:v>19.62</c:v>
                </c:pt>
                <c:pt idx="2331" formatCode="General">
                  <c:v>19.62</c:v>
                </c:pt>
                <c:pt idx="2332" formatCode="General">
                  <c:v>19.62</c:v>
                </c:pt>
                <c:pt idx="2333" formatCode="General">
                  <c:v>19.62</c:v>
                </c:pt>
                <c:pt idx="2334" formatCode="General">
                  <c:v>19.62</c:v>
                </c:pt>
                <c:pt idx="2335" formatCode="General">
                  <c:v>19.62</c:v>
                </c:pt>
                <c:pt idx="2336" formatCode="General">
                  <c:v>19.62</c:v>
                </c:pt>
                <c:pt idx="2337" formatCode="General">
                  <c:v>19.61</c:v>
                </c:pt>
                <c:pt idx="2338" formatCode="General">
                  <c:v>19.61</c:v>
                </c:pt>
                <c:pt idx="2339" formatCode="General">
                  <c:v>19.61</c:v>
                </c:pt>
                <c:pt idx="2340" formatCode="General">
                  <c:v>19.61</c:v>
                </c:pt>
                <c:pt idx="2341" formatCode="General">
                  <c:v>19.600000000000001</c:v>
                </c:pt>
                <c:pt idx="2342" formatCode="General">
                  <c:v>19.61</c:v>
                </c:pt>
                <c:pt idx="2343" formatCode="General">
                  <c:v>19.61</c:v>
                </c:pt>
                <c:pt idx="2344" formatCode="General">
                  <c:v>19.61</c:v>
                </c:pt>
                <c:pt idx="2345" formatCode="General">
                  <c:v>19.62</c:v>
                </c:pt>
                <c:pt idx="2346" formatCode="General">
                  <c:v>19.63</c:v>
                </c:pt>
                <c:pt idx="2347" formatCode="General">
                  <c:v>19.64</c:v>
                </c:pt>
                <c:pt idx="2348" formatCode="General">
                  <c:v>19.649999999999999</c:v>
                </c:pt>
                <c:pt idx="2349" formatCode="General">
                  <c:v>19.66</c:v>
                </c:pt>
                <c:pt idx="2350" formatCode="General">
                  <c:v>19.670000000000002</c:v>
                </c:pt>
                <c:pt idx="2351" formatCode="General">
                  <c:v>19.68</c:v>
                </c:pt>
                <c:pt idx="2352" formatCode="General">
                  <c:v>19.690000000000001</c:v>
                </c:pt>
                <c:pt idx="2353" formatCode="General">
                  <c:v>19.690000000000001</c:v>
                </c:pt>
                <c:pt idx="2354" formatCode="General">
                  <c:v>19.690000000000001</c:v>
                </c:pt>
                <c:pt idx="2355" formatCode="General">
                  <c:v>19.7</c:v>
                </c:pt>
                <c:pt idx="2356" formatCode="General">
                  <c:v>19.690000000000001</c:v>
                </c:pt>
                <c:pt idx="2357" formatCode="General">
                  <c:v>19.690000000000001</c:v>
                </c:pt>
                <c:pt idx="2358" formatCode="General">
                  <c:v>19.68</c:v>
                </c:pt>
                <c:pt idx="2359" formatCode="General">
                  <c:v>19.68</c:v>
                </c:pt>
                <c:pt idx="2360" formatCode="General">
                  <c:v>19.670000000000002</c:v>
                </c:pt>
                <c:pt idx="2361" formatCode="General">
                  <c:v>19.66</c:v>
                </c:pt>
                <c:pt idx="2362" formatCode="General">
                  <c:v>19.66</c:v>
                </c:pt>
                <c:pt idx="2363" formatCode="General">
                  <c:v>19.649999999999999</c:v>
                </c:pt>
                <c:pt idx="2364" formatCode="General">
                  <c:v>19.64</c:v>
                </c:pt>
                <c:pt idx="2365" formatCode="General">
                  <c:v>19.64</c:v>
                </c:pt>
                <c:pt idx="2366" formatCode="General">
                  <c:v>19.64</c:v>
                </c:pt>
                <c:pt idx="2367" formatCode="General">
                  <c:v>19.64</c:v>
                </c:pt>
                <c:pt idx="2368" formatCode="General">
                  <c:v>19.64</c:v>
                </c:pt>
                <c:pt idx="2369" formatCode="General">
                  <c:v>19.64</c:v>
                </c:pt>
                <c:pt idx="2370" formatCode="General">
                  <c:v>19.64</c:v>
                </c:pt>
                <c:pt idx="2371" formatCode="General">
                  <c:v>19.64</c:v>
                </c:pt>
                <c:pt idx="2372" formatCode="General">
                  <c:v>19.649999999999999</c:v>
                </c:pt>
                <c:pt idx="2373" formatCode="General">
                  <c:v>19.649999999999999</c:v>
                </c:pt>
                <c:pt idx="2374" formatCode="General">
                  <c:v>19.649999999999999</c:v>
                </c:pt>
                <c:pt idx="2375" formatCode="General">
                  <c:v>19.66</c:v>
                </c:pt>
                <c:pt idx="2376" formatCode="General">
                  <c:v>19.66</c:v>
                </c:pt>
                <c:pt idx="2377" formatCode="General">
                  <c:v>19.66</c:v>
                </c:pt>
                <c:pt idx="2378" formatCode="General">
                  <c:v>19.66</c:v>
                </c:pt>
                <c:pt idx="2379" formatCode="General">
                  <c:v>19.66</c:v>
                </c:pt>
                <c:pt idx="2380" formatCode="General">
                  <c:v>19.649999999999999</c:v>
                </c:pt>
                <c:pt idx="2381" formatCode="General">
                  <c:v>19.649999999999999</c:v>
                </c:pt>
                <c:pt idx="2382" formatCode="General">
                  <c:v>19.64</c:v>
                </c:pt>
                <c:pt idx="2383" formatCode="General">
                  <c:v>19.64</c:v>
                </c:pt>
                <c:pt idx="2384" formatCode="General">
                  <c:v>19.63</c:v>
                </c:pt>
                <c:pt idx="2385" formatCode="General">
                  <c:v>19.62</c:v>
                </c:pt>
                <c:pt idx="2386" formatCode="General">
                  <c:v>19.61</c:v>
                </c:pt>
                <c:pt idx="2387" formatCode="General">
                  <c:v>19.61</c:v>
                </c:pt>
                <c:pt idx="2388" formatCode="General">
                  <c:v>19.600000000000001</c:v>
                </c:pt>
                <c:pt idx="2389" formatCode="General">
                  <c:v>19.600000000000001</c:v>
                </c:pt>
                <c:pt idx="2390" formatCode="General">
                  <c:v>19.59</c:v>
                </c:pt>
                <c:pt idx="2391" formatCode="General">
                  <c:v>19.59</c:v>
                </c:pt>
                <c:pt idx="2392" formatCode="General">
                  <c:v>19.59</c:v>
                </c:pt>
                <c:pt idx="2393" formatCode="General">
                  <c:v>19.59</c:v>
                </c:pt>
                <c:pt idx="2394" formatCode="General">
                  <c:v>19.59</c:v>
                </c:pt>
                <c:pt idx="2395" formatCode="General">
                  <c:v>19.59</c:v>
                </c:pt>
                <c:pt idx="2396" formatCode="General">
                  <c:v>19.59</c:v>
                </c:pt>
                <c:pt idx="2397" formatCode="General">
                  <c:v>19.59</c:v>
                </c:pt>
                <c:pt idx="2398" formatCode="General">
                  <c:v>19.600000000000001</c:v>
                </c:pt>
                <c:pt idx="2399" formatCode="General">
                  <c:v>19.600000000000001</c:v>
                </c:pt>
                <c:pt idx="2400" formatCode="General">
                  <c:v>19.600000000000001</c:v>
                </c:pt>
                <c:pt idx="2401" formatCode="General">
                  <c:v>19.600000000000001</c:v>
                </c:pt>
                <c:pt idx="2402" formatCode="General">
                  <c:v>19.600000000000001</c:v>
                </c:pt>
                <c:pt idx="2403" formatCode="General">
                  <c:v>19.600000000000001</c:v>
                </c:pt>
                <c:pt idx="2404" formatCode="General">
                  <c:v>19.600000000000001</c:v>
                </c:pt>
                <c:pt idx="2405" formatCode="General">
                  <c:v>19.59</c:v>
                </c:pt>
                <c:pt idx="2406" formatCode="General">
                  <c:v>19.59</c:v>
                </c:pt>
                <c:pt idx="2407" formatCode="General">
                  <c:v>19.579999999999998</c:v>
                </c:pt>
                <c:pt idx="2408" formatCode="General">
                  <c:v>19.57</c:v>
                </c:pt>
                <c:pt idx="2409" formatCode="General">
                  <c:v>19.57</c:v>
                </c:pt>
                <c:pt idx="2410" formatCode="General">
                  <c:v>19.559999999999999</c:v>
                </c:pt>
                <c:pt idx="2411" formatCode="General">
                  <c:v>19.559999999999999</c:v>
                </c:pt>
                <c:pt idx="2412" formatCode="General">
                  <c:v>19.55</c:v>
                </c:pt>
                <c:pt idx="2413" formatCode="General">
                  <c:v>19.54</c:v>
                </c:pt>
                <c:pt idx="2414" formatCode="General">
                  <c:v>19.54</c:v>
                </c:pt>
                <c:pt idx="2415" formatCode="General">
                  <c:v>19.54</c:v>
                </c:pt>
                <c:pt idx="2416" formatCode="General">
                  <c:v>19.54</c:v>
                </c:pt>
                <c:pt idx="2417" formatCode="General">
                  <c:v>19.54</c:v>
                </c:pt>
                <c:pt idx="2418" formatCode="General">
                  <c:v>19.54</c:v>
                </c:pt>
                <c:pt idx="2419" formatCode="General">
                  <c:v>19.54</c:v>
                </c:pt>
                <c:pt idx="2420" formatCode="General">
                  <c:v>19.54</c:v>
                </c:pt>
                <c:pt idx="2421" formatCode="General">
                  <c:v>19.54</c:v>
                </c:pt>
                <c:pt idx="2422" formatCode="General">
                  <c:v>19.55</c:v>
                </c:pt>
                <c:pt idx="2423" formatCode="General">
                  <c:v>19.55</c:v>
                </c:pt>
                <c:pt idx="2424" formatCode="General">
                  <c:v>19.55</c:v>
                </c:pt>
                <c:pt idx="2425" formatCode="General">
                  <c:v>19.55</c:v>
                </c:pt>
                <c:pt idx="2426" formatCode="General">
                  <c:v>19.55</c:v>
                </c:pt>
                <c:pt idx="2427" formatCode="General">
                  <c:v>19.55</c:v>
                </c:pt>
                <c:pt idx="2428" formatCode="General">
                  <c:v>19.55</c:v>
                </c:pt>
                <c:pt idx="2429" formatCode="General">
                  <c:v>19.55</c:v>
                </c:pt>
                <c:pt idx="2430" formatCode="General">
                  <c:v>19.55</c:v>
                </c:pt>
                <c:pt idx="2431" formatCode="General">
                  <c:v>19.55</c:v>
                </c:pt>
                <c:pt idx="2432" formatCode="General">
                  <c:v>19.55</c:v>
                </c:pt>
                <c:pt idx="2433" formatCode="General">
                  <c:v>19.55</c:v>
                </c:pt>
                <c:pt idx="2434" formatCode="General">
                  <c:v>19.54</c:v>
                </c:pt>
                <c:pt idx="2435" formatCode="General">
                  <c:v>19.54</c:v>
                </c:pt>
                <c:pt idx="2436" formatCode="General">
                  <c:v>19.54</c:v>
                </c:pt>
                <c:pt idx="2437" formatCode="General">
                  <c:v>19.54</c:v>
                </c:pt>
                <c:pt idx="2438" formatCode="General">
                  <c:v>19.54</c:v>
                </c:pt>
                <c:pt idx="2439" formatCode="General">
                  <c:v>19.54</c:v>
                </c:pt>
                <c:pt idx="2440" formatCode="General">
                  <c:v>19.54</c:v>
                </c:pt>
                <c:pt idx="2441" formatCode="General">
                  <c:v>19.54</c:v>
                </c:pt>
                <c:pt idx="2442" formatCode="General">
                  <c:v>19.54</c:v>
                </c:pt>
                <c:pt idx="2443" formatCode="General">
                  <c:v>19.54</c:v>
                </c:pt>
                <c:pt idx="2444" formatCode="General">
                  <c:v>19.54</c:v>
                </c:pt>
                <c:pt idx="2445" formatCode="General">
                  <c:v>19.55</c:v>
                </c:pt>
                <c:pt idx="2446" formatCode="General">
                  <c:v>19.55</c:v>
                </c:pt>
                <c:pt idx="2447" formatCode="General">
                  <c:v>19.55</c:v>
                </c:pt>
                <c:pt idx="2448" formatCode="General">
                  <c:v>19.55</c:v>
                </c:pt>
                <c:pt idx="2449" formatCode="General">
                  <c:v>19.559999999999999</c:v>
                </c:pt>
                <c:pt idx="2450" formatCode="General">
                  <c:v>19.559999999999999</c:v>
                </c:pt>
                <c:pt idx="2451" formatCode="General">
                  <c:v>19.559999999999999</c:v>
                </c:pt>
                <c:pt idx="2452" formatCode="General">
                  <c:v>19.559999999999999</c:v>
                </c:pt>
                <c:pt idx="2453" formatCode="General">
                  <c:v>19.559999999999999</c:v>
                </c:pt>
                <c:pt idx="2454" formatCode="General">
                  <c:v>19.559999999999999</c:v>
                </c:pt>
                <c:pt idx="2455" formatCode="General">
                  <c:v>19.559999999999999</c:v>
                </c:pt>
                <c:pt idx="2456" formatCode="General">
                  <c:v>19.559999999999999</c:v>
                </c:pt>
                <c:pt idx="2457" formatCode="General">
                  <c:v>19.559999999999999</c:v>
                </c:pt>
                <c:pt idx="2458" formatCode="General">
                  <c:v>19.559999999999999</c:v>
                </c:pt>
                <c:pt idx="2459" formatCode="General">
                  <c:v>19.559999999999999</c:v>
                </c:pt>
                <c:pt idx="2460" formatCode="General">
                  <c:v>19.559999999999999</c:v>
                </c:pt>
                <c:pt idx="2461" formatCode="General">
                  <c:v>19.559999999999999</c:v>
                </c:pt>
                <c:pt idx="2462" formatCode="General">
                  <c:v>19.559999999999999</c:v>
                </c:pt>
                <c:pt idx="2463" formatCode="General">
                  <c:v>19.559999999999999</c:v>
                </c:pt>
                <c:pt idx="2464" formatCode="General">
                  <c:v>19.57</c:v>
                </c:pt>
                <c:pt idx="2465" formatCode="General">
                  <c:v>19.57</c:v>
                </c:pt>
                <c:pt idx="2466" formatCode="General">
                  <c:v>19.579999999999998</c:v>
                </c:pt>
                <c:pt idx="2467" formatCode="General">
                  <c:v>19.59</c:v>
                </c:pt>
                <c:pt idx="2468" formatCode="General">
                  <c:v>19.59</c:v>
                </c:pt>
                <c:pt idx="2469" formatCode="General">
                  <c:v>19.600000000000001</c:v>
                </c:pt>
                <c:pt idx="2470" formatCode="General">
                  <c:v>19.600000000000001</c:v>
                </c:pt>
                <c:pt idx="2471" formatCode="General">
                  <c:v>19.600000000000001</c:v>
                </c:pt>
                <c:pt idx="2472" formatCode="General">
                  <c:v>19.61</c:v>
                </c:pt>
                <c:pt idx="2473" formatCode="General">
                  <c:v>19.61</c:v>
                </c:pt>
                <c:pt idx="2474" formatCode="General">
                  <c:v>19.61</c:v>
                </c:pt>
                <c:pt idx="2475" formatCode="General">
                  <c:v>19.61</c:v>
                </c:pt>
                <c:pt idx="2476" formatCode="General">
                  <c:v>19.62</c:v>
                </c:pt>
                <c:pt idx="2477" formatCode="General">
                  <c:v>19.62</c:v>
                </c:pt>
                <c:pt idx="2478" formatCode="General">
                  <c:v>19.62</c:v>
                </c:pt>
                <c:pt idx="2479" formatCode="General">
                  <c:v>19.62</c:v>
                </c:pt>
                <c:pt idx="2480" formatCode="General">
                  <c:v>19.62</c:v>
                </c:pt>
                <c:pt idx="2481" formatCode="General">
                  <c:v>19.62</c:v>
                </c:pt>
                <c:pt idx="2482" formatCode="General">
                  <c:v>19.61</c:v>
                </c:pt>
                <c:pt idx="2483" formatCode="General">
                  <c:v>19.61</c:v>
                </c:pt>
                <c:pt idx="2484" formatCode="General">
                  <c:v>19.61</c:v>
                </c:pt>
                <c:pt idx="2485" formatCode="General">
                  <c:v>19.61</c:v>
                </c:pt>
                <c:pt idx="2486" formatCode="General">
                  <c:v>19.61</c:v>
                </c:pt>
                <c:pt idx="2487" formatCode="General">
                  <c:v>19.61</c:v>
                </c:pt>
                <c:pt idx="2488" formatCode="General">
                  <c:v>19.62</c:v>
                </c:pt>
                <c:pt idx="2489" formatCode="General">
                  <c:v>19.62</c:v>
                </c:pt>
                <c:pt idx="2490" formatCode="General">
                  <c:v>19.62</c:v>
                </c:pt>
                <c:pt idx="2491" formatCode="General">
                  <c:v>19.63</c:v>
                </c:pt>
                <c:pt idx="2492" formatCode="General">
                  <c:v>19.63</c:v>
                </c:pt>
                <c:pt idx="2493" formatCode="General">
                  <c:v>19.64</c:v>
                </c:pt>
                <c:pt idx="2494" formatCode="General">
                  <c:v>19.64</c:v>
                </c:pt>
                <c:pt idx="2495" formatCode="General">
                  <c:v>19.649999999999999</c:v>
                </c:pt>
                <c:pt idx="2496" formatCode="General">
                  <c:v>19.649999999999999</c:v>
                </c:pt>
                <c:pt idx="2497" formatCode="General">
                  <c:v>19.649999999999999</c:v>
                </c:pt>
                <c:pt idx="2498" formatCode="General">
                  <c:v>19.649999999999999</c:v>
                </c:pt>
                <c:pt idx="2499" formatCode="General">
                  <c:v>19.64</c:v>
                </c:pt>
                <c:pt idx="2500" formatCode="General">
                  <c:v>19.64</c:v>
                </c:pt>
                <c:pt idx="2501" formatCode="General">
                  <c:v>19.64</c:v>
                </c:pt>
                <c:pt idx="2502" formatCode="General">
                  <c:v>19.63</c:v>
                </c:pt>
                <c:pt idx="2503" formatCode="General">
                  <c:v>19.63</c:v>
                </c:pt>
                <c:pt idx="2504" formatCode="General">
                  <c:v>19.62</c:v>
                </c:pt>
                <c:pt idx="2505" formatCode="General">
                  <c:v>19.62</c:v>
                </c:pt>
                <c:pt idx="2506" formatCode="General">
                  <c:v>19.61</c:v>
                </c:pt>
                <c:pt idx="2507" formatCode="General">
                  <c:v>19.600000000000001</c:v>
                </c:pt>
                <c:pt idx="2508" formatCode="General">
                  <c:v>19.600000000000001</c:v>
                </c:pt>
                <c:pt idx="2509" formatCode="General">
                  <c:v>19.600000000000001</c:v>
                </c:pt>
                <c:pt idx="2510" formatCode="General">
                  <c:v>19.600000000000001</c:v>
                </c:pt>
                <c:pt idx="2511" formatCode="General">
                  <c:v>19.600000000000001</c:v>
                </c:pt>
                <c:pt idx="2512" formatCode="General">
                  <c:v>19.600000000000001</c:v>
                </c:pt>
                <c:pt idx="2513" formatCode="General">
                  <c:v>19.600000000000001</c:v>
                </c:pt>
                <c:pt idx="2514" formatCode="General">
                  <c:v>19.61</c:v>
                </c:pt>
                <c:pt idx="2515" formatCode="General">
                  <c:v>19.62</c:v>
                </c:pt>
                <c:pt idx="2516" formatCode="General">
                  <c:v>19.63</c:v>
                </c:pt>
                <c:pt idx="2517" formatCode="General">
                  <c:v>19.63</c:v>
                </c:pt>
                <c:pt idx="2518" formatCode="General">
                  <c:v>19.64</c:v>
                </c:pt>
                <c:pt idx="2519" formatCode="General">
                  <c:v>19.649999999999999</c:v>
                </c:pt>
                <c:pt idx="2520" formatCode="General">
                  <c:v>19.66</c:v>
                </c:pt>
                <c:pt idx="2521" formatCode="General">
                  <c:v>19.66</c:v>
                </c:pt>
                <c:pt idx="2522" formatCode="General">
                  <c:v>19.670000000000002</c:v>
                </c:pt>
                <c:pt idx="2523" formatCode="General">
                  <c:v>19.670000000000002</c:v>
                </c:pt>
                <c:pt idx="2524" formatCode="General">
                  <c:v>19.68</c:v>
                </c:pt>
                <c:pt idx="2525" formatCode="General">
                  <c:v>19.68</c:v>
                </c:pt>
                <c:pt idx="2526" formatCode="General">
                  <c:v>19.68</c:v>
                </c:pt>
                <c:pt idx="2527" formatCode="General">
                  <c:v>19.68</c:v>
                </c:pt>
                <c:pt idx="2528" formatCode="General">
                  <c:v>19.68</c:v>
                </c:pt>
                <c:pt idx="2529" formatCode="General">
                  <c:v>19.68</c:v>
                </c:pt>
                <c:pt idx="2530" formatCode="General">
                  <c:v>19.68</c:v>
                </c:pt>
                <c:pt idx="2531" formatCode="General">
                  <c:v>19.68</c:v>
                </c:pt>
                <c:pt idx="2532" formatCode="General">
                  <c:v>19.68</c:v>
                </c:pt>
                <c:pt idx="2533" formatCode="General">
                  <c:v>19.68</c:v>
                </c:pt>
                <c:pt idx="2534" formatCode="General">
                  <c:v>19.68</c:v>
                </c:pt>
                <c:pt idx="2535" formatCode="General">
                  <c:v>19.68</c:v>
                </c:pt>
                <c:pt idx="2536" formatCode="General">
                  <c:v>19.690000000000001</c:v>
                </c:pt>
                <c:pt idx="2537" formatCode="General">
                  <c:v>19.690000000000001</c:v>
                </c:pt>
                <c:pt idx="2538" formatCode="General">
                  <c:v>19.7</c:v>
                </c:pt>
                <c:pt idx="2539" formatCode="General">
                  <c:v>19.7</c:v>
                </c:pt>
                <c:pt idx="2540" formatCode="General">
                  <c:v>19.71</c:v>
                </c:pt>
                <c:pt idx="2541" formatCode="General">
                  <c:v>19.71</c:v>
                </c:pt>
                <c:pt idx="2542" formatCode="General">
                  <c:v>19.72</c:v>
                </c:pt>
                <c:pt idx="2543" formatCode="General">
                  <c:v>19.72</c:v>
                </c:pt>
                <c:pt idx="2544" formatCode="General">
                  <c:v>19.72</c:v>
                </c:pt>
                <c:pt idx="2545" formatCode="General">
                  <c:v>19.72</c:v>
                </c:pt>
                <c:pt idx="2546" formatCode="General">
                  <c:v>19.73</c:v>
                </c:pt>
                <c:pt idx="2547" formatCode="General">
                  <c:v>19.73</c:v>
                </c:pt>
                <c:pt idx="2548" formatCode="General">
                  <c:v>19.72</c:v>
                </c:pt>
                <c:pt idx="2549" formatCode="General">
                  <c:v>19.72</c:v>
                </c:pt>
                <c:pt idx="2550" formatCode="General">
                  <c:v>19.72</c:v>
                </c:pt>
                <c:pt idx="2551" formatCode="General">
                  <c:v>19.72</c:v>
                </c:pt>
                <c:pt idx="2552" formatCode="General">
                  <c:v>19.71</c:v>
                </c:pt>
                <c:pt idx="2553" formatCode="General">
                  <c:v>19.71</c:v>
                </c:pt>
                <c:pt idx="2554" formatCode="General">
                  <c:v>19.71</c:v>
                </c:pt>
                <c:pt idx="2555" formatCode="General">
                  <c:v>19.7</c:v>
                </c:pt>
                <c:pt idx="2556" formatCode="General">
                  <c:v>19.7</c:v>
                </c:pt>
                <c:pt idx="2557" formatCode="General">
                  <c:v>19.7</c:v>
                </c:pt>
                <c:pt idx="2558" formatCode="General">
                  <c:v>19.690000000000001</c:v>
                </c:pt>
                <c:pt idx="2559" formatCode="General">
                  <c:v>19.690000000000001</c:v>
                </c:pt>
                <c:pt idx="2560" formatCode="General">
                  <c:v>19.690000000000001</c:v>
                </c:pt>
                <c:pt idx="2561" formatCode="General">
                  <c:v>19.7</c:v>
                </c:pt>
                <c:pt idx="2562" formatCode="General">
                  <c:v>19.7</c:v>
                </c:pt>
                <c:pt idx="2563" formatCode="General">
                  <c:v>19.7</c:v>
                </c:pt>
                <c:pt idx="2564" formatCode="General">
                  <c:v>19.7</c:v>
                </c:pt>
                <c:pt idx="2565" formatCode="General">
                  <c:v>19.7</c:v>
                </c:pt>
                <c:pt idx="2566" formatCode="General">
                  <c:v>19.71</c:v>
                </c:pt>
                <c:pt idx="2567" formatCode="General">
                  <c:v>19.71</c:v>
                </c:pt>
                <c:pt idx="2568" formatCode="General">
                  <c:v>19.71</c:v>
                </c:pt>
                <c:pt idx="2569" formatCode="General">
                  <c:v>19.71</c:v>
                </c:pt>
                <c:pt idx="2570" formatCode="General">
                  <c:v>19.71</c:v>
                </c:pt>
                <c:pt idx="2571" formatCode="General">
                  <c:v>19.7</c:v>
                </c:pt>
                <c:pt idx="2572" formatCode="General">
                  <c:v>19.7</c:v>
                </c:pt>
                <c:pt idx="2573" formatCode="General">
                  <c:v>19.7</c:v>
                </c:pt>
                <c:pt idx="2574" formatCode="General">
                  <c:v>19.690000000000001</c:v>
                </c:pt>
                <c:pt idx="2575" formatCode="General">
                  <c:v>19.690000000000001</c:v>
                </c:pt>
                <c:pt idx="2576" formatCode="General">
                  <c:v>19.68</c:v>
                </c:pt>
                <c:pt idx="2577" formatCode="General">
                  <c:v>19.670000000000002</c:v>
                </c:pt>
                <c:pt idx="2578" formatCode="General">
                  <c:v>19.670000000000002</c:v>
                </c:pt>
                <c:pt idx="2579" formatCode="General">
                  <c:v>19.66</c:v>
                </c:pt>
                <c:pt idx="2580" formatCode="General">
                  <c:v>19.66</c:v>
                </c:pt>
                <c:pt idx="2581" formatCode="General">
                  <c:v>19.66</c:v>
                </c:pt>
                <c:pt idx="2582" formatCode="General">
                  <c:v>19.66</c:v>
                </c:pt>
                <c:pt idx="2583" formatCode="General">
                  <c:v>19.66</c:v>
                </c:pt>
                <c:pt idx="2584" formatCode="General">
                  <c:v>19.66</c:v>
                </c:pt>
                <c:pt idx="2585" formatCode="General">
                  <c:v>19.66</c:v>
                </c:pt>
                <c:pt idx="2586" formatCode="General">
                  <c:v>19.670000000000002</c:v>
                </c:pt>
                <c:pt idx="2587" formatCode="General">
                  <c:v>19.68</c:v>
                </c:pt>
                <c:pt idx="2588" formatCode="General">
                  <c:v>19.68</c:v>
                </c:pt>
                <c:pt idx="2589" formatCode="General">
                  <c:v>19.690000000000001</c:v>
                </c:pt>
                <c:pt idx="2590" formatCode="General">
                  <c:v>19.690000000000001</c:v>
                </c:pt>
                <c:pt idx="2591" formatCode="General">
                  <c:v>19.7</c:v>
                </c:pt>
                <c:pt idx="2592" formatCode="General">
                  <c:v>19.7</c:v>
                </c:pt>
                <c:pt idx="2593" formatCode="General">
                  <c:v>19.71</c:v>
                </c:pt>
                <c:pt idx="2594" formatCode="General">
                  <c:v>19.71</c:v>
                </c:pt>
                <c:pt idx="2595" formatCode="General">
                  <c:v>19.71</c:v>
                </c:pt>
                <c:pt idx="2596" formatCode="General">
                  <c:v>19.71</c:v>
                </c:pt>
                <c:pt idx="2597" formatCode="General">
                  <c:v>19.7</c:v>
                </c:pt>
                <c:pt idx="2598" formatCode="General">
                  <c:v>19.7</c:v>
                </c:pt>
                <c:pt idx="2599" formatCode="General">
                  <c:v>19.7</c:v>
                </c:pt>
                <c:pt idx="2600" formatCode="General">
                  <c:v>19.690000000000001</c:v>
                </c:pt>
                <c:pt idx="2601" formatCode="General">
                  <c:v>19.690000000000001</c:v>
                </c:pt>
                <c:pt idx="2602" formatCode="General">
                  <c:v>19.690000000000001</c:v>
                </c:pt>
                <c:pt idx="2603" formatCode="General">
                  <c:v>19.68</c:v>
                </c:pt>
                <c:pt idx="2604" formatCode="General">
                  <c:v>19.68</c:v>
                </c:pt>
                <c:pt idx="2605" formatCode="General">
                  <c:v>19.670000000000002</c:v>
                </c:pt>
                <c:pt idx="2606" formatCode="General">
                  <c:v>19.670000000000002</c:v>
                </c:pt>
                <c:pt idx="2607" formatCode="General">
                  <c:v>19.670000000000002</c:v>
                </c:pt>
                <c:pt idx="2608" formatCode="General">
                  <c:v>19.68</c:v>
                </c:pt>
                <c:pt idx="2609" formatCode="General">
                  <c:v>19.68</c:v>
                </c:pt>
                <c:pt idx="2610" formatCode="General">
                  <c:v>19.690000000000001</c:v>
                </c:pt>
                <c:pt idx="2611" formatCode="General">
                  <c:v>19.690000000000001</c:v>
                </c:pt>
                <c:pt idx="2612" formatCode="General">
                  <c:v>19.7</c:v>
                </c:pt>
                <c:pt idx="2613" formatCode="General">
                  <c:v>19.7</c:v>
                </c:pt>
                <c:pt idx="2614" formatCode="General">
                  <c:v>19.71</c:v>
                </c:pt>
                <c:pt idx="2615" formatCode="General">
                  <c:v>19.72</c:v>
                </c:pt>
                <c:pt idx="2616" formatCode="General">
                  <c:v>19.72</c:v>
                </c:pt>
                <c:pt idx="2617" formatCode="General">
                  <c:v>19.73</c:v>
                </c:pt>
                <c:pt idx="2618" formatCode="General">
                  <c:v>19.73</c:v>
                </c:pt>
                <c:pt idx="2619" formatCode="General">
                  <c:v>19.73</c:v>
                </c:pt>
                <c:pt idx="2620" formatCode="General">
                  <c:v>19.73</c:v>
                </c:pt>
                <c:pt idx="2621" formatCode="General">
                  <c:v>19.73</c:v>
                </c:pt>
                <c:pt idx="2622" formatCode="General">
                  <c:v>19.73</c:v>
                </c:pt>
                <c:pt idx="2623" formatCode="General">
                  <c:v>19.73</c:v>
                </c:pt>
                <c:pt idx="2624" formatCode="General">
                  <c:v>19.73</c:v>
                </c:pt>
                <c:pt idx="2625" formatCode="General">
                  <c:v>19.73</c:v>
                </c:pt>
                <c:pt idx="2626" formatCode="General">
                  <c:v>19.72</c:v>
                </c:pt>
                <c:pt idx="2627" formatCode="General">
                  <c:v>19.72</c:v>
                </c:pt>
                <c:pt idx="2628" formatCode="General">
                  <c:v>19.72</c:v>
                </c:pt>
                <c:pt idx="2629" formatCode="General">
                  <c:v>19.72</c:v>
                </c:pt>
                <c:pt idx="2630" formatCode="General">
                  <c:v>19.72</c:v>
                </c:pt>
                <c:pt idx="2631" formatCode="General">
                  <c:v>19.72</c:v>
                </c:pt>
                <c:pt idx="2632" formatCode="General">
                  <c:v>19.72</c:v>
                </c:pt>
                <c:pt idx="2633" formatCode="General">
                  <c:v>19.73</c:v>
                </c:pt>
                <c:pt idx="2634" formatCode="General">
                  <c:v>19.739999999999998</c:v>
                </c:pt>
                <c:pt idx="2635" formatCode="General">
                  <c:v>19.75</c:v>
                </c:pt>
                <c:pt idx="2636" formatCode="General">
                  <c:v>19.760000000000002</c:v>
                </c:pt>
                <c:pt idx="2637" formatCode="General">
                  <c:v>19.760000000000002</c:v>
                </c:pt>
                <c:pt idx="2638" formatCode="General">
                  <c:v>19.77</c:v>
                </c:pt>
                <c:pt idx="2639" formatCode="General">
                  <c:v>19.78</c:v>
                </c:pt>
                <c:pt idx="2640" formatCode="General">
                  <c:v>19.79</c:v>
                </c:pt>
                <c:pt idx="2641" formatCode="General">
                  <c:v>19.79</c:v>
                </c:pt>
                <c:pt idx="2642" formatCode="General">
                  <c:v>19.79</c:v>
                </c:pt>
                <c:pt idx="2643" formatCode="General">
                  <c:v>19.8</c:v>
                </c:pt>
                <c:pt idx="2644" formatCode="General">
                  <c:v>19.8</c:v>
                </c:pt>
                <c:pt idx="2645" formatCode="General">
                  <c:v>19.79</c:v>
                </c:pt>
                <c:pt idx="2646" formatCode="General">
                  <c:v>19.79</c:v>
                </c:pt>
                <c:pt idx="2647" formatCode="General">
                  <c:v>19.79</c:v>
                </c:pt>
                <c:pt idx="2648" formatCode="General">
                  <c:v>19.78</c:v>
                </c:pt>
                <c:pt idx="2649" formatCode="General">
                  <c:v>19.78</c:v>
                </c:pt>
                <c:pt idx="2650" formatCode="General">
                  <c:v>19.77</c:v>
                </c:pt>
                <c:pt idx="2651" formatCode="General">
                  <c:v>19.760000000000002</c:v>
                </c:pt>
                <c:pt idx="2652" formatCode="General">
                  <c:v>19.760000000000002</c:v>
                </c:pt>
                <c:pt idx="2653" formatCode="General">
                  <c:v>19.760000000000002</c:v>
                </c:pt>
                <c:pt idx="2654" formatCode="General">
                  <c:v>19.760000000000002</c:v>
                </c:pt>
                <c:pt idx="2655" formatCode="General">
                  <c:v>19.760000000000002</c:v>
                </c:pt>
                <c:pt idx="2656" formatCode="General">
                  <c:v>19.760000000000002</c:v>
                </c:pt>
                <c:pt idx="2657" formatCode="General">
                  <c:v>19.77</c:v>
                </c:pt>
                <c:pt idx="2658" formatCode="General">
                  <c:v>19.77</c:v>
                </c:pt>
                <c:pt idx="2659" formatCode="General">
                  <c:v>19.78</c:v>
                </c:pt>
                <c:pt idx="2660" formatCode="General">
                  <c:v>19.79</c:v>
                </c:pt>
                <c:pt idx="2661" formatCode="General">
                  <c:v>19.8</c:v>
                </c:pt>
                <c:pt idx="2662" formatCode="General">
                  <c:v>19.809999999999999</c:v>
                </c:pt>
                <c:pt idx="2663" formatCode="General">
                  <c:v>19.82</c:v>
                </c:pt>
                <c:pt idx="2664" formatCode="General">
                  <c:v>19.97</c:v>
                </c:pt>
                <c:pt idx="2665" formatCode="General">
                  <c:v>20</c:v>
                </c:pt>
                <c:pt idx="2666" formatCode="General">
                  <c:v>20.010000000000002</c:v>
                </c:pt>
                <c:pt idx="2667" formatCode="General">
                  <c:v>20.02</c:v>
                </c:pt>
                <c:pt idx="2668" formatCode="General">
                  <c:v>20.02</c:v>
                </c:pt>
                <c:pt idx="2669" formatCode="General">
                  <c:v>20.02</c:v>
                </c:pt>
                <c:pt idx="2670" formatCode="General">
                  <c:v>20.02</c:v>
                </c:pt>
                <c:pt idx="2671" formatCode="General">
                  <c:v>20.02</c:v>
                </c:pt>
                <c:pt idx="2672" formatCode="General">
                  <c:v>20.02</c:v>
                </c:pt>
                <c:pt idx="2673" formatCode="General">
                  <c:v>20.010000000000002</c:v>
                </c:pt>
                <c:pt idx="2674" formatCode="General">
                  <c:v>20.010000000000002</c:v>
                </c:pt>
                <c:pt idx="2675" formatCode="General">
                  <c:v>20</c:v>
                </c:pt>
                <c:pt idx="2676" formatCode="General">
                  <c:v>20</c:v>
                </c:pt>
                <c:pt idx="2677" formatCode="General">
                  <c:v>19.989999999999998</c:v>
                </c:pt>
                <c:pt idx="2678" formatCode="General">
                  <c:v>19.989999999999998</c:v>
                </c:pt>
                <c:pt idx="2679" formatCode="General">
                  <c:v>19.98</c:v>
                </c:pt>
                <c:pt idx="2680" formatCode="General">
                  <c:v>19.98</c:v>
                </c:pt>
                <c:pt idx="2681" formatCode="General">
                  <c:v>19.98</c:v>
                </c:pt>
                <c:pt idx="2682" formatCode="General">
                  <c:v>19.97</c:v>
                </c:pt>
                <c:pt idx="2683" formatCode="General">
                  <c:v>19.97</c:v>
                </c:pt>
                <c:pt idx="2684" formatCode="General">
                  <c:v>19.97</c:v>
                </c:pt>
                <c:pt idx="2685" formatCode="General">
                  <c:v>19.97</c:v>
                </c:pt>
                <c:pt idx="2686" formatCode="General">
                  <c:v>19.97</c:v>
                </c:pt>
                <c:pt idx="2687" formatCode="General">
                  <c:v>19.97</c:v>
                </c:pt>
                <c:pt idx="2688" formatCode="General">
                  <c:v>20.010000000000002</c:v>
                </c:pt>
                <c:pt idx="2689" formatCode="General">
                  <c:v>20.010000000000002</c:v>
                </c:pt>
                <c:pt idx="2690" formatCode="General">
                  <c:v>20.010000000000002</c:v>
                </c:pt>
                <c:pt idx="2691" formatCode="General">
                  <c:v>20.010000000000002</c:v>
                </c:pt>
                <c:pt idx="2692" formatCode="General">
                  <c:v>20.010000000000002</c:v>
                </c:pt>
                <c:pt idx="2693" formatCode="General">
                  <c:v>20.010000000000002</c:v>
                </c:pt>
                <c:pt idx="2694" formatCode="General">
                  <c:v>20</c:v>
                </c:pt>
                <c:pt idx="2695" formatCode="General">
                  <c:v>20</c:v>
                </c:pt>
                <c:pt idx="2696" formatCode="General">
                  <c:v>20</c:v>
                </c:pt>
                <c:pt idx="2697" formatCode="General">
                  <c:v>19.989999999999998</c:v>
                </c:pt>
                <c:pt idx="2698" formatCode="General">
                  <c:v>19.989999999999998</c:v>
                </c:pt>
                <c:pt idx="2699" formatCode="General">
                  <c:v>19.98</c:v>
                </c:pt>
                <c:pt idx="2700" formatCode="General">
                  <c:v>19.98</c:v>
                </c:pt>
                <c:pt idx="2701" formatCode="General">
                  <c:v>19.97</c:v>
                </c:pt>
                <c:pt idx="2702" formatCode="General">
                  <c:v>19.97</c:v>
                </c:pt>
                <c:pt idx="2703" formatCode="General">
                  <c:v>19.97</c:v>
                </c:pt>
                <c:pt idx="2704" formatCode="General">
                  <c:v>19.97</c:v>
                </c:pt>
                <c:pt idx="2705" formatCode="General">
                  <c:v>19.97</c:v>
                </c:pt>
                <c:pt idx="2706" formatCode="General">
                  <c:v>19.97</c:v>
                </c:pt>
                <c:pt idx="2707" formatCode="General">
                  <c:v>19.97</c:v>
                </c:pt>
                <c:pt idx="2708" formatCode="General">
                  <c:v>19.97</c:v>
                </c:pt>
                <c:pt idx="2709" formatCode="General">
                  <c:v>19.98</c:v>
                </c:pt>
                <c:pt idx="2710" formatCode="General">
                  <c:v>19.98</c:v>
                </c:pt>
                <c:pt idx="2711" formatCode="General">
                  <c:v>19.989999999999998</c:v>
                </c:pt>
                <c:pt idx="2712" formatCode="General">
                  <c:v>19.989999999999998</c:v>
                </c:pt>
                <c:pt idx="2713" formatCode="General">
                  <c:v>19.989999999999998</c:v>
                </c:pt>
                <c:pt idx="2714" formatCode="General">
                  <c:v>19.989999999999998</c:v>
                </c:pt>
                <c:pt idx="2715" formatCode="General">
                  <c:v>19.989999999999998</c:v>
                </c:pt>
                <c:pt idx="2716" formatCode="General">
                  <c:v>19.98</c:v>
                </c:pt>
                <c:pt idx="2717" formatCode="General">
                  <c:v>19.98</c:v>
                </c:pt>
                <c:pt idx="2718" formatCode="General">
                  <c:v>19.98</c:v>
                </c:pt>
                <c:pt idx="2719" formatCode="General">
                  <c:v>19.97</c:v>
                </c:pt>
                <c:pt idx="2720" formatCode="General">
                  <c:v>19.97</c:v>
                </c:pt>
                <c:pt idx="2721" formatCode="General">
                  <c:v>19.96</c:v>
                </c:pt>
                <c:pt idx="2722" formatCode="General">
                  <c:v>19.96</c:v>
                </c:pt>
                <c:pt idx="2723" formatCode="General">
                  <c:v>19.95</c:v>
                </c:pt>
                <c:pt idx="2724" formatCode="General">
                  <c:v>19.95</c:v>
                </c:pt>
                <c:pt idx="2725" formatCode="General">
                  <c:v>19.95</c:v>
                </c:pt>
                <c:pt idx="2726" formatCode="General">
                  <c:v>19.95</c:v>
                </c:pt>
                <c:pt idx="2727" formatCode="General">
                  <c:v>19.95</c:v>
                </c:pt>
                <c:pt idx="2728" formatCode="General">
                  <c:v>19.95</c:v>
                </c:pt>
                <c:pt idx="2729" formatCode="General">
                  <c:v>19.95</c:v>
                </c:pt>
                <c:pt idx="2730" formatCode="General">
                  <c:v>19.95</c:v>
                </c:pt>
                <c:pt idx="2731" formatCode="General">
                  <c:v>19.96</c:v>
                </c:pt>
                <c:pt idx="2732" formatCode="General">
                  <c:v>19.96</c:v>
                </c:pt>
                <c:pt idx="2733" formatCode="General">
                  <c:v>19.97</c:v>
                </c:pt>
                <c:pt idx="2734" formatCode="General">
                  <c:v>19.97</c:v>
                </c:pt>
                <c:pt idx="2735" formatCode="General">
                  <c:v>19.97</c:v>
                </c:pt>
                <c:pt idx="2736" formatCode="General">
                  <c:v>19.98</c:v>
                </c:pt>
                <c:pt idx="2737" formatCode="General">
                  <c:v>19.98</c:v>
                </c:pt>
                <c:pt idx="2738" formatCode="General">
                  <c:v>19.98</c:v>
                </c:pt>
                <c:pt idx="2739" formatCode="General">
                  <c:v>19.98</c:v>
                </c:pt>
                <c:pt idx="2740" formatCode="General">
                  <c:v>19.98</c:v>
                </c:pt>
                <c:pt idx="2741" formatCode="General">
                  <c:v>19.98</c:v>
                </c:pt>
                <c:pt idx="2742" formatCode="General">
                  <c:v>19.98</c:v>
                </c:pt>
                <c:pt idx="2743" formatCode="General">
                  <c:v>19.97</c:v>
                </c:pt>
                <c:pt idx="2744" formatCode="General">
                  <c:v>19.97</c:v>
                </c:pt>
                <c:pt idx="2745" formatCode="General">
                  <c:v>19.96</c:v>
                </c:pt>
                <c:pt idx="2746" formatCode="General">
                  <c:v>19.95</c:v>
                </c:pt>
                <c:pt idx="2747" formatCode="General">
                  <c:v>19.95</c:v>
                </c:pt>
                <c:pt idx="2748" formatCode="General">
                  <c:v>19.95</c:v>
                </c:pt>
                <c:pt idx="2749" formatCode="General">
                  <c:v>19.940000000000001</c:v>
                </c:pt>
                <c:pt idx="2750" formatCode="General">
                  <c:v>19.95</c:v>
                </c:pt>
                <c:pt idx="2751" formatCode="General">
                  <c:v>19.95</c:v>
                </c:pt>
                <c:pt idx="2752" formatCode="General">
                  <c:v>19.95</c:v>
                </c:pt>
                <c:pt idx="2753" formatCode="General">
                  <c:v>19.96</c:v>
                </c:pt>
                <c:pt idx="2754" formatCode="General">
                  <c:v>19.97</c:v>
                </c:pt>
                <c:pt idx="2755" formatCode="General">
                  <c:v>19.989999999999998</c:v>
                </c:pt>
                <c:pt idx="2756" formatCode="General">
                  <c:v>20</c:v>
                </c:pt>
                <c:pt idx="2757" formatCode="General">
                  <c:v>20.010000000000002</c:v>
                </c:pt>
                <c:pt idx="2758" formatCode="General">
                  <c:v>20.03</c:v>
                </c:pt>
                <c:pt idx="2759" formatCode="General">
                  <c:v>20.04</c:v>
                </c:pt>
                <c:pt idx="2760" formatCode="General">
                  <c:v>20.34</c:v>
                </c:pt>
                <c:pt idx="2761" formatCode="General">
                  <c:v>20.39</c:v>
                </c:pt>
                <c:pt idx="2762" formatCode="General">
                  <c:v>20.420000000000002</c:v>
                </c:pt>
                <c:pt idx="2763" formatCode="General">
                  <c:v>20.43</c:v>
                </c:pt>
                <c:pt idx="2764" formatCode="General">
                  <c:v>20.440000000000001</c:v>
                </c:pt>
                <c:pt idx="2765" formatCode="General">
                  <c:v>20.440000000000001</c:v>
                </c:pt>
                <c:pt idx="2766" formatCode="General">
                  <c:v>20.45</c:v>
                </c:pt>
                <c:pt idx="2767" formatCode="General">
                  <c:v>20.45</c:v>
                </c:pt>
                <c:pt idx="2768" formatCode="General">
                  <c:v>20.45</c:v>
                </c:pt>
                <c:pt idx="2769" formatCode="General">
                  <c:v>20.45</c:v>
                </c:pt>
                <c:pt idx="2770" formatCode="General">
                  <c:v>20.440000000000001</c:v>
                </c:pt>
                <c:pt idx="2771" formatCode="General">
                  <c:v>20.440000000000001</c:v>
                </c:pt>
                <c:pt idx="2772" formatCode="General">
                  <c:v>20.440000000000001</c:v>
                </c:pt>
                <c:pt idx="2773" formatCode="General">
                  <c:v>20.440000000000001</c:v>
                </c:pt>
                <c:pt idx="2774" formatCode="General">
                  <c:v>20.440000000000001</c:v>
                </c:pt>
                <c:pt idx="2775" formatCode="General">
                  <c:v>20.440000000000001</c:v>
                </c:pt>
                <c:pt idx="2776" formatCode="General">
                  <c:v>20.440000000000001</c:v>
                </c:pt>
                <c:pt idx="2777" formatCode="General">
                  <c:v>20.440000000000001</c:v>
                </c:pt>
                <c:pt idx="2778" formatCode="General">
                  <c:v>20.45</c:v>
                </c:pt>
                <c:pt idx="2779" formatCode="General">
                  <c:v>20.46</c:v>
                </c:pt>
                <c:pt idx="2780" formatCode="General">
                  <c:v>20.47</c:v>
                </c:pt>
                <c:pt idx="2781" formatCode="General">
                  <c:v>20.48</c:v>
                </c:pt>
                <c:pt idx="2782" formatCode="General">
                  <c:v>20.49</c:v>
                </c:pt>
                <c:pt idx="2783" formatCode="General">
                  <c:v>20.5</c:v>
                </c:pt>
                <c:pt idx="2784" formatCode="General">
                  <c:v>20.83</c:v>
                </c:pt>
                <c:pt idx="2785" formatCode="General">
                  <c:v>20.88</c:v>
                </c:pt>
                <c:pt idx="2786" formatCode="General">
                  <c:v>20.9</c:v>
                </c:pt>
                <c:pt idx="2787" formatCode="General">
                  <c:v>20.91</c:v>
                </c:pt>
                <c:pt idx="2788" formatCode="General">
                  <c:v>20.92</c:v>
                </c:pt>
                <c:pt idx="2789" formatCode="General">
                  <c:v>20.92</c:v>
                </c:pt>
                <c:pt idx="2790" formatCode="General">
                  <c:v>20.93</c:v>
                </c:pt>
                <c:pt idx="2791" formatCode="General">
                  <c:v>20.93</c:v>
                </c:pt>
                <c:pt idx="2792" formatCode="General">
                  <c:v>20.92</c:v>
                </c:pt>
                <c:pt idx="2793" formatCode="General">
                  <c:v>20.92</c:v>
                </c:pt>
                <c:pt idx="2794" formatCode="General">
                  <c:v>20.92</c:v>
                </c:pt>
                <c:pt idx="2795" formatCode="General">
                  <c:v>20.92</c:v>
                </c:pt>
                <c:pt idx="2796" formatCode="General">
                  <c:v>20.91</c:v>
                </c:pt>
                <c:pt idx="2797" formatCode="General">
                  <c:v>20.91</c:v>
                </c:pt>
                <c:pt idx="2798" formatCode="General">
                  <c:v>20.91</c:v>
                </c:pt>
                <c:pt idx="2799" formatCode="General">
                  <c:v>20.91</c:v>
                </c:pt>
                <c:pt idx="2800" formatCode="General">
                  <c:v>20.9</c:v>
                </c:pt>
                <c:pt idx="2801" formatCode="General">
                  <c:v>20.9</c:v>
                </c:pt>
                <c:pt idx="2802" formatCode="General">
                  <c:v>20.9</c:v>
                </c:pt>
                <c:pt idx="2803" formatCode="General">
                  <c:v>20.9</c:v>
                </c:pt>
                <c:pt idx="2804" formatCode="General">
                  <c:v>20.9</c:v>
                </c:pt>
                <c:pt idx="2805" formatCode="General">
                  <c:v>20.9</c:v>
                </c:pt>
                <c:pt idx="2806" formatCode="General">
                  <c:v>20.89</c:v>
                </c:pt>
                <c:pt idx="2807" formatCode="General">
                  <c:v>20.89</c:v>
                </c:pt>
                <c:pt idx="2808" formatCode="General">
                  <c:v>20.93</c:v>
                </c:pt>
                <c:pt idx="2809" formatCode="General">
                  <c:v>20.93</c:v>
                </c:pt>
                <c:pt idx="2810" formatCode="General">
                  <c:v>20.93</c:v>
                </c:pt>
                <c:pt idx="2811" formatCode="General">
                  <c:v>20.93</c:v>
                </c:pt>
                <c:pt idx="2812" formatCode="General">
                  <c:v>20.92</c:v>
                </c:pt>
                <c:pt idx="2813" formatCode="General">
                  <c:v>20.92</c:v>
                </c:pt>
                <c:pt idx="2814" formatCode="General">
                  <c:v>20.91</c:v>
                </c:pt>
                <c:pt idx="2815" formatCode="General">
                  <c:v>20.91</c:v>
                </c:pt>
                <c:pt idx="2816" formatCode="General">
                  <c:v>20.9</c:v>
                </c:pt>
                <c:pt idx="2817" formatCode="General">
                  <c:v>20.89</c:v>
                </c:pt>
                <c:pt idx="2818" formatCode="General">
                  <c:v>20.89</c:v>
                </c:pt>
                <c:pt idx="2819" formatCode="General">
                  <c:v>20.88</c:v>
                </c:pt>
                <c:pt idx="2820" formatCode="General">
                  <c:v>20.87</c:v>
                </c:pt>
                <c:pt idx="2821" formatCode="General">
                  <c:v>20.87</c:v>
                </c:pt>
                <c:pt idx="2822" formatCode="General">
                  <c:v>20.86</c:v>
                </c:pt>
                <c:pt idx="2823" formatCode="General">
                  <c:v>20.86</c:v>
                </c:pt>
                <c:pt idx="2824" formatCode="General">
                  <c:v>20.86</c:v>
                </c:pt>
                <c:pt idx="2825" formatCode="General">
                  <c:v>20.86</c:v>
                </c:pt>
                <c:pt idx="2826" formatCode="General">
                  <c:v>20.86</c:v>
                </c:pt>
                <c:pt idx="2827" formatCode="General">
                  <c:v>20.86</c:v>
                </c:pt>
                <c:pt idx="2828" formatCode="General">
                  <c:v>20.86</c:v>
                </c:pt>
                <c:pt idx="2829" formatCode="General">
                  <c:v>20.87</c:v>
                </c:pt>
                <c:pt idx="2830" formatCode="General">
                  <c:v>20.87</c:v>
                </c:pt>
                <c:pt idx="2831" formatCode="General">
                  <c:v>20.87</c:v>
                </c:pt>
                <c:pt idx="2832" formatCode="General">
                  <c:v>20.73</c:v>
                </c:pt>
                <c:pt idx="2833" formatCode="General">
                  <c:v>20.7</c:v>
                </c:pt>
                <c:pt idx="2834" formatCode="General">
                  <c:v>20.69</c:v>
                </c:pt>
                <c:pt idx="2835" formatCode="General">
                  <c:v>20.69</c:v>
                </c:pt>
                <c:pt idx="2836" formatCode="General">
                  <c:v>20.68</c:v>
                </c:pt>
                <c:pt idx="2837" formatCode="General">
                  <c:v>20.67</c:v>
                </c:pt>
                <c:pt idx="2838" formatCode="General">
                  <c:v>20.67</c:v>
                </c:pt>
                <c:pt idx="2839" formatCode="General">
                  <c:v>20.66</c:v>
                </c:pt>
                <c:pt idx="2840" formatCode="General">
                  <c:v>20.66</c:v>
                </c:pt>
                <c:pt idx="2841" formatCode="General">
                  <c:v>20.65</c:v>
                </c:pt>
                <c:pt idx="2842" formatCode="General">
                  <c:v>20.64</c:v>
                </c:pt>
                <c:pt idx="2843" formatCode="General">
                  <c:v>20.64</c:v>
                </c:pt>
                <c:pt idx="2844" formatCode="General">
                  <c:v>20.63</c:v>
                </c:pt>
                <c:pt idx="2845" formatCode="General">
                  <c:v>20.62</c:v>
                </c:pt>
                <c:pt idx="2846" formatCode="General">
                  <c:v>20.62</c:v>
                </c:pt>
                <c:pt idx="2847" formatCode="General">
                  <c:v>20.61</c:v>
                </c:pt>
                <c:pt idx="2848" formatCode="General">
                  <c:v>20.61</c:v>
                </c:pt>
                <c:pt idx="2849" formatCode="General">
                  <c:v>20.6</c:v>
                </c:pt>
                <c:pt idx="2850" formatCode="General">
                  <c:v>20.6</c:v>
                </c:pt>
                <c:pt idx="2851" formatCode="General">
                  <c:v>20.59</c:v>
                </c:pt>
                <c:pt idx="2852" formatCode="General">
                  <c:v>20.59</c:v>
                </c:pt>
                <c:pt idx="2853" formatCode="General">
                  <c:v>20.58</c:v>
                </c:pt>
                <c:pt idx="2854" formatCode="General">
                  <c:v>20.58</c:v>
                </c:pt>
                <c:pt idx="2855" formatCode="General">
                  <c:v>20.58</c:v>
                </c:pt>
                <c:pt idx="2856" formatCode="General">
                  <c:v>20.18</c:v>
                </c:pt>
                <c:pt idx="2857" formatCode="General">
                  <c:v>20.12</c:v>
                </c:pt>
                <c:pt idx="2858" formatCode="General">
                  <c:v>20.09</c:v>
                </c:pt>
                <c:pt idx="2859" formatCode="General">
                  <c:v>20.079999999999998</c:v>
                </c:pt>
                <c:pt idx="2860" formatCode="General">
                  <c:v>20.059999999999999</c:v>
                </c:pt>
                <c:pt idx="2861" formatCode="General">
                  <c:v>20.05</c:v>
                </c:pt>
                <c:pt idx="2862" formatCode="General">
                  <c:v>20.04</c:v>
                </c:pt>
                <c:pt idx="2863" formatCode="General">
                  <c:v>20.03</c:v>
                </c:pt>
                <c:pt idx="2864" formatCode="General">
                  <c:v>20.03</c:v>
                </c:pt>
                <c:pt idx="2865" formatCode="General">
                  <c:v>20.02</c:v>
                </c:pt>
                <c:pt idx="2866" formatCode="General">
                  <c:v>20.010000000000002</c:v>
                </c:pt>
                <c:pt idx="2867" formatCode="General">
                  <c:v>20</c:v>
                </c:pt>
                <c:pt idx="2868" formatCode="General">
                  <c:v>20</c:v>
                </c:pt>
                <c:pt idx="2869" formatCode="General">
                  <c:v>19.989999999999998</c:v>
                </c:pt>
                <c:pt idx="2870" formatCode="General">
                  <c:v>19.989999999999998</c:v>
                </c:pt>
                <c:pt idx="2871" formatCode="General">
                  <c:v>19.989999999999998</c:v>
                </c:pt>
                <c:pt idx="2872" formatCode="General">
                  <c:v>19.98</c:v>
                </c:pt>
                <c:pt idx="2873" formatCode="General">
                  <c:v>19.989999999999998</c:v>
                </c:pt>
                <c:pt idx="2874" formatCode="General">
                  <c:v>19.989999999999998</c:v>
                </c:pt>
                <c:pt idx="2875" formatCode="General">
                  <c:v>19.989999999999998</c:v>
                </c:pt>
                <c:pt idx="2876" formatCode="General">
                  <c:v>20</c:v>
                </c:pt>
                <c:pt idx="2877" formatCode="General">
                  <c:v>20</c:v>
                </c:pt>
                <c:pt idx="2878" formatCode="General">
                  <c:v>20.010000000000002</c:v>
                </c:pt>
                <c:pt idx="2879" formatCode="General">
                  <c:v>20.02</c:v>
                </c:pt>
                <c:pt idx="2880" formatCode="General">
                  <c:v>19.73</c:v>
                </c:pt>
                <c:pt idx="2881" formatCode="General">
                  <c:v>19.690000000000001</c:v>
                </c:pt>
                <c:pt idx="2882" formatCode="General">
                  <c:v>19.68</c:v>
                </c:pt>
                <c:pt idx="2883" formatCode="General">
                  <c:v>19.670000000000002</c:v>
                </c:pt>
                <c:pt idx="2884" formatCode="General">
                  <c:v>19.670000000000002</c:v>
                </c:pt>
                <c:pt idx="2885" formatCode="General">
                  <c:v>19.66</c:v>
                </c:pt>
                <c:pt idx="2886" formatCode="General">
                  <c:v>19.66</c:v>
                </c:pt>
                <c:pt idx="2887" formatCode="General">
                  <c:v>19.649999999999999</c:v>
                </c:pt>
                <c:pt idx="2888" formatCode="General">
                  <c:v>19.649999999999999</c:v>
                </c:pt>
                <c:pt idx="2889" formatCode="General">
                  <c:v>19.64</c:v>
                </c:pt>
                <c:pt idx="2890" formatCode="General">
                  <c:v>19.63</c:v>
                </c:pt>
                <c:pt idx="2891" formatCode="General">
                  <c:v>19.63</c:v>
                </c:pt>
                <c:pt idx="2892" formatCode="General">
                  <c:v>19.63</c:v>
                </c:pt>
                <c:pt idx="2893" formatCode="General">
                  <c:v>19.62</c:v>
                </c:pt>
                <c:pt idx="2894" formatCode="General">
                  <c:v>19.62</c:v>
                </c:pt>
                <c:pt idx="2895" formatCode="General">
                  <c:v>19.63</c:v>
                </c:pt>
                <c:pt idx="2896" formatCode="General">
                  <c:v>19.63</c:v>
                </c:pt>
                <c:pt idx="2897" formatCode="General">
                  <c:v>19.64</c:v>
                </c:pt>
                <c:pt idx="2898" formatCode="General">
                  <c:v>19.649999999999999</c:v>
                </c:pt>
                <c:pt idx="2899" formatCode="General">
                  <c:v>19.649999999999999</c:v>
                </c:pt>
                <c:pt idx="2900" formatCode="General">
                  <c:v>19.66</c:v>
                </c:pt>
                <c:pt idx="2901" formatCode="General">
                  <c:v>19.670000000000002</c:v>
                </c:pt>
                <c:pt idx="2902" formatCode="General">
                  <c:v>19.68</c:v>
                </c:pt>
                <c:pt idx="2903" formatCode="General">
                  <c:v>19.690000000000001</c:v>
                </c:pt>
                <c:pt idx="2904" formatCode="General">
                  <c:v>19.7</c:v>
                </c:pt>
                <c:pt idx="2905" formatCode="General">
                  <c:v>19.7</c:v>
                </c:pt>
                <c:pt idx="2906" formatCode="General">
                  <c:v>19.71</c:v>
                </c:pt>
                <c:pt idx="2907" formatCode="General">
                  <c:v>19.71</c:v>
                </c:pt>
                <c:pt idx="2908" formatCode="General">
                  <c:v>19.71</c:v>
                </c:pt>
                <c:pt idx="2909" formatCode="General">
                  <c:v>19.71</c:v>
                </c:pt>
                <c:pt idx="2910" formatCode="General">
                  <c:v>19.71</c:v>
                </c:pt>
                <c:pt idx="2911" formatCode="General">
                  <c:v>19.71</c:v>
                </c:pt>
                <c:pt idx="2912" formatCode="General">
                  <c:v>19.71</c:v>
                </c:pt>
                <c:pt idx="2913" formatCode="General">
                  <c:v>19.71</c:v>
                </c:pt>
                <c:pt idx="2914" formatCode="General">
                  <c:v>19.7</c:v>
                </c:pt>
                <c:pt idx="2915" formatCode="General">
                  <c:v>19.7</c:v>
                </c:pt>
                <c:pt idx="2916" formatCode="General">
                  <c:v>19.7</c:v>
                </c:pt>
                <c:pt idx="2917" formatCode="General">
                  <c:v>19.7</c:v>
                </c:pt>
                <c:pt idx="2918" formatCode="General">
                  <c:v>19.7</c:v>
                </c:pt>
                <c:pt idx="2919" formatCode="General">
                  <c:v>19.71</c:v>
                </c:pt>
                <c:pt idx="2920" formatCode="General">
                  <c:v>19.71</c:v>
                </c:pt>
                <c:pt idx="2921" formatCode="General">
                  <c:v>19.72</c:v>
                </c:pt>
                <c:pt idx="2922" formatCode="General">
                  <c:v>19.72</c:v>
                </c:pt>
                <c:pt idx="2923" formatCode="General">
                  <c:v>19.73</c:v>
                </c:pt>
                <c:pt idx="2924" formatCode="General">
                  <c:v>19.739999999999998</c:v>
                </c:pt>
                <c:pt idx="2925" formatCode="General">
                  <c:v>19.75</c:v>
                </c:pt>
                <c:pt idx="2926" formatCode="General">
                  <c:v>19.760000000000002</c:v>
                </c:pt>
                <c:pt idx="2927" formatCode="General">
                  <c:v>19.760000000000002</c:v>
                </c:pt>
                <c:pt idx="2928" formatCode="General">
                  <c:v>19.95</c:v>
                </c:pt>
                <c:pt idx="2929" formatCode="General">
                  <c:v>19.98</c:v>
                </c:pt>
                <c:pt idx="2930" formatCode="General">
                  <c:v>20</c:v>
                </c:pt>
                <c:pt idx="2931" formatCode="General">
                  <c:v>20.010000000000002</c:v>
                </c:pt>
                <c:pt idx="2932" formatCode="General">
                  <c:v>20.010000000000002</c:v>
                </c:pt>
                <c:pt idx="2933" formatCode="General">
                  <c:v>20.010000000000002</c:v>
                </c:pt>
                <c:pt idx="2934" formatCode="General">
                  <c:v>20.010000000000002</c:v>
                </c:pt>
                <c:pt idx="2935" formatCode="General">
                  <c:v>20.010000000000002</c:v>
                </c:pt>
                <c:pt idx="2936" formatCode="General">
                  <c:v>20.010000000000002</c:v>
                </c:pt>
                <c:pt idx="2937" formatCode="General">
                  <c:v>20</c:v>
                </c:pt>
                <c:pt idx="2938" formatCode="General">
                  <c:v>20</c:v>
                </c:pt>
                <c:pt idx="2939" formatCode="General">
                  <c:v>19.989999999999998</c:v>
                </c:pt>
                <c:pt idx="2940" formatCode="General">
                  <c:v>19.989999999999998</c:v>
                </c:pt>
                <c:pt idx="2941" formatCode="General">
                  <c:v>19.989999999999998</c:v>
                </c:pt>
                <c:pt idx="2942" formatCode="General">
                  <c:v>19.989999999999998</c:v>
                </c:pt>
                <c:pt idx="2943" formatCode="General">
                  <c:v>20</c:v>
                </c:pt>
                <c:pt idx="2944" formatCode="General">
                  <c:v>20</c:v>
                </c:pt>
                <c:pt idx="2945" formatCode="General">
                  <c:v>20.010000000000002</c:v>
                </c:pt>
                <c:pt idx="2946" formatCode="General">
                  <c:v>20.03</c:v>
                </c:pt>
                <c:pt idx="2947" formatCode="General">
                  <c:v>20.04</c:v>
                </c:pt>
                <c:pt idx="2948" formatCode="General">
                  <c:v>20.05</c:v>
                </c:pt>
                <c:pt idx="2949" formatCode="General">
                  <c:v>20.07</c:v>
                </c:pt>
                <c:pt idx="2950" formatCode="General">
                  <c:v>20.079999999999998</c:v>
                </c:pt>
                <c:pt idx="2951" formatCode="General">
                  <c:v>20.100000000000001</c:v>
                </c:pt>
                <c:pt idx="2952" formatCode="General">
                  <c:v>20.5</c:v>
                </c:pt>
                <c:pt idx="2953" formatCode="General">
                  <c:v>20.57</c:v>
                </c:pt>
                <c:pt idx="2954" formatCode="General">
                  <c:v>20.6</c:v>
                </c:pt>
                <c:pt idx="2955" formatCode="General">
                  <c:v>20.62</c:v>
                </c:pt>
                <c:pt idx="2956" formatCode="General">
                  <c:v>20.63</c:v>
                </c:pt>
                <c:pt idx="2957" formatCode="General">
                  <c:v>20.63</c:v>
                </c:pt>
                <c:pt idx="2958" formatCode="General">
                  <c:v>20.63</c:v>
                </c:pt>
                <c:pt idx="2959" formatCode="General">
                  <c:v>20.63</c:v>
                </c:pt>
                <c:pt idx="2960" formatCode="General">
                  <c:v>20.63</c:v>
                </c:pt>
                <c:pt idx="2961" formatCode="General">
                  <c:v>20.63</c:v>
                </c:pt>
                <c:pt idx="2962" formatCode="General">
                  <c:v>20.63</c:v>
                </c:pt>
                <c:pt idx="2963" formatCode="General">
                  <c:v>20.62</c:v>
                </c:pt>
                <c:pt idx="2964" formatCode="General">
                  <c:v>20.62</c:v>
                </c:pt>
                <c:pt idx="2965" formatCode="General">
                  <c:v>20.62</c:v>
                </c:pt>
                <c:pt idx="2966" formatCode="General">
                  <c:v>20.62</c:v>
                </c:pt>
                <c:pt idx="2967" formatCode="General">
                  <c:v>20.62</c:v>
                </c:pt>
                <c:pt idx="2968" formatCode="General">
                  <c:v>20.63</c:v>
                </c:pt>
                <c:pt idx="2969" formatCode="General">
                  <c:v>20.64</c:v>
                </c:pt>
                <c:pt idx="2970" formatCode="General">
                  <c:v>20.65</c:v>
                </c:pt>
                <c:pt idx="2971" formatCode="General">
                  <c:v>20.66</c:v>
                </c:pt>
                <c:pt idx="2972" formatCode="General">
                  <c:v>20.67</c:v>
                </c:pt>
                <c:pt idx="2973" formatCode="General">
                  <c:v>20.68</c:v>
                </c:pt>
                <c:pt idx="2974" formatCode="General">
                  <c:v>20.69</c:v>
                </c:pt>
                <c:pt idx="2975" formatCode="General">
                  <c:v>20.7</c:v>
                </c:pt>
                <c:pt idx="2976" formatCode="General">
                  <c:v>21.14</c:v>
                </c:pt>
                <c:pt idx="2977" formatCode="General">
                  <c:v>21.21</c:v>
                </c:pt>
                <c:pt idx="2978" formatCode="General">
                  <c:v>21.23</c:v>
                </c:pt>
                <c:pt idx="2979" formatCode="General">
                  <c:v>21.25</c:v>
                </c:pt>
                <c:pt idx="2980" formatCode="General">
                  <c:v>21.25</c:v>
                </c:pt>
                <c:pt idx="2981" formatCode="General">
                  <c:v>21.25</c:v>
                </c:pt>
                <c:pt idx="2982" formatCode="General">
                  <c:v>21.25</c:v>
                </c:pt>
                <c:pt idx="2983" formatCode="General">
                  <c:v>21.25</c:v>
                </c:pt>
                <c:pt idx="2984" formatCode="General">
                  <c:v>21.25</c:v>
                </c:pt>
                <c:pt idx="2985" formatCode="General">
                  <c:v>21.24</c:v>
                </c:pt>
                <c:pt idx="2986" formatCode="General">
                  <c:v>21.23</c:v>
                </c:pt>
                <c:pt idx="2987" formatCode="General">
                  <c:v>21.23</c:v>
                </c:pt>
                <c:pt idx="2988" formatCode="General">
                  <c:v>21.22</c:v>
                </c:pt>
                <c:pt idx="2989" formatCode="General">
                  <c:v>21.22</c:v>
                </c:pt>
                <c:pt idx="2990" formatCode="General">
                  <c:v>21.22</c:v>
                </c:pt>
                <c:pt idx="2991" formatCode="General">
                  <c:v>21.22</c:v>
                </c:pt>
                <c:pt idx="2992" formatCode="General">
                  <c:v>21.22</c:v>
                </c:pt>
                <c:pt idx="2993" formatCode="General">
                  <c:v>21.23</c:v>
                </c:pt>
                <c:pt idx="2994" formatCode="General">
                  <c:v>21.23</c:v>
                </c:pt>
                <c:pt idx="2995" formatCode="General">
                  <c:v>21.24</c:v>
                </c:pt>
                <c:pt idx="2996" formatCode="General">
                  <c:v>21.25</c:v>
                </c:pt>
                <c:pt idx="2997" formatCode="General">
                  <c:v>21.26</c:v>
                </c:pt>
                <c:pt idx="2998" formatCode="General">
                  <c:v>21.27</c:v>
                </c:pt>
                <c:pt idx="2999" formatCode="General">
                  <c:v>21.28</c:v>
                </c:pt>
                <c:pt idx="3000" formatCode="General">
                  <c:v>21.57</c:v>
                </c:pt>
                <c:pt idx="3001" formatCode="General">
                  <c:v>21.62</c:v>
                </c:pt>
                <c:pt idx="3002" formatCode="General">
                  <c:v>21.64</c:v>
                </c:pt>
                <c:pt idx="3003" formatCode="General">
                  <c:v>21.65</c:v>
                </c:pt>
                <c:pt idx="3004" formatCode="General">
                  <c:v>21.65</c:v>
                </c:pt>
                <c:pt idx="3005" formatCode="General">
                  <c:v>21.65</c:v>
                </c:pt>
                <c:pt idx="3006" formatCode="General">
                  <c:v>21.65</c:v>
                </c:pt>
                <c:pt idx="3007" formatCode="General">
                  <c:v>21.64</c:v>
                </c:pt>
                <c:pt idx="3008" formatCode="General">
                  <c:v>21.64</c:v>
                </c:pt>
                <c:pt idx="3009" formatCode="General">
                  <c:v>21.63</c:v>
                </c:pt>
                <c:pt idx="3010" formatCode="General">
                  <c:v>21.62</c:v>
                </c:pt>
                <c:pt idx="3011" formatCode="General">
                  <c:v>21.62</c:v>
                </c:pt>
                <c:pt idx="3012" formatCode="General">
                  <c:v>21.61</c:v>
                </c:pt>
                <c:pt idx="3013" formatCode="General">
                  <c:v>21.61</c:v>
                </c:pt>
                <c:pt idx="3014" formatCode="General">
                  <c:v>21.61</c:v>
                </c:pt>
                <c:pt idx="3015" formatCode="General">
                  <c:v>21.61</c:v>
                </c:pt>
                <c:pt idx="3016" formatCode="General">
                  <c:v>21.61</c:v>
                </c:pt>
                <c:pt idx="3017" formatCode="General">
                  <c:v>21.62</c:v>
                </c:pt>
                <c:pt idx="3018" formatCode="General">
                  <c:v>21.62</c:v>
                </c:pt>
                <c:pt idx="3019" formatCode="General">
                  <c:v>21.63</c:v>
                </c:pt>
                <c:pt idx="3020" formatCode="General">
                  <c:v>21.64</c:v>
                </c:pt>
                <c:pt idx="3021" formatCode="General">
                  <c:v>21.65</c:v>
                </c:pt>
                <c:pt idx="3022" formatCode="General">
                  <c:v>21.66</c:v>
                </c:pt>
                <c:pt idx="3023" formatCode="General">
                  <c:v>21.66</c:v>
                </c:pt>
                <c:pt idx="3024" formatCode="General">
                  <c:v>21.85</c:v>
                </c:pt>
                <c:pt idx="3025" formatCode="General">
                  <c:v>21.88</c:v>
                </c:pt>
                <c:pt idx="3026" formatCode="General">
                  <c:v>21.89</c:v>
                </c:pt>
                <c:pt idx="3027" formatCode="General">
                  <c:v>21.89</c:v>
                </c:pt>
                <c:pt idx="3028" formatCode="General">
                  <c:v>21.89</c:v>
                </c:pt>
                <c:pt idx="3029" formatCode="General">
                  <c:v>21.89</c:v>
                </c:pt>
                <c:pt idx="3030" formatCode="General">
                  <c:v>21.89</c:v>
                </c:pt>
                <c:pt idx="3031" formatCode="General">
                  <c:v>21.88</c:v>
                </c:pt>
                <c:pt idx="3032" formatCode="General">
                  <c:v>21.88</c:v>
                </c:pt>
                <c:pt idx="3033" formatCode="General">
                  <c:v>21.87</c:v>
                </c:pt>
                <c:pt idx="3034" formatCode="General">
                  <c:v>21.86</c:v>
                </c:pt>
                <c:pt idx="3035" formatCode="General">
                  <c:v>21.86</c:v>
                </c:pt>
                <c:pt idx="3036" formatCode="General">
                  <c:v>21.85</c:v>
                </c:pt>
                <c:pt idx="3037" formatCode="General">
                  <c:v>21.85</c:v>
                </c:pt>
                <c:pt idx="3038" formatCode="General">
                  <c:v>21.85</c:v>
                </c:pt>
                <c:pt idx="3039" formatCode="General">
                  <c:v>21.85</c:v>
                </c:pt>
                <c:pt idx="3040" formatCode="General">
                  <c:v>21.86</c:v>
                </c:pt>
                <c:pt idx="3041" formatCode="General">
                  <c:v>21.87</c:v>
                </c:pt>
                <c:pt idx="3042" formatCode="General">
                  <c:v>21.87</c:v>
                </c:pt>
                <c:pt idx="3043" formatCode="General">
                  <c:v>21.88</c:v>
                </c:pt>
                <c:pt idx="3044" formatCode="General">
                  <c:v>21.9</c:v>
                </c:pt>
                <c:pt idx="3045" formatCode="General">
                  <c:v>21.91</c:v>
                </c:pt>
                <c:pt idx="3046" formatCode="General">
                  <c:v>21.92</c:v>
                </c:pt>
                <c:pt idx="3047" formatCode="General">
                  <c:v>21.92</c:v>
                </c:pt>
                <c:pt idx="3048" formatCode="General">
                  <c:v>22.18</c:v>
                </c:pt>
                <c:pt idx="3049" formatCode="General">
                  <c:v>22.23</c:v>
                </c:pt>
                <c:pt idx="3050" formatCode="General">
                  <c:v>22.24</c:v>
                </c:pt>
                <c:pt idx="3051" formatCode="General">
                  <c:v>22.25</c:v>
                </c:pt>
                <c:pt idx="3052" formatCode="General">
                  <c:v>22.25</c:v>
                </c:pt>
                <c:pt idx="3053" formatCode="General">
                  <c:v>22.25</c:v>
                </c:pt>
                <c:pt idx="3054" formatCode="General">
                  <c:v>22.25</c:v>
                </c:pt>
                <c:pt idx="3055" formatCode="General">
                  <c:v>22.24</c:v>
                </c:pt>
                <c:pt idx="3056" formatCode="General">
                  <c:v>22.24</c:v>
                </c:pt>
                <c:pt idx="3057" formatCode="General">
                  <c:v>22.23</c:v>
                </c:pt>
                <c:pt idx="3058" formatCode="General">
                  <c:v>22.22</c:v>
                </c:pt>
                <c:pt idx="3059" formatCode="General">
                  <c:v>22.22</c:v>
                </c:pt>
                <c:pt idx="3060" formatCode="General">
                  <c:v>22.21</c:v>
                </c:pt>
                <c:pt idx="3061" formatCode="General">
                  <c:v>22.21</c:v>
                </c:pt>
                <c:pt idx="3062" formatCode="General">
                  <c:v>22.21</c:v>
                </c:pt>
                <c:pt idx="3063" formatCode="General">
                  <c:v>22.21</c:v>
                </c:pt>
                <c:pt idx="3064" formatCode="General">
                  <c:v>22.21</c:v>
                </c:pt>
                <c:pt idx="3065" formatCode="General">
                  <c:v>22.22</c:v>
                </c:pt>
                <c:pt idx="3066" formatCode="General">
                  <c:v>22.22</c:v>
                </c:pt>
                <c:pt idx="3067" formatCode="General">
                  <c:v>22.23</c:v>
                </c:pt>
                <c:pt idx="3068" formatCode="General">
                  <c:v>22.24</c:v>
                </c:pt>
                <c:pt idx="3069" formatCode="General">
                  <c:v>22.25</c:v>
                </c:pt>
                <c:pt idx="3070" formatCode="General">
                  <c:v>22.26</c:v>
                </c:pt>
                <c:pt idx="3071" formatCode="General">
                  <c:v>22.27</c:v>
                </c:pt>
                <c:pt idx="3072" formatCode="General">
                  <c:v>22.49</c:v>
                </c:pt>
                <c:pt idx="3073" formatCode="General">
                  <c:v>22.53</c:v>
                </c:pt>
                <c:pt idx="3074" formatCode="General">
                  <c:v>22.54</c:v>
                </c:pt>
                <c:pt idx="3075" formatCode="General">
                  <c:v>22.55</c:v>
                </c:pt>
                <c:pt idx="3076" formatCode="General">
                  <c:v>22.55</c:v>
                </c:pt>
                <c:pt idx="3077" formatCode="General">
                  <c:v>22.55</c:v>
                </c:pt>
                <c:pt idx="3078" formatCode="General">
                  <c:v>22.55</c:v>
                </c:pt>
                <c:pt idx="3079" formatCode="General">
                  <c:v>22.54</c:v>
                </c:pt>
                <c:pt idx="3080" formatCode="General">
                  <c:v>22.54</c:v>
                </c:pt>
                <c:pt idx="3081" formatCode="General">
                  <c:v>22.53</c:v>
                </c:pt>
                <c:pt idx="3082" formatCode="General">
                  <c:v>22.52</c:v>
                </c:pt>
                <c:pt idx="3083" formatCode="General">
                  <c:v>22.52</c:v>
                </c:pt>
                <c:pt idx="3084" formatCode="General">
                  <c:v>22.51</c:v>
                </c:pt>
                <c:pt idx="3085" formatCode="General">
                  <c:v>22.51</c:v>
                </c:pt>
                <c:pt idx="3086" formatCode="General">
                  <c:v>22.51</c:v>
                </c:pt>
                <c:pt idx="3087" formatCode="General">
                  <c:v>22.51</c:v>
                </c:pt>
                <c:pt idx="3088" formatCode="General">
                  <c:v>22.52</c:v>
                </c:pt>
                <c:pt idx="3089" formatCode="General">
                  <c:v>22.52</c:v>
                </c:pt>
                <c:pt idx="3090" formatCode="General">
                  <c:v>22.53</c:v>
                </c:pt>
                <c:pt idx="3091" formatCode="General">
                  <c:v>22.54</c:v>
                </c:pt>
                <c:pt idx="3092" formatCode="General">
                  <c:v>22.55</c:v>
                </c:pt>
                <c:pt idx="3093" formatCode="General">
                  <c:v>22.56</c:v>
                </c:pt>
                <c:pt idx="3094" formatCode="General">
                  <c:v>22.57</c:v>
                </c:pt>
                <c:pt idx="3095" formatCode="General">
                  <c:v>22.57</c:v>
                </c:pt>
                <c:pt idx="3096" formatCode="General">
                  <c:v>22.76</c:v>
                </c:pt>
                <c:pt idx="3097" formatCode="General">
                  <c:v>22.79</c:v>
                </c:pt>
                <c:pt idx="3098" formatCode="General">
                  <c:v>22.8</c:v>
                </c:pt>
                <c:pt idx="3099" formatCode="General">
                  <c:v>22.81</c:v>
                </c:pt>
                <c:pt idx="3100" formatCode="General">
                  <c:v>22.8</c:v>
                </c:pt>
                <c:pt idx="3101" formatCode="General">
                  <c:v>22.8</c:v>
                </c:pt>
                <c:pt idx="3102" formatCode="General">
                  <c:v>22.79</c:v>
                </c:pt>
                <c:pt idx="3103" formatCode="General">
                  <c:v>22.79</c:v>
                </c:pt>
                <c:pt idx="3104" formatCode="General">
                  <c:v>22.78</c:v>
                </c:pt>
                <c:pt idx="3105" formatCode="General">
                  <c:v>22.77</c:v>
                </c:pt>
                <c:pt idx="3106" formatCode="General">
                  <c:v>22.75</c:v>
                </c:pt>
                <c:pt idx="3107" formatCode="General">
                  <c:v>22.74</c:v>
                </c:pt>
                <c:pt idx="3108" formatCode="General">
                  <c:v>22.73</c:v>
                </c:pt>
                <c:pt idx="3109" formatCode="General">
                  <c:v>22.73</c:v>
                </c:pt>
                <c:pt idx="3110" formatCode="General">
                  <c:v>22.73</c:v>
                </c:pt>
                <c:pt idx="3111" formatCode="General">
                  <c:v>22.73</c:v>
                </c:pt>
                <c:pt idx="3112" formatCode="General">
                  <c:v>22.73</c:v>
                </c:pt>
                <c:pt idx="3113" formatCode="General">
                  <c:v>22.73</c:v>
                </c:pt>
                <c:pt idx="3114" formatCode="General">
                  <c:v>22.74</c:v>
                </c:pt>
                <c:pt idx="3115" formatCode="General">
                  <c:v>22.75</c:v>
                </c:pt>
                <c:pt idx="3116" formatCode="General">
                  <c:v>22.76</c:v>
                </c:pt>
                <c:pt idx="3117" formatCode="General">
                  <c:v>22.77</c:v>
                </c:pt>
                <c:pt idx="3118" formatCode="General">
                  <c:v>22.78</c:v>
                </c:pt>
                <c:pt idx="3119" formatCode="General">
                  <c:v>22.79</c:v>
                </c:pt>
                <c:pt idx="3120" formatCode="General">
                  <c:v>22.83</c:v>
                </c:pt>
                <c:pt idx="3121" formatCode="General">
                  <c:v>22.84</c:v>
                </c:pt>
                <c:pt idx="3122" formatCode="General">
                  <c:v>22.84</c:v>
                </c:pt>
                <c:pt idx="3123" formatCode="General">
                  <c:v>22.84</c:v>
                </c:pt>
                <c:pt idx="3124" formatCode="General">
                  <c:v>22.84</c:v>
                </c:pt>
                <c:pt idx="3125" formatCode="General">
                  <c:v>22.83</c:v>
                </c:pt>
                <c:pt idx="3126" formatCode="General">
                  <c:v>22.83</c:v>
                </c:pt>
                <c:pt idx="3127" formatCode="General">
                  <c:v>22.82</c:v>
                </c:pt>
                <c:pt idx="3128" formatCode="General">
                  <c:v>22.81</c:v>
                </c:pt>
                <c:pt idx="3129" formatCode="General">
                  <c:v>22.79</c:v>
                </c:pt>
                <c:pt idx="3130" formatCode="General">
                  <c:v>22.78</c:v>
                </c:pt>
                <c:pt idx="3131" formatCode="General">
                  <c:v>22.77</c:v>
                </c:pt>
                <c:pt idx="3132" formatCode="General">
                  <c:v>22.76</c:v>
                </c:pt>
                <c:pt idx="3133" formatCode="General">
                  <c:v>22.75</c:v>
                </c:pt>
                <c:pt idx="3134" formatCode="General">
                  <c:v>22.75</c:v>
                </c:pt>
                <c:pt idx="3135" formatCode="General">
                  <c:v>22.75</c:v>
                </c:pt>
                <c:pt idx="3136" formatCode="General">
                  <c:v>22.75</c:v>
                </c:pt>
                <c:pt idx="3137" formatCode="General">
                  <c:v>22.76</c:v>
                </c:pt>
                <c:pt idx="3138" formatCode="General">
                  <c:v>22.77</c:v>
                </c:pt>
                <c:pt idx="3139" formatCode="General">
                  <c:v>22.78</c:v>
                </c:pt>
                <c:pt idx="3140" formatCode="General">
                  <c:v>22.79</c:v>
                </c:pt>
                <c:pt idx="3141" formatCode="General">
                  <c:v>22.8</c:v>
                </c:pt>
                <c:pt idx="3142" formatCode="General">
                  <c:v>22.81</c:v>
                </c:pt>
                <c:pt idx="3143" formatCode="General">
                  <c:v>22.82</c:v>
                </c:pt>
                <c:pt idx="3144" formatCode="General">
                  <c:v>22.86</c:v>
                </c:pt>
                <c:pt idx="3145" formatCode="General">
                  <c:v>22.87</c:v>
                </c:pt>
                <c:pt idx="3146" formatCode="General">
                  <c:v>22.88</c:v>
                </c:pt>
                <c:pt idx="3147" formatCode="General">
                  <c:v>22.88</c:v>
                </c:pt>
                <c:pt idx="3148" formatCode="General">
                  <c:v>22.88</c:v>
                </c:pt>
                <c:pt idx="3149" formatCode="General">
                  <c:v>22.88</c:v>
                </c:pt>
                <c:pt idx="3150" formatCode="General">
                  <c:v>22.88</c:v>
                </c:pt>
                <c:pt idx="3151" formatCode="General">
                  <c:v>22.88</c:v>
                </c:pt>
                <c:pt idx="3152" formatCode="General">
                  <c:v>22.87</c:v>
                </c:pt>
                <c:pt idx="3153" formatCode="General">
                  <c:v>22.86</c:v>
                </c:pt>
                <c:pt idx="3154" formatCode="General">
                  <c:v>22.86</c:v>
                </c:pt>
                <c:pt idx="3155" formatCode="General">
                  <c:v>22.85</c:v>
                </c:pt>
                <c:pt idx="3156" formatCode="General">
                  <c:v>22.85</c:v>
                </c:pt>
                <c:pt idx="3157" formatCode="General">
                  <c:v>22.84</c:v>
                </c:pt>
                <c:pt idx="3158" formatCode="General">
                  <c:v>22.84</c:v>
                </c:pt>
                <c:pt idx="3159" formatCode="General">
                  <c:v>22.85</c:v>
                </c:pt>
                <c:pt idx="3160" formatCode="General">
                  <c:v>22.85</c:v>
                </c:pt>
                <c:pt idx="3161" formatCode="General">
                  <c:v>22.86</c:v>
                </c:pt>
                <c:pt idx="3162" formatCode="General">
                  <c:v>22.87</c:v>
                </c:pt>
                <c:pt idx="3163" formatCode="General">
                  <c:v>22.88</c:v>
                </c:pt>
                <c:pt idx="3164" formatCode="General">
                  <c:v>22.89</c:v>
                </c:pt>
                <c:pt idx="3165" formatCode="General">
                  <c:v>22.9</c:v>
                </c:pt>
                <c:pt idx="3166" formatCode="General">
                  <c:v>22.92</c:v>
                </c:pt>
                <c:pt idx="3167" formatCode="General">
                  <c:v>22.93</c:v>
                </c:pt>
                <c:pt idx="3168" formatCode="General">
                  <c:v>23.11</c:v>
                </c:pt>
                <c:pt idx="3169" formatCode="General">
                  <c:v>23.15</c:v>
                </c:pt>
                <c:pt idx="3170" formatCode="General">
                  <c:v>23.16</c:v>
                </c:pt>
                <c:pt idx="3171" formatCode="General">
                  <c:v>23.16</c:v>
                </c:pt>
                <c:pt idx="3172" formatCode="General">
                  <c:v>23.17</c:v>
                </c:pt>
                <c:pt idx="3173" formatCode="General">
                  <c:v>23.17</c:v>
                </c:pt>
                <c:pt idx="3174" formatCode="General">
                  <c:v>23.16</c:v>
                </c:pt>
                <c:pt idx="3175" formatCode="General">
                  <c:v>23.16</c:v>
                </c:pt>
                <c:pt idx="3176" formatCode="General">
                  <c:v>23.15</c:v>
                </c:pt>
                <c:pt idx="3177" formatCode="General">
                  <c:v>23.14</c:v>
                </c:pt>
                <c:pt idx="3178" formatCode="General">
                  <c:v>23.13</c:v>
                </c:pt>
                <c:pt idx="3179" formatCode="General">
                  <c:v>23.13</c:v>
                </c:pt>
                <c:pt idx="3180" formatCode="General">
                  <c:v>23.12</c:v>
                </c:pt>
                <c:pt idx="3181" formatCode="General">
                  <c:v>23.12</c:v>
                </c:pt>
                <c:pt idx="3182" formatCode="General">
                  <c:v>23.12</c:v>
                </c:pt>
                <c:pt idx="3183" formatCode="General">
                  <c:v>23.12</c:v>
                </c:pt>
                <c:pt idx="3184" formatCode="General">
                  <c:v>23.12</c:v>
                </c:pt>
                <c:pt idx="3185" formatCode="General">
                  <c:v>23.12</c:v>
                </c:pt>
                <c:pt idx="3186" formatCode="General">
                  <c:v>23.12</c:v>
                </c:pt>
                <c:pt idx="3187" formatCode="General">
                  <c:v>23.13</c:v>
                </c:pt>
                <c:pt idx="3188" formatCode="General">
                  <c:v>23.13</c:v>
                </c:pt>
                <c:pt idx="3189" formatCode="General">
                  <c:v>23.13</c:v>
                </c:pt>
                <c:pt idx="3190" formatCode="General">
                  <c:v>23.13</c:v>
                </c:pt>
                <c:pt idx="3191" formatCode="General">
                  <c:v>23.13</c:v>
                </c:pt>
                <c:pt idx="3192" formatCode="General">
                  <c:v>23.1</c:v>
                </c:pt>
                <c:pt idx="3193" formatCode="General">
                  <c:v>23.09</c:v>
                </c:pt>
                <c:pt idx="3194" formatCode="General">
                  <c:v>23.08</c:v>
                </c:pt>
                <c:pt idx="3195" formatCode="General">
                  <c:v>23.08</c:v>
                </c:pt>
                <c:pt idx="3196" formatCode="General">
                  <c:v>23.08</c:v>
                </c:pt>
                <c:pt idx="3197" formatCode="General">
                  <c:v>23.07</c:v>
                </c:pt>
                <c:pt idx="3198" formatCode="General">
                  <c:v>23.06</c:v>
                </c:pt>
                <c:pt idx="3199" formatCode="General">
                  <c:v>23.06</c:v>
                </c:pt>
                <c:pt idx="3200" formatCode="General">
                  <c:v>23.05</c:v>
                </c:pt>
                <c:pt idx="3201" formatCode="General">
                  <c:v>23.04</c:v>
                </c:pt>
                <c:pt idx="3202" formatCode="General">
                  <c:v>23.03</c:v>
                </c:pt>
                <c:pt idx="3203" formatCode="General">
                  <c:v>23.03</c:v>
                </c:pt>
                <c:pt idx="3204" formatCode="General">
                  <c:v>23.02</c:v>
                </c:pt>
                <c:pt idx="3205" formatCode="General">
                  <c:v>23.01</c:v>
                </c:pt>
                <c:pt idx="3206" formatCode="General">
                  <c:v>23.01</c:v>
                </c:pt>
                <c:pt idx="3207" formatCode="General">
                  <c:v>23</c:v>
                </c:pt>
                <c:pt idx="3208" formatCode="General">
                  <c:v>23</c:v>
                </c:pt>
                <c:pt idx="3209" formatCode="General">
                  <c:v>23</c:v>
                </c:pt>
                <c:pt idx="3210" formatCode="General">
                  <c:v>22.99</c:v>
                </c:pt>
                <c:pt idx="3211" formatCode="General">
                  <c:v>22.99</c:v>
                </c:pt>
                <c:pt idx="3212" formatCode="General">
                  <c:v>22.99</c:v>
                </c:pt>
                <c:pt idx="3213" formatCode="General">
                  <c:v>22.99</c:v>
                </c:pt>
                <c:pt idx="3214" formatCode="General">
                  <c:v>22.99</c:v>
                </c:pt>
                <c:pt idx="3215" formatCode="General">
                  <c:v>22.99</c:v>
                </c:pt>
                <c:pt idx="3216" formatCode="General">
                  <c:v>22.66</c:v>
                </c:pt>
                <c:pt idx="3217" formatCode="General">
                  <c:v>22.61</c:v>
                </c:pt>
                <c:pt idx="3218" formatCode="General">
                  <c:v>22.59</c:v>
                </c:pt>
                <c:pt idx="3219" formatCode="General">
                  <c:v>22.58</c:v>
                </c:pt>
                <c:pt idx="3220" formatCode="General">
                  <c:v>22.56</c:v>
                </c:pt>
                <c:pt idx="3221" formatCode="General">
                  <c:v>22.55</c:v>
                </c:pt>
                <c:pt idx="3222" formatCode="General">
                  <c:v>22.54</c:v>
                </c:pt>
                <c:pt idx="3223" formatCode="General">
                  <c:v>22.53</c:v>
                </c:pt>
                <c:pt idx="3224" formatCode="General">
                  <c:v>22.51</c:v>
                </c:pt>
                <c:pt idx="3225" formatCode="General">
                  <c:v>22.5</c:v>
                </c:pt>
                <c:pt idx="3226" formatCode="General">
                  <c:v>22.49</c:v>
                </c:pt>
                <c:pt idx="3227" formatCode="General">
                  <c:v>22.48</c:v>
                </c:pt>
                <c:pt idx="3228" formatCode="General">
                  <c:v>22.47</c:v>
                </c:pt>
                <c:pt idx="3229" formatCode="General">
                  <c:v>22.46</c:v>
                </c:pt>
                <c:pt idx="3230" formatCode="General">
                  <c:v>22.46</c:v>
                </c:pt>
                <c:pt idx="3231" formatCode="General">
                  <c:v>22.45</c:v>
                </c:pt>
                <c:pt idx="3232" formatCode="General">
                  <c:v>22.45</c:v>
                </c:pt>
                <c:pt idx="3233" formatCode="General">
                  <c:v>22.46</c:v>
                </c:pt>
                <c:pt idx="3234" formatCode="General">
                  <c:v>22.46</c:v>
                </c:pt>
                <c:pt idx="3235" formatCode="General">
                  <c:v>22.47</c:v>
                </c:pt>
                <c:pt idx="3236" formatCode="General">
                  <c:v>22.47</c:v>
                </c:pt>
                <c:pt idx="3237" formatCode="General">
                  <c:v>22.48</c:v>
                </c:pt>
                <c:pt idx="3238" formatCode="General">
                  <c:v>22.49</c:v>
                </c:pt>
                <c:pt idx="3239" formatCode="General">
                  <c:v>22.5</c:v>
                </c:pt>
                <c:pt idx="3240" formatCode="General">
                  <c:v>22.25</c:v>
                </c:pt>
                <c:pt idx="3241" formatCode="General">
                  <c:v>22.22</c:v>
                </c:pt>
                <c:pt idx="3242" formatCode="General">
                  <c:v>22.21</c:v>
                </c:pt>
                <c:pt idx="3243" formatCode="General">
                  <c:v>22.21</c:v>
                </c:pt>
                <c:pt idx="3244" formatCode="General">
                  <c:v>22.2</c:v>
                </c:pt>
                <c:pt idx="3245" formatCode="General">
                  <c:v>22.2</c:v>
                </c:pt>
                <c:pt idx="3246" formatCode="General">
                  <c:v>22.2</c:v>
                </c:pt>
                <c:pt idx="3247" formatCode="General">
                  <c:v>22.2</c:v>
                </c:pt>
                <c:pt idx="3248" formatCode="General">
                  <c:v>22.2</c:v>
                </c:pt>
                <c:pt idx="3249" formatCode="General">
                  <c:v>22.2</c:v>
                </c:pt>
                <c:pt idx="3250" formatCode="General">
                  <c:v>22.19</c:v>
                </c:pt>
                <c:pt idx="3251" formatCode="General">
                  <c:v>22.19</c:v>
                </c:pt>
                <c:pt idx="3252" formatCode="General">
                  <c:v>22.2</c:v>
                </c:pt>
                <c:pt idx="3253" formatCode="General">
                  <c:v>22.2</c:v>
                </c:pt>
                <c:pt idx="3254" formatCode="General">
                  <c:v>22.2</c:v>
                </c:pt>
                <c:pt idx="3255" formatCode="General">
                  <c:v>22.21</c:v>
                </c:pt>
                <c:pt idx="3256" formatCode="General">
                  <c:v>22.22</c:v>
                </c:pt>
                <c:pt idx="3257" formatCode="General">
                  <c:v>22.22</c:v>
                </c:pt>
                <c:pt idx="3258" formatCode="General">
                  <c:v>22.23</c:v>
                </c:pt>
                <c:pt idx="3259" formatCode="General">
                  <c:v>22.24</c:v>
                </c:pt>
                <c:pt idx="3260" formatCode="General">
                  <c:v>22.25</c:v>
                </c:pt>
                <c:pt idx="3261" formatCode="General">
                  <c:v>22.26</c:v>
                </c:pt>
                <c:pt idx="3262" formatCode="General">
                  <c:v>22.27</c:v>
                </c:pt>
                <c:pt idx="3263" formatCode="General">
                  <c:v>22.28</c:v>
                </c:pt>
                <c:pt idx="3264" formatCode="General">
                  <c:v>22.47</c:v>
                </c:pt>
                <c:pt idx="3265" formatCode="General">
                  <c:v>22.5</c:v>
                </c:pt>
                <c:pt idx="3266" formatCode="General">
                  <c:v>22.52</c:v>
                </c:pt>
                <c:pt idx="3267" formatCode="General">
                  <c:v>22.52</c:v>
                </c:pt>
                <c:pt idx="3268" formatCode="General">
                  <c:v>22.53</c:v>
                </c:pt>
                <c:pt idx="3269" formatCode="General">
                  <c:v>22.53</c:v>
                </c:pt>
                <c:pt idx="3270" formatCode="General">
                  <c:v>22.52</c:v>
                </c:pt>
                <c:pt idx="3271" formatCode="General">
                  <c:v>22.52</c:v>
                </c:pt>
                <c:pt idx="3272" formatCode="General">
                  <c:v>22.52</c:v>
                </c:pt>
                <c:pt idx="3273" formatCode="General">
                  <c:v>22.51</c:v>
                </c:pt>
                <c:pt idx="3274" formatCode="General">
                  <c:v>22.5</c:v>
                </c:pt>
                <c:pt idx="3275" formatCode="General">
                  <c:v>22.5</c:v>
                </c:pt>
                <c:pt idx="3276" formatCode="General">
                  <c:v>22.49</c:v>
                </c:pt>
                <c:pt idx="3277" formatCode="General">
                  <c:v>22.48</c:v>
                </c:pt>
                <c:pt idx="3278" formatCode="General">
                  <c:v>22.48</c:v>
                </c:pt>
                <c:pt idx="3279" formatCode="General">
                  <c:v>22.48</c:v>
                </c:pt>
                <c:pt idx="3280" formatCode="General">
                  <c:v>22.47</c:v>
                </c:pt>
                <c:pt idx="3281" formatCode="General">
                  <c:v>22.47</c:v>
                </c:pt>
                <c:pt idx="3282" formatCode="General">
                  <c:v>22.47</c:v>
                </c:pt>
                <c:pt idx="3283" formatCode="General">
                  <c:v>22.47</c:v>
                </c:pt>
                <c:pt idx="3284" formatCode="General">
                  <c:v>22.47</c:v>
                </c:pt>
                <c:pt idx="3285" formatCode="General">
                  <c:v>22.48</c:v>
                </c:pt>
                <c:pt idx="3286" formatCode="General">
                  <c:v>22.48</c:v>
                </c:pt>
                <c:pt idx="3287" formatCode="General">
                  <c:v>22.48</c:v>
                </c:pt>
                <c:pt idx="3288" formatCode="General">
                  <c:v>22.37</c:v>
                </c:pt>
                <c:pt idx="3289" formatCode="General">
                  <c:v>22.36</c:v>
                </c:pt>
                <c:pt idx="3290" formatCode="General">
                  <c:v>22.35</c:v>
                </c:pt>
                <c:pt idx="3291" formatCode="General">
                  <c:v>22.35</c:v>
                </c:pt>
                <c:pt idx="3292" formatCode="General">
                  <c:v>22.34</c:v>
                </c:pt>
                <c:pt idx="3293" formatCode="General">
                  <c:v>22.33</c:v>
                </c:pt>
                <c:pt idx="3294" formatCode="General">
                  <c:v>22.33</c:v>
                </c:pt>
                <c:pt idx="3295" formatCode="General">
                  <c:v>22.32</c:v>
                </c:pt>
                <c:pt idx="3296" formatCode="General">
                  <c:v>22.32</c:v>
                </c:pt>
                <c:pt idx="3297" formatCode="General">
                  <c:v>22.31</c:v>
                </c:pt>
                <c:pt idx="3298" formatCode="General">
                  <c:v>22.3</c:v>
                </c:pt>
                <c:pt idx="3299" formatCode="General">
                  <c:v>22.3</c:v>
                </c:pt>
                <c:pt idx="3300" formatCode="General">
                  <c:v>22.29</c:v>
                </c:pt>
                <c:pt idx="3301" formatCode="General">
                  <c:v>22.29</c:v>
                </c:pt>
                <c:pt idx="3302" formatCode="General">
                  <c:v>22.29</c:v>
                </c:pt>
                <c:pt idx="3303" formatCode="General">
                  <c:v>22.29</c:v>
                </c:pt>
                <c:pt idx="3304" formatCode="General">
                  <c:v>22.29</c:v>
                </c:pt>
                <c:pt idx="3305" formatCode="General">
                  <c:v>22.29</c:v>
                </c:pt>
                <c:pt idx="3306" formatCode="General">
                  <c:v>22.29</c:v>
                </c:pt>
                <c:pt idx="3307" formatCode="General">
                  <c:v>22.29</c:v>
                </c:pt>
                <c:pt idx="3308" formatCode="General">
                  <c:v>22.29</c:v>
                </c:pt>
                <c:pt idx="3309" formatCode="General">
                  <c:v>22.29</c:v>
                </c:pt>
                <c:pt idx="3310" formatCode="General">
                  <c:v>22.3</c:v>
                </c:pt>
                <c:pt idx="3311" formatCode="General">
                  <c:v>22.3</c:v>
                </c:pt>
                <c:pt idx="3312" formatCode="General">
                  <c:v>22.2</c:v>
                </c:pt>
                <c:pt idx="3313" formatCode="General">
                  <c:v>22.18</c:v>
                </c:pt>
                <c:pt idx="3314" formatCode="General">
                  <c:v>22.18</c:v>
                </c:pt>
                <c:pt idx="3315" formatCode="General">
                  <c:v>22.18</c:v>
                </c:pt>
                <c:pt idx="3316" formatCode="General">
                  <c:v>22.17</c:v>
                </c:pt>
                <c:pt idx="3317" formatCode="General">
                  <c:v>22.17</c:v>
                </c:pt>
                <c:pt idx="3318" formatCode="General">
                  <c:v>22.17</c:v>
                </c:pt>
                <c:pt idx="3319" formatCode="General">
                  <c:v>22.17</c:v>
                </c:pt>
                <c:pt idx="3320" formatCode="General">
                  <c:v>22.16</c:v>
                </c:pt>
                <c:pt idx="3321" formatCode="General">
                  <c:v>22.16</c:v>
                </c:pt>
                <c:pt idx="3322" formatCode="General">
                  <c:v>22.15</c:v>
                </c:pt>
                <c:pt idx="3323" formatCode="General">
                  <c:v>22.15</c:v>
                </c:pt>
                <c:pt idx="3324" formatCode="General">
                  <c:v>22.14</c:v>
                </c:pt>
                <c:pt idx="3325" formatCode="General">
                  <c:v>22.14</c:v>
                </c:pt>
                <c:pt idx="3326" formatCode="General">
                  <c:v>22.14</c:v>
                </c:pt>
                <c:pt idx="3327" formatCode="General">
                  <c:v>22.14</c:v>
                </c:pt>
                <c:pt idx="3328" formatCode="General">
                  <c:v>22.14</c:v>
                </c:pt>
                <c:pt idx="3329" formatCode="General">
                  <c:v>22.14</c:v>
                </c:pt>
                <c:pt idx="3330" formatCode="General">
                  <c:v>22.14</c:v>
                </c:pt>
                <c:pt idx="3331" formatCode="General">
                  <c:v>22.15</c:v>
                </c:pt>
                <c:pt idx="3332" formatCode="General">
                  <c:v>22.15</c:v>
                </c:pt>
                <c:pt idx="3333" formatCode="General">
                  <c:v>22.15</c:v>
                </c:pt>
                <c:pt idx="3334" formatCode="General">
                  <c:v>22.15</c:v>
                </c:pt>
                <c:pt idx="3335" formatCode="General">
                  <c:v>22.15</c:v>
                </c:pt>
                <c:pt idx="3336" formatCode="General">
                  <c:v>22.05</c:v>
                </c:pt>
                <c:pt idx="3337" formatCode="General">
                  <c:v>22.03</c:v>
                </c:pt>
                <c:pt idx="3338" formatCode="General">
                  <c:v>22.03</c:v>
                </c:pt>
                <c:pt idx="3339" formatCode="General">
                  <c:v>22.02</c:v>
                </c:pt>
                <c:pt idx="3340" formatCode="General">
                  <c:v>22.02</c:v>
                </c:pt>
                <c:pt idx="3341" formatCode="General">
                  <c:v>22.02</c:v>
                </c:pt>
                <c:pt idx="3342" formatCode="General">
                  <c:v>22.01</c:v>
                </c:pt>
                <c:pt idx="3343" formatCode="General">
                  <c:v>22.01</c:v>
                </c:pt>
                <c:pt idx="3344" formatCode="General">
                  <c:v>22.01</c:v>
                </c:pt>
                <c:pt idx="3345" formatCode="General">
                  <c:v>22</c:v>
                </c:pt>
                <c:pt idx="3346" formatCode="General">
                  <c:v>22</c:v>
                </c:pt>
                <c:pt idx="3347" formatCode="General">
                  <c:v>21.99</c:v>
                </c:pt>
                <c:pt idx="3348" formatCode="General">
                  <c:v>21.99</c:v>
                </c:pt>
                <c:pt idx="3349" formatCode="General">
                  <c:v>21.99</c:v>
                </c:pt>
                <c:pt idx="3350" formatCode="General">
                  <c:v>21.99</c:v>
                </c:pt>
                <c:pt idx="3351" formatCode="General">
                  <c:v>21.99</c:v>
                </c:pt>
                <c:pt idx="3352" formatCode="General">
                  <c:v>21.99</c:v>
                </c:pt>
                <c:pt idx="3353" formatCode="General">
                  <c:v>21.99</c:v>
                </c:pt>
                <c:pt idx="3354" formatCode="General">
                  <c:v>22</c:v>
                </c:pt>
                <c:pt idx="3355" formatCode="General">
                  <c:v>22</c:v>
                </c:pt>
                <c:pt idx="3356" formatCode="General">
                  <c:v>22.01</c:v>
                </c:pt>
                <c:pt idx="3357" formatCode="General">
                  <c:v>22.01</c:v>
                </c:pt>
                <c:pt idx="3358" formatCode="General">
                  <c:v>22.01</c:v>
                </c:pt>
                <c:pt idx="3359" formatCode="General">
                  <c:v>22.01</c:v>
                </c:pt>
                <c:pt idx="3360" formatCode="General">
                  <c:v>21.9</c:v>
                </c:pt>
                <c:pt idx="3361" formatCode="General">
                  <c:v>21.88</c:v>
                </c:pt>
                <c:pt idx="3362" formatCode="General">
                  <c:v>21.87</c:v>
                </c:pt>
                <c:pt idx="3363" formatCode="General">
                  <c:v>21.87</c:v>
                </c:pt>
                <c:pt idx="3364" formatCode="General">
                  <c:v>21.86</c:v>
                </c:pt>
                <c:pt idx="3365" formatCode="General">
                  <c:v>21.85</c:v>
                </c:pt>
                <c:pt idx="3366" formatCode="General">
                  <c:v>21.84</c:v>
                </c:pt>
                <c:pt idx="3367" formatCode="General">
                  <c:v>21.84</c:v>
                </c:pt>
                <c:pt idx="3368" formatCode="General">
                  <c:v>21.83</c:v>
                </c:pt>
                <c:pt idx="3369" formatCode="General">
                  <c:v>21.82</c:v>
                </c:pt>
                <c:pt idx="3370" formatCode="General">
                  <c:v>21.82</c:v>
                </c:pt>
                <c:pt idx="3371" formatCode="General">
                  <c:v>21.81</c:v>
                </c:pt>
                <c:pt idx="3372" formatCode="General">
                  <c:v>21.81</c:v>
                </c:pt>
                <c:pt idx="3373" formatCode="General">
                  <c:v>21.81</c:v>
                </c:pt>
                <c:pt idx="3374" formatCode="General">
                  <c:v>21.8</c:v>
                </c:pt>
                <c:pt idx="3375" formatCode="General">
                  <c:v>21.8</c:v>
                </c:pt>
                <c:pt idx="3376" formatCode="General">
                  <c:v>21.81</c:v>
                </c:pt>
                <c:pt idx="3377" formatCode="General">
                  <c:v>21.81</c:v>
                </c:pt>
                <c:pt idx="3378" formatCode="General">
                  <c:v>21.81</c:v>
                </c:pt>
                <c:pt idx="3379" formatCode="General">
                  <c:v>21.81</c:v>
                </c:pt>
                <c:pt idx="3380" formatCode="General">
                  <c:v>21.82</c:v>
                </c:pt>
                <c:pt idx="3381" formatCode="General">
                  <c:v>21.82</c:v>
                </c:pt>
                <c:pt idx="3382" formatCode="General">
                  <c:v>21.82</c:v>
                </c:pt>
                <c:pt idx="3383" formatCode="General">
                  <c:v>21.83</c:v>
                </c:pt>
                <c:pt idx="3384" formatCode="General">
                  <c:v>21.72</c:v>
                </c:pt>
                <c:pt idx="3385" formatCode="General">
                  <c:v>21.71</c:v>
                </c:pt>
                <c:pt idx="3386" formatCode="General">
                  <c:v>21.71</c:v>
                </c:pt>
                <c:pt idx="3387" formatCode="General">
                  <c:v>21.71</c:v>
                </c:pt>
                <c:pt idx="3388" formatCode="General">
                  <c:v>21.7</c:v>
                </c:pt>
                <c:pt idx="3389" formatCode="General">
                  <c:v>21.7</c:v>
                </c:pt>
                <c:pt idx="3390" formatCode="General">
                  <c:v>21.7</c:v>
                </c:pt>
                <c:pt idx="3391" formatCode="General">
                  <c:v>21.7</c:v>
                </c:pt>
                <c:pt idx="3392" formatCode="General">
                  <c:v>21.7</c:v>
                </c:pt>
                <c:pt idx="3393" formatCode="General">
                  <c:v>21.69</c:v>
                </c:pt>
                <c:pt idx="3394" formatCode="General">
                  <c:v>21.69</c:v>
                </c:pt>
                <c:pt idx="3395" formatCode="General">
                  <c:v>21.69</c:v>
                </c:pt>
                <c:pt idx="3396" formatCode="General">
                  <c:v>21.69</c:v>
                </c:pt>
                <c:pt idx="3397" formatCode="General">
                  <c:v>21.69</c:v>
                </c:pt>
                <c:pt idx="3398" formatCode="General">
                  <c:v>21.69</c:v>
                </c:pt>
                <c:pt idx="3399" formatCode="General">
                  <c:v>21.7</c:v>
                </c:pt>
                <c:pt idx="3400" formatCode="General">
                  <c:v>21.71</c:v>
                </c:pt>
                <c:pt idx="3401" formatCode="General">
                  <c:v>21.72</c:v>
                </c:pt>
                <c:pt idx="3402" formatCode="General">
                  <c:v>21.73</c:v>
                </c:pt>
                <c:pt idx="3403" formatCode="General">
                  <c:v>21.74</c:v>
                </c:pt>
                <c:pt idx="3404" formatCode="General">
                  <c:v>21.75</c:v>
                </c:pt>
                <c:pt idx="3405" formatCode="General">
                  <c:v>21.76</c:v>
                </c:pt>
                <c:pt idx="3406" formatCode="General">
                  <c:v>21.77</c:v>
                </c:pt>
                <c:pt idx="3407" formatCode="General">
                  <c:v>21.78</c:v>
                </c:pt>
                <c:pt idx="3408" formatCode="General">
                  <c:v>21.96</c:v>
                </c:pt>
                <c:pt idx="3409" formatCode="General">
                  <c:v>21.99</c:v>
                </c:pt>
                <c:pt idx="3410" formatCode="General">
                  <c:v>22</c:v>
                </c:pt>
                <c:pt idx="3411" formatCode="General">
                  <c:v>22</c:v>
                </c:pt>
                <c:pt idx="3412" formatCode="General">
                  <c:v>22</c:v>
                </c:pt>
                <c:pt idx="3413" formatCode="General">
                  <c:v>22</c:v>
                </c:pt>
                <c:pt idx="3414" formatCode="General">
                  <c:v>22</c:v>
                </c:pt>
                <c:pt idx="3415" formatCode="General">
                  <c:v>22</c:v>
                </c:pt>
                <c:pt idx="3416" formatCode="General">
                  <c:v>21.99</c:v>
                </c:pt>
                <c:pt idx="3417" formatCode="General">
                  <c:v>21.99</c:v>
                </c:pt>
                <c:pt idx="3418" formatCode="General">
                  <c:v>21.99</c:v>
                </c:pt>
                <c:pt idx="3419" formatCode="General">
                  <c:v>21.98</c:v>
                </c:pt>
                <c:pt idx="3420" formatCode="General">
                  <c:v>21.98</c:v>
                </c:pt>
                <c:pt idx="3421" formatCode="General">
                  <c:v>21.98</c:v>
                </c:pt>
                <c:pt idx="3422" formatCode="General">
                  <c:v>21.98</c:v>
                </c:pt>
                <c:pt idx="3423" formatCode="General">
                  <c:v>21.98</c:v>
                </c:pt>
                <c:pt idx="3424" formatCode="General">
                  <c:v>21.98</c:v>
                </c:pt>
                <c:pt idx="3425" formatCode="General">
                  <c:v>21.98</c:v>
                </c:pt>
                <c:pt idx="3426" formatCode="General">
                  <c:v>21.98</c:v>
                </c:pt>
                <c:pt idx="3427" formatCode="General">
                  <c:v>21.98</c:v>
                </c:pt>
                <c:pt idx="3428" formatCode="General">
                  <c:v>21.98</c:v>
                </c:pt>
                <c:pt idx="3429" formatCode="General">
                  <c:v>21.98</c:v>
                </c:pt>
                <c:pt idx="3430" formatCode="General">
                  <c:v>21.98</c:v>
                </c:pt>
                <c:pt idx="3431" formatCode="General">
                  <c:v>21.98</c:v>
                </c:pt>
                <c:pt idx="3432" formatCode="General">
                  <c:v>21.91</c:v>
                </c:pt>
                <c:pt idx="3433" formatCode="General">
                  <c:v>21.9</c:v>
                </c:pt>
                <c:pt idx="3434" formatCode="General">
                  <c:v>21.89</c:v>
                </c:pt>
                <c:pt idx="3435" formatCode="General">
                  <c:v>21.88</c:v>
                </c:pt>
                <c:pt idx="3436" formatCode="General">
                  <c:v>21.87</c:v>
                </c:pt>
                <c:pt idx="3437" formatCode="General">
                  <c:v>21.86</c:v>
                </c:pt>
                <c:pt idx="3438" formatCode="General">
                  <c:v>21.85</c:v>
                </c:pt>
                <c:pt idx="3439" formatCode="General">
                  <c:v>21.84</c:v>
                </c:pt>
                <c:pt idx="3440" formatCode="General">
                  <c:v>21.83</c:v>
                </c:pt>
                <c:pt idx="3441" formatCode="General">
                  <c:v>21.82</c:v>
                </c:pt>
                <c:pt idx="3442" formatCode="General">
                  <c:v>21.81</c:v>
                </c:pt>
                <c:pt idx="3443" formatCode="General">
                  <c:v>21.8</c:v>
                </c:pt>
                <c:pt idx="3444" formatCode="General">
                  <c:v>21.8</c:v>
                </c:pt>
                <c:pt idx="3445" formatCode="General">
                  <c:v>21.79</c:v>
                </c:pt>
                <c:pt idx="3446" formatCode="General">
                  <c:v>21.79</c:v>
                </c:pt>
                <c:pt idx="3447" formatCode="General">
                  <c:v>21.79</c:v>
                </c:pt>
                <c:pt idx="3448" formatCode="General">
                  <c:v>21.79</c:v>
                </c:pt>
                <c:pt idx="3449" formatCode="General">
                  <c:v>21.79</c:v>
                </c:pt>
                <c:pt idx="3450" formatCode="General">
                  <c:v>21.8</c:v>
                </c:pt>
                <c:pt idx="3451" formatCode="General">
                  <c:v>21.8</c:v>
                </c:pt>
                <c:pt idx="3452" formatCode="General">
                  <c:v>21.81</c:v>
                </c:pt>
                <c:pt idx="3453" formatCode="General">
                  <c:v>21.81</c:v>
                </c:pt>
                <c:pt idx="3454" formatCode="General">
                  <c:v>21.82</c:v>
                </c:pt>
                <c:pt idx="3455" formatCode="General">
                  <c:v>21.83</c:v>
                </c:pt>
                <c:pt idx="3456" formatCode="General">
                  <c:v>21.65</c:v>
                </c:pt>
                <c:pt idx="3457" formatCode="General">
                  <c:v>21.63</c:v>
                </c:pt>
                <c:pt idx="3458" formatCode="General">
                  <c:v>21.62</c:v>
                </c:pt>
                <c:pt idx="3459" formatCode="General">
                  <c:v>21.61</c:v>
                </c:pt>
                <c:pt idx="3460" formatCode="General">
                  <c:v>21.61</c:v>
                </c:pt>
                <c:pt idx="3461" formatCode="General">
                  <c:v>21.6</c:v>
                </c:pt>
                <c:pt idx="3462" formatCode="General">
                  <c:v>21.6</c:v>
                </c:pt>
                <c:pt idx="3463" formatCode="General">
                  <c:v>21.59</c:v>
                </c:pt>
                <c:pt idx="3464" formatCode="General">
                  <c:v>21.58</c:v>
                </c:pt>
                <c:pt idx="3465" formatCode="General">
                  <c:v>21.58</c:v>
                </c:pt>
                <c:pt idx="3466" formatCode="General">
                  <c:v>21.57</c:v>
                </c:pt>
                <c:pt idx="3467" formatCode="General">
                  <c:v>21.56</c:v>
                </c:pt>
                <c:pt idx="3468" formatCode="General">
                  <c:v>21.56</c:v>
                </c:pt>
                <c:pt idx="3469" formatCode="General">
                  <c:v>21.55</c:v>
                </c:pt>
                <c:pt idx="3470" formatCode="General">
                  <c:v>21.55</c:v>
                </c:pt>
                <c:pt idx="3471" formatCode="General">
                  <c:v>21.55</c:v>
                </c:pt>
                <c:pt idx="3472" formatCode="General">
                  <c:v>21.54</c:v>
                </c:pt>
                <c:pt idx="3473" formatCode="General">
                  <c:v>21.54</c:v>
                </c:pt>
                <c:pt idx="3474" formatCode="General">
                  <c:v>21.54</c:v>
                </c:pt>
                <c:pt idx="3475" formatCode="General">
                  <c:v>21.54</c:v>
                </c:pt>
                <c:pt idx="3476" formatCode="General">
                  <c:v>21.54</c:v>
                </c:pt>
                <c:pt idx="3477" formatCode="General">
                  <c:v>21.54</c:v>
                </c:pt>
                <c:pt idx="3478" formatCode="General">
                  <c:v>21.54</c:v>
                </c:pt>
                <c:pt idx="3479" formatCode="General">
                  <c:v>21.55</c:v>
                </c:pt>
                <c:pt idx="3480" formatCode="General">
                  <c:v>21.33</c:v>
                </c:pt>
                <c:pt idx="3481" formatCode="General">
                  <c:v>21.3</c:v>
                </c:pt>
                <c:pt idx="3482" formatCode="General">
                  <c:v>21.29</c:v>
                </c:pt>
                <c:pt idx="3483" formatCode="General">
                  <c:v>21.28</c:v>
                </c:pt>
                <c:pt idx="3484" formatCode="General">
                  <c:v>21.28</c:v>
                </c:pt>
                <c:pt idx="3485" formatCode="General">
                  <c:v>21.28</c:v>
                </c:pt>
                <c:pt idx="3486" formatCode="General">
                  <c:v>21.27</c:v>
                </c:pt>
                <c:pt idx="3487" formatCode="General">
                  <c:v>21.27</c:v>
                </c:pt>
                <c:pt idx="3488" formatCode="General">
                  <c:v>21.26</c:v>
                </c:pt>
                <c:pt idx="3489" formatCode="General">
                  <c:v>21.26</c:v>
                </c:pt>
                <c:pt idx="3490" formatCode="General">
                  <c:v>21.25</c:v>
                </c:pt>
                <c:pt idx="3491" formatCode="General">
                  <c:v>21.25</c:v>
                </c:pt>
                <c:pt idx="3492" formatCode="General">
                  <c:v>21.24</c:v>
                </c:pt>
                <c:pt idx="3493" formatCode="General">
                  <c:v>21.24</c:v>
                </c:pt>
                <c:pt idx="3494" formatCode="General">
                  <c:v>21.23</c:v>
                </c:pt>
                <c:pt idx="3495" formatCode="General">
                  <c:v>21.23</c:v>
                </c:pt>
                <c:pt idx="3496" formatCode="General">
                  <c:v>21.23</c:v>
                </c:pt>
                <c:pt idx="3497" formatCode="General">
                  <c:v>21.24</c:v>
                </c:pt>
                <c:pt idx="3498" formatCode="General">
                  <c:v>21.24</c:v>
                </c:pt>
                <c:pt idx="3499" formatCode="General">
                  <c:v>21.24</c:v>
                </c:pt>
                <c:pt idx="3500" formatCode="General">
                  <c:v>21.25</c:v>
                </c:pt>
                <c:pt idx="3501" formatCode="General">
                  <c:v>21.25</c:v>
                </c:pt>
                <c:pt idx="3502" formatCode="General">
                  <c:v>21.26</c:v>
                </c:pt>
                <c:pt idx="3503" formatCode="General">
                  <c:v>21.26</c:v>
                </c:pt>
                <c:pt idx="3504" formatCode="General">
                  <c:v>21.12</c:v>
                </c:pt>
                <c:pt idx="3505" formatCode="General">
                  <c:v>21.1</c:v>
                </c:pt>
                <c:pt idx="3506" formatCode="General">
                  <c:v>21.09</c:v>
                </c:pt>
                <c:pt idx="3507" formatCode="General">
                  <c:v>21.09</c:v>
                </c:pt>
                <c:pt idx="3508" formatCode="General">
                  <c:v>21.09</c:v>
                </c:pt>
                <c:pt idx="3509" formatCode="General">
                  <c:v>21.09</c:v>
                </c:pt>
                <c:pt idx="3510" formatCode="General">
                  <c:v>21.08</c:v>
                </c:pt>
                <c:pt idx="3511" formatCode="General">
                  <c:v>21.08</c:v>
                </c:pt>
                <c:pt idx="3512" formatCode="General">
                  <c:v>21.08</c:v>
                </c:pt>
                <c:pt idx="3513" formatCode="General">
                  <c:v>21.07</c:v>
                </c:pt>
                <c:pt idx="3514" formatCode="General">
                  <c:v>21.07</c:v>
                </c:pt>
                <c:pt idx="3515" formatCode="General">
                  <c:v>21.06</c:v>
                </c:pt>
                <c:pt idx="3516" formatCode="General">
                  <c:v>21.06</c:v>
                </c:pt>
                <c:pt idx="3517" formatCode="General">
                  <c:v>21.06</c:v>
                </c:pt>
                <c:pt idx="3518" formatCode="General">
                  <c:v>21.06</c:v>
                </c:pt>
                <c:pt idx="3519" formatCode="General">
                  <c:v>21.06</c:v>
                </c:pt>
                <c:pt idx="3520" formatCode="General">
                  <c:v>21.06</c:v>
                </c:pt>
                <c:pt idx="3521" formatCode="General">
                  <c:v>21.06</c:v>
                </c:pt>
                <c:pt idx="3522" formatCode="General">
                  <c:v>21.06</c:v>
                </c:pt>
                <c:pt idx="3523" formatCode="General">
                  <c:v>21.06</c:v>
                </c:pt>
                <c:pt idx="3524" formatCode="General">
                  <c:v>21.07</c:v>
                </c:pt>
                <c:pt idx="3525" formatCode="General">
                  <c:v>21.08</c:v>
                </c:pt>
                <c:pt idx="3526" formatCode="General">
                  <c:v>21.08</c:v>
                </c:pt>
                <c:pt idx="3527" formatCode="General">
                  <c:v>21.09</c:v>
                </c:pt>
                <c:pt idx="3528" formatCode="General">
                  <c:v>21.05</c:v>
                </c:pt>
                <c:pt idx="3529" formatCode="General">
                  <c:v>21.05</c:v>
                </c:pt>
                <c:pt idx="3530" formatCode="General">
                  <c:v>21.05</c:v>
                </c:pt>
                <c:pt idx="3531" formatCode="General">
                  <c:v>21.05</c:v>
                </c:pt>
                <c:pt idx="3532" formatCode="General">
                  <c:v>21.05</c:v>
                </c:pt>
                <c:pt idx="3533" formatCode="General">
                  <c:v>21.05</c:v>
                </c:pt>
                <c:pt idx="3534" formatCode="General">
                  <c:v>21.05</c:v>
                </c:pt>
                <c:pt idx="3535" formatCode="General">
                  <c:v>21.05</c:v>
                </c:pt>
                <c:pt idx="3536" formatCode="General">
                  <c:v>21.04</c:v>
                </c:pt>
                <c:pt idx="3537" formatCode="General">
                  <c:v>21.04</c:v>
                </c:pt>
                <c:pt idx="3538" formatCode="General">
                  <c:v>21.04</c:v>
                </c:pt>
                <c:pt idx="3539" formatCode="General">
                  <c:v>21.04</c:v>
                </c:pt>
                <c:pt idx="3540" formatCode="General">
                  <c:v>21.04</c:v>
                </c:pt>
                <c:pt idx="3541" formatCode="General">
                  <c:v>21.04</c:v>
                </c:pt>
                <c:pt idx="3542" formatCode="General">
                  <c:v>21.04</c:v>
                </c:pt>
                <c:pt idx="3543" formatCode="General">
                  <c:v>21.04</c:v>
                </c:pt>
                <c:pt idx="3544" formatCode="General">
                  <c:v>21.04</c:v>
                </c:pt>
                <c:pt idx="3545" formatCode="General">
                  <c:v>21.04</c:v>
                </c:pt>
                <c:pt idx="3546" formatCode="General">
                  <c:v>21.05</c:v>
                </c:pt>
                <c:pt idx="3547" formatCode="General">
                  <c:v>21.05</c:v>
                </c:pt>
                <c:pt idx="3548" formatCode="General">
                  <c:v>21.05</c:v>
                </c:pt>
                <c:pt idx="3549" formatCode="General">
                  <c:v>21.05</c:v>
                </c:pt>
                <c:pt idx="3550" formatCode="General">
                  <c:v>21.05</c:v>
                </c:pt>
                <c:pt idx="3551" formatCode="General">
                  <c:v>21.05</c:v>
                </c:pt>
                <c:pt idx="3552" formatCode="General">
                  <c:v>21.01</c:v>
                </c:pt>
                <c:pt idx="3553" formatCode="General">
                  <c:v>21</c:v>
                </c:pt>
                <c:pt idx="3554" formatCode="General">
                  <c:v>21</c:v>
                </c:pt>
                <c:pt idx="3555" formatCode="General">
                  <c:v>21</c:v>
                </c:pt>
                <c:pt idx="3556" formatCode="General">
                  <c:v>20.99</c:v>
                </c:pt>
                <c:pt idx="3557" formatCode="General">
                  <c:v>20.99</c:v>
                </c:pt>
                <c:pt idx="3558" formatCode="General">
                  <c:v>20.98</c:v>
                </c:pt>
                <c:pt idx="3559" formatCode="General">
                  <c:v>20.98</c:v>
                </c:pt>
                <c:pt idx="3560" formatCode="General">
                  <c:v>20.97</c:v>
                </c:pt>
                <c:pt idx="3561" formatCode="General">
                  <c:v>20.97</c:v>
                </c:pt>
                <c:pt idx="3562" formatCode="General">
                  <c:v>20.96</c:v>
                </c:pt>
                <c:pt idx="3563" formatCode="General">
                  <c:v>20.96</c:v>
                </c:pt>
                <c:pt idx="3564" formatCode="General">
                  <c:v>20.96</c:v>
                </c:pt>
                <c:pt idx="3565" formatCode="General">
                  <c:v>20.95</c:v>
                </c:pt>
                <c:pt idx="3566" formatCode="General">
                  <c:v>20.95</c:v>
                </c:pt>
                <c:pt idx="3567" formatCode="General">
                  <c:v>20.96</c:v>
                </c:pt>
                <c:pt idx="3568" formatCode="General">
                  <c:v>20.96</c:v>
                </c:pt>
                <c:pt idx="3569" formatCode="General">
                  <c:v>20.96</c:v>
                </c:pt>
                <c:pt idx="3570" formatCode="General">
                  <c:v>20.96</c:v>
                </c:pt>
                <c:pt idx="3571" formatCode="General">
                  <c:v>20.97</c:v>
                </c:pt>
                <c:pt idx="3572" formatCode="General">
                  <c:v>20.97</c:v>
                </c:pt>
                <c:pt idx="3573" formatCode="General">
                  <c:v>20.97</c:v>
                </c:pt>
                <c:pt idx="3574" formatCode="General">
                  <c:v>20.98</c:v>
                </c:pt>
                <c:pt idx="3575" formatCode="General">
                  <c:v>20.98</c:v>
                </c:pt>
                <c:pt idx="3576" formatCode="General">
                  <c:v>20.87</c:v>
                </c:pt>
                <c:pt idx="3577" formatCode="General">
                  <c:v>20.85</c:v>
                </c:pt>
                <c:pt idx="3578" formatCode="General">
                  <c:v>20.85</c:v>
                </c:pt>
                <c:pt idx="3579" formatCode="General">
                  <c:v>20.84</c:v>
                </c:pt>
                <c:pt idx="3580" formatCode="General">
                  <c:v>20.84</c:v>
                </c:pt>
                <c:pt idx="3581" formatCode="General">
                  <c:v>20.83</c:v>
                </c:pt>
                <c:pt idx="3582" formatCode="General">
                  <c:v>20.83</c:v>
                </c:pt>
                <c:pt idx="3583" formatCode="General">
                  <c:v>20.82</c:v>
                </c:pt>
                <c:pt idx="3584" formatCode="General">
                  <c:v>20.82</c:v>
                </c:pt>
                <c:pt idx="3585" formatCode="General">
                  <c:v>20.81</c:v>
                </c:pt>
                <c:pt idx="3586" formatCode="General">
                  <c:v>20.8</c:v>
                </c:pt>
                <c:pt idx="3587" formatCode="General">
                  <c:v>20.8</c:v>
                </c:pt>
                <c:pt idx="3588" formatCode="General">
                  <c:v>20.79</c:v>
                </c:pt>
                <c:pt idx="3589" formatCode="General">
                  <c:v>20.79</c:v>
                </c:pt>
                <c:pt idx="3590" formatCode="General">
                  <c:v>20.78</c:v>
                </c:pt>
                <c:pt idx="3591" formatCode="General">
                  <c:v>20.78</c:v>
                </c:pt>
                <c:pt idx="3592" formatCode="General">
                  <c:v>20.78</c:v>
                </c:pt>
                <c:pt idx="3593" formatCode="General">
                  <c:v>20.78</c:v>
                </c:pt>
                <c:pt idx="3594" formatCode="General">
                  <c:v>20.78</c:v>
                </c:pt>
                <c:pt idx="3595" formatCode="General">
                  <c:v>20.78</c:v>
                </c:pt>
                <c:pt idx="3596" formatCode="General">
                  <c:v>20.78</c:v>
                </c:pt>
                <c:pt idx="3597" formatCode="General">
                  <c:v>20.79</c:v>
                </c:pt>
                <c:pt idx="3598" formatCode="General">
                  <c:v>20.79</c:v>
                </c:pt>
                <c:pt idx="3599" formatCode="General">
                  <c:v>20.79</c:v>
                </c:pt>
                <c:pt idx="3600" formatCode="General">
                  <c:v>20.61</c:v>
                </c:pt>
                <c:pt idx="3601" formatCode="General">
                  <c:v>20.58</c:v>
                </c:pt>
                <c:pt idx="3602" formatCode="General">
                  <c:v>20.57</c:v>
                </c:pt>
                <c:pt idx="3603" formatCode="General">
                  <c:v>20.56</c:v>
                </c:pt>
                <c:pt idx="3604" formatCode="General">
                  <c:v>20.56</c:v>
                </c:pt>
                <c:pt idx="3605" formatCode="General">
                  <c:v>20.55</c:v>
                </c:pt>
                <c:pt idx="3606" formatCode="General">
                  <c:v>20.55</c:v>
                </c:pt>
                <c:pt idx="3607" formatCode="General">
                  <c:v>20.54</c:v>
                </c:pt>
                <c:pt idx="3608" formatCode="General">
                  <c:v>20.54</c:v>
                </c:pt>
                <c:pt idx="3609" formatCode="General">
                  <c:v>20.54</c:v>
                </c:pt>
                <c:pt idx="3610" formatCode="General">
                  <c:v>20.53</c:v>
                </c:pt>
                <c:pt idx="3611" formatCode="General">
                  <c:v>20.53</c:v>
                </c:pt>
                <c:pt idx="3612" formatCode="General">
                  <c:v>20.53</c:v>
                </c:pt>
                <c:pt idx="3613" formatCode="General">
                  <c:v>20.53</c:v>
                </c:pt>
                <c:pt idx="3614" formatCode="General">
                  <c:v>20.52</c:v>
                </c:pt>
                <c:pt idx="3615" formatCode="General">
                  <c:v>20.52</c:v>
                </c:pt>
                <c:pt idx="3616" formatCode="General">
                  <c:v>20.52</c:v>
                </c:pt>
                <c:pt idx="3617" formatCode="General">
                  <c:v>20.52</c:v>
                </c:pt>
                <c:pt idx="3618" formatCode="General">
                  <c:v>20.52</c:v>
                </c:pt>
                <c:pt idx="3619" formatCode="General">
                  <c:v>20.53</c:v>
                </c:pt>
                <c:pt idx="3620" formatCode="General">
                  <c:v>20.53</c:v>
                </c:pt>
                <c:pt idx="3621" formatCode="General">
                  <c:v>20.53</c:v>
                </c:pt>
                <c:pt idx="3622" formatCode="General">
                  <c:v>20.53</c:v>
                </c:pt>
                <c:pt idx="3623" formatCode="General">
                  <c:v>20.54</c:v>
                </c:pt>
                <c:pt idx="3624" formatCode="General">
                  <c:v>20.43</c:v>
                </c:pt>
                <c:pt idx="3625" formatCode="General">
                  <c:v>20.420000000000002</c:v>
                </c:pt>
                <c:pt idx="3626" formatCode="General">
                  <c:v>20.420000000000002</c:v>
                </c:pt>
                <c:pt idx="3627" formatCode="General">
                  <c:v>20.41</c:v>
                </c:pt>
                <c:pt idx="3628" formatCode="General">
                  <c:v>20.41</c:v>
                </c:pt>
                <c:pt idx="3629" formatCode="General">
                  <c:v>20.41</c:v>
                </c:pt>
                <c:pt idx="3630" formatCode="General">
                  <c:v>20.41</c:v>
                </c:pt>
                <c:pt idx="3631" formatCode="General">
                  <c:v>20.399999999999999</c:v>
                </c:pt>
                <c:pt idx="3632" formatCode="General">
                  <c:v>20.399999999999999</c:v>
                </c:pt>
                <c:pt idx="3633" formatCode="General">
                  <c:v>20.399999999999999</c:v>
                </c:pt>
                <c:pt idx="3634" formatCode="General">
                  <c:v>20.39</c:v>
                </c:pt>
                <c:pt idx="3635" formatCode="General">
                  <c:v>20.39</c:v>
                </c:pt>
                <c:pt idx="3636" formatCode="General">
                  <c:v>20.39</c:v>
                </c:pt>
                <c:pt idx="3637" formatCode="General">
                  <c:v>20.38</c:v>
                </c:pt>
                <c:pt idx="3638" formatCode="General">
                  <c:v>20.38</c:v>
                </c:pt>
                <c:pt idx="3639" formatCode="General">
                  <c:v>20.38</c:v>
                </c:pt>
                <c:pt idx="3640" formatCode="General">
                  <c:v>20.38</c:v>
                </c:pt>
                <c:pt idx="3641" formatCode="General">
                  <c:v>20.38</c:v>
                </c:pt>
                <c:pt idx="3642" formatCode="General">
                  <c:v>20.38</c:v>
                </c:pt>
                <c:pt idx="3643" formatCode="General">
                  <c:v>20.39</c:v>
                </c:pt>
                <c:pt idx="3644" formatCode="General">
                  <c:v>20.39</c:v>
                </c:pt>
                <c:pt idx="3645" formatCode="General">
                  <c:v>20.39</c:v>
                </c:pt>
                <c:pt idx="3646" formatCode="General">
                  <c:v>20.39</c:v>
                </c:pt>
                <c:pt idx="3647" formatCode="General">
                  <c:v>20.399999999999999</c:v>
                </c:pt>
                <c:pt idx="3648" formatCode="General">
                  <c:v>20.25</c:v>
                </c:pt>
                <c:pt idx="3649" formatCode="General">
                  <c:v>20.23</c:v>
                </c:pt>
                <c:pt idx="3650" formatCode="General">
                  <c:v>20.22</c:v>
                </c:pt>
                <c:pt idx="3651" formatCode="General">
                  <c:v>20.22</c:v>
                </c:pt>
                <c:pt idx="3652" formatCode="General">
                  <c:v>20.21</c:v>
                </c:pt>
                <c:pt idx="3653" formatCode="General">
                  <c:v>20.21</c:v>
                </c:pt>
                <c:pt idx="3654" formatCode="General">
                  <c:v>20.2</c:v>
                </c:pt>
                <c:pt idx="3655" formatCode="General">
                  <c:v>20.2</c:v>
                </c:pt>
                <c:pt idx="3656" formatCode="General">
                  <c:v>20.190000000000001</c:v>
                </c:pt>
                <c:pt idx="3657" formatCode="General">
                  <c:v>20.18</c:v>
                </c:pt>
                <c:pt idx="3658" formatCode="General">
                  <c:v>20.18</c:v>
                </c:pt>
                <c:pt idx="3659" formatCode="General">
                  <c:v>20.170000000000002</c:v>
                </c:pt>
                <c:pt idx="3660" formatCode="General">
                  <c:v>20.170000000000002</c:v>
                </c:pt>
                <c:pt idx="3661" formatCode="General">
                  <c:v>20.170000000000002</c:v>
                </c:pt>
                <c:pt idx="3662" formatCode="General">
                  <c:v>20.170000000000002</c:v>
                </c:pt>
                <c:pt idx="3663" formatCode="General">
                  <c:v>20.170000000000002</c:v>
                </c:pt>
                <c:pt idx="3664" formatCode="General">
                  <c:v>20.18</c:v>
                </c:pt>
                <c:pt idx="3665" formatCode="General">
                  <c:v>20.190000000000001</c:v>
                </c:pt>
                <c:pt idx="3666" formatCode="General">
                  <c:v>20.2</c:v>
                </c:pt>
                <c:pt idx="3667" formatCode="General">
                  <c:v>20.21</c:v>
                </c:pt>
                <c:pt idx="3668" formatCode="General">
                  <c:v>20.22</c:v>
                </c:pt>
                <c:pt idx="3669" formatCode="General">
                  <c:v>20.23</c:v>
                </c:pt>
                <c:pt idx="3670" formatCode="General">
                  <c:v>20.239999999999998</c:v>
                </c:pt>
                <c:pt idx="3671" formatCode="General">
                  <c:v>20.239999999999998</c:v>
                </c:pt>
                <c:pt idx="3672" formatCode="General">
                  <c:v>20.36</c:v>
                </c:pt>
                <c:pt idx="3673" formatCode="General">
                  <c:v>20.38</c:v>
                </c:pt>
                <c:pt idx="3674" formatCode="General">
                  <c:v>20.39</c:v>
                </c:pt>
                <c:pt idx="3675" formatCode="General">
                  <c:v>20.399999999999999</c:v>
                </c:pt>
                <c:pt idx="3676" formatCode="General">
                  <c:v>20.399999999999999</c:v>
                </c:pt>
                <c:pt idx="3677" formatCode="General">
                  <c:v>20.399999999999999</c:v>
                </c:pt>
                <c:pt idx="3678" formatCode="General">
                  <c:v>20.399999999999999</c:v>
                </c:pt>
                <c:pt idx="3679" formatCode="General">
                  <c:v>20.399999999999999</c:v>
                </c:pt>
                <c:pt idx="3680" formatCode="General">
                  <c:v>20.399999999999999</c:v>
                </c:pt>
                <c:pt idx="3681" formatCode="General">
                  <c:v>20.39</c:v>
                </c:pt>
                <c:pt idx="3682" formatCode="General">
                  <c:v>20.39</c:v>
                </c:pt>
                <c:pt idx="3683" formatCode="General">
                  <c:v>20.38</c:v>
                </c:pt>
                <c:pt idx="3684" formatCode="General">
                  <c:v>20.38</c:v>
                </c:pt>
                <c:pt idx="3685" formatCode="General">
                  <c:v>20.38</c:v>
                </c:pt>
                <c:pt idx="3686" formatCode="General">
                  <c:v>20.38</c:v>
                </c:pt>
                <c:pt idx="3687" formatCode="General">
                  <c:v>20.38</c:v>
                </c:pt>
                <c:pt idx="3688" formatCode="General">
                  <c:v>20.38</c:v>
                </c:pt>
                <c:pt idx="3689" formatCode="General">
                  <c:v>20.38</c:v>
                </c:pt>
                <c:pt idx="3690" formatCode="General">
                  <c:v>20.38</c:v>
                </c:pt>
                <c:pt idx="3691" formatCode="General">
                  <c:v>20.38</c:v>
                </c:pt>
                <c:pt idx="3692" formatCode="General">
                  <c:v>20.39</c:v>
                </c:pt>
                <c:pt idx="3693" formatCode="General">
                  <c:v>20.39</c:v>
                </c:pt>
                <c:pt idx="3694" formatCode="General">
                  <c:v>20.39</c:v>
                </c:pt>
                <c:pt idx="3695" formatCode="General">
                  <c:v>20.39</c:v>
                </c:pt>
                <c:pt idx="3696" formatCode="General">
                  <c:v>20.350000000000001</c:v>
                </c:pt>
                <c:pt idx="3697" formatCode="General">
                  <c:v>20.350000000000001</c:v>
                </c:pt>
                <c:pt idx="3698" formatCode="General">
                  <c:v>20.34</c:v>
                </c:pt>
                <c:pt idx="3699" formatCode="General">
                  <c:v>20.34</c:v>
                </c:pt>
                <c:pt idx="3700" formatCode="General">
                  <c:v>20.34</c:v>
                </c:pt>
                <c:pt idx="3701" formatCode="General">
                  <c:v>20.34</c:v>
                </c:pt>
                <c:pt idx="3702" formatCode="General">
                  <c:v>20.34</c:v>
                </c:pt>
                <c:pt idx="3703" formatCode="General">
                  <c:v>20.34</c:v>
                </c:pt>
                <c:pt idx="3704" formatCode="General">
                  <c:v>20.329999999999998</c:v>
                </c:pt>
                <c:pt idx="3705" formatCode="General">
                  <c:v>20.329999999999998</c:v>
                </c:pt>
                <c:pt idx="3706" formatCode="General">
                  <c:v>20.329999999999998</c:v>
                </c:pt>
                <c:pt idx="3707" formatCode="General">
                  <c:v>20.32</c:v>
                </c:pt>
                <c:pt idx="3708" formatCode="General">
                  <c:v>20.32</c:v>
                </c:pt>
                <c:pt idx="3709" formatCode="General">
                  <c:v>20.32</c:v>
                </c:pt>
                <c:pt idx="3710" formatCode="General">
                  <c:v>20.309999999999999</c:v>
                </c:pt>
                <c:pt idx="3711" formatCode="General">
                  <c:v>20.309999999999999</c:v>
                </c:pt>
                <c:pt idx="3712" formatCode="General">
                  <c:v>20.309999999999999</c:v>
                </c:pt>
                <c:pt idx="3713" formatCode="General">
                  <c:v>20.309999999999999</c:v>
                </c:pt>
                <c:pt idx="3714" formatCode="General">
                  <c:v>20.309999999999999</c:v>
                </c:pt>
                <c:pt idx="3715" formatCode="General">
                  <c:v>20.309999999999999</c:v>
                </c:pt>
                <c:pt idx="3716" formatCode="General">
                  <c:v>20.32</c:v>
                </c:pt>
                <c:pt idx="3717" formatCode="General">
                  <c:v>20.32</c:v>
                </c:pt>
                <c:pt idx="3718" formatCode="General">
                  <c:v>20.32</c:v>
                </c:pt>
                <c:pt idx="3719" formatCode="General">
                  <c:v>20.329999999999998</c:v>
                </c:pt>
                <c:pt idx="3720" formatCode="General">
                  <c:v>20.329999999999998</c:v>
                </c:pt>
                <c:pt idx="3721" formatCode="General">
                  <c:v>20.329999999999998</c:v>
                </c:pt>
                <c:pt idx="3722" formatCode="General">
                  <c:v>20.329999999999998</c:v>
                </c:pt>
                <c:pt idx="3723" formatCode="General">
                  <c:v>20.329999999999998</c:v>
                </c:pt>
                <c:pt idx="3724" formatCode="General">
                  <c:v>20.329999999999998</c:v>
                </c:pt>
                <c:pt idx="3725" formatCode="General">
                  <c:v>20.329999999999998</c:v>
                </c:pt>
                <c:pt idx="3726" formatCode="General">
                  <c:v>20.329999999999998</c:v>
                </c:pt>
                <c:pt idx="3727" formatCode="General">
                  <c:v>20.329999999999998</c:v>
                </c:pt>
                <c:pt idx="3728" formatCode="General">
                  <c:v>20.32</c:v>
                </c:pt>
                <c:pt idx="3729" formatCode="General">
                  <c:v>20.32</c:v>
                </c:pt>
                <c:pt idx="3730" formatCode="General">
                  <c:v>20.309999999999999</c:v>
                </c:pt>
                <c:pt idx="3731" formatCode="General">
                  <c:v>20.3</c:v>
                </c:pt>
                <c:pt idx="3732" formatCode="General">
                  <c:v>20.3</c:v>
                </c:pt>
                <c:pt idx="3733" formatCode="General">
                  <c:v>20.3</c:v>
                </c:pt>
                <c:pt idx="3734" formatCode="General">
                  <c:v>20.3</c:v>
                </c:pt>
                <c:pt idx="3735" formatCode="General">
                  <c:v>20.29</c:v>
                </c:pt>
                <c:pt idx="3736" formatCode="General">
                  <c:v>20.3</c:v>
                </c:pt>
                <c:pt idx="3737" formatCode="General">
                  <c:v>20.3</c:v>
                </c:pt>
                <c:pt idx="3738" formatCode="General">
                  <c:v>20.3</c:v>
                </c:pt>
                <c:pt idx="3739" formatCode="General">
                  <c:v>20.3</c:v>
                </c:pt>
                <c:pt idx="3740" formatCode="General">
                  <c:v>20.309999999999999</c:v>
                </c:pt>
                <c:pt idx="3741" formatCode="General">
                  <c:v>20.309999999999999</c:v>
                </c:pt>
                <c:pt idx="3742" formatCode="General">
                  <c:v>20.309999999999999</c:v>
                </c:pt>
                <c:pt idx="3743" formatCode="General">
                  <c:v>20.32</c:v>
                </c:pt>
                <c:pt idx="3744" formatCode="General">
                  <c:v>20.28</c:v>
                </c:pt>
                <c:pt idx="3745" formatCode="General">
                  <c:v>20.28</c:v>
                </c:pt>
                <c:pt idx="3746" formatCode="General">
                  <c:v>20.28</c:v>
                </c:pt>
                <c:pt idx="3747" formatCode="General">
                  <c:v>20.28</c:v>
                </c:pt>
                <c:pt idx="3748" formatCode="General">
                  <c:v>20.28</c:v>
                </c:pt>
                <c:pt idx="3749" formatCode="General">
                  <c:v>20.28</c:v>
                </c:pt>
                <c:pt idx="3750" formatCode="General">
                  <c:v>20.28</c:v>
                </c:pt>
                <c:pt idx="3751" formatCode="General">
                  <c:v>20.28</c:v>
                </c:pt>
                <c:pt idx="3752" formatCode="General">
                  <c:v>20.27</c:v>
                </c:pt>
                <c:pt idx="3753" formatCode="General">
                  <c:v>20.27</c:v>
                </c:pt>
                <c:pt idx="3754" formatCode="General">
                  <c:v>20.27</c:v>
                </c:pt>
                <c:pt idx="3755" formatCode="General">
                  <c:v>20.27</c:v>
                </c:pt>
                <c:pt idx="3756" formatCode="General">
                  <c:v>20.27</c:v>
                </c:pt>
                <c:pt idx="3757" formatCode="General">
                  <c:v>20.27</c:v>
                </c:pt>
                <c:pt idx="3758" formatCode="General">
                  <c:v>20.27</c:v>
                </c:pt>
                <c:pt idx="3759" formatCode="General">
                  <c:v>20.27</c:v>
                </c:pt>
                <c:pt idx="3760" formatCode="General">
                  <c:v>20.28</c:v>
                </c:pt>
                <c:pt idx="3761" formatCode="General">
                  <c:v>20.28</c:v>
                </c:pt>
                <c:pt idx="3762" formatCode="General">
                  <c:v>20.29</c:v>
                </c:pt>
                <c:pt idx="3763" formatCode="General">
                  <c:v>20.29</c:v>
                </c:pt>
                <c:pt idx="3764" formatCode="General">
                  <c:v>20.29</c:v>
                </c:pt>
                <c:pt idx="3765" formatCode="General">
                  <c:v>20.3</c:v>
                </c:pt>
                <c:pt idx="3766" formatCode="General">
                  <c:v>20.3</c:v>
                </c:pt>
                <c:pt idx="3767" formatCode="General">
                  <c:v>20.3</c:v>
                </c:pt>
                <c:pt idx="3768" formatCode="General">
                  <c:v>20.38</c:v>
                </c:pt>
                <c:pt idx="3769" formatCode="General">
                  <c:v>20.39</c:v>
                </c:pt>
                <c:pt idx="3770" formatCode="General">
                  <c:v>20.39</c:v>
                </c:pt>
                <c:pt idx="3771" formatCode="General">
                  <c:v>20.39</c:v>
                </c:pt>
                <c:pt idx="3772" formatCode="General">
                  <c:v>20.39</c:v>
                </c:pt>
                <c:pt idx="3773" formatCode="General">
                  <c:v>20.39</c:v>
                </c:pt>
                <c:pt idx="3774" formatCode="General">
                  <c:v>20.39</c:v>
                </c:pt>
                <c:pt idx="3775" formatCode="General">
                  <c:v>20.38</c:v>
                </c:pt>
                <c:pt idx="3776" formatCode="General">
                  <c:v>20.38</c:v>
                </c:pt>
                <c:pt idx="3777" formatCode="General">
                  <c:v>20.37</c:v>
                </c:pt>
                <c:pt idx="3778" formatCode="General">
                  <c:v>20.37</c:v>
                </c:pt>
                <c:pt idx="3779" formatCode="General">
                  <c:v>20.37</c:v>
                </c:pt>
                <c:pt idx="3780" formatCode="General">
                  <c:v>20.36</c:v>
                </c:pt>
                <c:pt idx="3781" formatCode="General">
                  <c:v>20.37</c:v>
                </c:pt>
                <c:pt idx="3782" formatCode="General">
                  <c:v>20.37</c:v>
                </c:pt>
                <c:pt idx="3783" formatCode="General">
                  <c:v>20.37</c:v>
                </c:pt>
                <c:pt idx="3784" formatCode="General">
                  <c:v>20.38</c:v>
                </c:pt>
                <c:pt idx="3785" formatCode="General">
                  <c:v>20.39</c:v>
                </c:pt>
                <c:pt idx="3786" formatCode="General">
                  <c:v>20.39</c:v>
                </c:pt>
                <c:pt idx="3787" formatCode="General">
                  <c:v>20.399999999999999</c:v>
                </c:pt>
                <c:pt idx="3788" formatCode="General">
                  <c:v>20.41</c:v>
                </c:pt>
                <c:pt idx="3789" formatCode="General">
                  <c:v>20.420000000000002</c:v>
                </c:pt>
                <c:pt idx="3790" formatCode="General">
                  <c:v>20.440000000000001</c:v>
                </c:pt>
                <c:pt idx="3791" formatCode="General">
                  <c:v>20.45</c:v>
                </c:pt>
                <c:pt idx="3792" formatCode="General">
                  <c:v>20.67</c:v>
                </c:pt>
                <c:pt idx="3793" formatCode="General">
                  <c:v>20.71</c:v>
                </c:pt>
                <c:pt idx="3794" formatCode="General">
                  <c:v>20.73</c:v>
                </c:pt>
                <c:pt idx="3795" formatCode="General">
                  <c:v>20.73</c:v>
                </c:pt>
                <c:pt idx="3796" formatCode="General">
                  <c:v>20.74</c:v>
                </c:pt>
                <c:pt idx="3797" formatCode="General">
                  <c:v>20.74</c:v>
                </c:pt>
                <c:pt idx="3798" formatCode="General">
                  <c:v>20.74</c:v>
                </c:pt>
                <c:pt idx="3799" formatCode="General">
                  <c:v>20.74</c:v>
                </c:pt>
                <c:pt idx="3800" formatCode="General">
                  <c:v>20.74</c:v>
                </c:pt>
                <c:pt idx="3801" formatCode="General">
                  <c:v>20.73</c:v>
                </c:pt>
                <c:pt idx="3802" formatCode="General">
                  <c:v>20.73</c:v>
                </c:pt>
                <c:pt idx="3803" formatCode="General">
                  <c:v>20.73</c:v>
                </c:pt>
                <c:pt idx="3804" formatCode="General">
                  <c:v>20.73</c:v>
                </c:pt>
                <c:pt idx="3805" formatCode="General">
                  <c:v>20.73</c:v>
                </c:pt>
                <c:pt idx="3806" formatCode="General">
                  <c:v>20.73</c:v>
                </c:pt>
                <c:pt idx="3807" formatCode="General">
                  <c:v>20.73</c:v>
                </c:pt>
                <c:pt idx="3808" formatCode="General">
                  <c:v>20.74</c:v>
                </c:pt>
                <c:pt idx="3809" formatCode="General">
                  <c:v>20.75</c:v>
                </c:pt>
                <c:pt idx="3810" formatCode="General">
                  <c:v>20.75</c:v>
                </c:pt>
                <c:pt idx="3811" formatCode="General">
                  <c:v>20.76</c:v>
                </c:pt>
                <c:pt idx="3812" formatCode="General">
                  <c:v>20.77</c:v>
                </c:pt>
                <c:pt idx="3813" formatCode="General">
                  <c:v>20.78</c:v>
                </c:pt>
                <c:pt idx="3814" formatCode="General">
                  <c:v>20.79</c:v>
                </c:pt>
                <c:pt idx="3815" formatCode="General">
                  <c:v>20.8</c:v>
                </c:pt>
                <c:pt idx="3816" formatCode="General">
                  <c:v>21.14</c:v>
                </c:pt>
                <c:pt idx="3817" formatCode="General">
                  <c:v>21.19</c:v>
                </c:pt>
                <c:pt idx="3818" formatCode="General">
                  <c:v>21.21</c:v>
                </c:pt>
                <c:pt idx="3819" formatCode="General">
                  <c:v>21.22</c:v>
                </c:pt>
                <c:pt idx="3820" formatCode="General">
                  <c:v>21.23</c:v>
                </c:pt>
                <c:pt idx="3821" formatCode="General">
                  <c:v>21.23</c:v>
                </c:pt>
                <c:pt idx="3822" formatCode="General">
                  <c:v>21.23</c:v>
                </c:pt>
                <c:pt idx="3823" formatCode="General">
                  <c:v>21.23</c:v>
                </c:pt>
                <c:pt idx="3824" formatCode="General">
                  <c:v>21.22</c:v>
                </c:pt>
                <c:pt idx="3825" formatCode="General">
                  <c:v>21.22</c:v>
                </c:pt>
                <c:pt idx="3826" formatCode="General">
                  <c:v>21.22</c:v>
                </c:pt>
                <c:pt idx="3827" formatCode="General">
                  <c:v>21.21</c:v>
                </c:pt>
                <c:pt idx="3828" formatCode="General">
                  <c:v>21.21</c:v>
                </c:pt>
                <c:pt idx="3829" formatCode="General">
                  <c:v>21.21</c:v>
                </c:pt>
                <c:pt idx="3830" formatCode="General">
                  <c:v>21.21</c:v>
                </c:pt>
                <c:pt idx="3831" formatCode="General">
                  <c:v>21.21</c:v>
                </c:pt>
                <c:pt idx="3832" formatCode="General">
                  <c:v>21.22</c:v>
                </c:pt>
                <c:pt idx="3833" formatCode="General">
                  <c:v>21.22</c:v>
                </c:pt>
                <c:pt idx="3834" formatCode="General">
                  <c:v>21.23</c:v>
                </c:pt>
                <c:pt idx="3835" formatCode="General">
                  <c:v>21.24</c:v>
                </c:pt>
                <c:pt idx="3836" formatCode="General">
                  <c:v>21.25</c:v>
                </c:pt>
                <c:pt idx="3837" formatCode="General">
                  <c:v>21.26</c:v>
                </c:pt>
                <c:pt idx="3838" formatCode="General">
                  <c:v>21.27</c:v>
                </c:pt>
                <c:pt idx="3839" formatCode="General">
                  <c:v>21.28</c:v>
                </c:pt>
                <c:pt idx="3840" formatCode="General">
                  <c:v>21.65</c:v>
                </c:pt>
                <c:pt idx="3841" formatCode="General">
                  <c:v>21.71</c:v>
                </c:pt>
                <c:pt idx="3842" formatCode="General">
                  <c:v>21.73</c:v>
                </c:pt>
                <c:pt idx="3843" formatCode="General">
                  <c:v>21.74</c:v>
                </c:pt>
                <c:pt idx="3844" formatCode="General">
                  <c:v>21.75</c:v>
                </c:pt>
                <c:pt idx="3845" formatCode="General">
                  <c:v>21.75</c:v>
                </c:pt>
                <c:pt idx="3846" formatCode="General">
                  <c:v>21.76</c:v>
                </c:pt>
                <c:pt idx="3847" formatCode="General">
                  <c:v>21.75</c:v>
                </c:pt>
                <c:pt idx="3848" formatCode="General">
                  <c:v>21.75</c:v>
                </c:pt>
                <c:pt idx="3849" formatCode="General">
                  <c:v>21.75</c:v>
                </c:pt>
                <c:pt idx="3850" formatCode="General">
                  <c:v>21.74</c:v>
                </c:pt>
                <c:pt idx="3851" formatCode="General">
                  <c:v>21.74</c:v>
                </c:pt>
                <c:pt idx="3852" formatCode="General">
                  <c:v>21.74</c:v>
                </c:pt>
                <c:pt idx="3853" formatCode="General">
                  <c:v>21.73</c:v>
                </c:pt>
                <c:pt idx="3854" formatCode="General">
                  <c:v>21.73</c:v>
                </c:pt>
                <c:pt idx="3855" formatCode="General">
                  <c:v>21.74</c:v>
                </c:pt>
                <c:pt idx="3856" formatCode="General">
                  <c:v>21.74</c:v>
                </c:pt>
                <c:pt idx="3857" formatCode="General">
                  <c:v>21.75</c:v>
                </c:pt>
                <c:pt idx="3858" formatCode="General">
                  <c:v>21.75</c:v>
                </c:pt>
                <c:pt idx="3859" formatCode="General">
                  <c:v>21.76</c:v>
                </c:pt>
                <c:pt idx="3860" formatCode="General">
                  <c:v>21.77</c:v>
                </c:pt>
                <c:pt idx="3861" formatCode="General">
                  <c:v>21.78</c:v>
                </c:pt>
                <c:pt idx="3862" formatCode="General">
                  <c:v>21.79</c:v>
                </c:pt>
                <c:pt idx="3863" formatCode="General">
                  <c:v>21.8</c:v>
                </c:pt>
                <c:pt idx="3864" formatCode="General">
                  <c:v>22.13</c:v>
                </c:pt>
                <c:pt idx="3865" formatCode="General">
                  <c:v>22.18</c:v>
                </c:pt>
                <c:pt idx="3866" formatCode="General">
                  <c:v>22.2</c:v>
                </c:pt>
                <c:pt idx="3867" formatCode="General">
                  <c:v>22.21</c:v>
                </c:pt>
                <c:pt idx="3868" formatCode="General">
                  <c:v>22.21</c:v>
                </c:pt>
                <c:pt idx="3869" formatCode="General">
                  <c:v>22.22</c:v>
                </c:pt>
                <c:pt idx="3870" formatCode="General">
                  <c:v>22.21</c:v>
                </c:pt>
                <c:pt idx="3871" formatCode="General">
                  <c:v>22.21</c:v>
                </c:pt>
                <c:pt idx="3872" formatCode="General">
                  <c:v>22.21</c:v>
                </c:pt>
                <c:pt idx="3873" formatCode="General">
                  <c:v>22.2</c:v>
                </c:pt>
                <c:pt idx="3874" formatCode="General">
                  <c:v>22.2</c:v>
                </c:pt>
                <c:pt idx="3875" formatCode="General">
                  <c:v>22.19</c:v>
                </c:pt>
                <c:pt idx="3876" formatCode="General">
                  <c:v>22.19</c:v>
                </c:pt>
                <c:pt idx="3877" formatCode="General">
                  <c:v>22.19</c:v>
                </c:pt>
                <c:pt idx="3878" formatCode="General">
                  <c:v>22.19</c:v>
                </c:pt>
                <c:pt idx="3879" formatCode="General">
                  <c:v>22.19</c:v>
                </c:pt>
                <c:pt idx="3880" formatCode="General">
                  <c:v>22.2</c:v>
                </c:pt>
                <c:pt idx="3881" formatCode="General">
                  <c:v>22.2</c:v>
                </c:pt>
                <c:pt idx="3882" formatCode="General">
                  <c:v>22.21</c:v>
                </c:pt>
                <c:pt idx="3883" formatCode="General">
                  <c:v>22.22</c:v>
                </c:pt>
                <c:pt idx="3884" formatCode="General">
                  <c:v>22.23</c:v>
                </c:pt>
                <c:pt idx="3885" formatCode="General">
                  <c:v>22.24</c:v>
                </c:pt>
                <c:pt idx="3886" formatCode="General">
                  <c:v>22.25</c:v>
                </c:pt>
                <c:pt idx="3887" formatCode="General">
                  <c:v>22.26</c:v>
                </c:pt>
                <c:pt idx="3888" formatCode="General">
                  <c:v>22.67</c:v>
                </c:pt>
                <c:pt idx="3889" formatCode="General">
                  <c:v>22.74</c:v>
                </c:pt>
                <c:pt idx="3890" formatCode="General">
                  <c:v>22.76</c:v>
                </c:pt>
                <c:pt idx="3891" formatCode="General">
                  <c:v>22.78</c:v>
                </c:pt>
                <c:pt idx="3892" formatCode="General">
                  <c:v>22.79</c:v>
                </c:pt>
                <c:pt idx="3893" formatCode="General">
                  <c:v>22.79</c:v>
                </c:pt>
                <c:pt idx="3894" formatCode="General">
                  <c:v>22.79</c:v>
                </c:pt>
                <c:pt idx="3895" formatCode="General">
                  <c:v>22.79</c:v>
                </c:pt>
                <c:pt idx="3896" formatCode="General">
                  <c:v>22.79</c:v>
                </c:pt>
                <c:pt idx="3897" formatCode="General">
                  <c:v>22.79</c:v>
                </c:pt>
                <c:pt idx="3898" formatCode="General">
                  <c:v>22.79</c:v>
                </c:pt>
                <c:pt idx="3899" formatCode="General">
                  <c:v>22.78</c:v>
                </c:pt>
                <c:pt idx="3900" formatCode="General">
                  <c:v>22.78</c:v>
                </c:pt>
                <c:pt idx="3901" formatCode="General">
                  <c:v>22.78</c:v>
                </c:pt>
                <c:pt idx="3902" formatCode="General">
                  <c:v>22.79</c:v>
                </c:pt>
                <c:pt idx="3903" formatCode="General">
                  <c:v>22.79</c:v>
                </c:pt>
                <c:pt idx="3904" formatCode="General">
                  <c:v>22.8</c:v>
                </c:pt>
                <c:pt idx="3905" formatCode="General">
                  <c:v>22.81</c:v>
                </c:pt>
                <c:pt idx="3906" formatCode="General">
                  <c:v>22.82</c:v>
                </c:pt>
                <c:pt idx="3907" formatCode="General">
                  <c:v>22.83</c:v>
                </c:pt>
                <c:pt idx="3908" formatCode="General">
                  <c:v>22.84</c:v>
                </c:pt>
                <c:pt idx="3909" formatCode="General">
                  <c:v>22.85</c:v>
                </c:pt>
                <c:pt idx="3910" formatCode="General">
                  <c:v>22.87</c:v>
                </c:pt>
                <c:pt idx="3911" formatCode="General">
                  <c:v>22.88</c:v>
                </c:pt>
                <c:pt idx="3912" formatCode="General">
                  <c:v>23.39</c:v>
                </c:pt>
                <c:pt idx="3913" formatCode="General">
                  <c:v>23.47</c:v>
                </c:pt>
                <c:pt idx="3914" formatCode="General">
                  <c:v>23.5</c:v>
                </c:pt>
                <c:pt idx="3915" formatCode="General">
                  <c:v>23.52</c:v>
                </c:pt>
                <c:pt idx="3916" formatCode="General">
                  <c:v>23.53</c:v>
                </c:pt>
                <c:pt idx="3917" formatCode="General">
                  <c:v>23.53</c:v>
                </c:pt>
                <c:pt idx="3918" formatCode="General">
                  <c:v>23.53</c:v>
                </c:pt>
                <c:pt idx="3919" formatCode="General">
                  <c:v>23.53</c:v>
                </c:pt>
                <c:pt idx="3920" formatCode="General">
                  <c:v>23.53</c:v>
                </c:pt>
                <c:pt idx="3921" formatCode="General">
                  <c:v>23.52</c:v>
                </c:pt>
                <c:pt idx="3922" formatCode="General">
                  <c:v>23.52</c:v>
                </c:pt>
                <c:pt idx="3923" formatCode="General">
                  <c:v>23.52</c:v>
                </c:pt>
                <c:pt idx="3924" formatCode="General">
                  <c:v>23.51</c:v>
                </c:pt>
                <c:pt idx="3925" formatCode="General">
                  <c:v>23.51</c:v>
                </c:pt>
                <c:pt idx="3926" formatCode="General">
                  <c:v>23.51</c:v>
                </c:pt>
                <c:pt idx="3927" formatCode="General">
                  <c:v>23.52</c:v>
                </c:pt>
                <c:pt idx="3928" formatCode="General">
                  <c:v>23.52</c:v>
                </c:pt>
                <c:pt idx="3929" formatCode="General">
                  <c:v>23.53</c:v>
                </c:pt>
                <c:pt idx="3930" formatCode="General">
                  <c:v>23.54</c:v>
                </c:pt>
                <c:pt idx="3931" formatCode="General">
                  <c:v>23.55</c:v>
                </c:pt>
                <c:pt idx="3932" formatCode="General">
                  <c:v>23.56</c:v>
                </c:pt>
                <c:pt idx="3933" formatCode="General">
                  <c:v>23.58</c:v>
                </c:pt>
                <c:pt idx="3934" formatCode="General">
                  <c:v>23.59</c:v>
                </c:pt>
                <c:pt idx="3935" formatCode="General">
                  <c:v>23.6</c:v>
                </c:pt>
                <c:pt idx="3936" formatCode="General">
                  <c:v>24.08</c:v>
                </c:pt>
                <c:pt idx="3937" formatCode="General">
                  <c:v>24.15</c:v>
                </c:pt>
                <c:pt idx="3938" formatCode="General">
                  <c:v>24.18</c:v>
                </c:pt>
                <c:pt idx="3939" formatCode="General">
                  <c:v>24.2</c:v>
                </c:pt>
                <c:pt idx="3940" formatCode="General">
                  <c:v>24.2</c:v>
                </c:pt>
                <c:pt idx="3941" formatCode="General">
                  <c:v>24.21</c:v>
                </c:pt>
                <c:pt idx="3942" formatCode="General">
                  <c:v>24.21</c:v>
                </c:pt>
                <c:pt idx="3943" formatCode="General">
                  <c:v>24.2</c:v>
                </c:pt>
                <c:pt idx="3944" formatCode="General">
                  <c:v>24.2</c:v>
                </c:pt>
                <c:pt idx="3945" formatCode="General">
                  <c:v>24.19</c:v>
                </c:pt>
                <c:pt idx="3946" formatCode="General">
                  <c:v>24.19</c:v>
                </c:pt>
                <c:pt idx="3947" formatCode="General">
                  <c:v>24.18</c:v>
                </c:pt>
                <c:pt idx="3948" formatCode="General">
                  <c:v>24.18</c:v>
                </c:pt>
                <c:pt idx="3949" formatCode="General">
                  <c:v>24.17</c:v>
                </c:pt>
                <c:pt idx="3950" formatCode="General">
                  <c:v>24.17</c:v>
                </c:pt>
                <c:pt idx="3951" formatCode="General">
                  <c:v>24.18</c:v>
                </c:pt>
                <c:pt idx="3952" formatCode="General">
                  <c:v>24.18</c:v>
                </c:pt>
                <c:pt idx="3953" formatCode="General">
                  <c:v>24.19</c:v>
                </c:pt>
                <c:pt idx="3954" formatCode="General">
                  <c:v>24.2</c:v>
                </c:pt>
                <c:pt idx="3955" formatCode="General">
                  <c:v>24.21</c:v>
                </c:pt>
                <c:pt idx="3956" formatCode="General">
                  <c:v>24.22</c:v>
                </c:pt>
                <c:pt idx="3957" formatCode="General">
                  <c:v>24.23</c:v>
                </c:pt>
                <c:pt idx="3958" formatCode="General">
                  <c:v>24.24</c:v>
                </c:pt>
                <c:pt idx="3959" formatCode="General">
                  <c:v>24.25</c:v>
                </c:pt>
                <c:pt idx="3960" formatCode="General">
                  <c:v>24.65</c:v>
                </c:pt>
                <c:pt idx="3961" formatCode="General">
                  <c:v>24.72</c:v>
                </c:pt>
                <c:pt idx="3962" formatCode="General">
                  <c:v>24.74</c:v>
                </c:pt>
                <c:pt idx="3963" formatCode="General">
                  <c:v>24.75</c:v>
                </c:pt>
                <c:pt idx="3964" formatCode="General">
                  <c:v>24.76</c:v>
                </c:pt>
                <c:pt idx="3965" formatCode="General">
                  <c:v>24.76</c:v>
                </c:pt>
                <c:pt idx="3966" formatCode="General">
                  <c:v>24.76</c:v>
                </c:pt>
                <c:pt idx="3967" formatCode="General">
                  <c:v>24.76</c:v>
                </c:pt>
                <c:pt idx="3968" formatCode="General">
                  <c:v>24.75</c:v>
                </c:pt>
                <c:pt idx="3969" formatCode="General">
                  <c:v>24.75</c:v>
                </c:pt>
                <c:pt idx="3970" formatCode="General">
                  <c:v>24.74</c:v>
                </c:pt>
                <c:pt idx="3971" formatCode="General">
                  <c:v>24.73</c:v>
                </c:pt>
                <c:pt idx="3972" formatCode="General">
                  <c:v>24.73</c:v>
                </c:pt>
                <c:pt idx="3973" formatCode="General">
                  <c:v>24.72</c:v>
                </c:pt>
                <c:pt idx="3974" formatCode="General">
                  <c:v>24.72</c:v>
                </c:pt>
                <c:pt idx="3975" formatCode="General">
                  <c:v>24.72</c:v>
                </c:pt>
                <c:pt idx="3976" formatCode="General">
                  <c:v>24.72</c:v>
                </c:pt>
                <c:pt idx="3977" formatCode="General">
                  <c:v>24.72</c:v>
                </c:pt>
                <c:pt idx="3978" formatCode="General">
                  <c:v>24.72</c:v>
                </c:pt>
                <c:pt idx="3979" formatCode="General">
                  <c:v>24.73</c:v>
                </c:pt>
                <c:pt idx="3980" formatCode="General">
                  <c:v>24.73</c:v>
                </c:pt>
                <c:pt idx="3981" formatCode="General">
                  <c:v>24.74</c:v>
                </c:pt>
                <c:pt idx="3982" formatCode="General">
                  <c:v>24.74</c:v>
                </c:pt>
                <c:pt idx="3983" formatCode="General">
                  <c:v>24.74</c:v>
                </c:pt>
                <c:pt idx="3984" formatCode="General">
                  <c:v>24.89</c:v>
                </c:pt>
                <c:pt idx="3985" formatCode="General">
                  <c:v>24.91</c:v>
                </c:pt>
                <c:pt idx="3986" formatCode="General">
                  <c:v>24.92</c:v>
                </c:pt>
                <c:pt idx="3987" formatCode="General">
                  <c:v>24.93</c:v>
                </c:pt>
                <c:pt idx="3988" formatCode="General">
                  <c:v>24.93</c:v>
                </c:pt>
                <c:pt idx="3989" formatCode="General">
                  <c:v>24.93</c:v>
                </c:pt>
                <c:pt idx="3990" formatCode="General">
                  <c:v>24.92</c:v>
                </c:pt>
                <c:pt idx="3991" formatCode="General">
                  <c:v>24.92</c:v>
                </c:pt>
                <c:pt idx="3992" formatCode="General">
                  <c:v>24.92</c:v>
                </c:pt>
                <c:pt idx="3993" formatCode="General">
                  <c:v>24.91</c:v>
                </c:pt>
                <c:pt idx="3994" formatCode="General">
                  <c:v>24.91</c:v>
                </c:pt>
                <c:pt idx="3995" formatCode="General">
                  <c:v>24.9</c:v>
                </c:pt>
                <c:pt idx="3996" formatCode="General">
                  <c:v>24.9</c:v>
                </c:pt>
                <c:pt idx="3997" formatCode="General">
                  <c:v>24.89</c:v>
                </c:pt>
                <c:pt idx="3998" formatCode="General">
                  <c:v>24.89</c:v>
                </c:pt>
                <c:pt idx="3999" formatCode="General">
                  <c:v>24.89</c:v>
                </c:pt>
                <c:pt idx="4000" formatCode="General">
                  <c:v>24.89</c:v>
                </c:pt>
                <c:pt idx="4001" formatCode="General">
                  <c:v>24.89</c:v>
                </c:pt>
                <c:pt idx="4002" formatCode="General">
                  <c:v>24.89</c:v>
                </c:pt>
                <c:pt idx="4003" formatCode="General">
                  <c:v>24.89</c:v>
                </c:pt>
                <c:pt idx="4004" formatCode="General">
                  <c:v>24.9</c:v>
                </c:pt>
                <c:pt idx="4005" formatCode="General">
                  <c:v>24.9</c:v>
                </c:pt>
                <c:pt idx="4006" formatCode="General">
                  <c:v>24.9</c:v>
                </c:pt>
                <c:pt idx="4007" formatCode="General">
                  <c:v>24.91</c:v>
                </c:pt>
                <c:pt idx="4008" formatCode="General">
                  <c:v>24.91</c:v>
                </c:pt>
                <c:pt idx="4009" formatCode="General">
                  <c:v>24.91</c:v>
                </c:pt>
                <c:pt idx="4010" formatCode="General">
                  <c:v>24.91</c:v>
                </c:pt>
                <c:pt idx="4011" formatCode="General">
                  <c:v>24.9</c:v>
                </c:pt>
                <c:pt idx="4012" formatCode="General">
                  <c:v>24.9</c:v>
                </c:pt>
                <c:pt idx="4013" formatCode="General">
                  <c:v>24.89</c:v>
                </c:pt>
                <c:pt idx="4014" formatCode="General">
                  <c:v>24.88</c:v>
                </c:pt>
                <c:pt idx="4015" formatCode="General">
                  <c:v>24.88</c:v>
                </c:pt>
                <c:pt idx="4016" formatCode="General">
                  <c:v>24.87</c:v>
                </c:pt>
                <c:pt idx="4017" formatCode="General">
                  <c:v>24.86</c:v>
                </c:pt>
                <c:pt idx="4018" formatCode="General">
                  <c:v>24.85</c:v>
                </c:pt>
                <c:pt idx="4019" formatCode="General">
                  <c:v>24.84</c:v>
                </c:pt>
                <c:pt idx="4020" formatCode="General">
                  <c:v>24.83</c:v>
                </c:pt>
                <c:pt idx="4021" formatCode="General">
                  <c:v>24.83</c:v>
                </c:pt>
                <c:pt idx="4022" formatCode="General">
                  <c:v>24.82</c:v>
                </c:pt>
                <c:pt idx="4023" formatCode="General">
                  <c:v>24.81</c:v>
                </c:pt>
                <c:pt idx="4024" formatCode="General">
                  <c:v>24.81</c:v>
                </c:pt>
                <c:pt idx="4025" formatCode="General">
                  <c:v>24.8</c:v>
                </c:pt>
                <c:pt idx="4026" formatCode="General">
                  <c:v>24.8</c:v>
                </c:pt>
                <c:pt idx="4027" formatCode="General">
                  <c:v>24.8</c:v>
                </c:pt>
                <c:pt idx="4028" formatCode="General">
                  <c:v>24.8</c:v>
                </c:pt>
                <c:pt idx="4029" formatCode="General">
                  <c:v>24.79</c:v>
                </c:pt>
                <c:pt idx="4030" formatCode="General">
                  <c:v>24.79</c:v>
                </c:pt>
                <c:pt idx="4031" formatCode="General">
                  <c:v>24.79</c:v>
                </c:pt>
                <c:pt idx="4032" formatCode="General">
                  <c:v>24.5</c:v>
                </c:pt>
                <c:pt idx="4033" formatCode="General">
                  <c:v>24.45</c:v>
                </c:pt>
                <c:pt idx="4034" formatCode="General">
                  <c:v>24.43</c:v>
                </c:pt>
                <c:pt idx="4035" formatCode="General">
                  <c:v>24.42</c:v>
                </c:pt>
                <c:pt idx="4036" formatCode="General">
                  <c:v>24.41</c:v>
                </c:pt>
                <c:pt idx="4037" formatCode="General">
                  <c:v>24.4</c:v>
                </c:pt>
                <c:pt idx="4038" formatCode="General">
                  <c:v>24.39</c:v>
                </c:pt>
                <c:pt idx="4039" formatCode="General">
                  <c:v>24.38</c:v>
                </c:pt>
                <c:pt idx="4040" formatCode="General">
                  <c:v>24.37</c:v>
                </c:pt>
                <c:pt idx="4041" formatCode="General">
                  <c:v>24.36</c:v>
                </c:pt>
                <c:pt idx="4042" formatCode="General">
                  <c:v>24.36</c:v>
                </c:pt>
                <c:pt idx="4043" formatCode="General">
                  <c:v>24.35</c:v>
                </c:pt>
                <c:pt idx="4044" formatCode="General">
                  <c:v>24.35</c:v>
                </c:pt>
                <c:pt idx="4045" formatCode="General">
                  <c:v>24.35</c:v>
                </c:pt>
                <c:pt idx="4046" formatCode="General">
                  <c:v>24.34</c:v>
                </c:pt>
                <c:pt idx="4047" formatCode="General">
                  <c:v>24.35</c:v>
                </c:pt>
                <c:pt idx="4048" formatCode="General">
                  <c:v>24.35</c:v>
                </c:pt>
                <c:pt idx="4049" formatCode="General">
                  <c:v>24.36</c:v>
                </c:pt>
                <c:pt idx="4050" formatCode="General">
                  <c:v>24.36</c:v>
                </c:pt>
                <c:pt idx="4051" formatCode="General">
                  <c:v>24.37</c:v>
                </c:pt>
                <c:pt idx="4052" formatCode="General">
                  <c:v>24.38</c:v>
                </c:pt>
                <c:pt idx="4053" formatCode="General">
                  <c:v>24.39</c:v>
                </c:pt>
                <c:pt idx="4054" formatCode="General">
                  <c:v>24.4</c:v>
                </c:pt>
                <c:pt idx="4055" formatCode="General">
                  <c:v>24.41</c:v>
                </c:pt>
                <c:pt idx="4056" formatCode="General">
                  <c:v>24.38</c:v>
                </c:pt>
                <c:pt idx="4057" formatCode="General">
                  <c:v>24.38</c:v>
                </c:pt>
                <c:pt idx="4058" formatCode="General">
                  <c:v>24.39</c:v>
                </c:pt>
                <c:pt idx="4059" formatCode="General">
                  <c:v>24.39</c:v>
                </c:pt>
                <c:pt idx="4060" formatCode="General">
                  <c:v>24.39</c:v>
                </c:pt>
                <c:pt idx="4061" formatCode="General">
                  <c:v>24.39</c:v>
                </c:pt>
                <c:pt idx="4062" formatCode="General">
                  <c:v>24.39</c:v>
                </c:pt>
                <c:pt idx="4063" formatCode="General">
                  <c:v>24.38</c:v>
                </c:pt>
                <c:pt idx="4064" formatCode="General">
                  <c:v>24.38</c:v>
                </c:pt>
                <c:pt idx="4065" formatCode="General">
                  <c:v>24.38</c:v>
                </c:pt>
                <c:pt idx="4066" formatCode="General">
                  <c:v>24.37</c:v>
                </c:pt>
                <c:pt idx="4067" formatCode="General">
                  <c:v>24.37</c:v>
                </c:pt>
                <c:pt idx="4068" formatCode="General">
                  <c:v>24.36</c:v>
                </c:pt>
                <c:pt idx="4069" formatCode="General">
                  <c:v>24.36</c:v>
                </c:pt>
                <c:pt idx="4070" formatCode="General">
                  <c:v>24.37</c:v>
                </c:pt>
                <c:pt idx="4071" formatCode="General">
                  <c:v>24.37</c:v>
                </c:pt>
                <c:pt idx="4072" formatCode="General">
                  <c:v>24.38</c:v>
                </c:pt>
                <c:pt idx="4073" formatCode="General">
                  <c:v>24.39</c:v>
                </c:pt>
                <c:pt idx="4074" formatCode="General">
                  <c:v>24.4</c:v>
                </c:pt>
                <c:pt idx="4075" formatCode="General">
                  <c:v>24.41</c:v>
                </c:pt>
                <c:pt idx="4076" formatCode="General">
                  <c:v>24.43</c:v>
                </c:pt>
                <c:pt idx="4077" formatCode="General">
                  <c:v>24.44</c:v>
                </c:pt>
                <c:pt idx="4078" formatCode="General">
                  <c:v>24.45</c:v>
                </c:pt>
                <c:pt idx="4079" formatCode="General">
                  <c:v>24.46</c:v>
                </c:pt>
                <c:pt idx="4080" formatCode="General">
                  <c:v>24.6</c:v>
                </c:pt>
                <c:pt idx="4081" formatCode="General">
                  <c:v>24.63</c:v>
                </c:pt>
                <c:pt idx="4082" formatCode="General">
                  <c:v>24.64</c:v>
                </c:pt>
                <c:pt idx="4083" formatCode="General">
                  <c:v>24.64</c:v>
                </c:pt>
                <c:pt idx="4084" formatCode="General">
                  <c:v>24.64</c:v>
                </c:pt>
                <c:pt idx="4085" formatCode="General">
                  <c:v>24.64</c:v>
                </c:pt>
                <c:pt idx="4086" formatCode="General">
                  <c:v>24.63</c:v>
                </c:pt>
                <c:pt idx="4087" formatCode="General">
                  <c:v>24.63</c:v>
                </c:pt>
                <c:pt idx="4088" formatCode="General">
                  <c:v>24.62</c:v>
                </c:pt>
                <c:pt idx="4089" formatCode="General">
                  <c:v>24.62</c:v>
                </c:pt>
                <c:pt idx="4090" formatCode="General">
                  <c:v>24.62</c:v>
                </c:pt>
                <c:pt idx="4091" formatCode="General">
                  <c:v>24.61</c:v>
                </c:pt>
                <c:pt idx="4092" formatCode="General">
                  <c:v>24.61</c:v>
                </c:pt>
                <c:pt idx="4093" formatCode="General">
                  <c:v>24.61</c:v>
                </c:pt>
                <c:pt idx="4094" formatCode="General">
                  <c:v>24.61</c:v>
                </c:pt>
                <c:pt idx="4095" formatCode="General">
                  <c:v>24.61</c:v>
                </c:pt>
                <c:pt idx="4096" formatCode="General">
                  <c:v>24.61</c:v>
                </c:pt>
                <c:pt idx="4097" formatCode="General">
                  <c:v>24.62</c:v>
                </c:pt>
                <c:pt idx="4098" formatCode="General">
                  <c:v>24.63</c:v>
                </c:pt>
                <c:pt idx="4099" formatCode="General">
                  <c:v>24.64</c:v>
                </c:pt>
                <c:pt idx="4100" formatCode="General">
                  <c:v>24.64</c:v>
                </c:pt>
                <c:pt idx="4101" formatCode="General">
                  <c:v>24.65</c:v>
                </c:pt>
                <c:pt idx="4102" formatCode="General">
                  <c:v>24.66</c:v>
                </c:pt>
                <c:pt idx="4103" formatCode="General">
                  <c:v>24.67</c:v>
                </c:pt>
                <c:pt idx="4104" formatCode="General">
                  <c:v>24.85</c:v>
                </c:pt>
                <c:pt idx="4105" formatCode="General">
                  <c:v>24.89</c:v>
                </c:pt>
                <c:pt idx="4106" formatCode="General">
                  <c:v>24.9</c:v>
                </c:pt>
                <c:pt idx="4107" formatCode="General">
                  <c:v>24.91</c:v>
                </c:pt>
                <c:pt idx="4108" formatCode="General">
                  <c:v>24.91</c:v>
                </c:pt>
                <c:pt idx="4109" formatCode="General">
                  <c:v>24.91</c:v>
                </c:pt>
                <c:pt idx="4110" formatCode="General">
                  <c:v>24.91</c:v>
                </c:pt>
                <c:pt idx="4111" formatCode="General">
                  <c:v>24.91</c:v>
                </c:pt>
                <c:pt idx="4112" formatCode="General">
                  <c:v>24.91</c:v>
                </c:pt>
                <c:pt idx="4113" formatCode="General">
                  <c:v>24.91</c:v>
                </c:pt>
                <c:pt idx="4114" formatCode="General">
                  <c:v>24.91</c:v>
                </c:pt>
                <c:pt idx="4115" formatCode="General">
                  <c:v>24.9</c:v>
                </c:pt>
                <c:pt idx="4116" formatCode="General">
                  <c:v>24.9</c:v>
                </c:pt>
                <c:pt idx="4117" formatCode="General">
                  <c:v>24.9</c:v>
                </c:pt>
                <c:pt idx="4118" formatCode="General">
                  <c:v>24.9</c:v>
                </c:pt>
                <c:pt idx="4119" formatCode="General">
                  <c:v>24.91</c:v>
                </c:pt>
                <c:pt idx="4120" formatCode="General">
                  <c:v>24.91</c:v>
                </c:pt>
                <c:pt idx="4121" formatCode="General">
                  <c:v>24.91</c:v>
                </c:pt>
                <c:pt idx="4122" formatCode="General">
                  <c:v>24.92</c:v>
                </c:pt>
                <c:pt idx="4123" formatCode="General">
                  <c:v>24.93</c:v>
                </c:pt>
                <c:pt idx="4124" formatCode="General">
                  <c:v>24.93</c:v>
                </c:pt>
                <c:pt idx="4125" formatCode="General">
                  <c:v>24.94</c:v>
                </c:pt>
                <c:pt idx="4126" formatCode="General">
                  <c:v>24.94</c:v>
                </c:pt>
                <c:pt idx="4127" formatCode="General">
                  <c:v>24.95</c:v>
                </c:pt>
                <c:pt idx="4128" formatCode="General">
                  <c:v>24.95</c:v>
                </c:pt>
                <c:pt idx="4129" formatCode="General">
                  <c:v>24.95</c:v>
                </c:pt>
                <c:pt idx="4130" formatCode="General">
                  <c:v>24.95</c:v>
                </c:pt>
                <c:pt idx="4131" formatCode="General">
                  <c:v>24.95</c:v>
                </c:pt>
                <c:pt idx="4132" formatCode="General">
                  <c:v>24.95</c:v>
                </c:pt>
                <c:pt idx="4133" formatCode="General">
                  <c:v>24.94</c:v>
                </c:pt>
                <c:pt idx="4134" formatCode="General">
                  <c:v>24.93</c:v>
                </c:pt>
                <c:pt idx="4135" formatCode="General">
                  <c:v>24.93</c:v>
                </c:pt>
                <c:pt idx="4136" formatCode="General">
                  <c:v>24.92</c:v>
                </c:pt>
                <c:pt idx="4137" formatCode="General">
                  <c:v>24.91</c:v>
                </c:pt>
                <c:pt idx="4138" formatCode="General">
                  <c:v>24.91</c:v>
                </c:pt>
                <c:pt idx="4139" formatCode="General">
                  <c:v>24.9</c:v>
                </c:pt>
                <c:pt idx="4140" formatCode="General">
                  <c:v>24.89</c:v>
                </c:pt>
                <c:pt idx="4141" formatCode="General">
                  <c:v>24.89</c:v>
                </c:pt>
                <c:pt idx="4142" formatCode="General">
                  <c:v>24.89</c:v>
                </c:pt>
                <c:pt idx="4143" formatCode="General">
                  <c:v>24.88</c:v>
                </c:pt>
                <c:pt idx="4144" formatCode="General">
                  <c:v>24.88</c:v>
                </c:pt>
                <c:pt idx="4145" formatCode="General">
                  <c:v>24.89</c:v>
                </c:pt>
                <c:pt idx="4146" formatCode="General">
                  <c:v>24.89</c:v>
                </c:pt>
                <c:pt idx="4147" formatCode="General">
                  <c:v>24.89</c:v>
                </c:pt>
                <c:pt idx="4148" formatCode="General">
                  <c:v>24.89</c:v>
                </c:pt>
                <c:pt idx="4149" formatCode="General">
                  <c:v>24.9</c:v>
                </c:pt>
                <c:pt idx="4150" formatCode="General">
                  <c:v>24.9</c:v>
                </c:pt>
                <c:pt idx="4151" formatCode="General">
                  <c:v>24.9</c:v>
                </c:pt>
                <c:pt idx="4152" formatCode="General">
                  <c:v>24.9</c:v>
                </c:pt>
                <c:pt idx="4153" formatCode="General">
                  <c:v>24.9</c:v>
                </c:pt>
                <c:pt idx="4154" formatCode="General">
                  <c:v>24.89</c:v>
                </c:pt>
                <c:pt idx="4155" formatCode="General">
                  <c:v>24.89</c:v>
                </c:pt>
                <c:pt idx="4156" formatCode="General">
                  <c:v>24.88</c:v>
                </c:pt>
                <c:pt idx="4157" formatCode="General">
                  <c:v>24.87</c:v>
                </c:pt>
                <c:pt idx="4158" formatCode="General">
                  <c:v>24.87</c:v>
                </c:pt>
                <c:pt idx="4159" formatCode="General">
                  <c:v>24.86</c:v>
                </c:pt>
                <c:pt idx="4160" formatCode="General">
                  <c:v>24.85</c:v>
                </c:pt>
                <c:pt idx="4161" formatCode="General">
                  <c:v>24.84</c:v>
                </c:pt>
                <c:pt idx="4162" formatCode="General">
                  <c:v>24.83</c:v>
                </c:pt>
                <c:pt idx="4163" formatCode="General">
                  <c:v>24.82</c:v>
                </c:pt>
                <c:pt idx="4164" formatCode="General">
                  <c:v>24.81</c:v>
                </c:pt>
                <c:pt idx="4165" formatCode="General">
                  <c:v>24.8</c:v>
                </c:pt>
                <c:pt idx="4166" formatCode="General">
                  <c:v>24.79</c:v>
                </c:pt>
                <c:pt idx="4167" formatCode="General">
                  <c:v>24.79</c:v>
                </c:pt>
                <c:pt idx="4168" formatCode="General">
                  <c:v>24.79</c:v>
                </c:pt>
                <c:pt idx="4169" formatCode="General">
                  <c:v>24.79</c:v>
                </c:pt>
                <c:pt idx="4170" formatCode="General">
                  <c:v>24.79</c:v>
                </c:pt>
                <c:pt idx="4171" formatCode="General">
                  <c:v>24.79</c:v>
                </c:pt>
                <c:pt idx="4172" formatCode="General">
                  <c:v>24.79</c:v>
                </c:pt>
                <c:pt idx="4173" formatCode="General">
                  <c:v>24.8</c:v>
                </c:pt>
                <c:pt idx="4174" formatCode="General">
                  <c:v>24.8</c:v>
                </c:pt>
                <c:pt idx="4175" formatCode="General">
                  <c:v>24.8</c:v>
                </c:pt>
                <c:pt idx="4176" formatCode="General">
                  <c:v>24.7</c:v>
                </c:pt>
                <c:pt idx="4177" formatCode="General">
                  <c:v>24.68</c:v>
                </c:pt>
                <c:pt idx="4178" formatCode="General">
                  <c:v>24.67</c:v>
                </c:pt>
                <c:pt idx="4179" formatCode="General">
                  <c:v>24.67</c:v>
                </c:pt>
                <c:pt idx="4180" formatCode="General">
                  <c:v>24.66</c:v>
                </c:pt>
                <c:pt idx="4181" formatCode="General">
                  <c:v>24.66</c:v>
                </c:pt>
                <c:pt idx="4182" formatCode="General">
                  <c:v>24.65</c:v>
                </c:pt>
                <c:pt idx="4183" formatCode="General">
                  <c:v>24.65</c:v>
                </c:pt>
                <c:pt idx="4184" formatCode="General">
                  <c:v>24.64</c:v>
                </c:pt>
                <c:pt idx="4185" formatCode="General">
                  <c:v>24.64</c:v>
                </c:pt>
                <c:pt idx="4186" formatCode="General">
                  <c:v>24.63</c:v>
                </c:pt>
                <c:pt idx="4187" formatCode="General">
                  <c:v>24.63</c:v>
                </c:pt>
                <c:pt idx="4188" formatCode="General">
                  <c:v>24.62</c:v>
                </c:pt>
                <c:pt idx="4189" formatCode="General">
                  <c:v>24.62</c:v>
                </c:pt>
                <c:pt idx="4190" formatCode="General">
                  <c:v>24.62</c:v>
                </c:pt>
                <c:pt idx="4191" formatCode="General">
                  <c:v>24.63</c:v>
                </c:pt>
                <c:pt idx="4192" formatCode="General">
                  <c:v>24.63</c:v>
                </c:pt>
                <c:pt idx="4193" formatCode="General">
                  <c:v>24.64</c:v>
                </c:pt>
                <c:pt idx="4194" formatCode="General">
                  <c:v>24.65</c:v>
                </c:pt>
                <c:pt idx="4195" formatCode="General">
                  <c:v>24.66</c:v>
                </c:pt>
                <c:pt idx="4196" formatCode="General">
                  <c:v>24.67</c:v>
                </c:pt>
                <c:pt idx="4197" formatCode="General">
                  <c:v>24.68</c:v>
                </c:pt>
                <c:pt idx="4198" formatCode="General">
                  <c:v>24.69</c:v>
                </c:pt>
                <c:pt idx="4199" formatCode="General">
                  <c:v>24.7</c:v>
                </c:pt>
                <c:pt idx="4200" formatCode="General">
                  <c:v>24.74</c:v>
                </c:pt>
                <c:pt idx="4201" formatCode="General">
                  <c:v>24.76</c:v>
                </c:pt>
                <c:pt idx="4202" formatCode="General">
                  <c:v>24.76</c:v>
                </c:pt>
                <c:pt idx="4203" formatCode="General">
                  <c:v>24.77</c:v>
                </c:pt>
                <c:pt idx="4204" formatCode="General">
                  <c:v>24.77</c:v>
                </c:pt>
                <c:pt idx="4205" formatCode="General">
                  <c:v>24.77</c:v>
                </c:pt>
                <c:pt idx="4206" formatCode="General">
                  <c:v>24.77</c:v>
                </c:pt>
                <c:pt idx="4207" formatCode="General">
                  <c:v>24.77</c:v>
                </c:pt>
                <c:pt idx="4208" formatCode="General">
                  <c:v>24.77</c:v>
                </c:pt>
                <c:pt idx="4209" formatCode="General">
                  <c:v>24.76</c:v>
                </c:pt>
                <c:pt idx="4210" formatCode="General">
                  <c:v>24.76</c:v>
                </c:pt>
                <c:pt idx="4211" formatCode="General">
                  <c:v>24.75</c:v>
                </c:pt>
                <c:pt idx="4212" formatCode="General">
                  <c:v>24.75</c:v>
                </c:pt>
                <c:pt idx="4213" formatCode="General">
                  <c:v>24.75</c:v>
                </c:pt>
                <c:pt idx="4214" formatCode="General">
                  <c:v>24.76</c:v>
                </c:pt>
                <c:pt idx="4215" formatCode="General">
                  <c:v>24.76</c:v>
                </c:pt>
                <c:pt idx="4216" formatCode="General">
                  <c:v>24.77</c:v>
                </c:pt>
                <c:pt idx="4217" formatCode="General">
                  <c:v>24.78</c:v>
                </c:pt>
                <c:pt idx="4218" formatCode="General">
                  <c:v>24.79</c:v>
                </c:pt>
                <c:pt idx="4219" formatCode="General">
                  <c:v>24.81</c:v>
                </c:pt>
                <c:pt idx="4220" formatCode="General">
                  <c:v>24.82</c:v>
                </c:pt>
                <c:pt idx="4221" formatCode="General">
                  <c:v>24.83</c:v>
                </c:pt>
                <c:pt idx="4222" formatCode="General">
                  <c:v>24.84</c:v>
                </c:pt>
                <c:pt idx="4223" formatCode="General">
                  <c:v>24.85</c:v>
                </c:pt>
                <c:pt idx="4224" formatCode="General">
                  <c:v>24.94</c:v>
                </c:pt>
                <c:pt idx="4225" formatCode="General">
                  <c:v>24.95</c:v>
                </c:pt>
                <c:pt idx="4226" formatCode="General">
                  <c:v>24.96</c:v>
                </c:pt>
                <c:pt idx="4227" formatCode="General">
                  <c:v>24.97</c:v>
                </c:pt>
                <c:pt idx="4228" formatCode="General">
                  <c:v>24.97</c:v>
                </c:pt>
                <c:pt idx="4229" formatCode="General">
                  <c:v>24.97</c:v>
                </c:pt>
                <c:pt idx="4230" formatCode="General">
                  <c:v>24.97</c:v>
                </c:pt>
                <c:pt idx="4231" formatCode="General">
                  <c:v>24.97</c:v>
                </c:pt>
                <c:pt idx="4232" formatCode="General">
                  <c:v>24.97</c:v>
                </c:pt>
                <c:pt idx="4233" formatCode="General">
                  <c:v>24.96</c:v>
                </c:pt>
                <c:pt idx="4234" formatCode="General">
                  <c:v>24.96</c:v>
                </c:pt>
                <c:pt idx="4235" formatCode="General">
                  <c:v>24.95</c:v>
                </c:pt>
                <c:pt idx="4236" formatCode="General">
                  <c:v>24.95</c:v>
                </c:pt>
                <c:pt idx="4237" formatCode="General">
                  <c:v>24.94</c:v>
                </c:pt>
                <c:pt idx="4238" formatCode="General">
                  <c:v>24.94</c:v>
                </c:pt>
                <c:pt idx="4239" formatCode="General">
                  <c:v>24.94</c:v>
                </c:pt>
                <c:pt idx="4240" formatCode="General">
                  <c:v>24.94</c:v>
                </c:pt>
                <c:pt idx="4241" formatCode="General">
                  <c:v>24.94</c:v>
                </c:pt>
                <c:pt idx="4242" formatCode="General">
                  <c:v>24.94</c:v>
                </c:pt>
                <c:pt idx="4243" formatCode="General">
                  <c:v>24.95</c:v>
                </c:pt>
                <c:pt idx="4244" formatCode="General">
                  <c:v>24.95</c:v>
                </c:pt>
                <c:pt idx="4245" formatCode="General">
                  <c:v>24.96</c:v>
                </c:pt>
                <c:pt idx="4246" formatCode="General">
                  <c:v>24.96</c:v>
                </c:pt>
                <c:pt idx="4247" formatCode="General">
                  <c:v>24.96</c:v>
                </c:pt>
                <c:pt idx="4248" formatCode="General">
                  <c:v>24.97</c:v>
                </c:pt>
                <c:pt idx="4249" formatCode="General">
                  <c:v>24.97</c:v>
                </c:pt>
                <c:pt idx="4250" formatCode="General">
                  <c:v>24.97</c:v>
                </c:pt>
                <c:pt idx="4251" formatCode="General">
                  <c:v>24.97</c:v>
                </c:pt>
                <c:pt idx="4252" formatCode="General">
                  <c:v>24.96</c:v>
                </c:pt>
                <c:pt idx="4253" formatCode="General">
                  <c:v>24.96</c:v>
                </c:pt>
                <c:pt idx="4254" formatCode="General">
                  <c:v>24.96</c:v>
                </c:pt>
                <c:pt idx="4255" formatCode="General">
                  <c:v>24.95</c:v>
                </c:pt>
                <c:pt idx="4256" formatCode="General">
                  <c:v>24.94</c:v>
                </c:pt>
                <c:pt idx="4257" formatCode="General">
                  <c:v>24.94</c:v>
                </c:pt>
                <c:pt idx="4258" formatCode="General">
                  <c:v>24.93</c:v>
                </c:pt>
                <c:pt idx="4259" formatCode="General">
                  <c:v>24.92</c:v>
                </c:pt>
                <c:pt idx="4260" formatCode="General">
                  <c:v>24.92</c:v>
                </c:pt>
                <c:pt idx="4261" formatCode="General">
                  <c:v>24.91</c:v>
                </c:pt>
                <c:pt idx="4262" formatCode="General">
                  <c:v>24.91</c:v>
                </c:pt>
                <c:pt idx="4263" formatCode="General">
                  <c:v>24.91</c:v>
                </c:pt>
                <c:pt idx="4264" formatCode="General">
                  <c:v>24.91</c:v>
                </c:pt>
                <c:pt idx="4265" formatCode="General">
                  <c:v>24.91</c:v>
                </c:pt>
                <c:pt idx="4266" formatCode="General">
                  <c:v>24.91</c:v>
                </c:pt>
                <c:pt idx="4267" formatCode="General">
                  <c:v>24.92</c:v>
                </c:pt>
                <c:pt idx="4268" formatCode="General">
                  <c:v>24.92</c:v>
                </c:pt>
                <c:pt idx="4269" formatCode="General">
                  <c:v>24.92</c:v>
                </c:pt>
                <c:pt idx="4270" formatCode="General">
                  <c:v>24.93</c:v>
                </c:pt>
                <c:pt idx="4271" formatCode="General">
                  <c:v>24.93</c:v>
                </c:pt>
                <c:pt idx="4272" formatCode="General">
                  <c:v>24.93</c:v>
                </c:pt>
                <c:pt idx="4273" formatCode="General">
                  <c:v>24.93</c:v>
                </c:pt>
                <c:pt idx="4274" formatCode="General">
                  <c:v>24.93</c:v>
                </c:pt>
                <c:pt idx="4275" formatCode="General">
                  <c:v>24.92</c:v>
                </c:pt>
                <c:pt idx="4276" formatCode="General">
                  <c:v>24.92</c:v>
                </c:pt>
                <c:pt idx="4277" formatCode="General">
                  <c:v>24.91</c:v>
                </c:pt>
                <c:pt idx="4278" formatCode="General">
                  <c:v>24.91</c:v>
                </c:pt>
                <c:pt idx="4279" formatCode="General">
                  <c:v>24.9</c:v>
                </c:pt>
                <c:pt idx="4280" formatCode="General">
                  <c:v>24.89</c:v>
                </c:pt>
                <c:pt idx="4281" formatCode="General">
                  <c:v>24.89</c:v>
                </c:pt>
                <c:pt idx="4282" formatCode="General">
                  <c:v>24.88</c:v>
                </c:pt>
                <c:pt idx="4283" formatCode="General">
                  <c:v>24.87</c:v>
                </c:pt>
                <c:pt idx="4284" formatCode="General">
                  <c:v>24.86</c:v>
                </c:pt>
                <c:pt idx="4285" formatCode="General">
                  <c:v>24.85</c:v>
                </c:pt>
                <c:pt idx="4286" formatCode="General">
                  <c:v>24.85</c:v>
                </c:pt>
                <c:pt idx="4287" formatCode="General">
                  <c:v>24.84</c:v>
                </c:pt>
                <c:pt idx="4288" formatCode="General">
                  <c:v>24.84</c:v>
                </c:pt>
                <c:pt idx="4289" formatCode="General">
                  <c:v>24.84</c:v>
                </c:pt>
                <c:pt idx="4290" formatCode="General">
                  <c:v>24.84</c:v>
                </c:pt>
                <c:pt idx="4291" formatCode="General">
                  <c:v>24.84</c:v>
                </c:pt>
                <c:pt idx="4292" formatCode="General">
                  <c:v>24.84</c:v>
                </c:pt>
                <c:pt idx="4293" formatCode="General">
                  <c:v>24.84</c:v>
                </c:pt>
                <c:pt idx="4294" formatCode="General">
                  <c:v>24.84</c:v>
                </c:pt>
                <c:pt idx="4295" formatCode="General">
                  <c:v>24.84</c:v>
                </c:pt>
                <c:pt idx="4296" formatCode="General">
                  <c:v>24.83</c:v>
                </c:pt>
                <c:pt idx="4297" formatCode="General">
                  <c:v>24.83</c:v>
                </c:pt>
                <c:pt idx="4298" formatCode="General">
                  <c:v>24.83</c:v>
                </c:pt>
                <c:pt idx="4299" formatCode="General">
                  <c:v>24.83</c:v>
                </c:pt>
                <c:pt idx="4300" formatCode="General">
                  <c:v>24.82</c:v>
                </c:pt>
                <c:pt idx="4301" formatCode="General">
                  <c:v>24.81</c:v>
                </c:pt>
                <c:pt idx="4302" formatCode="General">
                  <c:v>24.81</c:v>
                </c:pt>
                <c:pt idx="4303" formatCode="General">
                  <c:v>24.8</c:v>
                </c:pt>
                <c:pt idx="4304" formatCode="General">
                  <c:v>24.79</c:v>
                </c:pt>
                <c:pt idx="4305" formatCode="General">
                  <c:v>24.78</c:v>
                </c:pt>
                <c:pt idx="4306" formatCode="General">
                  <c:v>24.77</c:v>
                </c:pt>
                <c:pt idx="4307" formatCode="General">
                  <c:v>24.77</c:v>
                </c:pt>
                <c:pt idx="4308" formatCode="General">
                  <c:v>24.76</c:v>
                </c:pt>
                <c:pt idx="4309" formatCode="General">
                  <c:v>24.76</c:v>
                </c:pt>
                <c:pt idx="4310" formatCode="General">
                  <c:v>24.76</c:v>
                </c:pt>
                <c:pt idx="4311" formatCode="General">
                  <c:v>24.76</c:v>
                </c:pt>
                <c:pt idx="4312" formatCode="General">
                  <c:v>24.76</c:v>
                </c:pt>
                <c:pt idx="4313" formatCode="General">
                  <c:v>24.77</c:v>
                </c:pt>
                <c:pt idx="4314" formatCode="General">
                  <c:v>24.77</c:v>
                </c:pt>
                <c:pt idx="4315" formatCode="General">
                  <c:v>24.78</c:v>
                </c:pt>
                <c:pt idx="4316" formatCode="General">
                  <c:v>24.78</c:v>
                </c:pt>
                <c:pt idx="4317" formatCode="General">
                  <c:v>24.79</c:v>
                </c:pt>
                <c:pt idx="4318" formatCode="General">
                  <c:v>24.8</c:v>
                </c:pt>
                <c:pt idx="4319" formatCode="General">
                  <c:v>24.8</c:v>
                </c:pt>
                <c:pt idx="4320" formatCode="General">
                  <c:v>24.77</c:v>
                </c:pt>
                <c:pt idx="4321" formatCode="General">
                  <c:v>24.77</c:v>
                </c:pt>
                <c:pt idx="4322" formatCode="General">
                  <c:v>24.77</c:v>
                </c:pt>
                <c:pt idx="4323" formatCode="General">
                  <c:v>24.77</c:v>
                </c:pt>
                <c:pt idx="4324" formatCode="General">
                  <c:v>24.77</c:v>
                </c:pt>
                <c:pt idx="4325" formatCode="General">
                  <c:v>24.76</c:v>
                </c:pt>
                <c:pt idx="4326" formatCode="General">
                  <c:v>24.76</c:v>
                </c:pt>
                <c:pt idx="4327" formatCode="General">
                  <c:v>24.75</c:v>
                </c:pt>
                <c:pt idx="4328" formatCode="General">
                  <c:v>24.75</c:v>
                </c:pt>
                <c:pt idx="4329" formatCode="General">
                  <c:v>24.74</c:v>
                </c:pt>
                <c:pt idx="4330" formatCode="General">
                  <c:v>24.73</c:v>
                </c:pt>
                <c:pt idx="4331" formatCode="General">
                  <c:v>24.73</c:v>
                </c:pt>
                <c:pt idx="4332" formatCode="General">
                  <c:v>24.72</c:v>
                </c:pt>
                <c:pt idx="4333" formatCode="General">
                  <c:v>24.72</c:v>
                </c:pt>
                <c:pt idx="4334" formatCode="General">
                  <c:v>24.72</c:v>
                </c:pt>
                <c:pt idx="4335" formatCode="General">
                  <c:v>24.71</c:v>
                </c:pt>
                <c:pt idx="4336" formatCode="General">
                  <c:v>24.71</c:v>
                </c:pt>
                <c:pt idx="4337" formatCode="General">
                  <c:v>24.71</c:v>
                </c:pt>
                <c:pt idx="4338" formatCode="General">
                  <c:v>24.71</c:v>
                </c:pt>
                <c:pt idx="4339" formatCode="General">
                  <c:v>24.71</c:v>
                </c:pt>
                <c:pt idx="4340" formatCode="General">
                  <c:v>24.71</c:v>
                </c:pt>
                <c:pt idx="4341" formatCode="General">
                  <c:v>24.72</c:v>
                </c:pt>
                <c:pt idx="4342" formatCode="General">
                  <c:v>24.72</c:v>
                </c:pt>
                <c:pt idx="4343" formatCode="General">
                  <c:v>24.72</c:v>
                </c:pt>
                <c:pt idx="4344" formatCode="General">
                  <c:v>24.47</c:v>
                </c:pt>
                <c:pt idx="4345" formatCode="General">
                  <c:v>24.43</c:v>
                </c:pt>
                <c:pt idx="4346" formatCode="General">
                  <c:v>24.42</c:v>
                </c:pt>
                <c:pt idx="4347" formatCode="General">
                  <c:v>24.41</c:v>
                </c:pt>
                <c:pt idx="4348" formatCode="General">
                  <c:v>24.41</c:v>
                </c:pt>
                <c:pt idx="4349" formatCode="General">
                  <c:v>24.4</c:v>
                </c:pt>
                <c:pt idx="4350" formatCode="General">
                  <c:v>24.39</c:v>
                </c:pt>
                <c:pt idx="4351" formatCode="General">
                  <c:v>24.39</c:v>
                </c:pt>
                <c:pt idx="4352" formatCode="General">
                  <c:v>24.38</c:v>
                </c:pt>
                <c:pt idx="4353" formatCode="General">
                  <c:v>24.38</c:v>
                </c:pt>
                <c:pt idx="4354" formatCode="General">
                  <c:v>24.37</c:v>
                </c:pt>
                <c:pt idx="4355" formatCode="General">
                  <c:v>24.37</c:v>
                </c:pt>
                <c:pt idx="4356" formatCode="General">
                  <c:v>24.37</c:v>
                </c:pt>
                <c:pt idx="4357" formatCode="General">
                  <c:v>24.37</c:v>
                </c:pt>
                <c:pt idx="4358" formatCode="General">
                  <c:v>24.37</c:v>
                </c:pt>
                <c:pt idx="4359" formatCode="General">
                  <c:v>24.37</c:v>
                </c:pt>
                <c:pt idx="4360" formatCode="General">
                  <c:v>24.38</c:v>
                </c:pt>
                <c:pt idx="4361" formatCode="General">
                  <c:v>24.39</c:v>
                </c:pt>
                <c:pt idx="4362" formatCode="General">
                  <c:v>24.4</c:v>
                </c:pt>
                <c:pt idx="4363" formatCode="General">
                  <c:v>24.41</c:v>
                </c:pt>
                <c:pt idx="4364" formatCode="General">
                  <c:v>24.42</c:v>
                </c:pt>
                <c:pt idx="4365" formatCode="General">
                  <c:v>24.44</c:v>
                </c:pt>
                <c:pt idx="4366" formatCode="General">
                  <c:v>24.45</c:v>
                </c:pt>
                <c:pt idx="4367" formatCode="General">
                  <c:v>24.46</c:v>
                </c:pt>
                <c:pt idx="4368" formatCode="General">
                  <c:v>24.58</c:v>
                </c:pt>
                <c:pt idx="4369" formatCode="General">
                  <c:v>24.6</c:v>
                </c:pt>
                <c:pt idx="4370" formatCode="General">
                  <c:v>24.62</c:v>
                </c:pt>
                <c:pt idx="4371" formatCode="General">
                  <c:v>24.62</c:v>
                </c:pt>
                <c:pt idx="4372" formatCode="General">
                  <c:v>24.63</c:v>
                </c:pt>
                <c:pt idx="4373" formatCode="General">
                  <c:v>24.63</c:v>
                </c:pt>
                <c:pt idx="4374" formatCode="General">
                  <c:v>24.63</c:v>
                </c:pt>
                <c:pt idx="4375" formatCode="General">
                  <c:v>24.62</c:v>
                </c:pt>
                <c:pt idx="4376" formatCode="General">
                  <c:v>24.62</c:v>
                </c:pt>
                <c:pt idx="4377" formatCode="General">
                  <c:v>24.61</c:v>
                </c:pt>
                <c:pt idx="4378" formatCode="General">
                  <c:v>24.61</c:v>
                </c:pt>
                <c:pt idx="4379" formatCode="General">
                  <c:v>24.6</c:v>
                </c:pt>
                <c:pt idx="4380" formatCode="General">
                  <c:v>24.6</c:v>
                </c:pt>
                <c:pt idx="4381" formatCode="General">
                  <c:v>24.6</c:v>
                </c:pt>
                <c:pt idx="4382" formatCode="General">
                  <c:v>24.6</c:v>
                </c:pt>
                <c:pt idx="4383" formatCode="General">
                  <c:v>24.6</c:v>
                </c:pt>
                <c:pt idx="4384" formatCode="General">
                  <c:v>24.61</c:v>
                </c:pt>
                <c:pt idx="4385" formatCode="General">
                  <c:v>24.61</c:v>
                </c:pt>
                <c:pt idx="4386" formatCode="General">
                  <c:v>24.62</c:v>
                </c:pt>
                <c:pt idx="4387" formatCode="General">
                  <c:v>24.63</c:v>
                </c:pt>
                <c:pt idx="4388" formatCode="General">
                  <c:v>24.64</c:v>
                </c:pt>
                <c:pt idx="4389" formatCode="General">
                  <c:v>24.65</c:v>
                </c:pt>
                <c:pt idx="4390" formatCode="General">
                  <c:v>24.66</c:v>
                </c:pt>
                <c:pt idx="4391" formatCode="General">
                  <c:v>24.67</c:v>
                </c:pt>
                <c:pt idx="4392" formatCode="General">
                  <c:v>24.86</c:v>
                </c:pt>
                <c:pt idx="4393" formatCode="General">
                  <c:v>24.89</c:v>
                </c:pt>
                <c:pt idx="4394" formatCode="General">
                  <c:v>24.91</c:v>
                </c:pt>
                <c:pt idx="4395" formatCode="General">
                  <c:v>24.91</c:v>
                </c:pt>
                <c:pt idx="4396" formatCode="General">
                  <c:v>24.92</c:v>
                </c:pt>
                <c:pt idx="4397" formatCode="General">
                  <c:v>24.92</c:v>
                </c:pt>
                <c:pt idx="4398" formatCode="General">
                  <c:v>24.91</c:v>
                </c:pt>
                <c:pt idx="4399" formatCode="General">
                  <c:v>24.91</c:v>
                </c:pt>
                <c:pt idx="4400" formatCode="General">
                  <c:v>24.9</c:v>
                </c:pt>
                <c:pt idx="4401" formatCode="General">
                  <c:v>24.89</c:v>
                </c:pt>
                <c:pt idx="4402" formatCode="General">
                  <c:v>24.89</c:v>
                </c:pt>
                <c:pt idx="4403" formatCode="General">
                  <c:v>24.88</c:v>
                </c:pt>
                <c:pt idx="4404" formatCode="General">
                  <c:v>24.88</c:v>
                </c:pt>
                <c:pt idx="4405" formatCode="General">
                  <c:v>24.87</c:v>
                </c:pt>
                <c:pt idx="4406" formatCode="General">
                  <c:v>24.87</c:v>
                </c:pt>
                <c:pt idx="4407" formatCode="General">
                  <c:v>24.87</c:v>
                </c:pt>
                <c:pt idx="4408" formatCode="General">
                  <c:v>24.88</c:v>
                </c:pt>
                <c:pt idx="4409" formatCode="General">
                  <c:v>24.88</c:v>
                </c:pt>
                <c:pt idx="4410" formatCode="General">
                  <c:v>24.89</c:v>
                </c:pt>
                <c:pt idx="4411" formatCode="General">
                  <c:v>24.9</c:v>
                </c:pt>
                <c:pt idx="4412" formatCode="General">
                  <c:v>24.91</c:v>
                </c:pt>
                <c:pt idx="4413" formatCode="General">
                  <c:v>24.92</c:v>
                </c:pt>
                <c:pt idx="4414" formatCode="General">
                  <c:v>24.93</c:v>
                </c:pt>
                <c:pt idx="4415" formatCode="General">
                  <c:v>24.94</c:v>
                </c:pt>
                <c:pt idx="4416" formatCode="General">
                  <c:v>24.95</c:v>
                </c:pt>
                <c:pt idx="4417" formatCode="General">
                  <c:v>24.95</c:v>
                </c:pt>
                <c:pt idx="4418" formatCode="General">
                  <c:v>24.96</c:v>
                </c:pt>
                <c:pt idx="4419" formatCode="General">
                  <c:v>24.96</c:v>
                </c:pt>
                <c:pt idx="4420" formatCode="General">
                  <c:v>24.95</c:v>
                </c:pt>
                <c:pt idx="4421" formatCode="General">
                  <c:v>24.95</c:v>
                </c:pt>
                <c:pt idx="4422" formatCode="General">
                  <c:v>24.94</c:v>
                </c:pt>
                <c:pt idx="4423" formatCode="General">
                  <c:v>24.94</c:v>
                </c:pt>
                <c:pt idx="4424" formatCode="General">
                  <c:v>24.93</c:v>
                </c:pt>
                <c:pt idx="4425" formatCode="General">
                  <c:v>24.92</c:v>
                </c:pt>
                <c:pt idx="4426" formatCode="General">
                  <c:v>24.91</c:v>
                </c:pt>
                <c:pt idx="4427" formatCode="General">
                  <c:v>24.9</c:v>
                </c:pt>
                <c:pt idx="4428" formatCode="General">
                  <c:v>24.9</c:v>
                </c:pt>
                <c:pt idx="4429" formatCode="General">
                  <c:v>24.89</c:v>
                </c:pt>
                <c:pt idx="4430" formatCode="General">
                  <c:v>24.89</c:v>
                </c:pt>
                <c:pt idx="4431" formatCode="General">
                  <c:v>24.89</c:v>
                </c:pt>
                <c:pt idx="4432" formatCode="General">
                  <c:v>24.9</c:v>
                </c:pt>
                <c:pt idx="4433" formatCode="General">
                  <c:v>24.9</c:v>
                </c:pt>
                <c:pt idx="4434" formatCode="General">
                  <c:v>24.91</c:v>
                </c:pt>
                <c:pt idx="4435" formatCode="General">
                  <c:v>24.92</c:v>
                </c:pt>
                <c:pt idx="4436" formatCode="General">
                  <c:v>24.93</c:v>
                </c:pt>
                <c:pt idx="4437" formatCode="General">
                  <c:v>24.94</c:v>
                </c:pt>
                <c:pt idx="4438" formatCode="General">
                  <c:v>24.95</c:v>
                </c:pt>
                <c:pt idx="4439" formatCode="General">
                  <c:v>24.96</c:v>
                </c:pt>
                <c:pt idx="4440" formatCode="General">
                  <c:v>24.97</c:v>
                </c:pt>
                <c:pt idx="4441" formatCode="General">
                  <c:v>24.98</c:v>
                </c:pt>
                <c:pt idx="4442" formatCode="General">
                  <c:v>24.98</c:v>
                </c:pt>
                <c:pt idx="4443" formatCode="General">
                  <c:v>24.98</c:v>
                </c:pt>
                <c:pt idx="4444" formatCode="General">
                  <c:v>24.98</c:v>
                </c:pt>
                <c:pt idx="4445" formatCode="General">
                  <c:v>24.98</c:v>
                </c:pt>
                <c:pt idx="4446" formatCode="General">
                  <c:v>24.98</c:v>
                </c:pt>
                <c:pt idx="4447" formatCode="General">
                  <c:v>24.97</c:v>
                </c:pt>
                <c:pt idx="4448" formatCode="General">
                  <c:v>24.96</c:v>
                </c:pt>
                <c:pt idx="4449" formatCode="General">
                  <c:v>24.96</c:v>
                </c:pt>
                <c:pt idx="4450" formatCode="General">
                  <c:v>24.95</c:v>
                </c:pt>
                <c:pt idx="4451" formatCode="General">
                  <c:v>24.94</c:v>
                </c:pt>
                <c:pt idx="4452" formatCode="General">
                  <c:v>24.94</c:v>
                </c:pt>
                <c:pt idx="4453" formatCode="General">
                  <c:v>24.93</c:v>
                </c:pt>
                <c:pt idx="4454" formatCode="General">
                  <c:v>24.93</c:v>
                </c:pt>
                <c:pt idx="4455" formatCode="General">
                  <c:v>24.93</c:v>
                </c:pt>
                <c:pt idx="4456" formatCode="General">
                  <c:v>24.94</c:v>
                </c:pt>
                <c:pt idx="4457" formatCode="General">
                  <c:v>24.95</c:v>
                </c:pt>
                <c:pt idx="4458" formatCode="General">
                  <c:v>24.96</c:v>
                </c:pt>
                <c:pt idx="4459" formatCode="General">
                  <c:v>24.97</c:v>
                </c:pt>
                <c:pt idx="4460" formatCode="General">
                  <c:v>24.98</c:v>
                </c:pt>
                <c:pt idx="4461" formatCode="General">
                  <c:v>24.99</c:v>
                </c:pt>
                <c:pt idx="4462" formatCode="General">
                  <c:v>25</c:v>
                </c:pt>
                <c:pt idx="4463" formatCode="General">
                  <c:v>25.01</c:v>
                </c:pt>
                <c:pt idx="4464" formatCode="General">
                  <c:v>25.02</c:v>
                </c:pt>
                <c:pt idx="4465" formatCode="General">
                  <c:v>25.02</c:v>
                </c:pt>
                <c:pt idx="4466" formatCode="General">
                  <c:v>25.03</c:v>
                </c:pt>
                <c:pt idx="4467" formatCode="General">
                  <c:v>25.03</c:v>
                </c:pt>
                <c:pt idx="4468" formatCode="General">
                  <c:v>25.03</c:v>
                </c:pt>
                <c:pt idx="4469" formatCode="General">
                  <c:v>25.03</c:v>
                </c:pt>
                <c:pt idx="4470" formatCode="General">
                  <c:v>25.02</c:v>
                </c:pt>
                <c:pt idx="4471" formatCode="General">
                  <c:v>25.02</c:v>
                </c:pt>
                <c:pt idx="4472" formatCode="General">
                  <c:v>25.01</c:v>
                </c:pt>
                <c:pt idx="4473" formatCode="General">
                  <c:v>25</c:v>
                </c:pt>
                <c:pt idx="4474" formatCode="General">
                  <c:v>24.99</c:v>
                </c:pt>
                <c:pt idx="4475" formatCode="General">
                  <c:v>24.98</c:v>
                </c:pt>
                <c:pt idx="4476" formatCode="General">
                  <c:v>24.98</c:v>
                </c:pt>
                <c:pt idx="4477" formatCode="General">
                  <c:v>24.97</c:v>
                </c:pt>
                <c:pt idx="4478" formatCode="General">
                  <c:v>24.97</c:v>
                </c:pt>
                <c:pt idx="4479" formatCode="General">
                  <c:v>24.97</c:v>
                </c:pt>
                <c:pt idx="4480" formatCode="General">
                  <c:v>24.98</c:v>
                </c:pt>
                <c:pt idx="4481" formatCode="General">
                  <c:v>24.98</c:v>
                </c:pt>
                <c:pt idx="4482" formatCode="General">
                  <c:v>24.99</c:v>
                </c:pt>
                <c:pt idx="4483" formatCode="General">
                  <c:v>25</c:v>
                </c:pt>
                <c:pt idx="4484" formatCode="General">
                  <c:v>25</c:v>
                </c:pt>
                <c:pt idx="4485" formatCode="General">
                  <c:v>25.01</c:v>
                </c:pt>
                <c:pt idx="4486" formatCode="General">
                  <c:v>25.02</c:v>
                </c:pt>
                <c:pt idx="4487" formatCode="General">
                  <c:v>25.02</c:v>
                </c:pt>
                <c:pt idx="4488" formatCode="General">
                  <c:v>25.03</c:v>
                </c:pt>
                <c:pt idx="4489" formatCode="General">
                  <c:v>25.03</c:v>
                </c:pt>
                <c:pt idx="4490" formatCode="General">
                  <c:v>25.03</c:v>
                </c:pt>
                <c:pt idx="4491" formatCode="General">
                  <c:v>25.03</c:v>
                </c:pt>
                <c:pt idx="4492" formatCode="General">
                  <c:v>25.03</c:v>
                </c:pt>
                <c:pt idx="4493" formatCode="General">
                  <c:v>25.03</c:v>
                </c:pt>
                <c:pt idx="4494" formatCode="General">
                  <c:v>25.02</c:v>
                </c:pt>
                <c:pt idx="4495" formatCode="General">
                  <c:v>25.01</c:v>
                </c:pt>
                <c:pt idx="4496" formatCode="General">
                  <c:v>25.01</c:v>
                </c:pt>
                <c:pt idx="4497" formatCode="General">
                  <c:v>25</c:v>
                </c:pt>
                <c:pt idx="4498" formatCode="General">
                  <c:v>24.99</c:v>
                </c:pt>
                <c:pt idx="4499" formatCode="General">
                  <c:v>24.99</c:v>
                </c:pt>
                <c:pt idx="4500" formatCode="General">
                  <c:v>24.98</c:v>
                </c:pt>
                <c:pt idx="4501" formatCode="General">
                  <c:v>24.98</c:v>
                </c:pt>
                <c:pt idx="4502" formatCode="General">
                  <c:v>24.97</c:v>
                </c:pt>
                <c:pt idx="4503" formatCode="General">
                  <c:v>24.97</c:v>
                </c:pt>
                <c:pt idx="4504" formatCode="General">
                  <c:v>24.98</c:v>
                </c:pt>
                <c:pt idx="4505" formatCode="General">
                  <c:v>24.98</c:v>
                </c:pt>
                <c:pt idx="4506" formatCode="General">
                  <c:v>24.99</c:v>
                </c:pt>
                <c:pt idx="4507" formatCode="General">
                  <c:v>24.99</c:v>
                </c:pt>
                <c:pt idx="4508" formatCode="General">
                  <c:v>25</c:v>
                </c:pt>
                <c:pt idx="4509" formatCode="General">
                  <c:v>25</c:v>
                </c:pt>
                <c:pt idx="4510" formatCode="General">
                  <c:v>25.01</c:v>
                </c:pt>
                <c:pt idx="4511" formatCode="General">
                  <c:v>25.01</c:v>
                </c:pt>
                <c:pt idx="4512" formatCode="General">
                  <c:v>25.01</c:v>
                </c:pt>
                <c:pt idx="4513" formatCode="General">
                  <c:v>25</c:v>
                </c:pt>
                <c:pt idx="4514" formatCode="General">
                  <c:v>25</c:v>
                </c:pt>
                <c:pt idx="4515" formatCode="General">
                  <c:v>24.99</c:v>
                </c:pt>
                <c:pt idx="4516" formatCode="General">
                  <c:v>24.98</c:v>
                </c:pt>
                <c:pt idx="4517" formatCode="General">
                  <c:v>24.98</c:v>
                </c:pt>
                <c:pt idx="4518" formatCode="General">
                  <c:v>24.97</c:v>
                </c:pt>
                <c:pt idx="4519" formatCode="General">
                  <c:v>24.96</c:v>
                </c:pt>
                <c:pt idx="4520" formatCode="General">
                  <c:v>24.95</c:v>
                </c:pt>
                <c:pt idx="4521" formatCode="General">
                  <c:v>24.94</c:v>
                </c:pt>
                <c:pt idx="4522" formatCode="General">
                  <c:v>24.93</c:v>
                </c:pt>
                <c:pt idx="4523" formatCode="General">
                  <c:v>24.93</c:v>
                </c:pt>
                <c:pt idx="4524" formatCode="General">
                  <c:v>24.92</c:v>
                </c:pt>
                <c:pt idx="4525" formatCode="General">
                  <c:v>24.91</c:v>
                </c:pt>
                <c:pt idx="4526" formatCode="General">
                  <c:v>24.91</c:v>
                </c:pt>
                <c:pt idx="4527" formatCode="General">
                  <c:v>24.9</c:v>
                </c:pt>
                <c:pt idx="4528" formatCode="General">
                  <c:v>24.9</c:v>
                </c:pt>
                <c:pt idx="4529" formatCode="General">
                  <c:v>24.9</c:v>
                </c:pt>
                <c:pt idx="4530" formatCode="General">
                  <c:v>24.9</c:v>
                </c:pt>
                <c:pt idx="4531" formatCode="General">
                  <c:v>24.9</c:v>
                </c:pt>
                <c:pt idx="4532" formatCode="General">
                  <c:v>24.9</c:v>
                </c:pt>
                <c:pt idx="4533" formatCode="General">
                  <c:v>24.9</c:v>
                </c:pt>
                <c:pt idx="4534" formatCode="General">
                  <c:v>24.9</c:v>
                </c:pt>
                <c:pt idx="4535" formatCode="General">
                  <c:v>24.9</c:v>
                </c:pt>
                <c:pt idx="4536" formatCode="General">
                  <c:v>24.9</c:v>
                </c:pt>
                <c:pt idx="4537" formatCode="General">
                  <c:v>24.9</c:v>
                </c:pt>
                <c:pt idx="4538" formatCode="General">
                  <c:v>24.9</c:v>
                </c:pt>
                <c:pt idx="4539" formatCode="General">
                  <c:v>24.89</c:v>
                </c:pt>
                <c:pt idx="4540" formatCode="General">
                  <c:v>24.89</c:v>
                </c:pt>
                <c:pt idx="4541" formatCode="General">
                  <c:v>24.88</c:v>
                </c:pt>
                <c:pt idx="4542" formatCode="General">
                  <c:v>24.88</c:v>
                </c:pt>
                <c:pt idx="4543" formatCode="General">
                  <c:v>24.87</c:v>
                </c:pt>
                <c:pt idx="4544" formatCode="General">
                  <c:v>24.86</c:v>
                </c:pt>
                <c:pt idx="4545" formatCode="General">
                  <c:v>24.86</c:v>
                </c:pt>
                <c:pt idx="4546" formatCode="General">
                  <c:v>24.85</c:v>
                </c:pt>
                <c:pt idx="4547" formatCode="General">
                  <c:v>24.85</c:v>
                </c:pt>
                <c:pt idx="4548" formatCode="General">
                  <c:v>24.84</c:v>
                </c:pt>
                <c:pt idx="4549" formatCode="General">
                  <c:v>24.84</c:v>
                </c:pt>
                <c:pt idx="4550" formatCode="General">
                  <c:v>24.84</c:v>
                </c:pt>
                <c:pt idx="4551" formatCode="General">
                  <c:v>24.84</c:v>
                </c:pt>
                <c:pt idx="4552" formatCode="General">
                  <c:v>24.85</c:v>
                </c:pt>
                <c:pt idx="4553" formatCode="General">
                  <c:v>24.85</c:v>
                </c:pt>
                <c:pt idx="4554" formatCode="General">
                  <c:v>24.86</c:v>
                </c:pt>
                <c:pt idx="4555" formatCode="General">
                  <c:v>24.87</c:v>
                </c:pt>
                <c:pt idx="4556" formatCode="General">
                  <c:v>24.88</c:v>
                </c:pt>
                <c:pt idx="4557" formatCode="General">
                  <c:v>24.89</c:v>
                </c:pt>
                <c:pt idx="4558" formatCode="General">
                  <c:v>24.9</c:v>
                </c:pt>
                <c:pt idx="4559" formatCode="General">
                  <c:v>24.91</c:v>
                </c:pt>
                <c:pt idx="4560" formatCode="General">
                  <c:v>24.92</c:v>
                </c:pt>
                <c:pt idx="4561" formatCode="General">
                  <c:v>24.93</c:v>
                </c:pt>
                <c:pt idx="4562" formatCode="General">
                  <c:v>24.93</c:v>
                </c:pt>
                <c:pt idx="4563" formatCode="General">
                  <c:v>24.94</c:v>
                </c:pt>
                <c:pt idx="4564" formatCode="General">
                  <c:v>24.94</c:v>
                </c:pt>
                <c:pt idx="4565" formatCode="General">
                  <c:v>24.94</c:v>
                </c:pt>
                <c:pt idx="4566" formatCode="General">
                  <c:v>24.93</c:v>
                </c:pt>
                <c:pt idx="4567" formatCode="General">
                  <c:v>24.93</c:v>
                </c:pt>
                <c:pt idx="4568" formatCode="General">
                  <c:v>24.93</c:v>
                </c:pt>
                <c:pt idx="4569" formatCode="General">
                  <c:v>24.92</c:v>
                </c:pt>
                <c:pt idx="4570" formatCode="General">
                  <c:v>24.92</c:v>
                </c:pt>
                <c:pt idx="4571" formatCode="General">
                  <c:v>24.91</c:v>
                </c:pt>
                <c:pt idx="4572" formatCode="General">
                  <c:v>24.91</c:v>
                </c:pt>
                <c:pt idx="4573" formatCode="General">
                  <c:v>24.91</c:v>
                </c:pt>
                <c:pt idx="4574" formatCode="General">
                  <c:v>24.91</c:v>
                </c:pt>
                <c:pt idx="4575" formatCode="General">
                  <c:v>24.91</c:v>
                </c:pt>
                <c:pt idx="4576" formatCode="General">
                  <c:v>24.91</c:v>
                </c:pt>
                <c:pt idx="4577" formatCode="General">
                  <c:v>24.92</c:v>
                </c:pt>
                <c:pt idx="4578" formatCode="General">
                  <c:v>24.92</c:v>
                </c:pt>
                <c:pt idx="4579" formatCode="General">
                  <c:v>24.93</c:v>
                </c:pt>
                <c:pt idx="4580" formatCode="General">
                  <c:v>24.94</c:v>
                </c:pt>
                <c:pt idx="4581" formatCode="General">
                  <c:v>24.94</c:v>
                </c:pt>
                <c:pt idx="4582" formatCode="General">
                  <c:v>24.95</c:v>
                </c:pt>
                <c:pt idx="4583" formatCode="General">
                  <c:v>24.96</c:v>
                </c:pt>
                <c:pt idx="4584" formatCode="General">
                  <c:v>24.96</c:v>
                </c:pt>
                <c:pt idx="4585" formatCode="General">
                  <c:v>24.96</c:v>
                </c:pt>
                <c:pt idx="4586" formatCode="General">
                  <c:v>24.96</c:v>
                </c:pt>
                <c:pt idx="4587" formatCode="General">
                  <c:v>24.96</c:v>
                </c:pt>
                <c:pt idx="4588" formatCode="General">
                  <c:v>24.96</c:v>
                </c:pt>
                <c:pt idx="4589" formatCode="General">
                  <c:v>24.96</c:v>
                </c:pt>
                <c:pt idx="4590" formatCode="General">
                  <c:v>24.95</c:v>
                </c:pt>
                <c:pt idx="4591" formatCode="General">
                  <c:v>24.95</c:v>
                </c:pt>
                <c:pt idx="4592" formatCode="General">
                  <c:v>24.94</c:v>
                </c:pt>
                <c:pt idx="4593" formatCode="General">
                  <c:v>24.93</c:v>
                </c:pt>
                <c:pt idx="4594" formatCode="General">
                  <c:v>24.93</c:v>
                </c:pt>
                <c:pt idx="4595" formatCode="General">
                  <c:v>24.92</c:v>
                </c:pt>
                <c:pt idx="4596" formatCode="General">
                  <c:v>24.92</c:v>
                </c:pt>
                <c:pt idx="4597" formatCode="General">
                  <c:v>24.91</c:v>
                </c:pt>
                <c:pt idx="4598" formatCode="General">
                  <c:v>24.91</c:v>
                </c:pt>
                <c:pt idx="4599" formatCode="General">
                  <c:v>24.92</c:v>
                </c:pt>
                <c:pt idx="4600" formatCode="General">
                  <c:v>24.92</c:v>
                </c:pt>
                <c:pt idx="4601" formatCode="General">
                  <c:v>24.93</c:v>
                </c:pt>
                <c:pt idx="4602" formatCode="General">
                  <c:v>24.93</c:v>
                </c:pt>
                <c:pt idx="4603" formatCode="General">
                  <c:v>24.94</c:v>
                </c:pt>
                <c:pt idx="4604" formatCode="General">
                  <c:v>24.95</c:v>
                </c:pt>
                <c:pt idx="4605" formatCode="General">
                  <c:v>24.96</c:v>
                </c:pt>
                <c:pt idx="4606" formatCode="General">
                  <c:v>24.97</c:v>
                </c:pt>
                <c:pt idx="4607" formatCode="General">
                  <c:v>24.98</c:v>
                </c:pt>
                <c:pt idx="4608" formatCode="General">
                  <c:v>24.99</c:v>
                </c:pt>
                <c:pt idx="4609" formatCode="General">
                  <c:v>25</c:v>
                </c:pt>
                <c:pt idx="4610" formatCode="General">
                  <c:v>25</c:v>
                </c:pt>
                <c:pt idx="4611" formatCode="General">
                  <c:v>25</c:v>
                </c:pt>
                <c:pt idx="4612" formatCode="General">
                  <c:v>25.01</c:v>
                </c:pt>
                <c:pt idx="4613" formatCode="General">
                  <c:v>25</c:v>
                </c:pt>
                <c:pt idx="4614" formatCode="General">
                  <c:v>25</c:v>
                </c:pt>
                <c:pt idx="4615" formatCode="General">
                  <c:v>25</c:v>
                </c:pt>
                <c:pt idx="4616" formatCode="General">
                  <c:v>24.99</c:v>
                </c:pt>
                <c:pt idx="4617" formatCode="General">
                  <c:v>24.98</c:v>
                </c:pt>
                <c:pt idx="4618" formatCode="General">
                  <c:v>24.98</c:v>
                </c:pt>
                <c:pt idx="4619" formatCode="General">
                  <c:v>24.97</c:v>
                </c:pt>
                <c:pt idx="4620" formatCode="General">
                  <c:v>24.96</c:v>
                </c:pt>
                <c:pt idx="4621" formatCode="General">
                  <c:v>24.96</c:v>
                </c:pt>
                <c:pt idx="4622" formatCode="General">
                  <c:v>24.95</c:v>
                </c:pt>
                <c:pt idx="4623" formatCode="General">
                  <c:v>24.95</c:v>
                </c:pt>
                <c:pt idx="4624" formatCode="General">
                  <c:v>24.95</c:v>
                </c:pt>
                <c:pt idx="4625" formatCode="General">
                  <c:v>24.95</c:v>
                </c:pt>
                <c:pt idx="4626" formatCode="General">
                  <c:v>24.95</c:v>
                </c:pt>
                <c:pt idx="4627" formatCode="General">
                  <c:v>24.96</c:v>
                </c:pt>
                <c:pt idx="4628" formatCode="General">
                  <c:v>24.96</c:v>
                </c:pt>
                <c:pt idx="4629" formatCode="General">
                  <c:v>24.97</c:v>
                </c:pt>
                <c:pt idx="4630" formatCode="General">
                  <c:v>24.97</c:v>
                </c:pt>
                <c:pt idx="4631" formatCode="General">
                  <c:v>24.98</c:v>
                </c:pt>
                <c:pt idx="4632" formatCode="General">
                  <c:v>24.98</c:v>
                </c:pt>
                <c:pt idx="4633" formatCode="General">
                  <c:v>24.98</c:v>
                </c:pt>
                <c:pt idx="4634" formatCode="General">
                  <c:v>24.99</c:v>
                </c:pt>
                <c:pt idx="4635" formatCode="General">
                  <c:v>24.99</c:v>
                </c:pt>
                <c:pt idx="4636" formatCode="General">
                  <c:v>24.98</c:v>
                </c:pt>
                <c:pt idx="4637" formatCode="General">
                  <c:v>24.98</c:v>
                </c:pt>
                <c:pt idx="4638" formatCode="General">
                  <c:v>24.98</c:v>
                </c:pt>
                <c:pt idx="4639" formatCode="General">
                  <c:v>24.97</c:v>
                </c:pt>
                <c:pt idx="4640" formatCode="General">
                  <c:v>24.97</c:v>
                </c:pt>
                <c:pt idx="4641" formatCode="General">
                  <c:v>24.96</c:v>
                </c:pt>
                <c:pt idx="4642" formatCode="General">
                  <c:v>24.96</c:v>
                </c:pt>
                <c:pt idx="4643" formatCode="General">
                  <c:v>24.95</c:v>
                </c:pt>
                <c:pt idx="4644" formatCode="General">
                  <c:v>24.95</c:v>
                </c:pt>
                <c:pt idx="4645" formatCode="General">
                  <c:v>24.95</c:v>
                </c:pt>
                <c:pt idx="4646" formatCode="General">
                  <c:v>24.94</c:v>
                </c:pt>
                <c:pt idx="4647" formatCode="General">
                  <c:v>24.95</c:v>
                </c:pt>
                <c:pt idx="4648" formatCode="General">
                  <c:v>24.95</c:v>
                </c:pt>
                <c:pt idx="4649" formatCode="General">
                  <c:v>24.95</c:v>
                </c:pt>
                <c:pt idx="4650" formatCode="General">
                  <c:v>24.96</c:v>
                </c:pt>
                <c:pt idx="4651" formatCode="General">
                  <c:v>24.97</c:v>
                </c:pt>
                <c:pt idx="4652" formatCode="General">
                  <c:v>24.98</c:v>
                </c:pt>
                <c:pt idx="4653" formatCode="General">
                  <c:v>24.99</c:v>
                </c:pt>
                <c:pt idx="4654" formatCode="General">
                  <c:v>24.99</c:v>
                </c:pt>
                <c:pt idx="4655" formatCode="General">
                  <c:v>25</c:v>
                </c:pt>
                <c:pt idx="4656" formatCode="General">
                  <c:v>25</c:v>
                </c:pt>
                <c:pt idx="4657" formatCode="General">
                  <c:v>25</c:v>
                </c:pt>
                <c:pt idx="4658" formatCode="General">
                  <c:v>25</c:v>
                </c:pt>
                <c:pt idx="4659" formatCode="General">
                  <c:v>25</c:v>
                </c:pt>
                <c:pt idx="4660" formatCode="General">
                  <c:v>24.99</c:v>
                </c:pt>
                <c:pt idx="4661" formatCode="General">
                  <c:v>24.99</c:v>
                </c:pt>
                <c:pt idx="4662" formatCode="General">
                  <c:v>24.98</c:v>
                </c:pt>
                <c:pt idx="4663" formatCode="General">
                  <c:v>24.97</c:v>
                </c:pt>
                <c:pt idx="4664" formatCode="General">
                  <c:v>24.97</c:v>
                </c:pt>
                <c:pt idx="4665" formatCode="General">
                  <c:v>24.96</c:v>
                </c:pt>
                <c:pt idx="4666" formatCode="General">
                  <c:v>24.95</c:v>
                </c:pt>
                <c:pt idx="4667" formatCode="General">
                  <c:v>24.94</c:v>
                </c:pt>
                <c:pt idx="4668" formatCode="General">
                  <c:v>24.93</c:v>
                </c:pt>
                <c:pt idx="4669" formatCode="General">
                  <c:v>24.92</c:v>
                </c:pt>
                <c:pt idx="4670" formatCode="General">
                  <c:v>24.92</c:v>
                </c:pt>
                <c:pt idx="4671" formatCode="General">
                  <c:v>24.91</c:v>
                </c:pt>
                <c:pt idx="4672" formatCode="General">
                  <c:v>24.91</c:v>
                </c:pt>
                <c:pt idx="4673" formatCode="General">
                  <c:v>24.9</c:v>
                </c:pt>
                <c:pt idx="4674" formatCode="General">
                  <c:v>24.9</c:v>
                </c:pt>
                <c:pt idx="4675" formatCode="General">
                  <c:v>24.9</c:v>
                </c:pt>
                <c:pt idx="4676" formatCode="General">
                  <c:v>24.9</c:v>
                </c:pt>
                <c:pt idx="4677" formatCode="General">
                  <c:v>24.9</c:v>
                </c:pt>
                <c:pt idx="4678" formatCode="General">
                  <c:v>24.91</c:v>
                </c:pt>
                <c:pt idx="4679" formatCode="General">
                  <c:v>24.91</c:v>
                </c:pt>
                <c:pt idx="4680" formatCode="General">
                  <c:v>24.91</c:v>
                </c:pt>
                <c:pt idx="4681" formatCode="General">
                  <c:v>24.91</c:v>
                </c:pt>
                <c:pt idx="4682" formatCode="General">
                  <c:v>24.9</c:v>
                </c:pt>
                <c:pt idx="4683" formatCode="General">
                  <c:v>24.9</c:v>
                </c:pt>
                <c:pt idx="4684" formatCode="General">
                  <c:v>24.89</c:v>
                </c:pt>
                <c:pt idx="4685" formatCode="General">
                  <c:v>24.89</c:v>
                </c:pt>
                <c:pt idx="4686" formatCode="General">
                  <c:v>24.88</c:v>
                </c:pt>
                <c:pt idx="4687" formatCode="General">
                  <c:v>24.87</c:v>
                </c:pt>
                <c:pt idx="4688" formatCode="General">
                  <c:v>24.86</c:v>
                </c:pt>
                <c:pt idx="4689" formatCode="General">
                  <c:v>24.85</c:v>
                </c:pt>
                <c:pt idx="4690" formatCode="General">
                  <c:v>24.83</c:v>
                </c:pt>
                <c:pt idx="4691" formatCode="General">
                  <c:v>24.82</c:v>
                </c:pt>
                <c:pt idx="4692" formatCode="General">
                  <c:v>24.81</c:v>
                </c:pt>
                <c:pt idx="4693" formatCode="General">
                  <c:v>24.81</c:v>
                </c:pt>
                <c:pt idx="4694" formatCode="General">
                  <c:v>24.8</c:v>
                </c:pt>
                <c:pt idx="4695" formatCode="General">
                  <c:v>24.8</c:v>
                </c:pt>
                <c:pt idx="4696" formatCode="General">
                  <c:v>24.8</c:v>
                </c:pt>
                <c:pt idx="4697" formatCode="General">
                  <c:v>24.81</c:v>
                </c:pt>
                <c:pt idx="4698" formatCode="General">
                  <c:v>24.81</c:v>
                </c:pt>
                <c:pt idx="4699" formatCode="General">
                  <c:v>24.82</c:v>
                </c:pt>
                <c:pt idx="4700" formatCode="General">
                  <c:v>24.83</c:v>
                </c:pt>
                <c:pt idx="4701" formatCode="General">
                  <c:v>24.83</c:v>
                </c:pt>
                <c:pt idx="4702" formatCode="General">
                  <c:v>24.84</c:v>
                </c:pt>
                <c:pt idx="4703" formatCode="General">
                  <c:v>24.85</c:v>
                </c:pt>
                <c:pt idx="4704" formatCode="General">
                  <c:v>24.85</c:v>
                </c:pt>
                <c:pt idx="4705" formatCode="General">
                  <c:v>24.86</c:v>
                </c:pt>
                <c:pt idx="4706" formatCode="General">
                  <c:v>24.86</c:v>
                </c:pt>
                <c:pt idx="4707" formatCode="General">
                  <c:v>24.86</c:v>
                </c:pt>
                <c:pt idx="4708" formatCode="General">
                  <c:v>24.86</c:v>
                </c:pt>
                <c:pt idx="4709" formatCode="General">
                  <c:v>24.85</c:v>
                </c:pt>
                <c:pt idx="4710" formatCode="General">
                  <c:v>24.85</c:v>
                </c:pt>
                <c:pt idx="4711" formatCode="General">
                  <c:v>24.84</c:v>
                </c:pt>
                <c:pt idx="4712" formatCode="General">
                  <c:v>24.84</c:v>
                </c:pt>
                <c:pt idx="4713" formatCode="General">
                  <c:v>24.83</c:v>
                </c:pt>
                <c:pt idx="4714" formatCode="General">
                  <c:v>24.82</c:v>
                </c:pt>
                <c:pt idx="4715" formatCode="General">
                  <c:v>24.81</c:v>
                </c:pt>
                <c:pt idx="4716" formatCode="General">
                  <c:v>24.8</c:v>
                </c:pt>
                <c:pt idx="4717" formatCode="General">
                  <c:v>24.8</c:v>
                </c:pt>
                <c:pt idx="4718" formatCode="General">
                  <c:v>24.8</c:v>
                </c:pt>
                <c:pt idx="4719" formatCode="General">
                  <c:v>24.8</c:v>
                </c:pt>
                <c:pt idx="4720" formatCode="General">
                  <c:v>24.8</c:v>
                </c:pt>
                <c:pt idx="4721" formatCode="General">
                  <c:v>24.81</c:v>
                </c:pt>
                <c:pt idx="4722" formatCode="General">
                  <c:v>24.81</c:v>
                </c:pt>
                <c:pt idx="4723" formatCode="General">
                  <c:v>24.82</c:v>
                </c:pt>
                <c:pt idx="4724" formatCode="General">
                  <c:v>24.83</c:v>
                </c:pt>
                <c:pt idx="4725" formatCode="General">
                  <c:v>24.84</c:v>
                </c:pt>
                <c:pt idx="4726" formatCode="General">
                  <c:v>24.85</c:v>
                </c:pt>
                <c:pt idx="4727" formatCode="General">
                  <c:v>24.85</c:v>
                </c:pt>
                <c:pt idx="4728" formatCode="General">
                  <c:v>24.86</c:v>
                </c:pt>
                <c:pt idx="4729" formatCode="General">
                  <c:v>24.86</c:v>
                </c:pt>
                <c:pt idx="4730" formatCode="General">
                  <c:v>24.87</c:v>
                </c:pt>
                <c:pt idx="4731" formatCode="General">
                  <c:v>24.87</c:v>
                </c:pt>
                <c:pt idx="4732" formatCode="General">
                  <c:v>24.87</c:v>
                </c:pt>
                <c:pt idx="4733" formatCode="General">
                  <c:v>24.87</c:v>
                </c:pt>
                <c:pt idx="4734" formatCode="General">
                  <c:v>24.86</c:v>
                </c:pt>
                <c:pt idx="4735" formatCode="General">
                  <c:v>24.86</c:v>
                </c:pt>
                <c:pt idx="4736" formatCode="General">
                  <c:v>24.85</c:v>
                </c:pt>
                <c:pt idx="4737" formatCode="General">
                  <c:v>24.84</c:v>
                </c:pt>
                <c:pt idx="4738" formatCode="General">
                  <c:v>24.84</c:v>
                </c:pt>
                <c:pt idx="4739" formatCode="General">
                  <c:v>24.83</c:v>
                </c:pt>
                <c:pt idx="4740" formatCode="General">
                  <c:v>24.83</c:v>
                </c:pt>
                <c:pt idx="4741" formatCode="General">
                  <c:v>24.82</c:v>
                </c:pt>
                <c:pt idx="4742" formatCode="General">
                  <c:v>24.82</c:v>
                </c:pt>
                <c:pt idx="4743" formatCode="General">
                  <c:v>24.82</c:v>
                </c:pt>
                <c:pt idx="4744" formatCode="General">
                  <c:v>24.83</c:v>
                </c:pt>
                <c:pt idx="4745" formatCode="General">
                  <c:v>24.83</c:v>
                </c:pt>
                <c:pt idx="4746" formatCode="General">
                  <c:v>24.84</c:v>
                </c:pt>
                <c:pt idx="4747" formatCode="General">
                  <c:v>24.85</c:v>
                </c:pt>
                <c:pt idx="4748" formatCode="General">
                  <c:v>24.86</c:v>
                </c:pt>
                <c:pt idx="4749" formatCode="General">
                  <c:v>24.87</c:v>
                </c:pt>
                <c:pt idx="4750" formatCode="General">
                  <c:v>24.88</c:v>
                </c:pt>
                <c:pt idx="4751" formatCode="General">
                  <c:v>24.89</c:v>
                </c:pt>
                <c:pt idx="4752" formatCode="General">
                  <c:v>24.9</c:v>
                </c:pt>
                <c:pt idx="4753" formatCode="General">
                  <c:v>24.91</c:v>
                </c:pt>
                <c:pt idx="4754" formatCode="General">
                  <c:v>24.92</c:v>
                </c:pt>
                <c:pt idx="4755" formatCode="General">
                  <c:v>24.92</c:v>
                </c:pt>
                <c:pt idx="4756" formatCode="General">
                  <c:v>24.92</c:v>
                </c:pt>
                <c:pt idx="4757" formatCode="General">
                  <c:v>24.92</c:v>
                </c:pt>
                <c:pt idx="4758" formatCode="General">
                  <c:v>24.92</c:v>
                </c:pt>
                <c:pt idx="4759" formatCode="General">
                  <c:v>24.92</c:v>
                </c:pt>
                <c:pt idx="4760" formatCode="General">
                  <c:v>24.91</c:v>
                </c:pt>
                <c:pt idx="4761" formatCode="General">
                  <c:v>24.91</c:v>
                </c:pt>
                <c:pt idx="4762" formatCode="General">
                  <c:v>24.9</c:v>
                </c:pt>
                <c:pt idx="4763" formatCode="General">
                  <c:v>24.9</c:v>
                </c:pt>
                <c:pt idx="4764" formatCode="General">
                  <c:v>24.9</c:v>
                </c:pt>
                <c:pt idx="4765" formatCode="General">
                  <c:v>24.89</c:v>
                </c:pt>
                <c:pt idx="4766" formatCode="General">
                  <c:v>24.9</c:v>
                </c:pt>
                <c:pt idx="4767" formatCode="General">
                  <c:v>24.9</c:v>
                </c:pt>
                <c:pt idx="4768" formatCode="General">
                  <c:v>24.91</c:v>
                </c:pt>
                <c:pt idx="4769" formatCode="General">
                  <c:v>24.91</c:v>
                </c:pt>
                <c:pt idx="4770" formatCode="General">
                  <c:v>24.92</c:v>
                </c:pt>
                <c:pt idx="4771" formatCode="General">
                  <c:v>24.94</c:v>
                </c:pt>
                <c:pt idx="4772" formatCode="General">
                  <c:v>24.95</c:v>
                </c:pt>
                <c:pt idx="4773" formatCode="General">
                  <c:v>24.96</c:v>
                </c:pt>
                <c:pt idx="4774" formatCode="General">
                  <c:v>24.97</c:v>
                </c:pt>
                <c:pt idx="4775" formatCode="General">
                  <c:v>24.98</c:v>
                </c:pt>
                <c:pt idx="4776" formatCode="General">
                  <c:v>24.99</c:v>
                </c:pt>
                <c:pt idx="4777" formatCode="General">
                  <c:v>25</c:v>
                </c:pt>
                <c:pt idx="4778" formatCode="General">
                  <c:v>25</c:v>
                </c:pt>
                <c:pt idx="4779" formatCode="General">
                  <c:v>25.01</c:v>
                </c:pt>
                <c:pt idx="4780" formatCode="General">
                  <c:v>25.01</c:v>
                </c:pt>
                <c:pt idx="4781" formatCode="General">
                  <c:v>25</c:v>
                </c:pt>
                <c:pt idx="4782" formatCode="General">
                  <c:v>25</c:v>
                </c:pt>
                <c:pt idx="4783" formatCode="General">
                  <c:v>24.99</c:v>
                </c:pt>
                <c:pt idx="4784" formatCode="General">
                  <c:v>24.98</c:v>
                </c:pt>
                <c:pt idx="4785" formatCode="General">
                  <c:v>24.97</c:v>
                </c:pt>
                <c:pt idx="4786" formatCode="General">
                  <c:v>24.97</c:v>
                </c:pt>
                <c:pt idx="4787" formatCode="General">
                  <c:v>24.96</c:v>
                </c:pt>
                <c:pt idx="4788" formatCode="General">
                  <c:v>24.95</c:v>
                </c:pt>
                <c:pt idx="4789" formatCode="General">
                  <c:v>24.95</c:v>
                </c:pt>
                <c:pt idx="4790" formatCode="General">
                  <c:v>24.95</c:v>
                </c:pt>
                <c:pt idx="4791" formatCode="General">
                  <c:v>24.95</c:v>
                </c:pt>
                <c:pt idx="4792" formatCode="General">
                  <c:v>24.95</c:v>
                </c:pt>
                <c:pt idx="4793" formatCode="General">
                  <c:v>24.96</c:v>
                </c:pt>
                <c:pt idx="4794" formatCode="General">
                  <c:v>24.97</c:v>
                </c:pt>
                <c:pt idx="4795" formatCode="General">
                  <c:v>24.98</c:v>
                </c:pt>
                <c:pt idx="4796" formatCode="General">
                  <c:v>24.99</c:v>
                </c:pt>
                <c:pt idx="4797" formatCode="General">
                  <c:v>25</c:v>
                </c:pt>
                <c:pt idx="4798" formatCode="General">
                  <c:v>25.01</c:v>
                </c:pt>
                <c:pt idx="4799" formatCode="General">
                  <c:v>25.02</c:v>
                </c:pt>
                <c:pt idx="4800" formatCode="General">
                  <c:v>25.03</c:v>
                </c:pt>
                <c:pt idx="4801" formatCode="General">
                  <c:v>25.04</c:v>
                </c:pt>
                <c:pt idx="4802" formatCode="General">
                  <c:v>25.04</c:v>
                </c:pt>
                <c:pt idx="4803" formatCode="General">
                  <c:v>25.04</c:v>
                </c:pt>
                <c:pt idx="4804" formatCode="General">
                  <c:v>25.04</c:v>
                </c:pt>
                <c:pt idx="4805" formatCode="General">
                  <c:v>25.04</c:v>
                </c:pt>
                <c:pt idx="4806" formatCode="General">
                  <c:v>25.04</c:v>
                </c:pt>
                <c:pt idx="4807" formatCode="General">
                  <c:v>25.03</c:v>
                </c:pt>
                <c:pt idx="4808" formatCode="General">
                  <c:v>25.03</c:v>
                </c:pt>
                <c:pt idx="4809" formatCode="General">
                  <c:v>25.02</c:v>
                </c:pt>
                <c:pt idx="4810" formatCode="General">
                  <c:v>25.01</c:v>
                </c:pt>
                <c:pt idx="4811" formatCode="General">
                  <c:v>25.01</c:v>
                </c:pt>
                <c:pt idx="4812" formatCode="General">
                  <c:v>25</c:v>
                </c:pt>
                <c:pt idx="4813" formatCode="General">
                  <c:v>25</c:v>
                </c:pt>
                <c:pt idx="4814" formatCode="General">
                  <c:v>25</c:v>
                </c:pt>
                <c:pt idx="4815" formatCode="General">
                  <c:v>25</c:v>
                </c:pt>
                <c:pt idx="4816" formatCode="General">
                  <c:v>25.01</c:v>
                </c:pt>
                <c:pt idx="4817" formatCode="General">
                  <c:v>25.02</c:v>
                </c:pt>
                <c:pt idx="4818" formatCode="General">
                  <c:v>25.03</c:v>
                </c:pt>
                <c:pt idx="4819" formatCode="General">
                  <c:v>25.04</c:v>
                </c:pt>
                <c:pt idx="4820" formatCode="General">
                  <c:v>25.05</c:v>
                </c:pt>
                <c:pt idx="4821" formatCode="General">
                  <c:v>25.06</c:v>
                </c:pt>
                <c:pt idx="4822" formatCode="General">
                  <c:v>25.08</c:v>
                </c:pt>
                <c:pt idx="4823" formatCode="General">
                  <c:v>25.09</c:v>
                </c:pt>
                <c:pt idx="4824" formatCode="General">
                  <c:v>25.1</c:v>
                </c:pt>
                <c:pt idx="4825" formatCode="General">
                  <c:v>25.1</c:v>
                </c:pt>
                <c:pt idx="4826" formatCode="General">
                  <c:v>25.11</c:v>
                </c:pt>
                <c:pt idx="4827" formatCode="General">
                  <c:v>25.11</c:v>
                </c:pt>
                <c:pt idx="4828" formatCode="General">
                  <c:v>25.11</c:v>
                </c:pt>
                <c:pt idx="4829" formatCode="General">
                  <c:v>25.11</c:v>
                </c:pt>
                <c:pt idx="4830" formatCode="General">
                  <c:v>25.11</c:v>
                </c:pt>
                <c:pt idx="4831" formatCode="General">
                  <c:v>25.11</c:v>
                </c:pt>
                <c:pt idx="4832" formatCode="General">
                  <c:v>25.1</c:v>
                </c:pt>
                <c:pt idx="4833" formatCode="General">
                  <c:v>25.09</c:v>
                </c:pt>
                <c:pt idx="4834" formatCode="General">
                  <c:v>25.08</c:v>
                </c:pt>
                <c:pt idx="4835" formatCode="General">
                  <c:v>25.08</c:v>
                </c:pt>
                <c:pt idx="4836" formatCode="General">
                  <c:v>25.07</c:v>
                </c:pt>
                <c:pt idx="4837" formatCode="General">
                  <c:v>25.06</c:v>
                </c:pt>
                <c:pt idx="4838" formatCode="General">
                  <c:v>25.06</c:v>
                </c:pt>
                <c:pt idx="4839" formatCode="General">
                  <c:v>25.05</c:v>
                </c:pt>
                <c:pt idx="4840" formatCode="General">
                  <c:v>25.05</c:v>
                </c:pt>
                <c:pt idx="4841" formatCode="General">
                  <c:v>25.05</c:v>
                </c:pt>
                <c:pt idx="4842" formatCode="General">
                  <c:v>25.06</c:v>
                </c:pt>
                <c:pt idx="4843" formatCode="General">
                  <c:v>25.06</c:v>
                </c:pt>
                <c:pt idx="4844" formatCode="General">
                  <c:v>25.07</c:v>
                </c:pt>
                <c:pt idx="4845" formatCode="General">
                  <c:v>25.07</c:v>
                </c:pt>
                <c:pt idx="4846" formatCode="General">
                  <c:v>25.08</c:v>
                </c:pt>
                <c:pt idx="4847" formatCode="General">
                  <c:v>25.08</c:v>
                </c:pt>
                <c:pt idx="4848" formatCode="General">
                  <c:v>25.08</c:v>
                </c:pt>
                <c:pt idx="4849" formatCode="General">
                  <c:v>25.09</c:v>
                </c:pt>
                <c:pt idx="4850" formatCode="General">
                  <c:v>25.09</c:v>
                </c:pt>
                <c:pt idx="4851" formatCode="General">
                  <c:v>25.09</c:v>
                </c:pt>
                <c:pt idx="4852" formatCode="General">
                  <c:v>25.08</c:v>
                </c:pt>
                <c:pt idx="4853" formatCode="General">
                  <c:v>25.08</c:v>
                </c:pt>
                <c:pt idx="4854" formatCode="General">
                  <c:v>25.07</c:v>
                </c:pt>
                <c:pt idx="4855" formatCode="General">
                  <c:v>25.06</c:v>
                </c:pt>
                <c:pt idx="4856" formatCode="General">
                  <c:v>25.05</c:v>
                </c:pt>
                <c:pt idx="4857" formatCode="General">
                  <c:v>25.04</c:v>
                </c:pt>
                <c:pt idx="4858" formatCode="General">
                  <c:v>25.03</c:v>
                </c:pt>
                <c:pt idx="4859" formatCode="General">
                  <c:v>25.01</c:v>
                </c:pt>
                <c:pt idx="4860" formatCode="General">
                  <c:v>25</c:v>
                </c:pt>
                <c:pt idx="4861" formatCode="General">
                  <c:v>24.99</c:v>
                </c:pt>
                <c:pt idx="4862" formatCode="General">
                  <c:v>24.99</c:v>
                </c:pt>
                <c:pt idx="4863" formatCode="General">
                  <c:v>24.98</c:v>
                </c:pt>
                <c:pt idx="4864" formatCode="General">
                  <c:v>24.98</c:v>
                </c:pt>
                <c:pt idx="4865" formatCode="General">
                  <c:v>24.98</c:v>
                </c:pt>
                <c:pt idx="4866" formatCode="General">
                  <c:v>24.99</c:v>
                </c:pt>
                <c:pt idx="4867" formatCode="General">
                  <c:v>24.99</c:v>
                </c:pt>
                <c:pt idx="4868" formatCode="General">
                  <c:v>25</c:v>
                </c:pt>
                <c:pt idx="4869" formatCode="General">
                  <c:v>25.01</c:v>
                </c:pt>
                <c:pt idx="4870" formatCode="General">
                  <c:v>25.02</c:v>
                </c:pt>
                <c:pt idx="4871" formatCode="General">
                  <c:v>25.02</c:v>
                </c:pt>
                <c:pt idx="4872" formatCode="General">
                  <c:v>25.03</c:v>
                </c:pt>
                <c:pt idx="4873" formatCode="General">
                  <c:v>25.03</c:v>
                </c:pt>
                <c:pt idx="4874" formatCode="General">
                  <c:v>25.04</c:v>
                </c:pt>
                <c:pt idx="4875" formatCode="General">
                  <c:v>25.04</c:v>
                </c:pt>
                <c:pt idx="4876" formatCode="General">
                  <c:v>25.04</c:v>
                </c:pt>
                <c:pt idx="4877" formatCode="General">
                  <c:v>25.03</c:v>
                </c:pt>
                <c:pt idx="4878" formatCode="General">
                  <c:v>25.03</c:v>
                </c:pt>
                <c:pt idx="4879" formatCode="General">
                  <c:v>25.02</c:v>
                </c:pt>
                <c:pt idx="4880" formatCode="General">
                  <c:v>25.02</c:v>
                </c:pt>
                <c:pt idx="4881" formatCode="General">
                  <c:v>25.01</c:v>
                </c:pt>
                <c:pt idx="4882" formatCode="General">
                  <c:v>25</c:v>
                </c:pt>
                <c:pt idx="4883" formatCode="General">
                  <c:v>25</c:v>
                </c:pt>
                <c:pt idx="4884" formatCode="General">
                  <c:v>24.99</c:v>
                </c:pt>
                <c:pt idx="4885" formatCode="General">
                  <c:v>24.99</c:v>
                </c:pt>
                <c:pt idx="4886" formatCode="General">
                  <c:v>24.98</c:v>
                </c:pt>
                <c:pt idx="4887" formatCode="General">
                  <c:v>24.98</c:v>
                </c:pt>
                <c:pt idx="4888" formatCode="General">
                  <c:v>24.98</c:v>
                </c:pt>
                <c:pt idx="4889" formatCode="General">
                  <c:v>24.99</c:v>
                </c:pt>
                <c:pt idx="4890" formatCode="General">
                  <c:v>24.99</c:v>
                </c:pt>
                <c:pt idx="4891" formatCode="General">
                  <c:v>25</c:v>
                </c:pt>
                <c:pt idx="4892" formatCode="General">
                  <c:v>25</c:v>
                </c:pt>
                <c:pt idx="4893" formatCode="General">
                  <c:v>25.01</c:v>
                </c:pt>
                <c:pt idx="4894" formatCode="General">
                  <c:v>25.02</c:v>
                </c:pt>
                <c:pt idx="4895" formatCode="General">
                  <c:v>25.02</c:v>
                </c:pt>
                <c:pt idx="4896" formatCode="General">
                  <c:v>25.03</c:v>
                </c:pt>
                <c:pt idx="4897" formatCode="General">
                  <c:v>25.03</c:v>
                </c:pt>
                <c:pt idx="4898" formatCode="General">
                  <c:v>25.03</c:v>
                </c:pt>
                <c:pt idx="4899" formatCode="General">
                  <c:v>25.03</c:v>
                </c:pt>
                <c:pt idx="4900" formatCode="General">
                  <c:v>25.03</c:v>
                </c:pt>
                <c:pt idx="4901" formatCode="General">
                  <c:v>25.03</c:v>
                </c:pt>
                <c:pt idx="4902" formatCode="General">
                  <c:v>25.02</c:v>
                </c:pt>
                <c:pt idx="4903" formatCode="General">
                  <c:v>25.01</c:v>
                </c:pt>
                <c:pt idx="4904" formatCode="General">
                  <c:v>25</c:v>
                </c:pt>
                <c:pt idx="4905" formatCode="General">
                  <c:v>25</c:v>
                </c:pt>
                <c:pt idx="4906" formatCode="General">
                  <c:v>24.99</c:v>
                </c:pt>
                <c:pt idx="4907" formatCode="General">
                  <c:v>24.98</c:v>
                </c:pt>
                <c:pt idx="4908" formatCode="General">
                  <c:v>24.97</c:v>
                </c:pt>
                <c:pt idx="4909" formatCode="General">
                  <c:v>24.97</c:v>
                </c:pt>
                <c:pt idx="4910" formatCode="General">
                  <c:v>24.96</c:v>
                </c:pt>
                <c:pt idx="4911" formatCode="General">
                  <c:v>24.96</c:v>
                </c:pt>
                <c:pt idx="4912" formatCode="General">
                  <c:v>24.96</c:v>
                </c:pt>
                <c:pt idx="4913" formatCode="General">
                  <c:v>24.97</c:v>
                </c:pt>
                <c:pt idx="4914" formatCode="General">
                  <c:v>24.97</c:v>
                </c:pt>
                <c:pt idx="4915" formatCode="General">
                  <c:v>24.98</c:v>
                </c:pt>
                <c:pt idx="4916" formatCode="General">
                  <c:v>24.99</c:v>
                </c:pt>
                <c:pt idx="4917" formatCode="General">
                  <c:v>24.99</c:v>
                </c:pt>
                <c:pt idx="4918" formatCode="General">
                  <c:v>25</c:v>
                </c:pt>
                <c:pt idx="4919" formatCode="General">
                  <c:v>25.01</c:v>
                </c:pt>
                <c:pt idx="4920" formatCode="General">
                  <c:v>25.01</c:v>
                </c:pt>
                <c:pt idx="4921" formatCode="General">
                  <c:v>25.02</c:v>
                </c:pt>
                <c:pt idx="4922" formatCode="General">
                  <c:v>25.02</c:v>
                </c:pt>
                <c:pt idx="4923" formatCode="General">
                  <c:v>25.02</c:v>
                </c:pt>
                <c:pt idx="4924" formatCode="General">
                  <c:v>25.02</c:v>
                </c:pt>
                <c:pt idx="4925" formatCode="General">
                  <c:v>25.01</c:v>
                </c:pt>
                <c:pt idx="4926" formatCode="General">
                  <c:v>25.01</c:v>
                </c:pt>
                <c:pt idx="4927" formatCode="General">
                  <c:v>25</c:v>
                </c:pt>
                <c:pt idx="4928" formatCode="General">
                  <c:v>24.99</c:v>
                </c:pt>
                <c:pt idx="4929" formatCode="General">
                  <c:v>24.99</c:v>
                </c:pt>
                <c:pt idx="4930" formatCode="General">
                  <c:v>24.98</c:v>
                </c:pt>
                <c:pt idx="4931" formatCode="General">
                  <c:v>24.97</c:v>
                </c:pt>
                <c:pt idx="4932" formatCode="General">
                  <c:v>24.97</c:v>
                </c:pt>
                <c:pt idx="4933" formatCode="General">
                  <c:v>24.96</c:v>
                </c:pt>
                <c:pt idx="4934" formatCode="General">
                  <c:v>24.96</c:v>
                </c:pt>
                <c:pt idx="4935" formatCode="General">
                  <c:v>24.96</c:v>
                </c:pt>
                <c:pt idx="4936" formatCode="General">
                  <c:v>24.96</c:v>
                </c:pt>
                <c:pt idx="4937" formatCode="General">
                  <c:v>24.96</c:v>
                </c:pt>
                <c:pt idx="4938" formatCode="General">
                  <c:v>24.97</c:v>
                </c:pt>
                <c:pt idx="4939" formatCode="General">
                  <c:v>24.98</c:v>
                </c:pt>
                <c:pt idx="4940" formatCode="General">
                  <c:v>24.98</c:v>
                </c:pt>
                <c:pt idx="4941" formatCode="General">
                  <c:v>24.99</c:v>
                </c:pt>
                <c:pt idx="4942" formatCode="General">
                  <c:v>25</c:v>
                </c:pt>
                <c:pt idx="4943" formatCode="General">
                  <c:v>25.01</c:v>
                </c:pt>
                <c:pt idx="4944" formatCode="General">
                  <c:v>25.01</c:v>
                </c:pt>
                <c:pt idx="4945" formatCode="General">
                  <c:v>25.02</c:v>
                </c:pt>
                <c:pt idx="4946" formatCode="General">
                  <c:v>25.02</c:v>
                </c:pt>
                <c:pt idx="4947" formatCode="General">
                  <c:v>25.02</c:v>
                </c:pt>
                <c:pt idx="4948" formatCode="General">
                  <c:v>25.02</c:v>
                </c:pt>
                <c:pt idx="4949" formatCode="General">
                  <c:v>25.01</c:v>
                </c:pt>
                <c:pt idx="4950" formatCode="General">
                  <c:v>25.01</c:v>
                </c:pt>
                <c:pt idx="4951" formatCode="General">
                  <c:v>25</c:v>
                </c:pt>
                <c:pt idx="4952" formatCode="General">
                  <c:v>25</c:v>
                </c:pt>
                <c:pt idx="4953" formatCode="General">
                  <c:v>24.99</c:v>
                </c:pt>
                <c:pt idx="4954" formatCode="General">
                  <c:v>24.98</c:v>
                </c:pt>
                <c:pt idx="4955" formatCode="General">
                  <c:v>24.97</c:v>
                </c:pt>
                <c:pt idx="4956" formatCode="General">
                  <c:v>24.97</c:v>
                </c:pt>
                <c:pt idx="4957" formatCode="General">
                  <c:v>24.96</c:v>
                </c:pt>
                <c:pt idx="4958" formatCode="General">
                  <c:v>24.96</c:v>
                </c:pt>
                <c:pt idx="4959" formatCode="General">
                  <c:v>24.97</c:v>
                </c:pt>
                <c:pt idx="4960" formatCode="General">
                  <c:v>24.97</c:v>
                </c:pt>
                <c:pt idx="4961" formatCode="General">
                  <c:v>24.98</c:v>
                </c:pt>
                <c:pt idx="4962" formatCode="General">
                  <c:v>24.98</c:v>
                </c:pt>
                <c:pt idx="4963" formatCode="General">
                  <c:v>24.99</c:v>
                </c:pt>
                <c:pt idx="4964" formatCode="General">
                  <c:v>25</c:v>
                </c:pt>
                <c:pt idx="4965" formatCode="General">
                  <c:v>25.01</c:v>
                </c:pt>
                <c:pt idx="4966" formatCode="General">
                  <c:v>25.02</c:v>
                </c:pt>
                <c:pt idx="4967" formatCode="General">
                  <c:v>25.03</c:v>
                </c:pt>
                <c:pt idx="4968" formatCode="General">
                  <c:v>25.04</c:v>
                </c:pt>
                <c:pt idx="4969" formatCode="General">
                  <c:v>25.05</c:v>
                </c:pt>
                <c:pt idx="4970" formatCode="General">
                  <c:v>25.05</c:v>
                </c:pt>
                <c:pt idx="4971" formatCode="General">
                  <c:v>25.05</c:v>
                </c:pt>
                <c:pt idx="4972" formatCode="General">
                  <c:v>25.05</c:v>
                </c:pt>
                <c:pt idx="4973" formatCode="General">
                  <c:v>25.05</c:v>
                </c:pt>
                <c:pt idx="4974" formatCode="General">
                  <c:v>25.04</c:v>
                </c:pt>
                <c:pt idx="4975" formatCode="General">
                  <c:v>25.04</c:v>
                </c:pt>
                <c:pt idx="4976" formatCode="General">
                  <c:v>25.03</c:v>
                </c:pt>
                <c:pt idx="4977" formatCode="General">
                  <c:v>25.02</c:v>
                </c:pt>
                <c:pt idx="4978" formatCode="General">
                  <c:v>25.02</c:v>
                </c:pt>
                <c:pt idx="4979" formatCode="General">
                  <c:v>25.01</c:v>
                </c:pt>
                <c:pt idx="4980" formatCode="General">
                  <c:v>25</c:v>
                </c:pt>
                <c:pt idx="4981" formatCode="General">
                  <c:v>25</c:v>
                </c:pt>
                <c:pt idx="4982" formatCode="General">
                  <c:v>25</c:v>
                </c:pt>
                <c:pt idx="4983" formatCode="General">
                  <c:v>25</c:v>
                </c:pt>
                <c:pt idx="4984" formatCode="General">
                  <c:v>25</c:v>
                </c:pt>
                <c:pt idx="4985" formatCode="General">
                  <c:v>25.01</c:v>
                </c:pt>
                <c:pt idx="4986" formatCode="General">
                  <c:v>25.02</c:v>
                </c:pt>
                <c:pt idx="4987" formatCode="General">
                  <c:v>25.03</c:v>
                </c:pt>
                <c:pt idx="4988" formatCode="General">
                  <c:v>25.04</c:v>
                </c:pt>
                <c:pt idx="4989" formatCode="General">
                  <c:v>25.05</c:v>
                </c:pt>
                <c:pt idx="4990" formatCode="General">
                  <c:v>25.07</c:v>
                </c:pt>
                <c:pt idx="4991" formatCode="General">
                  <c:v>25.08</c:v>
                </c:pt>
                <c:pt idx="4992" formatCode="General">
                  <c:v>25.08</c:v>
                </c:pt>
                <c:pt idx="4993" formatCode="General">
                  <c:v>25.09</c:v>
                </c:pt>
                <c:pt idx="4994" formatCode="General">
                  <c:v>25.09</c:v>
                </c:pt>
                <c:pt idx="4995" formatCode="General">
                  <c:v>25.1</c:v>
                </c:pt>
                <c:pt idx="4996" formatCode="General">
                  <c:v>25.1</c:v>
                </c:pt>
                <c:pt idx="4997" formatCode="General">
                  <c:v>25.09</c:v>
                </c:pt>
                <c:pt idx="4998" formatCode="General">
                  <c:v>25.09</c:v>
                </c:pt>
                <c:pt idx="4999" formatCode="General">
                  <c:v>25.09</c:v>
                </c:pt>
                <c:pt idx="5000" formatCode="General">
                  <c:v>25.08</c:v>
                </c:pt>
                <c:pt idx="5001" formatCode="General">
                  <c:v>25.07</c:v>
                </c:pt>
                <c:pt idx="5002" formatCode="General">
                  <c:v>25.07</c:v>
                </c:pt>
                <c:pt idx="5003" formatCode="General">
                  <c:v>25.06</c:v>
                </c:pt>
                <c:pt idx="5004" formatCode="General">
                  <c:v>25.05</c:v>
                </c:pt>
                <c:pt idx="5005" formatCode="General">
                  <c:v>25.05</c:v>
                </c:pt>
                <c:pt idx="5006" formatCode="General">
                  <c:v>25.04</c:v>
                </c:pt>
                <c:pt idx="5007" formatCode="General">
                  <c:v>25.04</c:v>
                </c:pt>
                <c:pt idx="5008" formatCode="General">
                  <c:v>25.03</c:v>
                </c:pt>
                <c:pt idx="5009" formatCode="General">
                  <c:v>25.03</c:v>
                </c:pt>
                <c:pt idx="5010" formatCode="General">
                  <c:v>25.04</c:v>
                </c:pt>
                <c:pt idx="5011" formatCode="General">
                  <c:v>25.04</c:v>
                </c:pt>
                <c:pt idx="5012" formatCode="General">
                  <c:v>25.04</c:v>
                </c:pt>
                <c:pt idx="5013" formatCode="General">
                  <c:v>25.05</c:v>
                </c:pt>
                <c:pt idx="5014" formatCode="General">
                  <c:v>25.05</c:v>
                </c:pt>
                <c:pt idx="5015" formatCode="General">
                  <c:v>25.05</c:v>
                </c:pt>
                <c:pt idx="5016" formatCode="General">
                  <c:v>25.05</c:v>
                </c:pt>
                <c:pt idx="5017" formatCode="General">
                  <c:v>25.05</c:v>
                </c:pt>
                <c:pt idx="5018" formatCode="General">
                  <c:v>25.05</c:v>
                </c:pt>
                <c:pt idx="5019" formatCode="General">
                  <c:v>25.04</c:v>
                </c:pt>
                <c:pt idx="5020" formatCode="General">
                  <c:v>25.03</c:v>
                </c:pt>
                <c:pt idx="5021" formatCode="General">
                  <c:v>25.02</c:v>
                </c:pt>
                <c:pt idx="5022" formatCode="General">
                  <c:v>25.01</c:v>
                </c:pt>
                <c:pt idx="5023" formatCode="General">
                  <c:v>25</c:v>
                </c:pt>
                <c:pt idx="5024" formatCode="General">
                  <c:v>25</c:v>
                </c:pt>
                <c:pt idx="5025" formatCode="General">
                  <c:v>24.99</c:v>
                </c:pt>
                <c:pt idx="5026" formatCode="General">
                  <c:v>24.98</c:v>
                </c:pt>
                <c:pt idx="5027" formatCode="General">
                  <c:v>24.97</c:v>
                </c:pt>
                <c:pt idx="5028" formatCode="General">
                  <c:v>24.96</c:v>
                </c:pt>
                <c:pt idx="5029" formatCode="General">
                  <c:v>24.95</c:v>
                </c:pt>
                <c:pt idx="5030" formatCode="General">
                  <c:v>24.95</c:v>
                </c:pt>
                <c:pt idx="5031" formatCode="General">
                  <c:v>24.94</c:v>
                </c:pt>
                <c:pt idx="5032" formatCode="General">
                  <c:v>24.94</c:v>
                </c:pt>
                <c:pt idx="5033" formatCode="General">
                  <c:v>24.93</c:v>
                </c:pt>
                <c:pt idx="5034" formatCode="General">
                  <c:v>24.93</c:v>
                </c:pt>
                <c:pt idx="5035" formatCode="General">
                  <c:v>24.94</c:v>
                </c:pt>
                <c:pt idx="5036" formatCode="General">
                  <c:v>24.94</c:v>
                </c:pt>
                <c:pt idx="5037" formatCode="General">
                  <c:v>24.94</c:v>
                </c:pt>
                <c:pt idx="5038" formatCode="General">
                  <c:v>24.94</c:v>
                </c:pt>
                <c:pt idx="5039" formatCode="General">
                  <c:v>24.95</c:v>
                </c:pt>
                <c:pt idx="5040" formatCode="General">
                  <c:v>24.95</c:v>
                </c:pt>
                <c:pt idx="5041" formatCode="General">
                  <c:v>24.95</c:v>
                </c:pt>
                <c:pt idx="5042" formatCode="General">
                  <c:v>24.95</c:v>
                </c:pt>
                <c:pt idx="5043" formatCode="General">
                  <c:v>24.95</c:v>
                </c:pt>
                <c:pt idx="5044" formatCode="General">
                  <c:v>24.94</c:v>
                </c:pt>
                <c:pt idx="5045" formatCode="General">
                  <c:v>24.94</c:v>
                </c:pt>
                <c:pt idx="5046" formatCode="General">
                  <c:v>24.93</c:v>
                </c:pt>
                <c:pt idx="5047" formatCode="General">
                  <c:v>24.93</c:v>
                </c:pt>
                <c:pt idx="5048" formatCode="General">
                  <c:v>24.92</c:v>
                </c:pt>
                <c:pt idx="5049" formatCode="General">
                  <c:v>24.92</c:v>
                </c:pt>
                <c:pt idx="5050" formatCode="General">
                  <c:v>24.91</c:v>
                </c:pt>
                <c:pt idx="5051" formatCode="General">
                  <c:v>24.9</c:v>
                </c:pt>
                <c:pt idx="5052" formatCode="General">
                  <c:v>24.9</c:v>
                </c:pt>
                <c:pt idx="5053" formatCode="General">
                  <c:v>24.9</c:v>
                </c:pt>
                <c:pt idx="5054" formatCode="General">
                  <c:v>24.9</c:v>
                </c:pt>
                <c:pt idx="5055" formatCode="General">
                  <c:v>24.9</c:v>
                </c:pt>
                <c:pt idx="5056" formatCode="General">
                  <c:v>24.9</c:v>
                </c:pt>
                <c:pt idx="5057" formatCode="General">
                  <c:v>24.91</c:v>
                </c:pt>
                <c:pt idx="5058" formatCode="General">
                  <c:v>24.91</c:v>
                </c:pt>
                <c:pt idx="5059" formatCode="General">
                  <c:v>24.92</c:v>
                </c:pt>
                <c:pt idx="5060" formatCode="General">
                  <c:v>24.93</c:v>
                </c:pt>
                <c:pt idx="5061" formatCode="General">
                  <c:v>24.94</c:v>
                </c:pt>
                <c:pt idx="5062" formatCode="General">
                  <c:v>24.95</c:v>
                </c:pt>
                <c:pt idx="5063" formatCode="General">
                  <c:v>24.96</c:v>
                </c:pt>
                <c:pt idx="5064" formatCode="General">
                  <c:v>24.96</c:v>
                </c:pt>
                <c:pt idx="5065" formatCode="General">
                  <c:v>24.97</c:v>
                </c:pt>
                <c:pt idx="5066" formatCode="General">
                  <c:v>24.97</c:v>
                </c:pt>
                <c:pt idx="5067" formatCode="General">
                  <c:v>24.98</c:v>
                </c:pt>
                <c:pt idx="5068" formatCode="General">
                  <c:v>24.98</c:v>
                </c:pt>
                <c:pt idx="5069" formatCode="General">
                  <c:v>24.98</c:v>
                </c:pt>
                <c:pt idx="5070" formatCode="General">
                  <c:v>24.98</c:v>
                </c:pt>
                <c:pt idx="5071" formatCode="General">
                  <c:v>24.97</c:v>
                </c:pt>
                <c:pt idx="5072" formatCode="General">
                  <c:v>24.97</c:v>
                </c:pt>
                <c:pt idx="5073" formatCode="General">
                  <c:v>24.97</c:v>
                </c:pt>
                <c:pt idx="5074" formatCode="General">
                  <c:v>24.96</c:v>
                </c:pt>
                <c:pt idx="5075" formatCode="General">
                  <c:v>24.96</c:v>
                </c:pt>
                <c:pt idx="5076" formatCode="General">
                  <c:v>24.95</c:v>
                </c:pt>
                <c:pt idx="5077" formatCode="General">
                  <c:v>24.95</c:v>
                </c:pt>
                <c:pt idx="5078" formatCode="General">
                  <c:v>24.95</c:v>
                </c:pt>
                <c:pt idx="5079" formatCode="General">
                  <c:v>24.94</c:v>
                </c:pt>
                <c:pt idx="5080" formatCode="General">
                  <c:v>24.94</c:v>
                </c:pt>
                <c:pt idx="5081" formatCode="General">
                  <c:v>24.94</c:v>
                </c:pt>
                <c:pt idx="5082" formatCode="General">
                  <c:v>24.94</c:v>
                </c:pt>
                <c:pt idx="5083" formatCode="General">
                  <c:v>24.94</c:v>
                </c:pt>
                <c:pt idx="5084" formatCode="General">
                  <c:v>24.94</c:v>
                </c:pt>
                <c:pt idx="5085" formatCode="General">
                  <c:v>24.94</c:v>
                </c:pt>
                <c:pt idx="5086" formatCode="General">
                  <c:v>24.95</c:v>
                </c:pt>
                <c:pt idx="5087" formatCode="General">
                  <c:v>24.95</c:v>
                </c:pt>
                <c:pt idx="5088" formatCode="General">
                  <c:v>24.95</c:v>
                </c:pt>
                <c:pt idx="5089" formatCode="General">
                  <c:v>24.95</c:v>
                </c:pt>
                <c:pt idx="5090" formatCode="General">
                  <c:v>24.95</c:v>
                </c:pt>
                <c:pt idx="5091" formatCode="General">
                  <c:v>24.95</c:v>
                </c:pt>
                <c:pt idx="5092" formatCode="General">
                  <c:v>24.94</c:v>
                </c:pt>
                <c:pt idx="5093" formatCode="General">
                  <c:v>24.94</c:v>
                </c:pt>
                <c:pt idx="5094" formatCode="General">
                  <c:v>24.93</c:v>
                </c:pt>
                <c:pt idx="5095" formatCode="General">
                  <c:v>24.92</c:v>
                </c:pt>
                <c:pt idx="5096" formatCode="General">
                  <c:v>24.92</c:v>
                </c:pt>
                <c:pt idx="5097" formatCode="General">
                  <c:v>24.91</c:v>
                </c:pt>
                <c:pt idx="5098" formatCode="General">
                  <c:v>24.9</c:v>
                </c:pt>
                <c:pt idx="5099" formatCode="General">
                  <c:v>24.89</c:v>
                </c:pt>
                <c:pt idx="5100" formatCode="General">
                  <c:v>24.88</c:v>
                </c:pt>
                <c:pt idx="5101" formatCode="General">
                  <c:v>24.87</c:v>
                </c:pt>
                <c:pt idx="5102" formatCode="General">
                  <c:v>24.87</c:v>
                </c:pt>
                <c:pt idx="5103" formatCode="General">
                  <c:v>24.87</c:v>
                </c:pt>
                <c:pt idx="5104" formatCode="General">
                  <c:v>24.87</c:v>
                </c:pt>
                <c:pt idx="5105" formatCode="General">
                  <c:v>24.87</c:v>
                </c:pt>
                <c:pt idx="5106" formatCode="General">
                  <c:v>24.88</c:v>
                </c:pt>
                <c:pt idx="5107" formatCode="General">
                  <c:v>24.88</c:v>
                </c:pt>
                <c:pt idx="5108" formatCode="General">
                  <c:v>24.89</c:v>
                </c:pt>
                <c:pt idx="5109" formatCode="General">
                  <c:v>24.89</c:v>
                </c:pt>
                <c:pt idx="5110" formatCode="General">
                  <c:v>24.9</c:v>
                </c:pt>
                <c:pt idx="5111" formatCode="General">
                  <c:v>24.9</c:v>
                </c:pt>
                <c:pt idx="5112" formatCode="General">
                  <c:v>24.9</c:v>
                </c:pt>
                <c:pt idx="5113" formatCode="General">
                  <c:v>24.91</c:v>
                </c:pt>
                <c:pt idx="5114" formatCode="General">
                  <c:v>24.91</c:v>
                </c:pt>
                <c:pt idx="5115" formatCode="General">
                  <c:v>24.91</c:v>
                </c:pt>
                <c:pt idx="5116" formatCode="General">
                  <c:v>24.91</c:v>
                </c:pt>
                <c:pt idx="5117" formatCode="General">
                  <c:v>24.9</c:v>
                </c:pt>
                <c:pt idx="5118" formatCode="General">
                  <c:v>24.9</c:v>
                </c:pt>
                <c:pt idx="5119" formatCode="General">
                  <c:v>24.89</c:v>
                </c:pt>
                <c:pt idx="5120" formatCode="General">
                  <c:v>24.89</c:v>
                </c:pt>
                <c:pt idx="5121" formatCode="General">
                  <c:v>24.88</c:v>
                </c:pt>
                <c:pt idx="5122" formatCode="General">
                  <c:v>24.87</c:v>
                </c:pt>
                <c:pt idx="5123" formatCode="General">
                  <c:v>24.86</c:v>
                </c:pt>
                <c:pt idx="5124" formatCode="General">
                  <c:v>24.86</c:v>
                </c:pt>
                <c:pt idx="5125" formatCode="General">
                  <c:v>24.85</c:v>
                </c:pt>
                <c:pt idx="5126" formatCode="General">
                  <c:v>24.85</c:v>
                </c:pt>
                <c:pt idx="5127" formatCode="General">
                  <c:v>24.84</c:v>
                </c:pt>
                <c:pt idx="5128" formatCode="General">
                  <c:v>24.84</c:v>
                </c:pt>
                <c:pt idx="5129" formatCode="General">
                  <c:v>24.84</c:v>
                </c:pt>
                <c:pt idx="5130" formatCode="General">
                  <c:v>24.84</c:v>
                </c:pt>
                <c:pt idx="5131" formatCode="General">
                  <c:v>24.84</c:v>
                </c:pt>
                <c:pt idx="5132" formatCode="General">
                  <c:v>24.85</c:v>
                </c:pt>
                <c:pt idx="5133" formatCode="General">
                  <c:v>24.85</c:v>
                </c:pt>
                <c:pt idx="5134" formatCode="General">
                  <c:v>24.85</c:v>
                </c:pt>
                <c:pt idx="5135" formatCode="General">
                  <c:v>24.85</c:v>
                </c:pt>
                <c:pt idx="5136" formatCode="General">
                  <c:v>24.85</c:v>
                </c:pt>
                <c:pt idx="5137" formatCode="General">
                  <c:v>24.85</c:v>
                </c:pt>
                <c:pt idx="5138" formatCode="General">
                  <c:v>24.85</c:v>
                </c:pt>
                <c:pt idx="5139" formatCode="General">
                  <c:v>24.84</c:v>
                </c:pt>
                <c:pt idx="5140" formatCode="General">
                  <c:v>24.84</c:v>
                </c:pt>
                <c:pt idx="5141" formatCode="General">
                  <c:v>24.83</c:v>
                </c:pt>
                <c:pt idx="5142" formatCode="General">
                  <c:v>24.82</c:v>
                </c:pt>
                <c:pt idx="5143" formatCode="General">
                  <c:v>24.81</c:v>
                </c:pt>
                <c:pt idx="5144" formatCode="General">
                  <c:v>24.81</c:v>
                </c:pt>
                <c:pt idx="5145" formatCode="General">
                  <c:v>24.8</c:v>
                </c:pt>
                <c:pt idx="5146" formatCode="General">
                  <c:v>24.79</c:v>
                </c:pt>
                <c:pt idx="5147" formatCode="General">
                  <c:v>24.78</c:v>
                </c:pt>
                <c:pt idx="5148" formatCode="General">
                  <c:v>24.78</c:v>
                </c:pt>
                <c:pt idx="5149" formatCode="General">
                  <c:v>24.77</c:v>
                </c:pt>
                <c:pt idx="5150" formatCode="General">
                  <c:v>24.77</c:v>
                </c:pt>
                <c:pt idx="5151" formatCode="General">
                  <c:v>24.77</c:v>
                </c:pt>
                <c:pt idx="5152" formatCode="General">
                  <c:v>24.77</c:v>
                </c:pt>
                <c:pt idx="5153" formatCode="General">
                  <c:v>24.77</c:v>
                </c:pt>
                <c:pt idx="5154" formatCode="General">
                  <c:v>24.77</c:v>
                </c:pt>
                <c:pt idx="5155" formatCode="General">
                  <c:v>24.77</c:v>
                </c:pt>
                <c:pt idx="5156" formatCode="General">
                  <c:v>24.78</c:v>
                </c:pt>
                <c:pt idx="5157" formatCode="General">
                  <c:v>24.78</c:v>
                </c:pt>
                <c:pt idx="5158" formatCode="General">
                  <c:v>24.79</c:v>
                </c:pt>
                <c:pt idx="5159" formatCode="General">
                  <c:v>24.8</c:v>
                </c:pt>
                <c:pt idx="5160" formatCode="General">
                  <c:v>24.8</c:v>
                </c:pt>
                <c:pt idx="5161" formatCode="General">
                  <c:v>24.8</c:v>
                </c:pt>
                <c:pt idx="5162" formatCode="General">
                  <c:v>24.8</c:v>
                </c:pt>
                <c:pt idx="5163" formatCode="General">
                  <c:v>24.81</c:v>
                </c:pt>
                <c:pt idx="5164" formatCode="General">
                  <c:v>24.8</c:v>
                </c:pt>
                <c:pt idx="5165" formatCode="General">
                  <c:v>24.8</c:v>
                </c:pt>
                <c:pt idx="5166" formatCode="General">
                  <c:v>24.8</c:v>
                </c:pt>
                <c:pt idx="5167" formatCode="General">
                  <c:v>24.8</c:v>
                </c:pt>
                <c:pt idx="5168" formatCode="General">
                  <c:v>24.79</c:v>
                </c:pt>
                <c:pt idx="5169" formatCode="General">
                  <c:v>24.79</c:v>
                </c:pt>
                <c:pt idx="5170" formatCode="General">
                  <c:v>24.78</c:v>
                </c:pt>
                <c:pt idx="5171" formatCode="General">
                  <c:v>24.78</c:v>
                </c:pt>
                <c:pt idx="5172" formatCode="General">
                  <c:v>24.77</c:v>
                </c:pt>
                <c:pt idx="5173" formatCode="General">
                  <c:v>24.77</c:v>
                </c:pt>
                <c:pt idx="5174" formatCode="General">
                  <c:v>24.77</c:v>
                </c:pt>
                <c:pt idx="5175" formatCode="General">
                  <c:v>24.77</c:v>
                </c:pt>
                <c:pt idx="5176" formatCode="General">
                  <c:v>24.77</c:v>
                </c:pt>
                <c:pt idx="5177" formatCode="General">
                  <c:v>24.78</c:v>
                </c:pt>
                <c:pt idx="5178" formatCode="General">
                  <c:v>24.79</c:v>
                </c:pt>
                <c:pt idx="5179" formatCode="General">
                  <c:v>24.79</c:v>
                </c:pt>
                <c:pt idx="5180" formatCode="General">
                  <c:v>24.8</c:v>
                </c:pt>
                <c:pt idx="5181" formatCode="General">
                  <c:v>24.81</c:v>
                </c:pt>
                <c:pt idx="5182" formatCode="General">
                  <c:v>24.81</c:v>
                </c:pt>
                <c:pt idx="5183" formatCode="General">
                  <c:v>24.82</c:v>
                </c:pt>
                <c:pt idx="5184" formatCode="General">
                  <c:v>24.82</c:v>
                </c:pt>
                <c:pt idx="5185" formatCode="General">
                  <c:v>24.82</c:v>
                </c:pt>
                <c:pt idx="5186" formatCode="General">
                  <c:v>24.82</c:v>
                </c:pt>
                <c:pt idx="5187" formatCode="General">
                  <c:v>24.82</c:v>
                </c:pt>
                <c:pt idx="5188" formatCode="General">
                  <c:v>24.82</c:v>
                </c:pt>
                <c:pt idx="5189" formatCode="General">
                  <c:v>24.81</c:v>
                </c:pt>
                <c:pt idx="5190" formatCode="General">
                  <c:v>24.81</c:v>
                </c:pt>
                <c:pt idx="5191" formatCode="General">
                  <c:v>24.8</c:v>
                </c:pt>
                <c:pt idx="5192" formatCode="General">
                  <c:v>24.8</c:v>
                </c:pt>
                <c:pt idx="5193" formatCode="General">
                  <c:v>24.79</c:v>
                </c:pt>
                <c:pt idx="5194" formatCode="General">
                  <c:v>24.79</c:v>
                </c:pt>
                <c:pt idx="5195" formatCode="General">
                  <c:v>24.78</c:v>
                </c:pt>
                <c:pt idx="5196" formatCode="General">
                  <c:v>24.78</c:v>
                </c:pt>
                <c:pt idx="5197" formatCode="General">
                  <c:v>24.78</c:v>
                </c:pt>
                <c:pt idx="5198" formatCode="General">
                  <c:v>24.77</c:v>
                </c:pt>
                <c:pt idx="5199" formatCode="General">
                  <c:v>24.77</c:v>
                </c:pt>
                <c:pt idx="5200" formatCode="General">
                  <c:v>24.77</c:v>
                </c:pt>
                <c:pt idx="5201" formatCode="General">
                  <c:v>24.78</c:v>
                </c:pt>
                <c:pt idx="5202" formatCode="General">
                  <c:v>24.78</c:v>
                </c:pt>
                <c:pt idx="5203" formatCode="General">
                  <c:v>24.78</c:v>
                </c:pt>
                <c:pt idx="5204" formatCode="General">
                  <c:v>24.78</c:v>
                </c:pt>
                <c:pt idx="5205" formatCode="General">
                  <c:v>24.79</c:v>
                </c:pt>
                <c:pt idx="5206" formatCode="General">
                  <c:v>24.79</c:v>
                </c:pt>
                <c:pt idx="5207" formatCode="General">
                  <c:v>24.79</c:v>
                </c:pt>
                <c:pt idx="5208" formatCode="General">
                  <c:v>24.76</c:v>
                </c:pt>
                <c:pt idx="5209" formatCode="General">
                  <c:v>24.75</c:v>
                </c:pt>
                <c:pt idx="5210" formatCode="General">
                  <c:v>24.75</c:v>
                </c:pt>
                <c:pt idx="5211" formatCode="General">
                  <c:v>24.74</c:v>
                </c:pt>
                <c:pt idx="5212" formatCode="General">
                  <c:v>24.74</c:v>
                </c:pt>
                <c:pt idx="5213" formatCode="General">
                  <c:v>24.74</c:v>
                </c:pt>
                <c:pt idx="5214" formatCode="General">
                  <c:v>24.74</c:v>
                </c:pt>
                <c:pt idx="5215" formatCode="General">
                  <c:v>24.74</c:v>
                </c:pt>
                <c:pt idx="5216" formatCode="General">
                  <c:v>24.73</c:v>
                </c:pt>
                <c:pt idx="5217" formatCode="General">
                  <c:v>24.73</c:v>
                </c:pt>
                <c:pt idx="5218" formatCode="General">
                  <c:v>24.73</c:v>
                </c:pt>
                <c:pt idx="5219" formatCode="General">
                  <c:v>24.73</c:v>
                </c:pt>
                <c:pt idx="5220" formatCode="General">
                  <c:v>24.73</c:v>
                </c:pt>
                <c:pt idx="5221" formatCode="General">
                  <c:v>24.73</c:v>
                </c:pt>
                <c:pt idx="5222" formatCode="General">
                  <c:v>24.73</c:v>
                </c:pt>
                <c:pt idx="5223" formatCode="General">
                  <c:v>24.73</c:v>
                </c:pt>
                <c:pt idx="5224" formatCode="General">
                  <c:v>24.73</c:v>
                </c:pt>
                <c:pt idx="5225" formatCode="General">
                  <c:v>24.74</c:v>
                </c:pt>
                <c:pt idx="5226" formatCode="General">
                  <c:v>24.74</c:v>
                </c:pt>
                <c:pt idx="5227" formatCode="General">
                  <c:v>24.74</c:v>
                </c:pt>
                <c:pt idx="5228" formatCode="General">
                  <c:v>24.75</c:v>
                </c:pt>
                <c:pt idx="5229" formatCode="General">
                  <c:v>24.75</c:v>
                </c:pt>
                <c:pt idx="5230" formatCode="General">
                  <c:v>24.76</c:v>
                </c:pt>
                <c:pt idx="5231" formatCode="General">
                  <c:v>24.76</c:v>
                </c:pt>
                <c:pt idx="5232" formatCode="General">
                  <c:v>24.65</c:v>
                </c:pt>
                <c:pt idx="5233" formatCode="General">
                  <c:v>24.64</c:v>
                </c:pt>
                <c:pt idx="5234" formatCode="General">
                  <c:v>24.63</c:v>
                </c:pt>
                <c:pt idx="5235" formatCode="General">
                  <c:v>24.63</c:v>
                </c:pt>
                <c:pt idx="5236" formatCode="General">
                  <c:v>24.63</c:v>
                </c:pt>
                <c:pt idx="5237" formatCode="General">
                  <c:v>24.62</c:v>
                </c:pt>
                <c:pt idx="5238" formatCode="General">
                  <c:v>24.62</c:v>
                </c:pt>
                <c:pt idx="5239" formatCode="General">
                  <c:v>24.62</c:v>
                </c:pt>
                <c:pt idx="5240" formatCode="General">
                  <c:v>24.61</c:v>
                </c:pt>
                <c:pt idx="5241" formatCode="General">
                  <c:v>24.61</c:v>
                </c:pt>
                <c:pt idx="5242" formatCode="General">
                  <c:v>24.61</c:v>
                </c:pt>
                <c:pt idx="5243" formatCode="General">
                  <c:v>24.6</c:v>
                </c:pt>
                <c:pt idx="5244" formatCode="General">
                  <c:v>24.6</c:v>
                </c:pt>
                <c:pt idx="5245" formatCode="General">
                  <c:v>24.6</c:v>
                </c:pt>
                <c:pt idx="5246" formatCode="General">
                  <c:v>24.6</c:v>
                </c:pt>
                <c:pt idx="5247" formatCode="General">
                  <c:v>24.6</c:v>
                </c:pt>
                <c:pt idx="5248" formatCode="General">
                  <c:v>24.6</c:v>
                </c:pt>
                <c:pt idx="5249" formatCode="General">
                  <c:v>24.61</c:v>
                </c:pt>
                <c:pt idx="5250" formatCode="General">
                  <c:v>24.61</c:v>
                </c:pt>
                <c:pt idx="5251" formatCode="General">
                  <c:v>24.62</c:v>
                </c:pt>
                <c:pt idx="5252" formatCode="General">
                  <c:v>24.63</c:v>
                </c:pt>
                <c:pt idx="5253" formatCode="General">
                  <c:v>24.64</c:v>
                </c:pt>
                <c:pt idx="5254" formatCode="General">
                  <c:v>24.65</c:v>
                </c:pt>
                <c:pt idx="5255" formatCode="General">
                  <c:v>24.65</c:v>
                </c:pt>
                <c:pt idx="5256" formatCode="General">
                  <c:v>24.7</c:v>
                </c:pt>
                <c:pt idx="5257" formatCode="General">
                  <c:v>24.71</c:v>
                </c:pt>
                <c:pt idx="5258" formatCode="General">
                  <c:v>24.71</c:v>
                </c:pt>
                <c:pt idx="5259" formatCode="General">
                  <c:v>24.71</c:v>
                </c:pt>
                <c:pt idx="5260" formatCode="General">
                  <c:v>24.71</c:v>
                </c:pt>
                <c:pt idx="5261" formatCode="General">
                  <c:v>24.71</c:v>
                </c:pt>
                <c:pt idx="5262" formatCode="General">
                  <c:v>24.71</c:v>
                </c:pt>
                <c:pt idx="5263" formatCode="General">
                  <c:v>24.71</c:v>
                </c:pt>
                <c:pt idx="5264" formatCode="General">
                  <c:v>24.7</c:v>
                </c:pt>
                <c:pt idx="5265" formatCode="General">
                  <c:v>24.7</c:v>
                </c:pt>
                <c:pt idx="5266" formatCode="General">
                  <c:v>24.7</c:v>
                </c:pt>
                <c:pt idx="5267" formatCode="General">
                  <c:v>24.69</c:v>
                </c:pt>
                <c:pt idx="5268" formatCode="General">
                  <c:v>24.69</c:v>
                </c:pt>
                <c:pt idx="5269" formatCode="General">
                  <c:v>24.69</c:v>
                </c:pt>
                <c:pt idx="5270" formatCode="General">
                  <c:v>24.69</c:v>
                </c:pt>
                <c:pt idx="5271" formatCode="General">
                  <c:v>24.68</c:v>
                </c:pt>
                <c:pt idx="5272" formatCode="General">
                  <c:v>24.68</c:v>
                </c:pt>
                <c:pt idx="5273" formatCode="General">
                  <c:v>24.68</c:v>
                </c:pt>
                <c:pt idx="5274" formatCode="General">
                  <c:v>24.69</c:v>
                </c:pt>
                <c:pt idx="5275" formatCode="General">
                  <c:v>24.69</c:v>
                </c:pt>
                <c:pt idx="5276" formatCode="General">
                  <c:v>24.69</c:v>
                </c:pt>
                <c:pt idx="5277" formatCode="General">
                  <c:v>24.7</c:v>
                </c:pt>
                <c:pt idx="5278" formatCode="General">
                  <c:v>24.7</c:v>
                </c:pt>
                <c:pt idx="5279" formatCode="General">
                  <c:v>24.7</c:v>
                </c:pt>
                <c:pt idx="5280" formatCode="General">
                  <c:v>24.67</c:v>
                </c:pt>
                <c:pt idx="5281" formatCode="General">
                  <c:v>24.67</c:v>
                </c:pt>
                <c:pt idx="5282" formatCode="General">
                  <c:v>24.67</c:v>
                </c:pt>
                <c:pt idx="5283" formatCode="General">
                  <c:v>24.66</c:v>
                </c:pt>
                <c:pt idx="5284" formatCode="General">
                  <c:v>24.66</c:v>
                </c:pt>
                <c:pt idx="5285" formatCode="General">
                  <c:v>24.66</c:v>
                </c:pt>
                <c:pt idx="5286" formatCode="General">
                  <c:v>24.66</c:v>
                </c:pt>
                <c:pt idx="5287" formatCode="General">
                  <c:v>24.65</c:v>
                </c:pt>
                <c:pt idx="5288" formatCode="General">
                  <c:v>24.65</c:v>
                </c:pt>
                <c:pt idx="5289" formatCode="General">
                  <c:v>24.64</c:v>
                </c:pt>
                <c:pt idx="5290" formatCode="General">
                  <c:v>24.63</c:v>
                </c:pt>
                <c:pt idx="5291" formatCode="General">
                  <c:v>24.63</c:v>
                </c:pt>
                <c:pt idx="5292" formatCode="General">
                  <c:v>24.62</c:v>
                </c:pt>
                <c:pt idx="5293" formatCode="General">
                  <c:v>24.62</c:v>
                </c:pt>
                <c:pt idx="5294" formatCode="General">
                  <c:v>24.61</c:v>
                </c:pt>
                <c:pt idx="5295" formatCode="General">
                  <c:v>24.61</c:v>
                </c:pt>
                <c:pt idx="5296" formatCode="General">
                  <c:v>24.61</c:v>
                </c:pt>
                <c:pt idx="5297" formatCode="General">
                  <c:v>24.61</c:v>
                </c:pt>
                <c:pt idx="5298" formatCode="General">
                  <c:v>24.61</c:v>
                </c:pt>
                <c:pt idx="5299" formatCode="General">
                  <c:v>24.61</c:v>
                </c:pt>
                <c:pt idx="5300" formatCode="General">
                  <c:v>24.61</c:v>
                </c:pt>
                <c:pt idx="5301" formatCode="General">
                  <c:v>24.62</c:v>
                </c:pt>
                <c:pt idx="5302" formatCode="General">
                  <c:v>24.62</c:v>
                </c:pt>
                <c:pt idx="5303" formatCode="General">
                  <c:v>24.62</c:v>
                </c:pt>
                <c:pt idx="5304" formatCode="General">
                  <c:v>24.48</c:v>
                </c:pt>
                <c:pt idx="5305" formatCode="General">
                  <c:v>24.46</c:v>
                </c:pt>
                <c:pt idx="5306" formatCode="General">
                  <c:v>24.45</c:v>
                </c:pt>
                <c:pt idx="5307" formatCode="General">
                  <c:v>24.44</c:v>
                </c:pt>
                <c:pt idx="5308" formatCode="General">
                  <c:v>24.43</c:v>
                </c:pt>
                <c:pt idx="5309" formatCode="General">
                  <c:v>24.43</c:v>
                </c:pt>
                <c:pt idx="5310" formatCode="General">
                  <c:v>24.42</c:v>
                </c:pt>
                <c:pt idx="5311" formatCode="General">
                  <c:v>24.42</c:v>
                </c:pt>
                <c:pt idx="5312" formatCode="General">
                  <c:v>24.41</c:v>
                </c:pt>
                <c:pt idx="5313" formatCode="General">
                  <c:v>24.41</c:v>
                </c:pt>
                <c:pt idx="5314" formatCode="General">
                  <c:v>24.4</c:v>
                </c:pt>
                <c:pt idx="5315" formatCode="General">
                  <c:v>24.39</c:v>
                </c:pt>
                <c:pt idx="5316" formatCode="General">
                  <c:v>24.39</c:v>
                </c:pt>
                <c:pt idx="5317" formatCode="General">
                  <c:v>24.38</c:v>
                </c:pt>
                <c:pt idx="5318" formatCode="General">
                  <c:v>24.38</c:v>
                </c:pt>
                <c:pt idx="5319" formatCode="General">
                  <c:v>24.38</c:v>
                </c:pt>
                <c:pt idx="5320" formatCode="General">
                  <c:v>24.38</c:v>
                </c:pt>
                <c:pt idx="5321" formatCode="General">
                  <c:v>24.38</c:v>
                </c:pt>
                <c:pt idx="5322" formatCode="General">
                  <c:v>24.38</c:v>
                </c:pt>
                <c:pt idx="5323" formatCode="General">
                  <c:v>24.38</c:v>
                </c:pt>
                <c:pt idx="5324" formatCode="General">
                  <c:v>24.37</c:v>
                </c:pt>
                <c:pt idx="5325" formatCode="General">
                  <c:v>24.37</c:v>
                </c:pt>
                <c:pt idx="5326" formatCode="General">
                  <c:v>24.37</c:v>
                </c:pt>
                <c:pt idx="5327" formatCode="General">
                  <c:v>24.37</c:v>
                </c:pt>
                <c:pt idx="5328" formatCode="General">
                  <c:v>24.12</c:v>
                </c:pt>
                <c:pt idx="5329" formatCode="General">
                  <c:v>24.08</c:v>
                </c:pt>
                <c:pt idx="5330" formatCode="General">
                  <c:v>24.07</c:v>
                </c:pt>
                <c:pt idx="5331" formatCode="General">
                  <c:v>24.06</c:v>
                </c:pt>
                <c:pt idx="5332" formatCode="General">
                  <c:v>24.05</c:v>
                </c:pt>
                <c:pt idx="5333" formatCode="General">
                  <c:v>24.04</c:v>
                </c:pt>
                <c:pt idx="5334" formatCode="General">
                  <c:v>24.03</c:v>
                </c:pt>
                <c:pt idx="5335" formatCode="General">
                  <c:v>24.03</c:v>
                </c:pt>
                <c:pt idx="5336" formatCode="General">
                  <c:v>24.02</c:v>
                </c:pt>
                <c:pt idx="5337" formatCode="General">
                  <c:v>24.02</c:v>
                </c:pt>
                <c:pt idx="5338" formatCode="General">
                  <c:v>24.01</c:v>
                </c:pt>
                <c:pt idx="5339" formatCode="General">
                  <c:v>24</c:v>
                </c:pt>
                <c:pt idx="5340" formatCode="General">
                  <c:v>24</c:v>
                </c:pt>
                <c:pt idx="5341" formatCode="General">
                  <c:v>23.99</c:v>
                </c:pt>
                <c:pt idx="5342" formatCode="General">
                  <c:v>23.99</c:v>
                </c:pt>
                <c:pt idx="5343" formatCode="General">
                  <c:v>23.99</c:v>
                </c:pt>
                <c:pt idx="5344" formatCode="General">
                  <c:v>23.99</c:v>
                </c:pt>
                <c:pt idx="5345" formatCode="General">
                  <c:v>23.99</c:v>
                </c:pt>
                <c:pt idx="5346" formatCode="General">
                  <c:v>23.99</c:v>
                </c:pt>
                <c:pt idx="5347" formatCode="General">
                  <c:v>23.99</c:v>
                </c:pt>
                <c:pt idx="5348" formatCode="General">
                  <c:v>24</c:v>
                </c:pt>
                <c:pt idx="5349" formatCode="General">
                  <c:v>24</c:v>
                </c:pt>
                <c:pt idx="5350" formatCode="General">
                  <c:v>24</c:v>
                </c:pt>
                <c:pt idx="5351" formatCode="General">
                  <c:v>24.01</c:v>
                </c:pt>
                <c:pt idx="5352" formatCode="General">
                  <c:v>23.79</c:v>
                </c:pt>
                <c:pt idx="5353" formatCode="General">
                  <c:v>23.76</c:v>
                </c:pt>
                <c:pt idx="5354" formatCode="General">
                  <c:v>23.75</c:v>
                </c:pt>
                <c:pt idx="5355" formatCode="General">
                  <c:v>23.74</c:v>
                </c:pt>
                <c:pt idx="5356" formatCode="General">
                  <c:v>23.74</c:v>
                </c:pt>
                <c:pt idx="5357" formatCode="General">
                  <c:v>23.74</c:v>
                </c:pt>
                <c:pt idx="5358" formatCode="General">
                  <c:v>23.73</c:v>
                </c:pt>
                <c:pt idx="5359" formatCode="General">
                  <c:v>23.73</c:v>
                </c:pt>
                <c:pt idx="5360" formatCode="General">
                  <c:v>23.72</c:v>
                </c:pt>
                <c:pt idx="5361" formatCode="General">
                  <c:v>23.72</c:v>
                </c:pt>
                <c:pt idx="5362" formatCode="General">
                  <c:v>23.71</c:v>
                </c:pt>
                <c:pt idx="5363" formatCode="General">
                  <c:v>23.71</c:v>
                </c:pt>
                <c:pt idx="5364" formatCode="General">
                  <c:v>23.7</c:v>
                </c:pt>
                <c:pt idx="5365" formatCode="General">
                  <c:v>23.7</c:v>
                </c:pt>
                <c:pt idx="5366" formatCode="General">
                  <c:v>23.7</c:v>
                </c:pt>
                <c:pt idx="5367" formatCode="General">
                  <c:v>23.7</c:v>
                </c:pt>
                <c:pt idx="5368" formatCode="General">
                  <c:v>23.7</c:v>
                </c:pt>
                <c:pt idx="5369" formatCode="General">
                  <c:v>23.71</c:v>
                </c:pt>
                <c:pt idx="5370" formatCode="General">
                  <c:v>23.71</c:v>
                </c:pt>
                <c:pt idx="5371" formatCode="General">
                  <c:v>23.72</c:v>
                </c:pt>
                <c:pt idx="5372" formatCode="General">
                  <c:v>23.72</c:v>
                </c:pt>
                <c:pt idx="5373" formatCode="General">
                  <c:v>23.73</c:v>
                </c:pt>
                <c:pt idx="5374" formatCode="General">
                  <c:v>23.73</c:v>
                </c:pt>
                <c:pt idx="5375" formatCode="General">
                  <c:v>23.74</c:v>
                </c:pt>
                <c:pt idx="5376" formatCode="General">
                  <c:v>23.63</c:v>
                </c:pt>
                <c:pt idx="5377" formatCode="General">
                  <c:v>23.62</c:v>
                </c:pt>
                <c:pt idx="5378" formatCode="General">
                  <c:v>23.61</c:v>
                </c:pt>
                <c:pt idx="5379" formatCode="General">
                  <c:v>23.61</c:v>
                </c:pt>
                <c:pt idx="5380" formatCode="General">
                  <c:v>23.61</c:v>
                </c:pt>
                <c:pt idx="5381" formatCode="General">
                  <c:v>23.6</c:v>
                </c:pt>
                <c:pt idx="5382" formatCode="General">
                  <c:v>23.6</c:v>
                </c:pt>
                <c:pt idx="5383" formatCode="General">
                  <c:v>23.6</c:v>
                </c:pt>
                <c:pt idx="5384" formatCode="General">
                  <c:v>23.59</c:v>
                </c:pt>
                <c:pt idx="5385" formatCode="General">
                  <c:v>23.59</c:v>
                </c:pt>
                <c:pt idx="5386" formatCode="General">
                  <c:v>23.58</c:v>
                </c:pt>
                <c:pt idx="5387" formatCode="General">
                  <c:v>23.58</c:v>
                </c:pt>
                <c:pt idx="5388" formatCode="General">
                  <c:v>23.57</c:v>
                </c:pt>
                <c:pt idx="5389" formatCode="General">
                  <c:v>23.57</c:v>
                </c:pt>
                <c:pt idx="5390" formatCode="General">
                  <c:v>23.57</c:v>
                </c:pt>
                <c:pt idx="5391" formatCode="General">
                  <c:v>23.56</c:v>
                </c:pt>
                <c:pt idx="5392" formatCode="General">
                  <c:v>23.56</c:v>
                </c:pt>
                <c:pt idx="5393" formatCode="General">
                  <c:v>23.56</c:v>
                </c:pt>
                <c:pt idx="5394" formatCode="General">
                  <c:v>23.56</c:v>
                </c:pt>
                <c:pt idx="5395" formatCode="General">
                  <c:v>23.56</c:v>
                </c:pt>
                <c:pt idx="5396" formatCode="General">
                  <c:v>23.55</c:v>
                </c:pt>
                <c:pt idx="5397" formatCode="General">
                  <c:v>23.55</c:v>
                </c:pt>
                <c:pt idx="5398" formatCode="General">
                  <c:v>23.55</c:v>
                </c:pt>
                <c:pt idx="5399" formatCode="General">
                  <c:v>23.55</c:v>
                </c:pt>
                <c:pt idx="5400" formatCode="General">
                  <c:v>23.3</c:v>
                </c:pt>
                <c:pt idx="5401" formatCode="General">
                  <c:v>23.26</c:v>
                </c:pt>
                <c:pt idx="5402" formatCode="General">
                  <c:v>23.24</c:v>
                </c:pt>
                <c:pt idx="5403" formatCode="General">
                  <c:v>23.23</c:v>
                </c:pt>
                <c:pt idx="5404" formatCode="General">
                  <c:v>23.23</c:v>
                </c:pt>
                <c:pt idx="5405" formatCode="General">
                  <c:v>23.22</c:v>
                </c:pt>
                <c:pt idx="5406" formatCode="General">
                  <c:v>23.21</c:v>
                </c:pt>
                <c:pt idx="5407" formatCode="General">
                  <c:v>23.21</c:v>
                </c:pt>
                <c:pt idx="5408" formatCode="General">
                  <c:v>23.2</c:v>
                </c:pt>
                <c:pt idx="5409" formatCode="General">
                  <c:v>23.19</c:v>
                </c:pt>
                <c:pt idx="5410" formatCode="General">
                  <c:v>23.19</c:v>
                </c:pt>
                <c:pt idx="5411" formatCode="General">
                  <c:v>23.18</c:v>
                </c:pt>
                <c:pt idx="5412" formatCode="General">
                  <c:v>23.18</c:v>
                </c:pt>
                <c:pt idx="5413" formatCode="General">
                  <c:v>23.17</c:v>
                </c:pt>
                <c:pt idx="5414" formatCode="General">
                  <c:v>23.17</c:v>
                </c:pt>
                <c:pt idx="5415" formatCode="General">
                  <c:v>23.17</c:v>
                </c:pt>
                <c:pt idx="5416" formatCode="General">
                  <c:v>23.18</c:v>
                </c:pt>
                <c:pt idx="5417" formatCode="General">
                  <c:v>23.18</c:v>
                </c:pt>
                <c:pt idx="5418" formatCode="General">
                  <c:v>23.19</c:v>
                </c:pt>
                <c:pt idx="5419" formatCode="General">
                  <c:v>23.2</c:v>
                </c:pt>
                <c:pt idx="5420" formatCode="General">
                  <c:v>23.21</c:v>
                </c:pt>
                <c:pt idx="5421" formatCode="General">
                  <c:v>23.22</c:v>
                </c:pt>
                <c:pt idx="5422" formatCode="General">
                  <c:v>23.23</c:v>
                </c:pt>
                <c:pt idx="5423" formatCode="General">
                  <c:v>23.24</c:v>
                </c:pt>
                <c:pt idx="5424" formatCode="General">
                  <c:v>23.21</c:v>
                </c:pt>
                <c:pt idx="5425" formatCode="General">
                  <c:v>23.2</c:v>
                </c:pt>
                <c:pt idx="5426" formatCode="General">
                  <c:v>23.21</c:v>
                </c:pt>
                <c:pt idx="5427" formatCode="General">
                  <c:v>23.21</c:v>
                </c:pt>
                <c:pt idx="5428" formatCode="General">
                  <c:v>23.21</c:v>
                </c:pt>
                <c:pt idx="5429" formatCode="General">
                  <c:v>23.2</c:v>
                </c:pt>
                <c:pt idx="5430" formatCode="General">
                  <c:v>23.2</c:v>
                </c:pt>
                <c:pt idx="5431" formatCode="General">
                  <c:v>23.2</c:v>
                </c:pt>
                <c:pt idx="5432" formatCode="General">
                  <c:v>23.2</c:v>
                </c:pt>
                <c:pt idx="5433" formatCode="General">
                  <c:v>23.2</c:v>
                </c:pt>
                <c:pt idx="5434" formatCode="General">
                  <c:v>23.19</c:v>
                </c:pt>
                <c:pt idx="5435" formatCode="General">
                  <c:v>23.19</c:v>
                </c:pt>
                <c:pt idx="5436" formatCode="General">
                  <c:v>23.19</c:v>
                </c:pt>
                <c:pt idx="5437" formatCode="General">
                  <c:v>23.18</c:v>
                </c:pt>
                <c:pt idx="5438" formatCode="General">
                  <c:v>23.18</c:v>
                </c:pt>
                <c:pt idx="5439" formatCode="General">
                  <c:v>23.18</c:v>
                </c:pt>
                <c:pt idx="5440" formatCode="General">
                  <c:v>23.18</c:v>
                </c:pt>
                <c:pt idx="5441" formatCode="General">
                  <c:v>23.18</c:v>
                </c:pt>
                <c:pt idx="5442" formatCode="General">
                  <c:v>23.18</c:v>
                </c:pt>
                <c:pt idx="5443" formatCode="General">
                  <c:v>23.18</c:v>
                </c:pt>
                <c:pt idx="5444" formatCode="General">
                  <c:v>23.19</c:v>
                </c:pt>
                <c:pt idx="5445" formatCode="General">
                  <c:v>23.19</c:v>
                </c:pt>
                <c:pt idx="5446" formatCode="General">
                  <c:v>23.19</c:v>
                </c:pt>
                <c:pt idx="5447" formatCode="General">
                  <c:v>23.2</c:v>
                </c:pt>
                <c:pt idx="5448" formatCode="General">
                  <c:v>23.13</c:v>
                </c:pt>
                <c:pt idx="5449" formatCode="General">
                  <c:v>23.12</c:v>
                </c:pt>
                <c:pt idx="5450" formatCode="General">
                  <c:v>23.12</c:v>
                </c:pt>
                <c:pt idx="5451" formatCode="General">
                  <c:v>23.11</c:v>
                </c:pt>
                <c:pt idx="5452" formatCode="General">
                  <c:v>23.11</c:v>
                </c:pt>
                <c:pt idx="5453" formatCode="General">
                  <c:v>23.11</c:v>
                </c:pt>
                <c:pt idx="5454" formatCode="General">
                  <c:v>23.1</c:v>
                </c:pt>
                <c:pt idx="5455" formatCode="General">
                  <c:v>23.1</c:v>
                </c:pt>
                <c:pt idx="5456" formatCode="General">
                  <c:v>23.09</c:v>
                </c:pt>
                <c:pt idx="5457" formatCode="General">
                  <c:v>23.08</c:v>
                </c:pt>
                <c:pt idx="5458" formatCode="General">
                  <c:v>23.08</c:v>
                </c:pt>
                <c:pt idx="5459" formatCode="General">
                  <c:v>23.07</c:v>
                </c:pt>
                <c:pt idx="5460" formatCode="General">
                  <c:v>23.07</c:v>
                </c:pt>
                <c:pt idx="5461" formatCode="General">
                  <c:v>23.07</c:v>
                </c:pt>
                <c:pt idx="5462" formatCode="General">
                  <c:v>23.07</c:v>
                </c:pt>
                <c:pt idx="5463" formatCode="General">
                  <c:v>23.07</c:v>
                </c:pt>
                <c:pt idx="5464" formatCode="General">
                  <c:v>23.07</c:v>
                </c:pt>
                <c:pt idx="5465" formatCode="General">
                  <c:v>23.08</c:v>
                </c:pt>
                <c:pt idx="5466" formatCode="General">
                  <c:v>23.09</c:v>
                </c:pt>
                <c:pt idx="5467" formatCode="General">
                  <c:v>23.1</c:v>
                </c:pt>
                <c:pt idx="5468" formatCode="General">
                  <c:v>23.11</c:v>
                </c:pt>
                <c:pt idx="5469" formatCode="General">
                  <c:v>23.12</c:v>
                </c:pt>
                <c:pt idx="5470" formatCode="General">
                  <c:v>23.12</c:v>
                </c:pt>
                <c:pt idx="5471" formatCode="General">
                  <c:v>23.13</c:v>
                </c:pt>
                <c:pt idx="5472" formatCode="General">
                  <c:v>23.21</c:v>
                </c:pt>
                <c:pt idx="5473" formatCode="General">
                  <c:v>23.23</c:v>
                </c:pt>
                <c:pt idx="5474" formatCode="General">
                  <c:v>23.23</c:v>
                </c:pt>
                <c:pt idx="5475" formatCode="General">
                  <c:v>23.24</c:v>
                </c:pt>
                <c:pt idx="5476" formatCode="General">
                  <c:v>23.24</c:v>
                </c:pt>
                <c:pt idx="5477" formatCode="General">
                  <c:v>23.24</c:v>
                </c:pt>
                <c:pt idx="5478" formatCode="General">
                  <c:v>23.24</c:v>
                </c:pt>
                <c:pt idx="5479" formatCode="General">
                  <c:v>23.23</c:v>
                </c:pt>
                <c:pt idx="5480" formatCode="General">
                  <c:v>23.23</c:v>
                </c:pt>
                <c:pt idx="5481" formatCode="General">
                  <c:v>23.23</c:v>
                </c:pt>
                <c:pt idx="5482" formatCode="General">
                  <c:v>23.22</c:v>
                </c:pt>
                <c:pt idx="5483" formatCode="General">
                  <c:v>23.22</c:v>
                </c:pt>
                <c:pt idx="5484" formatCode="General">
                  <c:v>23.22</c:v>
                </c:pt>
                <c:pt idx="5485" formatCode="General">
                  <c:v>23.22</c:v>
                </c:pt>
                <c:pt idx="5486" formatCode="General">
                  <c:v>23.22</c:v>
                </c:pt>
                <c:pt idx="5487" formatCode="General">
                  <c:v>23.22</c:v>
                </c:pt>
                <c:pt idx="5488" formatCode="General">
                  <c:v>23.23</c:v>
                </c:pt>
                <c:pt idx="5489" formatCode="General">
                  <c:v>23.23</c:v>
                </c:pt>
                <c:pt idx="5490" formatCode="General">
                  <c:v>23.24</c:v>
                </c:pt>
                <c:pt idx="5491" formatCode="General">
                  <c:v>23.25</c:v>
                </c:pt>
                <c:pt idx="5492" formatCode="General">
                  <c:v>23.25</c:v>
                </c:pt>
                <c:pt idx="5493" formatCode="General">
                  <c:v>23.26</c:v>
                </c:pt>
                <c:pt idx="5494" formatCode="General">
                  <c:v>23.27</c:v>
                </c:pt>
                <c:pt idx="5495" formatCode="General">
                  <c:v>23.28</c:v>
                </c:pt>
                <c:pt idx="5496" formatCode="General">
                  <c:v>23.5</c:v>
                </c:pt>
                <c:pt idx="5497" formatCode="General">
                  <c:v>23.54</c:v>
                </c:pt>
                <c:pt idx="5498" formatCode="General">
                  <c:v>23.56</c:v>
                </c:pt>
                <c:pt idx="5499" formatCode="General">
                  <c:v>23.56</c:v>
                </c:pt>
                <c:pt idx="5500" formatCode="General">
                  <c:v>23.57</c:v>
                </c:pt>
                <c:pt idx="5501" formatCode="General">
                  <c:v>23.57</c:v>
                </c:pt>
                <c:pt idx="5502" formatCode="General">
                  <c:v>23.57</c:v>
                </c:pt>
                <c:pt idx="5503" formatCode="General">
                  <c:v>23.57</c:v>
                </c:pt>
                <c:pt idx="5504" formatCode="General">
                  <c:v>23.57</c:v>
                </c:pt>
                <c:pt idx="5505" formatCode="General">
                  <c:v>23.57</c:v>
                </c:pt>
                <c:pt idx="5506" formatCode="General">
                  <c:v>23.57</c:v>
                </c:pt>
                <c:pt idx="5507" formatCode="General">
                  <c:v>23.57</c:v>
                </c:pt>
                <c:pt idx="5508" formatCode="General">
                  <c:v>23.56</c:v>
                </c:pt>
                <c:pt idx="5509" formatCode="General">
                  <c:v>23.56</c:v>
                </c:pt>
                <c:pt idx="5510" formatCode="General">
                  <c:v>23.57</c:v>
                </c:pt>
                <c:pt idx="5511" formatCode="General">
                  <c:v>23.57</c:v>
                </c:pt>
                <c:pt idx="5512" formatCode="General">
                  <c:v>23.57</c:v>
                </c:pt>
                <c:pt idx="5513" formatCode="General">
                  <c:v>23.58</c:v>
                </c:pt>
                <c:pt idx="5514" formatCode="General">
                  <c:v>23.58</c:v>
                </c:pt>
                <c:pt idx="5515" formatCode="General">
                  <c:v>23.58</c:v>
                </c:pt>
                <c:pt idx="5516" formatCode="General">
                  <c:v>23.59</c:v>
                </c:pt>
                <c:pt idx="5517" formatCode="General">
                  <c:v>23.59</c:v>
                </c:pt>
                <c:pt idx="5518" formatCode="General">
                  <c:v>23.59</c:v>
                </c:pt>
                <c:pt idx="5519" formatCode="General">
                  <c:v>23.59</c:v>
                </c:pt>
                <c:pt idx="5520" formatCode="General">
                  <c:v>23.74</c:v>
                </c:pt>
                <c:pt idx="5521" formatCode="General">
                  <c:v>23.76</c:v>
                </c:pt>
                <c:pt idx="5522" formatCode="General">
                  <c:v>23.77</c:v>
                </c:pt>
                <c:pt idx="5523" formatCode="General">
                  <c:v>23.77</c:v>
                </c:pt>
                <c:pt idx="5524" formatCode="General">
                  <c:v>23.77</c:v>
                </c:pt>
                <c:pt idx="5525" formatCode="General">
                  <c:v>23.77</c:v>
                </c:pt>
                <c:pt idx="5526" formatCode="General">
                  <c:v>23.76</c:v>
                </c:pt>
                <c:pt idx="5527" formatCode="General">
                  <c:v>23.76</c:v>
                </c:pt>
                <c:pt idx="5528" formatCode="General">
                  <c:v>23.75</c:v>
                </c:pt>
                <c:pt idx="5529" formatCode="General">
                  <c:v>23.75</c:v>
                </c:pt>
                <c:pt idx="5530" formatCode="General">
                  <c:v>23.74</c:v>
                </c:pt>
                <c:pt idx="5531" formatCode="General">
                  <c:v>23.74</c:v>
                </c:pt>
                <c:pt idx="5532" formatCode="General">
                  <c:v>23.73</c:v>
                </c:pt>
                <c:pt idx="5533" formatCode="General">
                  <c:v>23.73</c:v>
                </c:pt>
                <c:pt idx="5534" formatCode="General">
                  <c:v>23.73</c:v>
                </c:pt>
                <c:pt idx="5535" formatCode="General">
                  <c:v>23.73</c:v>
                </c:pt>
                <c:pt idx="5536" formatCode="General">
                  <c:v>23.74</c:v>
                </c:pt>
                <c:pt idx="5537" formatCode="General">
                  <c:v>23.74</c:v>
                </c:pt>
                <c:pt idx="5538" formatCode="General">
                  <c:v>23.75</c:v>
                </c:pt>
                <c:pt idx="5539" formatCode="General">
                  <c:v>23.76</c:v>
                </c:pt>
                <c:pt idx="5540" formatCode="General">
                  <c:v>23.77</c:v>
                </c:pt>
                <c:pt idx="5541" formatCode="General">
                  <c:v>23.78</c:v>
                </c:pt>
                <c:pt idx="5542" formatCode="General">
                  <c:v>23.79</c:v>
                </c:pt>
                <c:pt idx="5543" formatCode="General">
                  <c:v>23.8</c:v>
                </c:pt>
                <c:pt idx="5544" formatCode="General">
                  <c:v>24.02</c:v>
                </c:pt>
                <c:pt idx="5545" formatCode="General">
                  <c:v>24.06</c:v>
                </c:pt>
                <c:pt idx="5546" formatCode="General">
                  <c:v>24.08</c:v>
                </c:pt>
                <c:pt idx="5547" formatCode="General">
                  <c:v>24.09</c:v>
                </c:pt>
                <c:pt idx="5548" formatCode="General">
                  <c:v>24.09</c:v>
                </c:pt>
                <c:pt idx="5549" formatCode="General">
                  <c:v>24.09</c:v>
                </c:pt>
                <c:pt idx="5550" formatCode="General">
                  <c:v>24.09</c:v>
                </c:pt>
                <c:pt idx="5551" formatCode="General">
                  <c:v>24.09</c:v>
                </c:pt>
                <c:pt idx="5552" formatCode="General">
                  <c:v>24.09</c:v>
                </c:pt>
                <c:pt idx="5553" formatCode="General">
                  <c:v>24.08</c:v>
                </c:pt>
                <c:pt idx="5554" formatCode="General">
                  <c:v>24.08</c:v>
                </c:pt>
                <c:pt idx="5555" formatCode="General">
                  <c:v>24.07</c:v>
                </c:pt>
                <c:pt idx="5556" formatCode="General">
                  <c:v>24.07</c:v>
                </c:pt>
                <c:pt idx="5557" formatCode="General">
                  <c:v>24.06</c:v>
                </c:pt>
                <c:pt idx="5558" formatCode="General">
                  <c:v>24.06</c:v>
                </c:pt>
                <c:pt idx="5559" formatCode="General">
                  <c:v>24.06</c:v>
                </c:pt>
                <c:pt idx="5560" formatCode="General">
                  <c:v>24.06</c:v>
                </c:pt>
                <c:pt idx="5561" formatCode="General">
                  <c:v>24.06</c:v>
                </c:pt>
                <c:pt idx="5562" formatCode="General">
                  <c:v>24.06</c:v>
                </c:pt>
                <c:pt idx="5563" formatCode="General">
                  <c:v>24.06</c:v>
                </c:pt>
                <c:pt idx="5564" formatCode="General">
                  <c:v>24.07</c:v>
                </c:pt>
                <c:pt idx="5565" formatCode="General">
                  <c:v>24.07</c:v>
                </c:pt>
                <c:pt idx="5566" formatCode="General">
                  <c:v>24.07</c:v>
                </c:pt>
                <c:pt idx="5567" formatCode="General">
                  <c:v>24.07</c:v>
                </c:pt>
                <c:pt idx="5568" formatCode="General">
                  <c:v>24.03</c:v>
                </c:pt>
                <c:pt idx="5569" formatCode="General">
                  <c:v>24.03</c:v>
                </c:pt>
                <c:pt idx="5570" formatCode="General">
                  <c:v>24.02</c:v>
                </c:pt>
                <c:pt idx="5571" formatCode="General">
                  <c:v>24.01</c:v>
                </c:pt>
                <c:pt idx="5572" formatCode="General">
                  <c:v>24</c:v>
                </c:pt>
                <c:pt idx="5573" formatCode="General">
                  <c:v>24</c:v>
                </c:pt>
                <c:pt idx="5574" formatCode="General">
                  <c:v>23.99</c:v>
                </c:pt>
                <c:pt idx="5575" formatCode="General">
                  <c:v>23.98</c:v>
                </c:pt>
                <c:pt idx="5576" formatCode="General">
                  <c:v>23.97</c:v>
                </c:pt>
                <c:pt idx="5577" formatCode="General">
                  <c:v>23.97</c:v>
                </c:pt>
                <c:pt idx="5578" formatCode="General">
                  <c:v>23.96</c:v>
                </c:pt>
                <c:pt idx="5579" formatCode="General">
                  <c:v>23.96</c:v>
                </c:pt>
                <c:pt idx="5580" formatCode="General">
                  <c:v>23.95</c:v>
                </c:pt>
                <c:pt idx="5581" formatCode="General">
                  <c:v>23.95</c:v>
                </c:pt>
                <c:pt idx="5582" formatCode="General">
                  <c:v>23.94</c:v>
                </c:pt>
                <c:pt idx="5583" formatCode="General">
                  <c:v>23.94</c:v>
                </c:pt>
                <c:pt idx="5584" formatCode="General">
                  <c:v>23.94</c:v>
                </c:pt>
                <c:pt idx="5585" formatCode="General">
                  <c:v>23.94</c:v>
                </c:pt>
                <c:pt idx="5586" formatCode="General">
                  <c:v>23.94</c:v>
                </c:pt>
                <c:pt idx="5587" formatCode="General">
                  <c:v>23.95</c:v>
                </c:pt>
                <c:pt idx="5588" formatCode="General">
                  <c:v>23.95</c:v>
                </c:pt>
                <c:pt idx="5589" formatCode="General">
                  <c:v>23.95</c:v>
                </c:pt>
                <c:pt idx="5590" formatCode="General">
                  <c:v>23.95</c:v>
                </c:pt>
                <c:pt idx="5591" formatCode="General">
                  <c:v>23.95</c:v>
                </c:pt>
                <c:pt idx="5592" formatCode="General">
                  <c:v>23.81</c:v>
                </c:pt>
                <c:pt idx="5593" formatCode="General">
                  <c:v>23.79</c:v>
                </c:pt>
                <c:pt idx="5594" formatCode="General">
                  <c:v>23.78</c:v>
                </c:pt>
                <c:pt idx="5595" formatCode="General">
                  <c:v>23.78</c:v>
                </c:pt>
                <c:pt idx="5596" formatCode="General">
                  <c:v>23.77</c:v>
                </c:pt>
                <c:pt idx="5597" formatCode="General">
                  <c:v>23.77</c:v>
                </c:pt>
                <c:pt idx="5598" formatCode="General">
                  <c:v>23.76</c:v>
                </c:pt>
                <c:pt idx="5599" formatCode="General">
                  <c:v>23.75</c:v>
                </c:pt>
                <c:pt idx="5600" formatCode="General">
                  <c:v>23.75</c:v>
                </c:pt>
                <c:pt idx="5601" formatCode="General">
                  <c:v>23.74</c:v>
                </c:pt>
                <c:pt idx="5602" formatCode="General">
                  <c:v>23.74</c:v>
                </c:pt>
                <c:pt idx="5603" formatCode="General">
                  <c:v>23.73</c:v>
                </c:pt>
                <c:pt idx="5604" formatCode="General">
                  <c:v>23.72</c:v>
                </c:pt>
                <c:pt idx="5605" formatCode="General">
                  <c:v>23.72</c:v>
                </c:pt>
                <c:pt idx="5606" formatCode="General">
                  <c:v>23.72</c:v>
                </c:pt>
                <c:pt idx="5607" formatCode="General">
                  <c:v>23.72</c:v>
                </c:pt>
                <c:pt idx="5608" formatCode="General">
                  <c:v>23.72</c:v>
                </c:pt>
                <c:pt idx="5609" formatCode="General">
                  <c:v>23.72</c:v>
                </c:pt>
                <c:pt idx="5610" formatCode="General">
                  <c:v>23.72</c:v>
                </c:pt>
                <c:pt idx="5611" formatCode="General">
                  <c:v>23.72</c:v>
                </c:pt>
                <c:pt idx="5612" formatCode="General">
                  <c:v>23.72</c:v>
                </c:pt>
                <c:pt idx="5613" formatCode="General">
                  <c:v>23.73</c:v>
                </c:pt>
                <c:pt idx="5614" formatCode="General">
                  <c:v>23.73</c:v>
                </c:pt>
                <c:pt idx="5615" formatCode="General">
                  <c:v>23.73</c:v>
                </c:pt>
                <c:pt idx="5616" formatCode="General">
                  <c:v>23.59</c:v>
                </c:pt>
                <c:pt idx="5617" formatCode="General">
                  <c:v>23.57</c:v>
                </c:pt>
                <c:pt idx="5618" formatCode="General">
                  <c:v>23.56</c:v>
                </c:pt>
                <c:pt idx="5619" formatCode="General">
                  <c:v>23.55</c:v>
                </c:pt>
                <c:pt idx="5620" formatCode="General">
                  <c:v>23.55</c:v>
                </c:pt>
                <c:pt idx="5621" formatCode="General">
                  <c:v>23.55</c:v>
                </c:pt>
                <c:pt idx="5622" formatCode="General">
                  <c:v>23.54</c:v>
                </c:pt>
                <c:pt idx="5623" formatCode="General">
                  <c:v>23.54</c:v>
                </c:pt>
                <c:pt idx="5624" formatCode="General">
                  <c:v>23.54</c:v>
                </c:pt>
                <c:pt idx="5625" formatCode="General">
                  <c:v>23.54</c:v>
                </c:pt>
                <c:pt idx="5626" formatCode="General">
                  <c:v>23.53</c:v>
                </c:pt>
                <c:pt idx="5627" formatCode="General">
                  <c:v>23.53</c:v>
                </c:pt>
                <c:pt idx="5628" formatCode="General">
                  <c:v>23.53</c:v>
                </c:pt>
                <c:pt idx="5629" formatCode="General">
                  <c:v>23.53</c:v>
                </c:pt>
                <c:pt idx="5630" formatCode="General">
                  <c:v>23.53</c:v>
                </c:pt>
                <c:pt idx="5631" formatCode="General">
                  <c:v>23.52</c:v>
                </c:pt>
                <c:pt idx="5632" formatCode="General">
                  <c:v>23.52</c:v>
                </c:pt>
                <c:pt idx="5633" formatCode="General">
                  <c:v>23.52</c:v>
                </c:pt>
                <c:pt idx="5634" formatCode="General">
                  <c:v>23.53</c:v>
                </c:pt>
                <c:pt idx="5635" formatCode="General">
                  <c:v>23.53</c:v>
                </c:pt>
                <c:pt idx="5636" formatCode="General">
                  <c:v>23.53</c:v>
                </c:pt>
                <c:pt idx="5637" formatCode="General">
                  <c:v>23.53</c:v>
                </c:pt>
                <c:pt idx="5638" formatCode="General">
                  <c:v>23.53</c:v>
                </c:pt>
                <c:pt idx="5639" formatCode="General">
                  <c:v>23.53</c:v>
                </c:pt>
                <c:pt idx="5640" formatCode="General">
                  <c:v>23.43</c:v>
                </c:pt>
                <c:pt idx="5641" formatCode="General">
                  <c:v>23.41</c:v>
                </c:pt>
                <c:pt idx="5642" formatCode="General">
                  <c:v>23.41</c:v>
                </c:pt>
                <c:pt idx="5643" formatCode="General">
                  <c:v>23.4</c:v>
                </c:pt>
                <c:pt idx="5644" formatCode="General">
                  <c:v>23.4</c:v>
                </c:pt>
                <c:pt idx="5645" formatCode="General">
                  <c:v>23.4</c:v>
                </c:pt>
                <c:pt idx="5646" formatCode="General">
                  <c:v>23.39</c:v>
                </c:pt>
                <c:pt idx="5647" formatCode="General">
                  <c:v>23.39</c:v>
                </c:pt>
                <c:pt idx="5648" formatCode="General">
                  <c:v>23.38</c:v>
                </c:pt>
                <c:pt idx="5649" formatCode="General">
                  <c:v>23.38</c:v>
                </c:pt>
                <c:pt idx="5650" formatCode="General">
                  <c:v>23.38</c:v>
                </c:pt>
                <c:pt idx="5651" formatCode="General">
                  <c:v>23.37</c:v>
                </c:pt>
                <c:pt idx="5652" formatCode="General">
                  <c:v>23.37</c:v>
                </c:pt>
                <c:pt idx="5653" formatCode="General">
                  <c:v>23.37</c:v>
                </c:pt>
                <c:pt idx="5654" formatCode="General">
                  <c:v>23.37</c:v>
                </c:pt>
                <c:pt idx="5655" formatCode="General">
                  <c:v>23.37</c:v>
                </c:pt>
                <c:pt idx="5656" formatCode="General">
                  <c:v>23.37</c:v>
                </c:pt>
                <c:pt idx="5657" formatCode="General">
                  <c:v>23.38</c:v>
                </c:pt>
                <c:pt idx="5658" formatCode="General">
                  <c:v>23.38</c:v>
                </c:pt>
                <c:pt idx="5659" formatCode="General">
                  <c:v>23.39</c:v>
                </c:pt>
                <c:pt idx="5660" formatCode="General">
                  <c:v>23.4</c:v>
                </c:pt>
                <c:pt idx="5661" formatCode="General">
                  <c:v>23.41</c:v>
                </c:pt>
                <c:pt idx="5662" formatCode="General">
                  <c:v>23.42</c:v>
                </c:pt>
                <c:pt idx="5663" formatCode="General">
                  <c:v>23.42</c:v>
                </c:pt>
                <c:pt idx="5664" formatCode="General">
                  <c:v>23.46</c:v>
                </c:pt>
                <c:pt idx="5665" formatCode="General">
                  <c:v>23.47</c:v>
                </c:pt>
                <c:pt idx="5666" formatCode="General">
                  <c:v>23.48</c:v>
                </c:pt>
                <c:pt idx="5667" formatCode="General">
                  <c:v>23.48</c:v>
                </c:pt>
                <c:pt idx="5668" formatCode="General">
                  <c:v>23.48</c:v>
                </c:pt>
                <c:pt idx="5669" formatCode="General">
                  <c:v>23.48</c:v>
                </c:pt>
                <c:pt idx="5670" formatCode="General">
                  <c:v>23.48</c:v>
                </c:pt>
                <c:pt idx="5671" formatCode="General">
                  <c:v>23.47</c:v>
                </c:pt>
                <c:pt idx="5672" formatCode="General">
                  <c:v>23.47</c:v>
                </c:pt>
                <c:pt idx="5673" formatCode="General">
                  <c:v>23.46</c:v>
                </c:pt>
                <c:pt idx="5674" formatCode="General">
                  <c:v>23.46</c:v>
                </c:pt>
                <c:pt idx="5675" formatCode="General">
                  <c:v>23.46</c:v>
                </c:pt>
                <c:pt idx="5676" formatCode="General">
                  <c:v>23.45</c:v>
                </c:pt>
                <c:pt idx="5677" formatCode="General">
                  <c:v>23.45</c:v>
                </c:pt>
                <c:pt idx="5678" formatCode="General">
                  <c:v>23.44</c:v>
                </c:pt>
                <c:pt idx="5679" formatCode="General">
                  <c:v>23.44</c:v>
                </c:pt>
                <c:pt idx="5680" formatCode="General">
                  <c:v>23.44</c:v>
                </c:pt>
                <c:pt idx="5681" formatCode="General">
                  <c:v>23.44</c:v>
                </c:pt>
                <c:pt idx="5682" formatCode="General">
                  <c:v>23.44</c:v>
                </c:pt>
                <c:pt idx="5683" formatCode="General">
                  <c:v>23.44</c:v>
                </c:pt>
                <c:pt idx="5684" formatCode="General">
                  <c:v>23.45</c:v>
                </c:pt>
                <c:pt idx="5685" formatCode="General">
                  <c:v>23.45</c:v>
                </c:pt>
                <c:pt idx="5686" formatCode="General">
                  <c:v>23.45</c:v>
                </c:pt>
                <c:pt idx="5687" formatCode="General">
                  <c:v>23.45</c:v>
                </c:pt>
                <c:pt idx="5688" formatCode="General">
                  <c:v>23.35</c:v>
                </c:pt>
                <c:pt idx="5689" formatCode="General">
                  <c:v>23.33</c:v>
                </c:pt>
                <c:pt idx="5690" formatCode="General">
                  <c:v>23.32</c:v>
                </c:pt>
                <c:pt idx="5691" formatCode="General">
                  <c:v>23.32</c:v>
                </c:pt>
                <c:pt idx="5692" formatCode="General">
                  <c:v>23.31</c:v>
                </c:pt>
                <c:pt idx="5693" formatCode="General">
                  <c:v>23.31</c:v>
                </c:pt>
                <c:pt idx="5694" formatCode="General">
                  <c:v>23.3</c:v>
                </c:pt>
                <c:pt idx="5695" formatCode="General">
                  <c:v>23.3</c:v>
                </c:pt>
                <c:pt idx="5696" formatCode="General">
                  <c:v>23.29</c:v>
                </c:pt>
                <c:pt idx="5697" formatCode="General">
                  <c:v>23.29</c:v>
                </c:pt>
                <c:pt idx="5698" formatCode="General">
                  <c:v>23.28</c:v>
                </c:pt>
                <c:pt idx="5699" formatCode="General">
                  <c:v>23.28</c:v>
                </c:pt>
                <c:pt idx="5700" formatCode="General">
                  <c:v>23.27</c:v>
                </c:pt>
                <c:pt idx="5701" formatCode="General">
                  <c:v>23.27</c:v>
                </c:pt>
                <c:pt idx="5702" formatCode="General">
                  <c:v>23.27</c:v>
                </c:pt>
                <c:pt idx="5703" formatCode="General">
                  <c:v>23.26</c:v>
                </c:pt>
                <c:pt idx="5704" formatCode="General">
                  <c:v>23.26</c:v>
                </c:pt>
                <c:pt idx="5705" formatCode="General">
                  <c:v>23.26</c:v>
                </c:pt>
                <c:pt idx="5706" formatCode="General">
                  <c:v>23.26</c:v>
                </c:pt>
                <c:pt idx="5707" formatCode="General">
                  <c:v>23.26</c:v>
                </c:pt>
                <c:pt idx="5708" formatCode="General">
                  <c:v>23.27</c:v>
                </c:pt>
                <c:pt idx="5709" formatCode="General">
                  <c:v>23.27</c:v>
                </c:pt>
                <c:pt idx="5710" formatCode="General">
                  <c:v>23.27</c:v>
                </c:pt>
                <c:pt idx="5711" formatCode="General">
                  <c:v>23.27</c:v>
                </c:pt>
                <c:pt idx="5712" formatCode="General">
                  <c:v>23.12</c:v>
                </c:pt>
                <c:pt idx="5713" formatCode="General">
                  <c:v>23.1</c:v>
                </c:pt>
                <c:pt idx="5714" formatCode="General">
                  <c:v>23.09</c:v>
                </c:pt>
                <c:pt idx="5715" formatCode="General">
                  <c:v>23.09</c:v>
                </c:pt>
                <c:pt idx="5716" formatCode="General">
                  <c:v>23.09</c:v>
                </c:pt>
                <c:pt idx="5717" formatCode="General">
                  <c:v>23.08</c:v>
                </c:pt>
                <c:pt idx="5718" formatCode="General">
                  <c:v>23.08</c:v>
                </c:pt>
                <c:pt idx="5719" formatCode="General">
                  <c:v>23.08</c:v>
                </c:pt>
                <c:pt idx="5720" formatCode="General">
                  <c:v>23.07</c:v>
                </c:pt>
                <c:pt idx="5721" formatCode="General">
                  <c:v>23.07</c:v>
                </c:pt>
                <c:pt idx="5722" formatCode="General">
                  <c:v>23.07</c:v>
                </c:pt>
                <c:pt idx="5723" formatCode="General">
                  <c:v>23.07</c:v>
                </c:pt>
                <c:pt idx="5724" formatCode="General">
                  <c:v>23.07</c:v>
                </c:pt>
                <c:pt idx="5725" formatCode="General">
                  <c:v>23.06</c:v>
                </c:pt>
                <c:pt idx="5726" formatCode="General">
                  <c:v>23.06</c:v>
                </c:pt>
                <c:pt idx="5727" formatCode="General">
                  <c:v>23.06</c:v>
                </c:pt>
                <c:pt idx="5728" formatCode="General">
                  <c:v>23.06</c:v>
                </c:pt>
                <c:pt idx="5729" formatCode="General">
                  <c:v>23.07</c:v>
                </c:pt>
                <c:pt idx="5730" formatCode="General">
                  <c:v>23.07</c:v>
                </c:pt>
                <c:pt idx="5731" formatCode="General">
                  <c:v>23.07</c:v>
                </c:pt>
                <c:pt idx="5732" formatCode="General">
                  <c:v>23.07</c:v>
                </c:pt>
                <c:pt idx="5733" formatCode="General">
                  <c:v>23.07</c:v>
                </c:pt>
                <c:pt idx="5734" formatCode="General">
                  <c:v>23.08</c:v>
                </c:pt>
                <c:pt idx="5735" formatCode="General">
                  <c:v>23.08</c:v>
                </c:pt>
                <c:pt idx="5736" formatCode="General">
                  <c:v>23.01</c:v>
                </c:pt>
                <c:pt idx="5737" formatCode="General">
                  <c:v>23</c:v>
                </c:pt>
                <c:pt idx="5738" formatCode="General">
                  <c:v>23</c:v>
                </c:pt>
                <c:pt idx="5739" formatCode="General">
                  <c:v>22.99</c:v>
                </c:pt>
                <c:pt idx="5740" formatCode="General">
                  <c:v>22.99</c:v>
                </c:pt>
                <c:pt idx="5741" formatCode="General">
                  <c:v>22.99</c:v>
                </c:pt>
                <c:pt idx="5742" formatCode="General">
                  <c:v>22.98</c:v>
                </c:pt>
                <c:pt idx="5743" formatCode="General">
                  <c:v>22.98</c:v>
                </c:pt>
                <c:pt idx="5744" formatCode="General">
                  <c:v>22.97</c:v>
                </c:pt>
                <c:pt idx="5745" formatCode="General">
                  <c:v>22.97</c:v>
                </c:pt>
                <c:pt idx="5746" formatCode="General">
                  <c:v>22.96</c:v>
                </c:pt>
                <c:pt idx="5747" formatCode="General">
                  <c:v>22.96</c:v>
                </c:pt>
                <c:pt idx="5748" formatCode="General">
                  <c:v>22.95</c:v>
                </c:pt>
                <c:pt idx="5749" formatCode="General">
                  <c:v>22.95</c:v>
                </c:pt>
                <c:pt idx="5750" formatCode="General">
                  <c:v>22.95</c:v>
                </c:pt>
                <c:pt idx="5751" formatCode="General">
                  <c:v>22.95</c:v>
                </c:pt>
                <c:pt idx="5752" formatCode="General">
                  <c:v>22.95</c:v>
                </c:pt>
                <c:pt idx="5753" formatCode="General">
                  <c:v>22.95</c:v>
                </c:pt>
                <c:pt idx="5754" formatCode="General">
                  <c:v>22.96</c:v>
                </c:pt>
                <c:pt idx="5755" formatCode="General">
                  <c:v>22.96</c:v>
                </c:pt>
                <c:pt idx="5756" formatCode="General">
                  <c:v>22.97</c:v>
                </c:pt>
                <c:pt idx="5757" formatCode="General">
                  <c:v>22.97</c:v>
                </c:pt>
                <c:pt idx="5758" formatCode="General">
                  <c:v>22.98</c:v>
                </c:pt>
                <c:pt idx="5759" formatCode="General">
                  <c:v>22.98</c:v>
                </c:pt>
                <c:pt idx="5760" formatCode="General">
                  <c:v>22.87</c:v>
                </c:pt>
                <c:pt idx="5761" formatCode="General">
                  <c:v>22.86</c:v>
                </c:pt>
                <c:pt idx="5762" formatCode="General">
                  <c:v>22.85</c:v>
                </c:pt>
                <c:pt idx="5763" formatCode="General">
                  <c:v>22.85</c:v>
                </c:pt>
                <c:pt idx="5764" formatCode="General">
                  <c:v>22.84</c:v>
                </c:pt>
                <c:pt idx="5765" formatCode="General">
                  <c:v>22.84</c:v>
                </c:pt>
                <c:pt idx="5766" formatCode="General">
                  <c:v>22.83</c:v>
                </c:pt>
                <c:pt idx="5767" formatCode="General">
                  <c:v>22.83</c:v>
                </c:pt>
                <c:pt idx="5768" formatCode="General">
                  <c:v>22.82</c:v>
                </c:pt>
                <c:pt idx="5769" formatCode="General">
                  <c:v>22.81</c:v>
                </c:pt>
                <c:pt idx="5770" formatCode="General">
                  <c:v>22.81</c:v>
                </c:pt>
                <c:pt idx="5771" formatCode="General">
                  <c:v>22.8</c:v>
                </c:pt>
                <c:pt idx="5772" formatCode="General">
                  <c:v>22.8</c:v>
                </c:pt>
                <c:pt idx="5773" formatCode="General">
                  <c:v>22.79</c:v>
                </c:pt>
                <c:pt idx="5774" formatCode="General">
                  <c:v>22.79</c:v>
                </c:pt>
                <c:pt idx="5775" formatCode="General">
                  <c:v>22.78</c:v>
                </c:pt>
                <c:pt idx="5776" formatCode="General">
                  <c:v>22.78</c:v>
                </c:pt>
                <c:pt idx="5777" formatCode="General">
                  <c:v>22.78</c:v>
                </c:pt>
                <c:pt idx="5778" formatCode="General">
                  <c:v>22.77</c:v>
                </c:pt>
                <c:pt idx="5779" formatCode="General">
                  <c:v>22.77</c:v>
                </c:pt>
                <c:pt idx="5780" formatCode="General">
                  <c:v>22.77</c:v>
                </c:pt>
                <c:pt idx="5781" formatCode="General">
                  <c:v>22.77</c:v>
                </c:pt>
                <c:pt idx="5782" formatCode="General">
                  <c:v>22.77</c:v>
                </c:pt>
                <c:pt idx="5783" formatCode="General">
                  <c:v>22.77</c:v>
                </c:pt>
                <c:pt idx="5784" formatCode="General">
                  <c:v>22.48</c:v>
                </c:pt>
                <c:pt idx="5785" formatCode="General">
                  <c:v>22.44</c:v>
                </c:pt>
                <c:pt idx="5786" formatCode="General">
                  <c:v>22.42</c:v>
                </c:pt>
                <c:pt idx="5787" formatCode="General">
                  <c:v>22.41</c:v>
                </c:pt>
                <c:pt idx="5788" formatCode="General">
                  <c:v>22.4</c:v>
                </c:pt>
                <c:pt idx="5789" formatCode="General">
                  <c:v>22.39</c:v>
                </c:pt>
                <c:pt idx="5790" formatCode="General">
                  <c:v>22.39</c:v>
                </c:pt>
                <c:pt idx="5791" formatCode="General">
                  <c:v>22.38</c:v>
                </c:pt>
                <c:pt idx="5792" formatCode="General">
                  <c:v>22.38</c:v>
                </c:pt>
                <c:pt idx="5793" formatCode="General">
                  <c:v>22.37</c:v>
                </c:pt>
                <c:pt idx="5794" formatCode="General">
                  <c:v>22.37</c:v>
                </c:pt>
                <c:pt idx="5795" formatCode="General">
                  <c:v>22.36</c:v>
                </c:pt>
                <c:pt idx="5796" formatCode="General">
                  <c:v>22.36</c:v>
                </c:pt>
                <c:pt idx="5797" formatCode="General">
                  <c:v>22.36</c:v>
                </c:pt>
                <c:pt idx="5798" formatCode="General">
                  <c:v>22.36</c:v>
                </c:pt>
                <c:pt idx="5799" formatCode="General">
                  <c:v>22.36</c:v>
                </c:pt>
                <c:pt idx="5800" formatCode="General">
                  <c:v>22.36</c:v>
                </c:pt>
                <c:pt idx="5801" formatCode="General">
                  <c:v>22.36</c:v>
                </c:pt>
                <c:pt idx="5802" formatCode="General">
                  <c:v>22.36</c:v>
                </c:pt>
                <c:pt idx="5803" formatCode="General">
                  <c:v>22.36</c:v>
                </c:pt>
                <c:pt idx="5804" formatCode="General">
                  <c:v>22.36</c:v>
                </c:pt>
                <c:pt idx="5805" formatCode="General">
                  <c:v>22.37</c:v>
                </c:pt>
                <c:pt idx="5806" formatCode="General">
                  <c:v>22.37</c:v>
                </c:pt>
                <c:pt idx="5807" formatCode="General">
                  <c:v>22.37</c:v>
                </c:pt>
                <c:pt idx="5808" formatCode="General">
                  <c:v>22.19</c:v>
                </c:pt>
                <c:pt idx="5809" formatCode="General">
                  <c:v>22.17</c:v>
                </c:pt>
                <c:pt idx="5810" formatCode="General">
                  <c:v>22.16</c:v>
                </c:pt>
                <c:pt idx="5811" formatCode="General">
                  <c:v>22.16</c:v>
                </c:pt>
                <c:pt idx="5812" formatCode="General">
                  <c:v>22.15</c:v>
                </c:pt>
                <c:pt idx="5813" formatCode="General">
                  <c:v>22.15</c:v>
                </c:pt>
                <c:pt idx="5814" formatCode="General">
                  <c:v>22.15</c:v>
                </c:pt>
                <c:pt idx="5815" formatCode="General">
                  <c:v>22.15</c:v>
                </c:pt>
                <c:pt idx="5816" formatCode="General">
                  <c:v>22.15</c:v>
                </c:pt>
                <c:pt idx="5817" formatCode="General">
                  <c:v>22.15</c:v>
                </c:pt>
                <c:pt idx="5818" formatCode="General">
                  <c:v>22.15</c:v>
                </c:pt>
                <c:pt idx="5819" formatCode="General">
                  <c:v>22.15</c:v>
                </c:pt>
                <c:pt idx="5820" formatCode="General">
                  <c:v>22.15</c:v>
                </c:pt>
                <c:pt idx="5821" formatCode="General">
                  <c:v>22.15</c:v>
                </c:pt>
                <c:pt idx="5822" formatCode="General">
                  <c:v>22.15</c:v>
                </c:pt>
                <c:pt idx="5823" formatCode="General">
                  <c:v>22.15</c:v>
                </c:pt>
                <c:pt idx="5824" formatCode="General">
                  <c:v>22.16</c:v>
                </c:pt>
                <c:pt idx="5825" formatCode="General">
                  <c:v>22.16</c:v>
                </c:pt>
                <c:pt idx="5826" formatCode="General">
                  <c:v>22.16</c:v>
                </c:pt>
                <c:pt idx="5827" formatCode="General">
                  <c:v>22.17</c:v>
                </c:pt>
                <c:pt idx="5828" formatCode="General">
                  <c:v>22.17</c:v>
                </c:pt>
                <c:pt idx="5829" formatCode="General">
                  <c:v>22.18</c:v>
                </c:pt>
                <c:pt idx="5830" formatCode="General">
                  <c:v>22.19</c:v>
                </c:pt>
                <c:pt idx="5831" formatCode="General">
                  <c:v>22.19</c:v>
                </c:pt>
                <c:pt idx="5832" formatCode="General">
                  <c:v>22.27</c:v>
                </c:pt>
                <c:pt idx="5833" formatCode="General">
                  <c:v>22.28</c:v>
                </c:pt>
                <c:pt idx="5834" formatCode="General">
                  <c:v>22.28</c:v>
                </c:pt>
                <c:pt idx="5835" formatCode="General">
                  <c:v>22.29</c:v>
                </c:pt>
                <c:pt idx="5836" formatCode="General">
                  <c:v>22.29</c:v>
                </c:pt>
                <c:pt idx="5837" formatCode="General">
                  <c:v>22.29</c:v>
                </c:pt>
                <c:pt idx="5838" formatCode="General">
                  <c:v>22.29</c:v>
                </c:pt>
                <c:pt idx="5839" formatCode="General">
                  <c:v>22.29</c:v>
                </c:pt>
                <c:pt idx="5840" formatCode="General">
                  <c:v>22.29</c:v>
                </c:pt>
                <c:pt idx="5841" formatCode="General">
                  <c:v>22.29</c:v>
                </c:pt>
                <c:pt idx="5842" formatCode="General">
                  <c:v>22.29</c:v>
                </c:pt>
                <c:pt idx="5843" formatCode="General">
                  <c:v>22.29</c:v>
                </c:pt>
                <c:pt idx="5844" formatCode="General">
                  <c:v>22.29</c:v>
                </c:pt>
                <c:pt idx="5845" formatCode="General">
                  <c:v>22.29</c:v>
                </c:pt>
                <c:pt idx="5846" formatCode="General">
                  <c:v>22.29</c:v>
                </c:pt>
                <c:pt idx="5847" formatCode="General">
                  <c:v>22.3</c:v>
                </c:pt>
                <c:pt idx="5848" formatCode="General">
                  <c:v>22.3</c:v>
                </c:pt>
                <c:pt idx="5849" formatCode="General">
                  <c:v>22.3</c:v>
                </c:pt>
                <c:pt idx="5850" formatCode="General">
                  <c:v>22.31</c:v>
                </c:pt>
                <c:pt idx="5851" formatCode="General">
                  <c:v>22.31</c:v>
                </c:pt>
                <c:pt idx="5852" formatCode="General">
                  <c:v>22.32</c:v>
                </c:pt>
                <c:pt idx="5853" formatCode="General">
                  <c:v>22.33</c:v>
                </c:pt>
                <c:pt idx="5854" formatCode="General">
                  <c:v>22.33</c:v>
                </c:pt>
                <c:pt idx="5855" formatCode="General">
                  <c:v>22.34</c:v>
                </c:pt>
                <c:pt idx="5856" formatCode="General">
                  <c:v>22.56</c:v>
                </c:pt>
                <c:pt idx="5857" formatCode="General">
                  <c:v>22.6</c:v>
                </c:pt>
                <c:pt idx="5858" formatCode="General">
                  <c:v>22.61</c:v>
                </c:pt>
                <c:pt idx="5859" formatCode="General">
                  <c:v>22.62</c:v>
                </c:pt>
                <c:pt idx="5860" formatCode="General">
                  <c:v>22.63</c:v>
                </c:pt>
                <c:pt idx="5861" formatCode="General">
                  <c:v>22.63</c:v>
                </c:pt>
                <c:pt idx="5862" formatCode="General">
                  <c:v>22.63</c:v>
                </c:pt>
                <c:pt idx="5863" formatCode="General">
                  <c:v>22.63</c:v>
                </c:pt>
                <c:pt idx="5864" formatCode="General">
                  <c:v>22.63</c:v>
                </c:pt>
                <c:pt idx="5865" formatCode="General">
                  <c:v>22.63</c:v>
                </c:pt>
                <c:pt idx="5866" formatCode="General">
                  <c:v>22.63</c:v>
                </c:pt>
                <c:pt idx="5867" formatCode="General">
                  <c:v>22.63</c:v>
                </c:pt>
                <c:pt idx="5868" formatCode="General">
                  <c:v>22.63</c:v>
                </c:pt>
                <c:pt idx="5869" formatCode="General">
                  <c:v>22.63</c:v>
                </c:pt>
                <c:pt idx="5870" formatCode="General">
                  <c:v>22.64</c:v>
                </c:pt>
                <c:pt idx="5871" formatCode="General">
                  <c:v>22.64</c:v>
                </c:pt>
                <c:pt idx="5872" formatCode="General">
                  <c:v>22.64</c:v>
                </c:pt>
                <c:pt idx="5873" formatCode="General">
                  <c:v>22.65</c:v>
                </c:pt>
                <c:pt idx="5874" formatCode="General">
                  <c:v>22.66</c:v>
                </c:pt>
                <c:pt idx="5875" formatCode="General">
                  <c:v>22.67</c:v>
                </c:pt>
                <c:pt idx="5876" formatCode="General">
                  <c:v>22.68</c:v>
                </c:pt>
                <c:pt idx="5877" formatCode="General">
                  <c:v>22.69</c:v>
                </c:pt>
                <c:pt idx="5878" formatCode="General">
                  <c:v>22.69</c:v>
                </c:pt>
                <c:pt idx="5879" formatCode="General">
                  <c:v>22.7</c:v>
                </c:pt>
                <c:pt idx="5880" formatCode="General">
                  <c:v>23.07</c:v>
                </c:pt>
                <c:pt idx="5881" formatCode="General">
                  <c:v>23.13</c:v>
                </c:pt>
                <c:pt idx="5882" formatCode="General">
                  <c:v>23.15</c:v>
                </c:pt>
                <c:pt idx="5883" formatCode="General">
                  <c:v>23.16</c:v>
                </c:pt>
                <c:pt idx="5884" formatCode="General">
                  <c:v>23.17</c:v>
                </c:pt>
                <c:pt idx="5885" formatCode="General">
                  <c:v>23.18</c:v>
                </c:pt>
                <c:pt idx="5886" formatCode="General">
                  <c:v>23.18</c:v>
                </c:pt>
                <c:pt idx="5887" formatCode="General">
                  <c:v>23.18</c:v>
                </c:pt>
                <c:pt idx="5888" formatCode="General">
                  <c:v>23.18</c:v>
                </c:pt>
                <c:pt idx="5889" formatCode="General">
                  <c:v>23.18</c:v>
                </c:pt>
                <c:pt idx="5890" formatCode="General">
                  <c:v>23.18</c:v>
                </c:pt>
                <c:pt idx="5891" formatCode="General">
                  <c:v>23.18</c:v>
                </c:pt>
                <c:pt idx="5892" formatCode="General">
                  <c:v>23.18</c:v>
                </c:pt>
                <c:pt idx="5893" formatCode="General">
                  <c:v>23.17</c:v>
                </c:pt>
                <c:pt idx="5894" formatCode="General">
                  <c:v>23.17</c:v>
                </c:pt>
                <c:pt idx="5895" formatCode="General">
                  <c:v>23.17</c:v>
                </c:pt>
                <c:pt idx="5896" formatCode="General">
                  <c:v>23.17</c:v>
                </c:pt>
                <c:pt idx="5897" formatCode="General">
                  <c:v>23.17</c:v>
                </c:pt>
                <c:pt idx="5898" formatCode="General">
                  <c:v>23.17</c:v>
                </c:pt>
                <c:pt idx="5899" formatCode="General">
                  <c:v>23.18</c:v>
                </c:pt>
                <c:pt idx="5900" formatCode="General">
                  <c:v>23.18</c:v>
                </c:pt>
                <c:pt idx="5901" formatCode="General">
                  <c:v>23.18</c:v>
                </c:pt>
                <c:pt idx="5902" formatCode="General">
                  <c:v>23.18</c:v>
                </c:pt>
                <c:pt idx="5903" formatCode="General">
                  <c:v>23.18</c:v>
                </c:pt>
                <c:pt idx="5904" formatCode="General">
                  <c:v>23.33</c:v>
                </c:pt>
                <c:pt idx="5905" formatCode="General">
                  <c:v>23.35</c:v>
                </c:pt>
                <c:pt idx="5906" formatCode="General">
                  <c:v>23.35</c:v>
                </c:pt>
                <c:pt idx="5907" formatCode="General">
                  <c:v>23.36</c:v>
                </c:pt>
                <c:pt idx="5908" formatCode="General">
                  <c:v>23.36</c:v>
                </c:pt>
                <c:pt idx="5909" formatCode="General">
                  <c:v>23.36</c:v>
                </c:pt>
                <c:pt idx="5910" formatCode="General">
                  <c:v>23.36</c:v>
                </c:pt>
                <c:pt idx="5911" formatCode="General">
                  <c:v>23.36</c:v>
                </c:pt>
                <c:pt idx="5912" formatCode="General">
                  <c:v>23.36</c:v>
                </c:pt>
                <c:pt idx="5913" formatCode="General">
                  <c:v>23.36</c:v>
                </c:pt>
                <c:pt idx="5914" formatCode="General">
                  <c:v>23.36</c:v>
                </c:pt>
                <c:pt idx="5915" formatCode="General">
                  <c:v>23.36</c:v>
                </c:pt>
                <c:pt idx="5916" formatCode="General">
                  <c:v>23.36</c:v>
                </c:pt>
                <c:pt idx="5917" formatCode="General">
                  <c:v>23.35</c:v>
                </c:pt>
                <c:pt idx="5918" formatCode="General">
                  <c:v>23.35</c:v>
                </c:pt>
                <c:pt idx="5919" formatCode="General">
                  <c:v>23.35</c:v>
                </c:pt>
                <c:pt idx="5920" formatCode="General">
                  <c:v>23.35</c:v>
                </c:pt>
                <c:pt idx="5921" formatCode="General">
                  <c:v>23.35</c:v>
                </c:pt>
                <c:pt idx="5922" formatCode="General">
                  <c:v>23.35</c:v>
                </c:pt>
                <c:pt idx="5923" formatCode="General">
                  <c:v>23.35</c:v>
                </c:pt>
                <c:pt idx="5924" formatCode="General">
                  <c:v>23.35</c:v>
                </c:pt>
                <c:pt idx="5925" formatCode="General">
                  <c:v>23.36</c:v>
                </c:pt>
                <c:pt idx="5926" formatCode="General">
                  <c:v>23.36</c:v>
                </c:pt>
                <c:pt idx="5927" formatCode="General">
                  <c:v>23.36</c:v>
                </c:pt>
                <c:pt idx="5928" formatCode="General">
                  <c:v>23.43</c:v>
                </c:pt>
                <c:pt idx="5929" formatCode="General">
                  <c:v>23.44</c:v>
                </c:pt>
                <c:pt idx="5930" formatCode="General">
                  <c:v>23.44</c:v>
                </c:pt>
                <c:pt idx="5931" formatCode="General">
                  <c:v>23.44</c:v>
                </c:pt>
                <c:pt idx="5932" formatCode="General">
                  <c:v>23.44</c:v>
                </c:pt>
                <c:pt idx="5933" formatCode="General">
                  <c:v>23.44</c:v>
                </c:pt>
                <c:pt idx="5934" formatCode="General">
                  <c:v>23.44</c:v>
                </c:pt>
                <c:pt idx="5935" formatCode="General">
                  <c:v>23.43</c:v>
                </c:pt>
                <c:pt idx="5936" formatCode="General">
                  <c:v>23.43</c:v>
                </c:pt>
                <c:pt idx="5937" formatCode="General">
                  <c:v>23.42</c:v>
                </c:pt>
                <c:pt idx="5938" formatCode="General">
                  <c:v>23.42</c:v>
                </c:pt>
                <c:pt idx="5939" formatCode="General">
                  <c:v>23.41</c:v>
                </c:pt>
                <c:pt idx="5940" formatCode="General">
                  <c:v>23.41</c:v>
                </c:pt>
                <c:pt idx="5941" formatCode="General">
                  <c:v>23.4</c:v>
                </c:pt>
                <c:pt idx="5942" formatCode="General">
                  <c:v>23.4</c:v>
                </c:pt>
                <c:pt idx="5943" formatCode="General">
                  <c:v>23.4</c:v>
                </c:pt>
                <c:pt idx="5944" formatCode="General">
                  <c:v>23.4</c:v>
                </c:pt>
                <c:pt idx="5945" formatCode="General">
                  <c:v>23.4</c:v>
                </c:pt>
                <c:pt idx="5946" formatCode="General">
                  <c:v>23.4</c:v>
                </c:pt>
                <c:pt idx="5947" formatCode="General">
                  <c:v>23.4</c:v>
                </c:pt>
                <c:pt idx="5948" formatCode="General">
                  <c:v>23.41</c:v>
                </c:pt>
                <c:pt idx="5949" formatCode="General">
                  <c:v>23.41</c:v>
                </c:pt>
                <c:pt idx="5950" formatCode="General">
                  <c:v>23.42</c:v>
                </c:pt>
                <c:pt idx="5951" formatCode="General">
                  <c:v>23.42</c:v>
                </c:pt>
                <c:pt idx="5952" formatCode="General">
                  <c:v>23.39</c:v>
                </c:pt>
                <c:pt idx="5953" formatCode="General">
                  <c:v>23.38</c:v>
                </c:pt>
                <c:pt idx="5954" formatCode="General">
                  <c:v>23.38</c:v>
                </c:pt>
                <c:pt idx="5955" formatCode="General">
                  <c:v>23.38</c:v>
                </c:pt>
                <c:pt idx="5956" formatCode="General">
                  <c:v>23.37</c:v>
                </c:pt>
                <c:pt idx="5957" formatCode="General">
                  <c:v>23.37</c:v>
                </c:pt>
                <c:pt idx="5958" formatCode="General">
                  <c:v>23.37</c:v>
                </c:pt>
                <c:pt idx="5959" formatCode="General">
                  <c:v>23.37</c:v>
                </c:pt>
                <c:pt idx="5960" formatCode="General">
                  <c:v>23.36</c:v>
                </c:pt>
                <c:pt idx="5961" formatCode="General">
                  <c:v>23.36</c:v>
                </c:pt>
                <c:pt idx="5962" formatCode="General">
                  <c:v>23.36</c:v>
                </c:pt>
                <c:pt idx="5963" formatCode="General">
                  <c:v>23.36</c:v>
                </c:pt>
                <c:pt idx="5964" formatCode="General">
                  <c:v>23.36</c:v>
                </c:pt>
                <c:pt idx="5965" formatCode="General">
                  <c:v>23.36</c:v>
                </c:pt>
                <c:pt idx="5966" formatCode="General">
                  <c:v>23.36</c:v>
                </c:pt>
                <c:pt idx="5967" formatCode="General">
                  <c:v>23.36</c:v>
                </c:pt>
                <c:pt idx="5968" formatCode="General">
                  <c:v>23.37</c:v>
                </c:pt>
                <c:pt idx="5969" formatCode="General">
                  <c:v>23.37</c:v>
                </c:pt>
                <c:pt idx="5970" formatCode="General">
                  <c:v>23.38</c:v>
                </c:pt>
                <c:pt idx="5971" formatCode="General">
                  <c:v>23.39</c:v>
                </c:pt>
                <c:pt idx="5972" formatCode="General">
                  <c:v>23.39</c:v>
                </c:pt>
                <c:pt idx="5973" formatCode="General">
                  <c:v>23.4</c:v>
                </c:pt>
                <c:pt idx="5974" formatCode="General">
                  <c:v>23.41</c:v>
                </c:pt>
                <c:pt idx="5975" formatCode="General">
                  <c:v>23.41</c:v>
                </c:pt>
                <c:pt idx="5976" formatCode="General">
                  <c:v>23.6</c:v>
                </c:pt>
                <c:pt idx="5977" formatCode="General">
                  <c:v>23.63</c:v>
                </c:pt>
                <c:pt idx="5978" formatCode="General">
                  <c:v>23.64</c:v>
                </c:pt>
                <c:pt idx="5979" formatCode="General">
                  <c:v>23.65</c:v>
                </c:pt>
                <c:pt idx="5980" formatCode="General">
                  <c:v>23.65</c:v>
                </c:pt>
                <c:pt idx="5981" formatCode="General">
                  <c:v>23.65</c:v>
                </c:pt>
                <c:pt idx="5982" formatCode="General">
                  <c:v>23.65</c:v>
                </c:pt>
                <c:pt idx="5983" formatCode="General">
                  <c:v>23.65</c:v>
                </c:pt>
                <c:pt idx="5984" formatCode="General">
                  <c:v>23.65</c:v>
                </c:pt>
                <c:pt idx="5985" formatCode="General">
                  <c:v>23.64</c:v>
                </c:pt>
                <c:pt idx="5986" formatCode="General">
                  <c:v>23.64</c:v>
                </c:pt>
                <c:pt idx="5987" formatCode="General">
                  <c:v>23.64</c:v>
                </c:pt>
                <c:pt idx="5988" formatCode="General">
                  <c:v>23.64</c:v>
                </c:pt>
                <c:pt idx="5989" formatCode="General">
                  <c:v>23.63</c:v>
                </c:pt>
                <c:pt idx="5990" formatCode="General">
                  <c:v>23.63</c:v>
                </c:pt>
                <c:pt idx="5991" formatCode="General">
                  <c:v>23.64</c:v>
                </c:pt>
                <c:pt idx="5992" formatCode="General">
                  <c:v>23.64</c:v>
                </c:pt>
                <c:pt idx="5993" formatCode="General">
                  <c:v>23.65</c:v>
                </c:pt>
                <c:pt idx="5994" formatCode="General">
                  <c:v>23.66</c:v>
                </c:pt>
                <c:pt idx="5995" formatCode="General">
                  <c:v>23.67</c:v>
                </c:pt>
                <c:pt idx="5996" formatCode="General">
                  <c:v>23.68</c:v>
                </c:pt>
                <c:pt idx="5997" formatCode="General">
                  <c:v>23.68</c:v>
                </c:pt>
                <c:pt idx="5998" formatCode="General">
                  <c:v>23.69</c:v>
                </c:pt>
                <c:pt idx="5999" formatCode="General">
                  <c:v>23.69</c:v>
                </c:pt>
                <c:pt idx="6000" formatCode="General">
                  <c:v>23.8</c:v>
                </c:pt>
                <c:pt idx="6001" formatCode="General">
                  <c:v>23.82</c:v>
                </c:pt>
                <c:pt idx="6002" formatCode="General">
                  <c:v>23.82</c:v>
                </c:pt>
                <c:pt idx="6003" formatCode="General">
                  <c:v>23.82</c:v>
                </c:pt>
                <c:pt idx="6004" formatCode="General">
                  <c:v>23.81</c:v>
                </c:pt>
                <c:pt idx="6005" formatCode="General">
                  <c:v>23.8</c:v>
                </c:pt>
                <c:pt idx="6006" formatCode="General">
                  <c:v>23.8</c:v>
                </c:pt>
                <c:pt idx="6007" formatCode="General">
                  <c:v>23.79</c:v>
                </c:pt>
                <c:pt idx="6008" formatCode="General">
                  <c:v>23.78</c:v>
                </c:pt>
                <c:pt idx="6009" formatCode="General">
                  <c:v>23.77</c:v>
                </c:pt>
                <c:pt idx="6010" formatCode="General">
                  <c:v>23.76</c:v>
                </c:pt>
                <c:pt idx="6011" formatCode="General">
                  <c:v>23.75</c:v>
                </c:pt>
                <c:pt idx="6012" formatCode="General">
                  <c:v>23.75</c:v>
                </c:pt>
                <c:pt idx="6013" formatCode="General">
                  <c:v>23.74</c:v>
                </c:pt>
                <c:pt idx="6014" formatCode="General">
                  <c:v>23.73</c:v>
                </c:pt>
                <c:pt idx="6015" formatCode="General">
                  <c:v>23.73</c:v>
                </c:pt>
                <c:pt idx="6016" formatCode="General">
                  <c:v>23.73</c:v>
                </c:pt>
                <c:pt idx="6017" formatCode="General">
                  <c:v>23.73</c:v>
                </c:pt>
                <c:pt idx="6018" formatCode="General">
                  <c:v>23.73</c:v>
                </c:pt>
                <c:pt idx="6019" formatCode="General">
                  <c:v>23.73</c:v>
                </c:pt>
                <c:pt idx="6020" formatCode="General">
                  <c:v>23.73</c:v>
                </c:pt>
                <c:pt idx="6021" formatCode="General">
                  <c:v>23.74</c:v>
                </c:pt>
                <c:pt idx="6022" formatCode="General">
                  <c:v>23.74</c:v>
                </c:pt>
                <c:pt idx="6023" formatCode="General">
                  <c:v>23.74</c:v>
                </c:pt>
                <c:pt idx="6024" formatCode="General">
                  <c:v>23.52</c:v>
                </c:pt>
                <c:pt idx="6025" formatCode="General">
                  <c:v>23.49</c:v>
                </c:pt>
                <c:pt idx="6026" formatCode="General">
                  <c:v>23.48</c:v>
                </c:pt>
                <c:pt idx="6027" formatCode="General">
                  <c:v>23.47</c:v>
                </c:pt>
                <c:pt idx="6028" formatCode="General">
                  <c:v>23.46</c:v>
                </c:pt>
                <c:pt idx="6029" formatCode="General">
                  <c:v>23.45</c:v>
                </c:pt>
                <c:pt idx="6030" formatCode="General">
                  <c:v>23.44</c:v>
                </c:pt>
                <c:pt idx="6031" formatCode="General">
                  <c:v>23.43</c:v>
                </c:pt>
                <c:pt idx="6032" formatCode="General">
                  <c:v>23.42</c:v>
                </c:pt>
                <c:pt idx="6033" formatCode="General">
                  <c:v>23.41</c:v>
                </c:pt>
                <c:pt idx="6034" formatCode="General">
                  <c:v>23.4</c:v>
                </c:pt>
                <c:pt idx="6035" formatCode="General">
                  <c:v>23.39</c:v>
                </c:pt>
                <c:pt idx="6036" formatCode="General">
                  <c:v>23.38</c:v>
                </c:pt>
                <c:pt idx="6037" formatCode="General">
                  <c:v>23.38</c:v>
                </c:pt>
                <c:pt idx="6038" formatCode="General">
                  <c:v>23.37</c:v>
                </c:pt>
                <c:pt idx="6039" formatCode="General">
                  <c:v>23.37</c:v>
                </c:pt>
                <c:pt idx="6040" formatCode="General">
                  <c:v>23.37</c:v>
                </c:pt>
                <c:pt idx="6041" formatCode="General">
                  <c:v>23.37</c:v>
                </c:pt>
                <c:pt idx="6042" formatCode="General">
                  <c:v>23.37</c:v>
                </c:pt>
                <c:pt idx="6043" formatCode="General">
                  <c:v>23.37</c:v>
                </c:pt>
                <c:pt idx="6044" formatCode="General">
                  <c:v>23.38</c:v>
                </c:pt>
                <c:pt idx="6045" formatCode="General">
                  <c:v>23.38</c:v>
                </c:pt>
                <c:pt idx="6046" formatCode="General">
                  <c:v>23.39</c:v>
                </c:pt>
                <c:pt idx="6047" formatCode="General">
                  <c:v>23.39</c:v>
                </c:pt>
                <c:pt idx="6048" formatCode="General">
                  <c:v>23.14</c:v>
                </c:pt>
                <c:pt idx="6049" formatCode="General">
                  <c:v>23.11</c:v>
                </c:pt>
                <c:pt idx="6050" formatCode="General">
                  <c:v>23.09</c:v>
                </c:pt>
                <c:pt idx="6051" formatCode="General">
                  <c:v>23.09</c:v>
                </c:pt>
                <c:pt idx="6052" formatCode="General">
                  <c:v>23.08</c:v>
                </c:pt>
                <c:pt idx="6053" formatCode="General">
                  <c:v>23.08</c:v>
                </c:pt>
                <c:pt idx="6054" formatCode="General">
                  <c:v>23.07</c:v>
                </c:pt>
                <c:pt idx="6055" formatCode="General">
                  <c:v>23.06</c:v>
                </c:pt>
                <c:pt idx="6056" formatCode="General">
                  <c:v>23.06</c:v>
                </c:pt>
                <c:pt idx="6057" formatCode="General">
                  <c:v>23.05</c:v>
                </c:pt>
                <c:pt idx="6058" formatCode="General">
                  <c:v>23.05</c:v>
                </c:pt>
                <c:pt idx="6059" formatCode="General">
                  <c:v>23.04</c:v>
                </c:pt>
                <c:pt idx="6060" formatCode="General">
                  <c:v>23.04</c:v>
                </c:pt>
                <c:pt idx="6061" formatCode="General">
                  <c:v>23.03</c:v>
                </c:pt>
                <c:pt idx="6062" formatCode="General">
                  <c:v>23.03</c:v>
                </c:pt>
                <c:pt idx="6063" formatCode="General">
                  <c:v>23.03</c:v>
                </c:pt>
                <c:pt idx="6064" formatCode="General">
                  <c:v>23.04</c:v>
                </c:pt>
                <c:pt idx="6065" formatCode="General">
                  <c:v>23.04</c:v>
                </c:pt>
                <c:pt idx="6066" formatCode="General">
                  <c:v>23.05</c:v>
                </c:pt>
                <c:pt idx="6067" formatCode="General">
                  <c:v>23.06</c:v>
                </c:pt>
                <c:pt idx="6068" formatCode="General">
                  <c:v>23.07</c:v>
                </c:pt>
                <c:pt idx="6069" formatCode="General">
                  <c:v>23.08</c:v>
                </c:pt>
                <c:pt idx="6070" formatCode="General">
                  <c:v>23.09</c:v>
                </c:pt>
                <c:pt idx="6071" formatCode="General">
                  <c:v>23.09</c:v>
                </c:pt>
                <c:pt idx="6072" formatCode="General">
                  <c:v>23.06</c:v>
                </c:pt>
                <c:pt idx="6073" formatCode="General">
                  <c:v>23.06</c:v>
                </c:pt>
                <c:pt idx="6074" formatCode="General">
                  <c:v>23.06</c:v>
                </c:pt>
                <c:pt idx="6075" formatCode="General">
                  <c:v>23.06</c:v>
                </c:pt>
                <c:pt idx="6076" formatCode="General">
                  <c:v>23.06</c:v>
                </c:pt>
                <c:pt idx="6077" formatCode="General">
                  <c:v>23.06</c:v>
                </c:pt>
                <c:pt idx="6078" formatCode="General">
                  <c:v>23.05</c:v>
                </c:pt>
                <c:pt idx="6079" formatCode="General">
                  <c:v>23.05</c:v>
                </c:pt>
                <c:pt idx="6080" formatCode="General">
                  <c:v>23.04</c:v>
                </c:pt>
                <c:pt idx="6081" formatCode="General">
                  <c:v>23.04</c:v>
                </c:pt>
                <c:pt idx="6082" formatCode="General">
                  <c:v>23.03</c:v>
                </c:pt>
                <c:pt idx="6083" formatCode="General">
                  <c:v>23.02</c:v>
                </c:pt>
                <c:pt idx="6084" formatCode="General">
                  <c:v>23.02</c:v>
                </c:pt>
                <c:pt idx="6085" formatCode="General">
                  <c:v>23.01</c:v>
                </c:pt>
                <c:pt idx="6086" formatCode="General">
                  <c:v>23.01</c:v>
                </c:pt>
                <c:pt idx="6087" formatCode="General">
                  <c:v>23.01</c:v>
                </c:pt>
                <c:pt idx="6088" formatCode="General">
                  <c:v>23.02</c:v>
                </c:pt>
                <c:pt idx="6089" formatCode="General">
                  <c:v>23.02</c:v>
                </c:pt>
                <c:pt idx="6090" formatCode="General">
                  <c:v>23.03</c:v>
                </c:pt>
                <c:pt idx="6091" formatCode="General">
                  <c:v>23.04</c:v>
                </c:pt>
                <c:pt idx="6092" formatCode="General">
                  <c:v>23.05</c:v>
                </c:pt>
                <c:pt idx="6093" formatCode="General">
                  <c:v>23.07</c:v>
                </c:pt>
                <c:pt idx="6094" formatCode="General">
                  <c:v>23.08</c:v>
                </c:pt>
                <c:pt idx="6095" formatCode="General">
                  <c:v>23.09</c:v>
                </c:pt>
                <c:pt idx="6096" formatCode="General">
                  <c:v>23.17</c:v>
                </c:pt>
                <c:pt idx="6097" formatCode="General">
                  <c:v>23.18</c:v>
                </c:pt>
                <c:pt idx="6098" formatCode="General">
                  <c:v>23.19</c:v>
                </c:pt>
                <c:pt idx="6099" formatCode="General">
                  <c:v>23.19</c:v>
                </c:pt>
                <c:pt idx="6100" formatCode="General">
                  <c:v>23.19</c:v>
                </c:pt>
                <c:pt idx="6101" formatCode="General">
                  <c:v>23.19</c:v>
                </c:pt>
                <c:pt idx="6102" formatCode="General">
                  <c:v>23.19</c:v>
                </c:pt>
                <c:pt idx="6103" formatCode="General">
                  <c:v>23.19</c:v>
                </c:pt>
                <c:pt idx="6104" formatCode="General">
                  <c:v>23.18</c:v>
                </c:pt>
                <c:pt idx="6105" formatCode="General">
                  <c:v>23.17</c:v>
                </c:pt>
                <c:pt idx="6106" formatCode="General">
                  <c:v>23.17</c:v>
                </c:pt>
                <c:pt idx="6107" formatCode="General">
                  <c:v>23.16</c:v>
                </c:pt>
                <c:pt idx="6108" formatCode="General">
                  <c:v>23.15</c:v>
                </c:pt>
                <c:pt idx="6109" formatCode="General">
                  <c:v>23.15</c:v>
                </c:pt>
                <c:pt idx="6110" formatCode="General">
                  <c:v>23.14</c:v>
                </c:pt>
                <c:pt idx="6111" formatCode="General">
                  <c:v>23.14</c:v>
                </c:pt>
                <c:pt idx="6112" formatCode="General">
                  <c:v>23.14</c:v>
                </c:pt>
                <c:pt idx="6113" formatCode="General">
                  <c:v>23.15</c:v>
                </c:pt>
                <c:pt idx="6114" formatCode="General">
                  <c:v>23.16</c:v>
                </c:pt>
                <c:pt idx="6115" formatCode="General">
                  <c:v>23.17</c:v>
                </c:pt>
                <c:pt idx="6116" formatCode="General">
                  <c:v>23.18</c:v>
                </c:pt>
                <c:pt idx="6117" formatCode="General">
                  <c:v>23.19</c:v>
                </c:pt>
                <c:pt idx="6118" formatCode="General">
                  <c:v>23.2</c:v>
                </c:pt>
                <c:pt idx="6119" formatCode="General">
                  <c:v>23.21</c:v>
                </c:pt>
                <c:pt idx="6120" formatCode="General">
                  <c:v>23.32</c:v>
                </c:pt>
                <c:pt idx="6121" formatCode="General">
                  <c:v>23.34</c:v>
                </c:pt>
                <c:pt idx="6122" formatCode="General">
                  <c:v>23.35</c:v>
                </c:pt>
                <c:pt idx="6123" formatCode="General">
                  <c:v>23.35</c:v>
                </c:pt>
                <c:pt idx="6124" formatCode="General">
                  <c:v>23.35</c:v>
                </c:pt>
                <c:pt idx="6125" formatCode="General">
                  <c:v>23.35</c:v>
                </c:pt>
                <c:pt idx="6126" formatCode="General">
                  <c:v>23.35</c:v>
                </c:pt>
                <c:pt idx="6127" formatCode="General">
                  <c:v>23.34</c:v>
                </c:pt>
                <c:pt idx="6128" formatCode="General">
                  <c:v>23.34</c:v>
                </c:pt>
                <c:pt idx="6129" formatCode="General">
                  <c:v>23.33</c:v>
                </c:pt>
                <c:pt idx="6130" formatCode="General">
                  <c:v>23.32</c:v>
                </c:pt>
                <c:pt idx="6131" formatCode="General">
                  <c:v>23.31</c:v>
                </c:pt>
                <c:pt idx="6132" formatCode="General">
                  <c:v>23.31</c:v>
                </c:pt>
                <c:pt idx="6133" formatCode="General">
                  <c:v>23.3</c:v>
                </c:pt>
                <c:pt idx="6134" formatCode="General">
                  <c:v>23.3</c:v>
                </c:pt>
                <c:pt idx="6135" formatCode="General">
                  <c:v>23.3</c:v>
                </c:pt>
                <c:pt idx="6136" formatCode="General">
                  <c:v>23.3</c:v>
                </c:pt>
                <c:pt idx="6137" formatCode="General">
                  <c:v>23.3</c:v>
                </c:pt>
                <c:pt idx="6138" formatCode="General">
                  <c:v>23.31</c:v>
                </c:pt>
                <c:pt idx="6139" formatCode="General">
                  <c:v>23.32</c:v>
                </c:pt>
                <c:pt idx="6140" formatCode="General">
                  <c:v>23.33</c:v>
                </c:pt>
                <c:pt idx="6141" formatCode="General">
                  <c:v>23.34</c:v>
                </c:pt>
                <c:pt idx="6142" formatCode="General">
                  <c:v>23.35</c:v>
                </c:pt>
                <c:pt idx="6143" formatCode="General">
                  <c:v>23.36</c:v>
                </c:pt>
                <c:pt idx="6144" formatCode="General">
                  <c:v>23.44</c:v>
                </c:pt>
                <c:pt idx="6145" formatCode="General">
                  <c:v>23.45</c:v>
                </c:pt>
                <c:pt idx="6146" formatCode="General">
                  <c:v>23.46</c:v>
                </c:pt>
                <c:pt idx="6147" formatCode="General">
                  <c:v>23.46</c:v>
                </c:pt>
                <c:pt idx="6148" formatCode="General">
                  <c:v>23.46</c:v>
                </c:pt>
                <c:pt idx="6149" formatCode="General">
                  <c:v>23.46</c:v>
                </c:pt>
                <c:pt idx="6150" formatCode="General">
                  <c:v>23.45</c:v>
                </c:pt>
                <c:pt idx="6151" formatCode="General">
                  <c:v>23.45</c:v>
                </c:pt>
                <c:pt idx="6152" formatCode="General">
                  <c:v>23.44</c:v>
                </c:pt>
                <c:pt idx="6153" formatCode="General">
                  <c:v>23.43</c:v>
                </c:pt>
                <c:pt idx="6154" formatCode="General">
                  <c:v>23.42</c:v>
                </c:pt>
                <c:pt idx="6155" formatCode="General">
                  <c:v>23.42</c:v>
                </c:pt>
                <c:pt idx="6156" formatCode="General">
                  <c:v>23.41</c:v>
                </c:pt>
                <c:pt idx="6157" formatCode="General">
                  <c:v>23.4</c:v>
                </c:pt>
                <c:pt idx="6158" formatCode="General">
                  <c:v>23.4</c:v>
                </c:pt>
                <c:pt idx="6159" formatCode="General">
                  <c:v>23.4</c:v>
                </c:pt>
                <c:pt idx="6160" formatCode="General">
                  <c:v>23.4</c:v>
                </c:pt>
                <c:pt idx="6161" formatCode="General">
                  <c:v>23.41</c:v>
                </c:pt>
                <c:pt idx="6162" formatCode="General">
                  <c:v>23.41</c:v>
                </c:pt>
                <c:pt idx="6163" formatCode="General">
                  <c:v>23.42</c:v>
                </c:pt>
                <c:pt idx="6164" formatCode="General">
                  <c:v>23.43</c:v>
                </c:pt>
                <c:pt idx="6165" formatCode="General">
                  <c:v>23.44</c:v>
                </c:pt>
                <c:pt idx="6166" formatCode="General">
                  <c:v>23.45</c:v>
                </c:pt>
                <c:pt idx="6167" formatCode="General">
                  <c:v>23.46</c:v>
                </c:pt>
                <c:pt idx="6168" formatCode="General">
                  <c:v>23.54</c:v>
                </c:pt>
                <c:pt idx="6169" formatCode="General">
                  <c:v>23.55</c:v>
                </c:pt>
                <c:pt idx="6170" formatCode="General">
                  <c:v>23.56</c:v>
                </c:pt>
                <c:pt idx="6171" formatCode="General">
                  <c:v>23.56</c:v>
                </c:pt>
                <c:pt idx="6172" formatCode="General">
                  <c:v>23.56</c:v>
                </c:pt>
                <c:pt idx="6173" formatCode="General">
                  <c:v>23.56</c:v>
                </c:pt>
                <c:pt idx="6174" formatCode="General">
                  <c:v>23.56</c:v>
                </c:pt>
                <c:pt idx="6175" formatCode="General">
                  <c:v>23.56</c:v>
                </c:pt>
                <c:pt idx="6176" formatCode="General">
                  <c:v>23.55</c:v>
                </c:pt>
                <c:pt idx="6177" formatCode="General">
                  <c:v>23.54</c:v>
                </c:pt>
                <c:pt idx="6178" formatCode="General">
                  <c:v>23.54</c:v>
                </c:pt>
                <c:pt idx="6179" formatCode="General">
                  <c:v>23.53</c:v>
                </c:pt>
                <c:pt idx="6180" formatCode="General">
                  <c:v>23.53</c:v>
                </c:pt>
                <c:pt idx="6181" formatCode="General">
                  <c:v>23.52</c:v>
                </c:pt>
                <c:pt idx="6182" formatCode="General">
                  <c:v>23.52</c:v>
                </c:pt>
                <c:pt idx="6183" formatCode="General">
                  <c:v>23.52</c:v>
                </c:pt>
                <c:pt idx="6184" formatCode="General">
                  <c:v>23.53</c:v>
                </c:pt>
                <c:pt idx="6185" formatCode="General">
                  <c:v>23.53</c:v>
                </c:pt>
                <c:pt idx="6186" formatCode="General">
                  <c:v>23.54</c:v>
                </c:pt>
                <c:pt idx="6187" formatCode="General">
                  <c:v>23.55</c:v>
                </c:pt>
                <c:pt idx="6188" formatCode="General">
                  <c:v>23.56</c:v>
                </c:pt>
                <c:pt idx="6189" formatCode="General">
                  <c:v>23.57</c:v>
                </c:pt>
                <c:pt idx="6190" formatCode="General">
                  <c:v>23.58</c:v>
                </c:pt>
                <c:pt idx="6191" formatCode="General">
                  <c:v>23.59</c:v>
                </c:pt>
                <c:pt idx="6192" formatCode="General">
                  <c:v>23.81</c:v>
                </c:pt>
                <c:pt idx="6193" formatCode="General">
                  <c:v>23.85</c:v>
                </c:pt>
                <c:pt idx="6194" formatCode="General">
                  <c:v>23.87</c:v>
                </c:pt>
                <c:pt idx="6195" formatCode="General">
                  <c:v>23.88</c:v>
                </c:pt>
                <c:pt idx="6196" formatCode="General">
                  <c:v>23.89</c:v>
                </c:pt>
                <c:pt idx="6197" formatCode="General">
                  <c:v>23.89</c:v>
                </c:pt>
                <c:pt idx="6198" formatCode="General">
                  <c:v>23.89</c:v>
                </c:pt>
                <c:pt idx="6199" formatCode="General">
                  <c:v>23.89</c:v>
                </c:pt>
                <c:pt idx="6200" formatCode="General">
                  <c:v>23.89</c:v>
                </c:pt>
                <c:pt idx="6201" formatCode="General">
                  <c:v>23.89</c:v>
                </c:pt>
                <c:pt idx="6202" formatCode="General">
                  <c:v>23.89</c:v>
                </c:pt>
                <c:pt idx="6203" formatCode="General">
                  <c:v>23.89</c:v>
                </c:pt>
                <c:pt idx="6204" formatCode="General">
                  <c:v>23.88</c:v>
                </c:pt>
                <c:pt idx="6205" formatCode="General">
                  <c:v>23.88</c:v>
                </c:pt>
                <c:pt idx="6206" formatCode="General">
                  <c:v>23.88</c:v>
                </c:pt>
                <c:pt idx="6207" formatCode="General">
                  <c:v>23.88</c:v>
                </c:pt>
                <c:pt idx="6208" formatCode="General">
                  <c:v>23.88</c:v>
                </c:pt>
                <c:pt idx="6209" formatCode="General">
                  <c:v>23.88</c:v>
                </c:pt>
                <c:pt idx="6210" formatCode="General">
                  <c:v>23.89</c:v>
                </c:pt>
                <c:pt idx="6211" formatCode="General">
                  <c:v>23.89</c:v>
                </c:pt>
                <c:pt idx="6212" formatCode="General">
                  <c:v>23.9</c:v>
                </c:pt>
                <c:pt idx="6213" formatCode="General">
                  <c:v>23.9</c:v>
                </c:pt>
                <c:pt idx="6214" formatCode="General">
                  <c:v>23.91</c:v>
                </c:pt>
                <c:pt idx="6215" formatCode="General">
                  <c:v>23.91</c:v>
                </c:pt>
                <c:pt idx="6216" formatCode="General">
                  <c:v>24.1</c:v>
                </c:pt>
                <c:pt idx="6217" formatCode="General">
                  <c:v>24.12</c:v>
                </c:pt>
                <c:pt idx="6218" formatCode="General">
                  <c:v>24.14</c:v>
                </c:pt>
                <c:pt idx="6219" formatCode="General">
                  <c:v>24.14</c:v>
                </c:pt>
                <c:pt idx="6220" formatCode="General">
                  <c:v>24.14</c:v>
                </c:pt>
                <c:pt idx="6221" formatCode="General">
                  <c:v>24.14</c:v>
                </c:pt>
                <c:pt idx="6222" formatCode="General">
                  <c:v>24.14</c:v>
                </c:pt>
                <c:pt idx="6223" formatCode="General">
                  <c:v>24.13</c:v>
                </c:pt>
                <c:pt idx="6224" formatCode="General">
                  <c:v>24.13</c:v>
                </c:pt>
                <c:pt idx="6225" formatCode="General">
                  <c:v>24.13</c:v>
                </c:pt>
                <c:pt idx="6226" formatCode="General">
                  <c:v>24.12</c:v>
                </c:pt>
                <c:pt idx="6227" formatCode="General">
                  <c:v>24.12</c:v>
                </c:pt>
                <c:pt idx="6228" formatCode="General">
                  <c:v>24.11</c:v>
                </c:pt>
                <c:pt idx="6229" formatCode="General">
                  <c:v>24.11</c:v>
                </c:pt>
                <c:pt idx="6230" formatCode="General">
                  <c:v>24.1</c:v>
                </c:pt>
                <c:pt idx="6231" formatCode="General">
                  <c:v>24.1</c:v>
                </c:pt>
                <c:pt idx="6232" formatCode="General">
                  <c:v>24.1</c:v>
                </c:pt>
                <c:pt idx="6233" formatCode="General">
                  <c:v>24.11</c:v>
                </c:pt>
                <c:pt idx="6234" formatCode="General">
                  <c:v>24.11</c:v>
                </c:pt>
                <c:pt idx="6235" formatCode="General">
                  <c:v>24.12</c:v>
                </c:pt>
                <c:pt idx="6236" formatCode="General">
                  <c:v>24.12</c:v>
                </c:pt>
                <c:pt idx="6237" formatCode="General">
                  <c:v>24.13</c:v>
                </c:pt>
                <c:pt idx="6238" formatCode="General">
                  <c:v>24.14</c:v>
                </c:pt>
                <c:pt idx="6239" formatCode="General">
                  <c:v>24.14</c:v>
                </c:pt>
                <c:pt idx="6240" formatCode="General">
                  <c:v>24.25</c:v>
                </c:pt>
                <c:pt idx="6241" formatCode="General">
                  <c:v>24.27</c:v>
                </c:pt>
                <c:pt idx="6242" formatCode="General">
                  <c:v>24.28</c:v>
                </c:pt>
                <c:pt idx="6243" formatCode="General">
                  <c:v>24.28</c:v>
                </c:pt>
                <c:pt idx="6244" formatCode="General">
                  <c:v>24.28</c:v>
                </c:pt>
                <c:pt idx="6245" formatCode="General">
                  <c:v>24.28</c:v>
                </c:pt>
                <c:pt idx="6246" formatCode="General">
                  <c:v>24.27</c:v>
                </c:pt>
                <c:pt idx="6247" formatCode="General">
                  <c:v>24.27</c:v>
                </c:pt>
                <c:pt idx="6248" formatCode="General">
                  <c:v>24.26</c:v>
                </c:pt>
                <c:pt idx="6249" formatCode="General">
                  <c:v>24.26</c:v>
                </c:pt>
                <c:pt idx="6250" formatCode="General">
                  <c:v>24.25</c:v>
                </c:pt>
                <c:pt idx="6251" formatCode="General">
                  <c:v>24.24</c:v>
                </c:pt>
                <c:pt idx="6252" formatCode="General">
                  <c:v>24.24</c:v>
                </c:pt>
                <c:pt idx="6253" formatCode="General">
                  <c:v>24.23</c:v>
                </c:pt>
                <c:pt idx="6254" formatCode="General">
                  <c:v>24.23</c:v>
                </c:pt>
                <c:pt idx="6255" formatCode="General">
                  <c:v>24.23</c:v>
                </c:pt>
                <c:pt idx="6256" formatCode="General">
                  <c:v>24.23</c:v>
                </c:pt>
                <c:pt idx="6257" formatCode="General">
                  <c:v>24.23</c:v>
                </c:pt>
                <c:pt idx="6258" formatCode="General">
                  <c:v>24.24</c:v>
                </c:pt>
                <c:pt idx="6259" formatCode="General">
                  <c:v>24.24</c:v>
                </c:pt>
                <c:pt idx="6260" formatCode="General">
                  <c:v>24.25</c:v>
                </c:pt>
                <c:pt idx="6261" formatCode="General">
                  <c:v>24.26</c:v>
                </c:pt>
                <c:pt idx="6262" formatCode="General">
                  <c:v>24.27</c:v>
                </c:pt>
                <c:pt idx="6263" formatCode="General">
                  <c:v>24.28</c:v>
                </c:pt>
                <c:pt idx="6264" formatCode="General">
                  <c:v>24.32</c:v>
                </c:pt>
                <c:pt idx="6265" formatCode="General">
                  <c:v>24.33</c:v>
                </c:pt>
                <c:pt idx="6266" formatCode="General">
                  <c:v>24.33</c:v>
                </c:pt>
                <c:pt idx="6267" formatCode="General">
                  <c:v>24.33</c:v>
                </c:pt>
                <c:pt idx="6268" formatCode="General">
                  <c:v>24.33</c:v>
                </c:pt>
                <c:pt idx="6269" formatCode="General">
                  <c:v>24.32</c:v>
                </c:pt>
                <c:pt idx="6270" formatCode="General">
                  <c:v>24.32</c:v>
                </c:pt>
                <c:pt idx="6271" formatCode="General">
                  <c:v>24.32</c:v>
                </c:pt>
                <c:pt idx="6272" formatCode="General">
                  <c:v>24.31</c:v>
                </c:pt>
                <c:pt idx="6273" formatCode="General">
                  <c:v>24.31</c:v>
                </c:pt>
                <c:pt idx="6274" formatCode="General">
                  <c:v>24.3</c:v>
                </c:pt>
                <c:pt idx="6275" formatCode="General">
                  <c:v>24.3</c:v>
                </c:pt>
                <c:pt idx="6276" formatCode="General">
                  <c:v>24.29</c:v>
                </c:pt>
                <c:pt idx="6277" formatCode="General">
                  <c:v>24.29</c:v>
                </c:pt>
                <c:pt idx="6278" formatCode="General">
                  <c:v>24.28</c:v>
                </c:pt>
                <c:pt idx="6279" formatCode="General">
                  <c:v>24.28</c:v>
                </c:pt>
                <c:pt idx="6280" formatCode="General">
                  <c:v>24.28</c:v>
                </c:pt>
                <c:pt idx="6281" formatCode="General">
                  <c:v>24.28</c:v>
                </c:pt>
                <c:pt idx="6282" formatCode="General">
                  <c:v>24.28</c:v>
                </c:pt>
                <c:pt idx="6283" formatCode="General">
                  <c:v>24.28</c:v>
                </c:pt>
                <c:pt idx="6284" formatCode="General">
                  <c:v>24.28</c:v>
                </c:pt>
                <c:pt idx="6285" formatCode="General">
                  <c:v>24.28</c:v>
                </c:pt>
                <c:pt idx="6286" formatCode="General">
                  <c:v>24.28</c:v>
                </c:pt>
                <c:pt idx="6287" formatCode="General">
                  <c:v>24.28</c:v>
                </c:pt>
                <c:pt idx="6288" formatCode="General">
                  <c:v>24.17</c:v>
                </c:pt>
                <c:pt idx="6289" formatCode="General">
                  <c:v>24.15</c:v>
                </c:pt>
                <c:pt idx="6290" formatCode="General">
                  <c:v>24.14</c:v>
                </c:pt>
                <c:pt idx="6291" formatCode="General">
                  <c:v>24.14</c:v>
                </c:pt>
                <c:pt idx="6292" formatCode="General">
                  <c:v>24.13</c:v>
                </c:pt>
                <c:pt idx="6293" formatCode="General">
                  <c:v>24.13</c:v>
                </c:pt>
                <c:pt idx="6294" formatCode="General">
                  <c:v>24.13</c:v>
                </c:pt>
                <c:pt idx="6295" formatCode="General">
                  <c:v>24.12</c:v>
                </c:pt>
                <c:pt idx="6296" formatCode="General">
                  <c:v>24.12</c:v>
                </c:pt>
                <c:pt idx="6297" formatCode="General">
                  <c:v>24.11</c:v>
                </c:pt>
                <c:pt idx="6298" formatCode="General">
                  <c:v>24.1</c:v>
                </c:pt>
                <c:pt idx="6299" formatCode="General">
                  <c:v>24.1</c:v>
                </c:pt>
                <c:pt idx="6300" formatCode="General">
                  <c:v>24.09</c:v>
                </c:pt>
                <c:pt idx="6301" formatCode="General">
                  <c:v>24.09</c:v>
                </c:pt>
                <c:pt idx="6302" formatCode="General">
                  <c:v>24.08</c:v>
                </c:pt>
                <c:pt idx="6303" formatCode="General">
                  <c:v>24.08</c:v>
                </c:pt>
                <c:pt idx="6304" formatCode="General">
                  <c:v>24.08</c:v>
                </c:pt>
                <c:pt idx="6305" formatCode="General">
                  <c:v>24.08</c:v>
                </c:pt>
                <c:pt idx="6306" formatCode="General">
                  <c:v>24.08</c:v>
                </c:pt>
                <c:pt idx="6307" formatCode="General">
                  <c:v>24.08</c:v>
                </c:pt>
                <c:pt idx="6308" formatCode="General">
                  <c:v>24.09</c:v>
                </c:pt>
                <c:pt idx="6309" formatCode="General">
                  <c:v>24.09</c:v>
                </c:pt>
                <c:pt idx="6310" formatCode="General">
                  <c:v>24.09</c:v>
                </c:pt>
                <c:pt idx="6311" formatCode="General">
                  <c:v>24.09</c:v>
                </c:pt>
                <c:pt idx="6312" formatCode="General">
                  <c:v>23.92</c:v>
                </c:pt>
                <c:pt idx="6313" formatCode="General">
                  <c:v>23.89</c:v>
                </c:pt>
                <c:pt idx="6314" formatCode="General">
                  <c:v>23.88</c:v>
                </c:pt>
                <c:pt idx="6315" formatCode="General">
                  <c:v>23.87</c:v>
                </c:pt>
                <c:pt idx="6316" formatCode="General">
                  <c:v>23.86</c:v>
                </c:pt>
                <c:pt idx="6317" formatCode="General">
                  <c:v>23.85</c:v>
                </c:pt>
                <c:pt idx="6318" formatCode="General">
                  <c:v>23.85</c:v>
                </c:pt>
                <c:pt idx="6319" formatCode="General">
                  <c:v>23.84</c:v>
                </c:pt>
                <c:pt idx="6320" formatCode="General">
                  <c:v>23.83</c:v>
                </c:pt>
                <c:pt idx="6321" formatCode="General">
                  <c:v>23.82</c:v>
                </c:pt>
                <c:pt idx="6322" formatCode="General">
                  <c:v>23.81</c:v>
                </c:pt>
                <c:pt idx="6323" formatCode="General">
                  <c:v>23.8</c:v>
                </c:pt>
                <c:pt idx="6324" formatCode="General">
                  <c:v>23.79</c:v>
                </c:pt>
                <c:pt idx="6325" formatCode="General">
                  <c:v>23.79</c:v>
                </c:pt>
                <c:pt idx="6326" formatCode="General">
                  <c:v>23.78</c:v>
                </c:pt>
                <c:pt idx="6327" formatCode="General">
                  <c:v>23.78</c:v>
                </c:pt>
                <c:pt idx="6328" formatCode="General">
                  <c:v>23.78</c:v>
                </c:pt>
                <c:pt idx="6329" formatCode="General">
                  <c:v>23.79</c:v>
                </c:pt>
                <c:pt idx="6330" formatCode="General">
                  <c:v>23.8</c:v>
                </c:pt>
                <c:pt idx="6331" formatCode="General">
                  <c:v>23.8</c:v>
                </c:pt>
                <c:pt idx="6332" formatCode="General">
                  <c:v>23.81</c:v>
                </c:pt>
                <c:pt idx="6333" formatCode="General">
                  <c:v>23.82</c:v>
                </c:pt>
                <c:pt idx="6334" formatCode="General">
                  <c:v>23.83</c:v>
                </c:pt>
                <c:pt idx="6335" formatCode="General">
                  <c:v>23.84</c:v>
                </c:pt>
                <c:pt idx="6336" formatCode="General">
                  <c:v>23.74</c:v>
                </c:pt>
                <c:pt idx="6337" formatCode="General">
                  <c:v>23.73</c:v>
                </c:pt>
                <c:pt idx="6338" formatCode="General">
                  <c:v>23.73</c:v>
                </c:pt>
                <c:pt idx="6339" formatCode="General">
                  <c:v>23.72</c:v>
                </c:pt>
                <c:pt idx="6340" formatCode="General">
                  <c:v>23.72</c:v>
                </c:pt>
                <c:pt idx="6341" formatCode="General">
                  <c:v>23.72</c:v>
                </c:pt>
                <c:pt idx="6342" formatCode="General">
                  <c:v>23.71</c:v>
                </c:pt>
                <c:pt idx="6343" formatCode="General">
                  <c:v>23.71</c:v>
                </c:pt>
                <c:pt idx="6344" formatCode="General">
                  <c:v>23.7</c:v>
                </c:pt>
                <c:pt idx="6345" formatCode="General">
                  <c:v>23.7</c:v>
                </c:pt>
                <c:pt idx="6346" formatCode="General">
                  <c:v>23.69</c:v>
                </c:pt>
                <c:pt idx="6347" formatCode="General">
                  <c:v>23.68</c:v>
                </c:pt>
                <c:pt idx="6348" formatCode="General">
                  <c:v>23.68</c:v>
                </c:pt>
                <c:pt idx="6349" formatCode="General">
                  <c:v>23.67</c:v>
                </c:pt>
                <c:pt idx="6350" formatCode="General">
                  <c:v>23.67</c:v>
                </c:pt>
                <c:pt idx="6351" formatCode="General">
                  <c:v>23.67</c:v>
                </c:pt>
                <c:pt idx="6352" formatCode="General">
                  <c:v>23.67</c:v>
                </c:pt>
                <c:pt idx="6353" formatCode="General">
                  <c:v>23.68</c:v>
                </c:pt>
                <c:pt idx="6354" formatCode="General">
                  <c:v>23.69</c:v>
                </c:pt>
                <c:pt idx="6355" formatCode="General">
                  <c:v>23.7</c:v>
                </c:pt>
                <c:pt idx="6356" formatCode="General">
                  <c:v>23.71</c:v>
                </c:pt>
                <c:pt idx="6357" formatCode="General">
                  <c:v>23.72</c:v>
                </c:pt>
                <c:pt idx="6358" formatCode="General">
                  <c:v>23.73</c:v>
                </c:pt>
                <c:pt idx="6359" formatCode="General">
                  <c:v>23.74</c:v>
                </c:pt>
                <c:pt idx="6360" formatCode="General">
                  <c:v>23.78</c:v>
                </c:pt>
                <c:pt idx="6361" formatCode="General">
                  <c:v>23.79</c:v>
                </c:pt>
                <c:pt idx="6362" formatCode="General">
                  <c:v>23.8</c:v>
                </c:pt>
                <c:pt idx="6363" formatCode="General">
                  <c:v>23.8</c:v>
                </c:pt>
                <c:pt idx="6364" formatCode="General">
                  <c:v>23.8</c:v>
                </c:pt>
                <c:pt idx="6365" formatCode="General">
                  <c:v>23.8</c:v>
                </c:pt>
                <c:pt idx="6366" formatCode="General">
                  <c:v>23.8</c:v>
                </c:pt>
                <c:pt idx="6367" formatCode="General">
                  <c:v>23.79</c:v>
                </c:pt>
                <c:pt idx="6368" formatCode="General">
                  <c:v>23.79</c:v>
                </c:pt>
                <c:pt idx="6369" formatCode="General">
                  <c:v>23.78</c:v>
                </c:pt>
                <c:pt idx="6370" formatCode="General">
                  <c:v>23.77</c:v>
                </c:pt>
                <c:pt idx="6371" formatCode="General">
                  <c:v>23.77</c:v>
                </c:pt>
                <c:pt idx="6372" formatCode="General">
                  <c:v>23.76</c:v>
                </c:pt>
                <c:pt idx="6373" formatCode="General">
                  <c:v>23.75</c:v>
                </c:pt>
                <c:pt idx="6374" formatCode="General">
                  <c:v>23.75</c:v>
                </c:pt>
                <c:pt idx="6375" formatCode="General">
                  <c:v>23.75</c:v>
                </c:pt>
                <c:pt idx="6376" formatCode="General">
                  <c:v>23.75</c:v>
                </c:pt>
                <c:pt idx="6377" formatCode="General">
                  <c:v>23.75</c:v>
                </c:pt>
                <c:pt idx="6378" formatCode="General">
                  <c:v>23.76</c:v>
                </c:pt>
                <c:pt idx="6379" formatCode="General">
                  <c:v>23.76</c:v>
                </c:pt>
                <c:pt idx="6380" formatCode="General">
                  <c:v>23.77</c:v>
                </c:pt>
                <c:pt idx="6381" formatCode="General">
                  <c:v>23.78</c:v>
                </c:pt>
                <c:pt idx="6382" formatCode="General">
                  <c:v>23.79</c:v>
                </c:pt>
                <c:pt idx="6383" formatCode="General">
                  <c:v>23.79</c:v>
                </c:pt>
                <c:pt idx="6384" formatCode="General">
                  <c:v>23.76</c:v>
                </c:pt>
                <c:pt idx="6385" formatCode="General">
                  <c:v>23.76</c:v>
                </c:pt>
                <c:pt idx="6386" formatCode="General">
                  <c:v>23.76</c:v>
                </c:pt>
                <c:pt idx="6387" formatCode="General">
                  <c:v>23.75</c:v>
                </c:pt>
                <c:pt idx="6388" formatCode="General">
                  <c:v>23.75</c:v>
                </c:pt>
                <c:pt idx="6389" formatCode="General">
                  <c:v>23.74</c:v>
                </c:pt>
                <c:pt idx="6390" formatCode="General">
                  <c:v>23.74</c:v>
                </c:pt>
                <c:pt idx="6391" formatCode="General">
                  <c:v>23.73</c:v>
                </c:pt>
                <c:pt idx="6392" formatCode="General">
                  <c:v>23.73</c:v>
                </c:pt>
                <c:pt idx="6393" formatCode="General">
                  <c:v>23.72</c:v>
                </c:pt>
                <c:pt idx="6394" formatCode="General">
                  <c:v>23.71</c:v>
                </c:pt>
                <c:pt idx="6395" formatCode="General">
                  <c:v>23.71</c:v>
                </c:pt>
                <c:pt idx="6396" formatCode="General">
                  <c:v>23.7</c:v>
                </c:pt>
                <c:pt idx="6397" formatCode="General">
                  <c:v>23.7</c:v>
                </c:pt>
                <c:pt idx="6398" formatCode="General">
                  <c:v>23.69</c:v>
                </c:pt>
                <c:pt idx="6399" formatCode="General">
                  <c:v>23.69</c:v>
                </c:pt>
                <c:pt idx="6400" formatCode="General">
                  <c:v>23.7</c:v>
                </c:pt>
                <c:pt idx="6401" formatCode="General">
                  <c:v>23.7</c:v>
                </c:pt>
                <c:pt idx="6402" formatCode="General">
                  <c:v>23.71</c:v>
                </c:pt>
                <c:pt idx="6403" formatCode="General">
                  <c:v>23.72</c:v>
                </c:pt>
                <c:pt idx="6404" formatCode="General">
                  <c:v>23.73</c:v>
                </c:pt>
                <c:pt idx="6405" formatCode="General">
                  <c:v>23.74</c:v>
                </c:pt>
                <c:pt idx="6406" formatCode="General">
                  <c:v>23.76</c:v>
                </c:pt>
                <c:pt idx="6407" formatCode="General">
                  <c:v>23.76</c:v>
                </c:pt>
                <c:pt idx="6408" formatCode="General">
                  <c:v>23.88</c:v>
                </c:pt>
                <c:pt idx="6409" formatCode="General">
                  <c:v>23.9</c:v>
                </c:pt>
                <c:pt idx="6410" formatCode="General">
                  <c:v>23.91</c:v>
                </c:pt>
                <c:pt idx="6411" formatCode="General">
                  <c:v>23.91</c:v>
                </c:pt>
                <c:pt idx="6412" formatCode="General">
                  <c:v>23.91</c:v>
                </c:pt>
                <c:pt idx="6413" formatCode="General">
                  <c:v>23.91</c:v>
                </c:pt>
                <c:pt idx="6414" formatCode="General">
                  <c:v>23.91</c:v>
                </c:pt>
                <c:pt idx="6415" formatCode="General">
                  <c:v>23.91</c:v>
                </c:pt>
                <c:pt idx="6416" formatCode="General">
                  <c:v>23.9</c:v>
                </c:pt>
                <c:pt idx="6417" formatCode="General">
                  <c:v>23.9</c:v>
                </c:pt>
                <c:pt idx="6418" formatCode="General">
                  <c:v>23.89</c:v>
                </c:pt>
                <c:pt idx="6419" formatCode="General">
                  <c:v>23.88</c:v>
                </c:pt>
                <c:pt idx="6420" formatCode="General">
                  <c:v>23.88</c:v>
                </c:pt>
                <c:pt idx="6421" formatCode="General">
                  <c:v>23.87</c:v>
                </c:pt>
                <c:pt idx="6422" formatCode="General">
                  <c:v>23.87</c:v>
                </c:pt>
                <c:pt idx="6423" formatCode="General">
                  <c:v>23.87</c:v>
                </c:pt>
                <c:pt idx="6424" formatCode="General">
                  <c:v>23.87</c:v>
                </c:pt>
                <c:pt idx="6425" formatCode="General">
                  <c:v>23.88</c:v>
                </c:pt>
                <c:pt idx="6426" formatCode="General">
                  <c:v>23.88</c:v>
                </c:pt>
                <c:pt idx="6427" formatCode="General">
                  <c:v>23.89</c:v>
                </c:pt>
                <c:pt idx="6428" formatCode="General">
                  <c:v>23.9</c:v>
                </c:pt>
                <c:pt idx="6429" formatCode="General">
                  <c:v>23.91</c:v>
                </c:pt>
                <c:pt idx="6430" formatCode="General">
                  <c:v>23.91</c:v>
                </c:pt>
                <c:pt idx="6431" formatCode="General">
                  <c:v>23.92</c:v>
                </c:pt>
                <c:pt idx="6432" formatCode="General">
                  <c:v>24</c:v>
                </c:pt>
                <c:pt idx="6433" formatCode="General">
                  <c:v>24.01</c:v>
                </c:pt>
                <c:pt idx="6434" formatCode="General">
                  <c:v>24.01</c:v>
                </c:pt>
                <c:pt idx="6435" formatCode="General">
                  <c:v>24.01</c:v>
                </c:pt>
                <c:pt idx="6436" formatCode="General">
                  <c:v>24.01</c:v>
                </c:pt>
                <c:pt idx="6437" formatCode="General">
                  <c:v>24.01</c:v>
                </c:pt>
                <c:pt idx="6438" formatCode="General">
                  <c:v>24.01</c:v>
                </c:pt>
                <c:pt idx="6439" formatCode="General">
                  <c:v>24</c:v>
                </c:pt>
                <c:pt idx="6440" formatCode="General">
                  <c:v>24</c:v>
                </c:pt>
                <c:pt idx="6441" formatCode="General">
                  <c:v>23.99</c:v>
                </c:pt>
                <c:pt idx="6442" formatCode="General">
                  <c:v>23.98</c:v>
                </c:pt>
                <c:pt idx="6443" formatCode="General">
                  <c:v>23.98</c:v>
                </c:pt>
                <c:pt idx="6444" formatCode="General">
                  <c:v>23.97</c:v>
                </c:pt>
                <c:pt idx="6445" formatCode="General">
                  <c:v>23.96</c:v>
                </c:pt>
                <c:pt idx="6446" formatCode="General">
                  <c:v>23.96</c:v>
                </c:pt>
                <c:pt idx="6447" formatCode="General">
                  <c:v>23.96</c:v>
                </c:pt>
                <c:pt idx="6448" formatCode="General">
                  <c:v>23.96</c:v>
                </c:pt>
                <c:pt idx="6449" formatCode="General">
                  <c:v>23.96</c:v>
                </c:pt>
                <c:pt idx="6450" formatCode="General">
                  <c:v>23.97</c:v>
                </c:pt>
                <c:pt idx="6451" formatCode="General">
                  <c:v>23.97</c:v>
                </c:pt>
                <c:pt idx="6452" formatCode="General">
                  <c:v>23.98</c:v>
                </c:pt>
                <c:pt idx="6453" formatCode="General">
                  <c:v>23.99</c:v>
                </c:pt>
                <c:pt idx="6454" formatCode="General">
                  <c:v>24</c:v>
                </c:pt>
                <c:pt idx="6455" formatCode="General">
                  <c:v>24</c:v>
                </c:pt>
                <c:pt idx="6456" formatCode="General">
                  <c:v>24.01</c:v>
                </c:pt>
                <c:pt idx="6457" formatCode="General">
                  <c:v>24.01</c:v>
                </c:pt>
                <c:pt idx="6458" formatCode="General">
                  <c:v>24.01</c:v>
                </c:pt>
                <c:pt idx="6459" formatCode="General">
                  <c:v>24.01</c:v>
                </c:pt>
                <c:pt idx="6460" formatCode="General">
                  <c:v>24.01</c:v>
                </c:pt>
                <c:pt idx="6461" formatCode="General">
                  <c:v>24</c:v>
                </c:pt>
                <c:pt idx="6462" formatCode="General">
                  <c:v>24</c:v>
                </c:pt>
                <c:pt idx="6463" formatCode="General">
                  <c:v>23.99</c:v>
                </c:pt>
                <c:pt idx="6464" formatCode="General">
                  <c:v>23.99</c:v>
                </c:pt>
                <c:pt idx="6465" formatCode="General">
                  <c:v>23.98</c:v>
                </c:pt>
                <c:pt idx="6466" formatCode="General">
                  <c:v>23.98</c:v>
                </c:pt>
                <c:pt idx="6467" formatCode="General">
                  <c:v>23.97</c:v>
                </c:pt>
                <c:pt idx="6468" formatCode="General">
                  <c:v>23.97</c:v>
                </c:pt>
                <c:pt idx="6469" formatCode="General">
                  <c:v>23.96</c:v>
                </c:pt>
                <c:pt idx="6470" formatCode="General">
                  <c:v>23.96</c:v>
                </c:pt>
                <c:pt idx="6471" formatCode="General">
                  <c:v>23.96</c:v>
                </c:pt>
                <c:pt idx="6472" formatCode="General">
                  <c:v>23.96</c:v>
                </c:pt>
                <c:pt idx="6473" formatCode="General">
                  <c:v>23.95</c:v>
                </c:pt>
                <c:pt idx="6474" formatCode="General">
                  <c:v>23.95</c:v>
                </c:pt>
                <c:pt idx="6475" formatCode="General">
                  <c:v>23.95</c:v>
                </c:pt>
                <c:pt idx="6476" formatCode="General">
                  <c:v>23.95</c:v>
                </c:pt>
                <c:pt idx="6477" formatCode="General">
                  <c:v>23.95</c:v>
                </c:pt>
                <c:pt idx="6478" formatCode="General">
                  <c:v>23.95</c:v>
                </c:pt>
                <c:pt idx="6479" formatCode="General">
                  <c:v>23.94</c:v>
                </c:pt>
                <c:pt idx="6480" formatCode="General">
                  <c:v>23.73</c:v>
                </c:pt>
                <c:pt idx="6481" formatCode="General">
                  <c:v>23.69</c:v>
                </c:pt>
                <c:pt idx="6482" formatCode="General">
                  <c:v>23.68</c:v>
                </c:pt>
                <c:pt idx="6483" formatCode="General">
                  <c:v>23.67</c:v>
                </c:pt>
                <c:pt idx="6484" formatCode="General">
                  <c:v>23.66</c:v>
                </c:pt>
                <c:pt idx="6485" formatCode="General">
                  <c:v>23.65</c:v>
                </c:pt>
                <c:pt idx="6486" formatCode="General">
                  <c:v>23.64</c:v>
                </c:pt>
                <c:pt idx="6487" formatCode="General">
                  <c:v>23.63</c:v>
                </c:pt>
                <c:pt idx="6488" formatCode="General">
                  <c:v>23.63</c:v>
                </c:pt>
                <c:pt idx="6489" formatCode="General">
                  <c:v>23.62</c:v>
                </c:pt>
                <c:pt idx="6490" formatCode="General">
                  <c:v>23.61</c:v>
                </c:pt>
                <c:pt idx="6491" formatCode="General">
                  <c:v>23.61</c:v>
                </c:pt>
                <c:pt idx="6492" formatCode="General">
                  <c:v>23.6</c:v>
                </c:pt>
                <c:pt idx="6493" formatCode="General">
                  <c:v>23.6</c:v>
                </c:pt>
                <c:pt idx="6494" formatCode="General">
                  <c:v>23.6</c:v>
                </c:pt>
                <c:pt idx="6495" formatCode="General">
                  <c:v>23.6</c:v>
                </c:pt>
                <c:pt idx="6496" formatCode="General">
                  <c:v>23.6</c:v>
                </c:pt>
                <c:pt idx="6497" formatCode="General">
                  <c:v>23.6</c:v>
                </c:pt>
                <c:pt idx="6498" formatCode="General">
                  <c:v>23.6</c:v>
                </c:pt>
                <c:pt idx="6499" formatCode="General">
                  <c:v>23.61</c:v>
                </c:pt>
                <c:pt idx="6500" formatCode="General">
                  <c:v>23.61</c:v>
                </c:pt>
                <c:pt idx="6501" formatCode="General">
                  <c:v>23.62</c:v>
                </c:pt>
                <c:pt idx="6502" formatCode="General">
                  <c:v>23.62</c:v>
                </c:pt>
                <c:pt idx="6503" formatCode="General">
                  <c:v>23.63</c:v>
                </c:pt>
                <c:pt idx="6504" formatCode="General">
                  <c:v>23.49</c:v>
                </c:pt>
                <c:pt idx="6505" formatCode="General">
                  <c:v>23.47</c:v>
                </c:pt>
                <c:pt idx="6506" formatCode="General">
                  <c:v>23.46</c:v>
                </c:pt>
                <c:pt idx="6507" formatCode="General">
                  <c:v>23.46</c:v>
                </c:pt>
                <c:pt idx="6508" formatCode="General">
                  <c:v>23.45</c:v>
                </c:pt>
                <c:pt idx="6509" formatCode="General">
                  <c:v>23.45</c:v>
                </c:pt>
                <c:pt idx="6510" formatCode="General">
                  <c:v>23.45</c:v>
                </c:pt>
                <c:pt idx="6511" formatCode="General">
                  <c:v>23.44</c:v>
                </c:pt>
                <c:pt idx="6512" formatCode="General">
                  <c:v>23.44</c:v>
                </c:pt>
                <c:pt idx="6513" formatCode="General">
                  <c:v>23.43</c:v>
                </c:pt>
                <c:pt idx="6514" formatCode="General">
                  <c:v>23.43</c:v>
                </c:pt>
                <c:pt idx="6515" formatCode="General">
                  <c:v>23.42</c:v>
                </c:pt>
                <c:pt idx="6516" formatCode="General">
                  <c:v>23.42</c:v>
                </c:pt>
                <c:pt idx="6517" formatCode="General">
                  <c:v>23.42</c:v>
                </c:pt>
                <c:pt idx="6518" formatCode="General">
                  <c:v>23.41</c:v>
                </c:pt>
                <c:pt idx="6519" formatCode="General">
                  <c:v>23.41</c:v>
                </c:pt>
                <c:pt idx="6520" formatCode="General">
                  <c:v>23.42</c:v>
                </c:pt>
                <c:pt idx="6521" formatCode="General">
                  <c:v>23.42</c:v>
                </c:pt>
                <c:pt idx="6522" formatCode="General">
                  <c:v>23.43</c:v>
                </c:pt>
                <c:pt idx="6523" formatCode="General">
                  <c:v>23.44</c:v>
                </c:pt>
                <c:pt idx="6524" formatCode="General">
                  <c:v>23.45</c:v>
                </c:pt>
                <c:pt idx="6525" formatCode="General">
                  <c:v>23.46</c:v>
                </c:pt>
                <c:pt idx="6526" formatCode="General">
                  <c:v>23.46</c:v>
                </c:pt>
                <c:pt idx="6527" formatCode="General">
                  <c:v>23.47</c:v>
                </c:pt>
                <c:pt idx="6528" formatCode="General">
                  <c:v>23.51</c:v>
                </c:pt>
                <c:pt idx="6529" formatCode="General">
                  <c:v>23.52</c:v>
                </c:pt>
                <c:pt idx="6530" formatCode="General">
                  <c:v>23.53</c:v>
                </c:pt>
                <c:pt idx="6531" formatCode="General">
                  <c:v>23.53</c:v>
                </c:pt>
                <c:pt idx="6532" formatCode="General">
                  <c:v>23.53</c:v>
                </c:pt>
                <c:pt idx="6533" formatCode="General">
                  <c:v>23.53</c:v>
                </c:pt>
                <c:pt idx="6534" formatCode="General">
                  <c:v>23.53</c:v>
                </c:pt>
                <c:pt idx="6535" formatCode="General">
                  <c:v>23.52</c:v>
                </c:pt>
                <c:pt idx="6536" formatCode="General">
                  <c:v>23.52</c:v>
                </c:pt>
                <c:pt idx="6537" formatCode="General">
                  <c:v>23.52</c:v>
                </c:pt>
                <c:pt idx="6538" formatCode="General">
                  <c:v>23.51</c:v>
                </c:pt>
                <c:pt idx="6539" formatCode="General">
                  <c:v>23.51</c:v>
                </c:pt>
                <c:pt idx="6540" formatCode="General">
                  <c:v>23.5</c:v>
                </c:pt>
                <c:pt idx="6541" formatCode="General">
                  <c:v>23.5</c:v>
                </c:pt>
                <c:pt idx="6542" formatCode="General">
                  <c:v>23.5</c:v>
                </c:pt>
                <c:pt idx="6543" formatCode="General">
                  <c:v>23.5</c:v>
                </c:pt>
                <c:pt idx="6544" formatCode="General">
                  <c:v>23.5</c:v>
                </c:pt>
                <c:pt idx="6545" formatCode="General">
                  <c:v>23.51</c:v>
                </c:pt>
                <c:pt idx="6546" formatCode="General">
                  <c:v>23.51</c:v>
                </c:pt>
                <c:pt idx="6547" formatCode="General">
                  <c:v>23.52</c:v>
                </c:pt>
                <c:pt idx="6548" formatCode="General">
                  <c:v>23.53</c:v>
                </c:pt>
                <c:pt idx="6549" formatCode="General">
                  <c:v>23.54</c:v>
                </c:pt>
                <c:pt idx="6550" formatCode="General">
                  <c:v>23.54</c:v>
                </c:pt>
                <c:pt idx="6551" formatCode="General">
                  <c:v>23.55</c:v>
                </c:pt>
                <c:pt idx="6552" formatCode="General">
                  <c:v>23.59</c:v>
                </c:pt>
                <c:pt idx="6553" formatCode="General">
                  <c:v>23.59</c:v>
                </c:pt>
                <c:pt idx="6554" formatCode="General">
                  <c:v>23.6</c:v>
                </c:pt>
                <c:pt idx="6555" formatCode="General">
                  <c:v>23.6</c:v>
                </c:pt>
                <c:pt idx="6556" formatCode="General">
                  <c:v>23.59</c:v>
                </c:pt>
                <c:pt idx="6557" formatCode="General">
                  <c:v>23.59</c:v>
                </c:pt>
                <c:pt idx="6558" formatCode="General">
                  <c:v>23.59</c:v>
                </c:pt>
                <c:pt idx="6559" formatCode="General">
                  <c:v>23.58</c:v>
                </c:pt>
                <c:pt idx="6560" formatCode="General">
                  <c:v>23.58</c:v>
                </c:pt>
                <c:pt idx="6561" formatCode="General">
                  <c:v>23.57</c:v>
                </c:pt>
                <c:pt idx="6562" formatCode="General">
                  <c:v>23.57</c:v>
                </c:pt>
                <c:pt idx="6563" formatCode="General">
                  <c:v>23.56</c:v>
                </c:pt>
                <c:pt idx="6564" formatCode="General">
                  <c:v>23.56</c:v>
                </c:pt>
                <c:pt idx="6565" formatCode="General">
                  <c:v>23.55</c:v>
                </c:pt>
                <c:pt idx="6566" formatCode="General">
                  <c:v>23.55</c:v>
                </c:pt>
                <c:pt idx="6567" formatCode="General">
                  <c:v>23.54</c:v>
                </c:pt>
                <c:pt idx="6568" formatCode="General">
                  <c:v>23.54</c:v>
                </c:pt>
                <c:pt idx="6569" formatCode="General">
                  <c:v>23.54</c:v>
                </c:pt>
                <c:pt idx="6570" formatCode="General">
                  <c:v>23.54</c:v>
                </c:pt>
                <c:pt idx="6571" formatCode="General">
                  <c:v>23.54</c:v>
                </c:pt>
                <c:pt idx="6572" formatCode="General">
                  <c:v>23.54</c:v>
                </c:pt>
                <c:pt idx="6573" formatCode="General">
                  <c:v>23.55</c:v>
                </c:pt>
                <c:pt idx="6574" formatCode="General">
                  <c:v>23.55</c:v>
                </c:pt>
                <c:pt idx="6575" formatCode="General">
                  <c:v>23.55</c:v>
                </c:pt>
                <c:pt idx="6576" formatCode="General">
                  <c:v>23.44</c:v>
                </c:pt>
                <c:pt idx="6577" formatCode="General">
                  <c:v>23.43</c:v>
                </c:pt>
                <c:pt idx="6578" formatCode="General">
                  <c:v>23.42</c:v>
                </c:pt>
                <c:pt idx="6579" formatCode="General">
                  <c:v>23.42</c:v>
                </c:pt>
                <c:pt idx="6580" formatCode="General">
                  <c:v>23.41</c:v>
                </c:pt>
                <c:pt idx="6581" formatCode="General">
                  <c:v>23.41</c:v>
                </c:pt>
                <c:pt idx="6582" formatCode="General">
                  <c:v>23.4</c:v>
                </c:pt>
                <c:pt idx="6583" formatCode="General">
                  <c:v>23.4</c:v>
                </c:pt>
                <c:pt idx="6584" formatCode="General">
                  <c:v>23.4</c:v>
                </c:pt>
                <c:pt idx="6585" formatCode="General">
                  <c:v>23.39</c:v>
                </c:pt>
                <c:pt idx="6586" formatCode="General">
                  <c:v>23.39</c:v>
                </c:pt>
                <c:pt idx="6587" formatCode="General">
                  <c:v>23.38</c:v>
                </c:pt>
                <c:pt idx="6588" formatCode="General">
                  <c:v>23.38</c:v>
                </c:pt>
                <c:pt idx="6589" formatCode="General">
                  <c:v>23.38</c:v>
                </c:pt>
                <c:pt idx="6590" formatCode="General">
                  <c:v>23.38</c:v>
                </c:pt>
                <c:pt idx="6591" formatCode="General">
                  <c:v>23.37</c:v>
                </c:pt>
                <c:pt idx="6592" formatCode="General">
                  <c:v>23.38</c:v>
                </c:pt>
                <c:pt idx="6593" formatCode="General">
                  <c:v>23.38</c:v>
                </c:pt>
                <c:pt idx="6594" formatCode="General">
                  <c:v>23.38</c:v>
                </c:pt>
                <c:pt idx="6595" formatCode="General">
                  <c:v>23.38</c:v>
                </c:pt>
                <c:pt idx="6596" formatCode="General">
                  <c:v>23.38</c:v>
                </c:pt>
                <c:pt idx="6597" formatCode="General">
                  <c:v>23.39</c:v>
                </c:pt>
                <c:pt idx="6598" formatCode="General">
                  <c:v>23.39</c:v>
                </c:pt>
                <c:pt idx="6599" formatCode="General">
                  <c:v>23.39</c:v>
                </c:pt>
                <c:pt idx="6600" formatCode="General">
                  <c:v>23.28</c:v>
                </c:pt>
                <c:pt idx="6601" formatCode="General">
                  <c:v>23.27</c:v>
                </c:pt>
                <c:pt idx="6602" formatCode="General">
                  <c:v>23.26</c:v>
                </c:pt>
                <c:pt idx="6603" formatCode="General">
                  <c:v>23.26</c:v>
                </c:pt>
                <c:pt idx="6604" formatCode="General">
                  <c:v>23.25</c:v>
                </c:pt>
                <c:pt idx="6605" formatCode="General">
                  <c:v>23.25</c:v>
                </c:pt>
                <c:pt idx="6606" formatCode="General">
                  <c:v>23.24</c:v>
                </c:pt>
                <c:pt idx="6607" formatCode="General">
                  <c:v>23.24</c:v>
                </c:pt>
                <c:pt idx="6608" formatCode="General">
                  <c:v>23.23</c:v>
                </c:pt>
                <c:pt idx="6609" formatCode="General">
                  <c:v>23.23</c:v>
                </c:pt>
                <c:pt idx="6610" formatCode="General">
                  <c:v>23.22</c:v>
                </c:pt>
                <c:pt idx="6611" formatCode="General">
                  <c:v>23.22</c:v>
                </c:pt>
                <c:pt idx="6612" formatCode="General">
                  <c:v>23.21</c:v>
                </c:pt>
                <c:pt idx="6613" formatCode="General">
                  <c:v>23.21</c:v>
                </c:pt>
                <c:pt idx="6614" formatCode="General">
                  <c:v>23.2</c:v>
                </c:pt>
                <c:pt idx="6615" formatCode="General">
                  <c:v>23.2</c:v>
                </c:pt>
                <c:pt idx="6616" formatCode="General">
                  <c:v>23.2</c:v>
                </c:pt>
                <c:pt idx="6617" formatCode="General">
                  <c:v>23.2</c:v>
                </c:pt>
                <c:pt idx="6618" formatCode="General">
                  <c:v>23.2</c:v>
                </c:pt>
                <c:pt idx="6619" formatCode="General">
                  <c:v>23.2</c:v>
                </c:pt>
                <c:pt idx="6620" formatCode="General">
                  <c:v>23.2</c:v>
                </c:pt>
                <c:pt idx="6621" formatCode="General">
                  <c:v>23.2</c:v>
                </c:pt>
                <c:pt idx="6622" formatCode="General">
                  <c:v>23.2</c:v>
                </c:pt>
                <c:pt idx="6623" formatCode="General">
                  <c:v>23.2</c:v>
                </c:pt>
                <c:pt idx="6624" formatCode="General">
                  <c:v>22.98</c:v>
                </c:pt>
                <c:pt idx="6625" formatCode="General">
                  <c:v>22.95</c:v>
                </c:pt>
                <c:pt idx="6626" formatCode="General">
                  <c:v>22.94</c:v>
                </c:pt>
                <c:pt idx="6627" formatCode="General">
                  <c:v>22.93</c:v>
                </c:pt>
                <c:pt idx="6628" formatCode="General">
                  <c:v>22.92</c:v>
                </c:pt>
                <c:pt idx="6629" formatCode="General">
                  <c:v>22.92</c:v>
                </c:pt>
                <c:pt idx="6630" formatCode="General">
                  <c:v>22.91</c:v>
                </c:pt>
                <c:pt idx="6631" formatCode="General">
                  <c:v>22.91</c:v>
                </c:pt>
                <c:pt idx="6632" formatCode="General">
                  <c:v>22.9</c:v>
                </c:pt>
                <c:pt idx="6633" formatCode="General">
                  <c:v>22.9</c:v>
                </c:pt>
                <c:pt idx="6634" formatCode="General">
                  <c:v>22.89</c:v>
                </c:pt>
                <c:pt idx="6635" formatCode="General">
                  <c:v>22.89</c:v>
                </c:pt>
                <c:pt idx="6636" formatCode="General">
                  <c:v>22.89</c:v>
                </c:pt>
                <c:pt idx="6637" formatCode="General">
                  <c:v>22.88</c:v>
                </c:pt>
                <c:pt idx="6638" formatCode="General">
                  <c:v>22.88</c:v>
                </c:pt>
                <c:pt idx="6639" formatCode="General">
                  <c:v>22.88</c:v>
                </c:pt>
                <c:pt idx="6640" formatCode="General">
                  <c:v>22.88</c:v>
                </c:pt>
                <c:pt idx="6641" formatCode="General">
                  <c:v>22.88</c:v>
                </c:pt>
                <c:pt idx="6642" formatCode="General">
                  <c:v>22.88</c:v>
                </c:pt>
                <c:pt idx="6643" formatCode="General">
                  <c:v>22.88</c:v>
                </c:pt>
                <c:pt idx="6644" formatCode="General">
                  <c:v>22.88</c:v>
                </c:pt>
                <c:pt idx="6645" formatCode="General">
                  <c:v>22.89</c:v>
                </c:pt>
                <c:pt idx="6646" formatCode="General">
                  <c:v>22.89</c:v>
                </c:pt>
                <c:pt idx="6647" formatCode="General">
                  <c:v>22.89</c:v>
                </c:pt>
                <c:pt idx="6648" formatCode="General">
                  <c:v>22.67</c:v>
                </c:pt>
                <c:pt idx="6649" formatCode="General">
                  <c:v>22.64</c:v>
                </c:pt>
                <c:pt idx="6650" formatCode="General">
                  <c:v>22.63</c:v>
                </c:pt>
                <c:pt idx="6651" formatCode="General">
                  <c:v>22.62</c:v>
                </c:pt>
                <c:pt idx="6652" formatCode="General">
                  <c:v>22.61</c:v>
                </c:pt>
                <c:pt idx="6653" formatCode="General">
                  <c:v>22.6</c:v>
                </c:pt>
                <c:pt idx="6654" formatCode="General">
                  <c:v>22.6</c:v>
                </c:pt>
                <c:pt idx="6655" formatCode="General">
                  <c:v>22.59</c:v>
                </c:pt>
                <c:pt idx="6656" formatCode="General">
                  <c:v>22.59</c:v>
                </c:pt>
                <c:pt idx="6657" formatCode="General">
                  <c:v>22.58</c:v>
                </c:pt>
                <c:pt idx="6658" formatCode="General">
                  <c:v>22.58</c:v>
                </c:pt>
                <c:pt idx="6659" formatCode="General">
                  <c:v>22.58</c:v>
                </c:pt>
                <c:pt idx="6660" formatCode="General">
                  <c:v>22.57</c:v>
                </c:pt>
                <c:pt idx="6661" formatCode="General">
                  <c:v>22.57</c:v>
                </c:pt>
                <c:pt idx="6662" formatCode="General">
                  <c:v>22.57</c:v>
                </c:pt>
                <c:pt idx="6663" formatCode="General">
                  <c:v>22.56</c:v>
                </c:pt>
                <c:pt idx="6664" formatCode="General">
                  <c:v>22.56</c:v>
                </c:pt>
                <c:pt idx="6665" formatCode="General">
                  <c:v>22.56</c:v>
                </c:pt>
                <c:pt idx="6666" formatCode="General">
                  <c:v>22.56</c:v>
                </c:pt>
                <c:pt idx="6667" formatCode="General">
                  <c:v>22.57</c:v>
                </c:pt>
                <c:pt idx="6668" formatCode="General">
                  <c:v>22.57</c:v>
                </c:pt>
                <c:pt idx="6669" formatCode="General">
                  <c:v>22.57</c:v>
                </c:pt>
                <c:pt idx="6670" formatCode="General">
                  <c:v>22.58</c:v>
                </c:pt>
                <c:pt idx="6671" formatCode="General">
                  <c:v>22.58</c:v>
                </c:pt>
                <c:pt idx="6672" formatCode="General">
                  <c:v>22.32</c:v>
                </c:pt>
                <c:pt idx="6673" formatCode="General">
                  <c:v>22.29</c:v>
                </c:pt>
                <c:pt idx="6674" formatCode="General">
                  <c:v>22.27</c:v>
                </c:pt>
                <c:pt idx="6675" formatCode="General">
                  <c:v>22.26</c:v>
                </c:pt>
                <c:pt idx="6676" formatCode="General">
                  <c:v>22.25</c:v>
                </c:pt>
                <c:pt idx="6677" formatCode="General">
                  <c:v>22.24</c:v>
                </c:pt>
                <c:pt idx="6678" formatCode="General">
                  <c:v>22.23</c:v>
                </c:pt>
                <c:pt idx="6679" formatCode="General">
                  <c:v>22.23</c:v>
                </c:pt>
                <c:pt idx="6680" formatCode="General">
                  <c:v>22.22</c:v>
                </c:pt>
                <c:pt idx="6681" formatCode="General">
                  <c:v>22.21</c:v>
                </c:pt>
                <c:pt idx="6682" formatCode="General">
                  <c:v>22.21</c:v>
                </c:pt>
                <c:pt idx="6683" formatCode="General">
                  <c:v>22.2</c:v>
                </c:pt>
                <c:pt idx="6684" formatCode="General">
                  <c:v>22.2</c:v>
                </c:pt>
                <c:pt idx="6685" formatCode="General">
                  <c:v>22.19</c:v>
                </c:pt>
                <c:pt idx="6686" formatCode="General">
                  <c:v>22.19</c:v>
                </c:pt>
                <c:pt idx="6687" formatCode="General">
                  <c:v>22.19</c:v>
                </c:pt>
                <c:pt idx="6688" formatCode="General">
                  <c:v>22.19</c:v>
                </c:pt>
                <c:pt idx="6689" formatCode="General">
                  <c:v>22.19</c:v>
                </c:pt>
                <c:pt idx="6690" formatCode="General">
                  <c:v>22.2</c:v>
                </c:pt>
                <c:pt idx="6691" formatCode="General">
                  <c:v>22.2</c:v>
                </c:pt>
                <c:pt idx="6692" formatCode="General">
                  <c:v>22.21</c:v>
                </c:pt>
                <c:pt idx="6693" formatCode="General">
                  <c:v>22.21</c:v>
                </c:pt>
                <c:pt idx="6694" formatCode="General">
                  <c:v>22.22</c:v>
                </c:pt>
                <c:pt idx="6695" formatCode="General">
                  <c:v>22.22</c:v>
                </c:pt>
                <c:pt idx="6696" formatCode="General">
                  <c:v>22.08</c:v>
                </c:pt>
                <c:pt idx="6697" formatCode="General">
                  <c:v>22.07</c:v>
                </c:pt>
                <c:pt idx="6698" formatCode="General">
                  <c:v>22.06</c:v>
                </c:pt>
                <c:pt idx="6699" formatCode="General">
                  <c:v>22.06</c:v>
                </c:pt>
                <c:pt idx="6700" formatCode="General">
                  <c:v>22.06</c:v>
                </c:pt>
                <c:pt idx="6701" formatCode="General">
                  <c:v>22.06</c:v>
                </c:pt>
                <c:pt idx="6702" formatCode="General">
                  <c:v>22.06</c:v>
                </c:pt>
                <c:pt idx="6703" formatCode="General">
                  <c:v>22.06</c:v>
                </c:pt>
                <c:pt idx="6704" formatCode="General">
                  <c:v>22.06</c:v>
                </c:pt>
                <c:pt idx="6705" formatCode="General">
                  <c:v>22.06</c:v>
                </c:pt>
                <c:pt idx="6706" formatCode="General">
                  <c:v>22.05</c:v>
                </c:pt>
                <c:pt idx="6707" formatCode="General">
                  <c:v>22.05</c:v>
                </c:pt>
                <c:pt idx="6708" formatCode="General">
                  <c:v>22.05</c:v>
                </c:pt>
                <c:pt idx="6709" formatCode="General">
                  <c:v>22.05</c:v>
                </c:pt>
                <c:pt idx="6710" formatCode="General">
                  <c:v>22.05</c:v>
                </c:pt>
                <c:pt idx="6711" formatCode="General">
                  <c:v>22.05</c:v>
                </c:pt>
                <c:pt idx="6712" formatCode="General">
                  <c:v>22.05</c:v>
                </c:pt>
                <c:pt idx="6713" formatCode="General">
                  <c:v>22.06</c:v>
                </c:pt>
                <c:pt idx="6714" formatCode="General">
                  <c:v>22.06</c:v>
                </c:pt>
                <c:pt idx="6715" formatCode="General">
                  <c:v>22.06</c:v>
                </c:pt>
                <c:pt idx="6716" formatCode="General">
                  <c:v>22.06</c:v>
                </c:pt>
                <c:pt idx="6717" formatCode="General">
                  <c:v>22.06</c:v>
                </c:pt>
                <c:pt idx="6718" formatCode="General">
                  <c:v>22.06</c:v>
                </c:pt>
                <c:pt idx="6719" formatCode="General">
                  <c:v>22.06</c:v>
                </c:pt>
                <c:pt idx="6720" formatCode="General">
                  <c:v>21.95</c:v>
                </c:pt>
                <c:pt idx="6721" formatCode="General">
                  <c:v>21.93</c:v>
                </c:pt>
                <c:pt idx="6722" formatCode="General">
                  <c:v>21.92</c:v>
                </c:pt>
                <c:pt idx="6723" formatCode="General">
                  <c:v>21.92</c:v>
                </c:pt>
                <c:pt idx="6724" formatCode="General">
                  <c:v>21.91</c:v>
                </c:pt>
                <c:pt idx="6725" formatCode="General">
                  <c:v>21.9</c:v>
                </c:pt>
                <c:pt idx="6726" formatCode="General">
                  <c:v>21.9</c:v>
                </c:pt>
                <c:pt idx="6727" formatCode="General">
                  <c:v>21.89</c:v>
                </c:pt>
                <c:pt idx="6728" formatCode="General">
                  <c:v>21.89</c:v>
                </c:pt>
                <c:pt idx="6729" formatCode="General">
                  <c:v>21.88</c:v>
                </c:pt>
                <c:pt idx="6730" formatCode="General">
                  <c:v>21.88</c:v>
                </c:pt>
                <c:pt idx="6731" formatCode="General">
                  <c:v>21.87</c:v>
                </c:pt>
                <c:pt idx="6732" formatCode="General">
                  <c:v>21.87</c:v>
                </c:pt>
                <c:pt idx="6733" formatCode="General">
                  <c:v>21.87</c:v>
                </c:pt>
                <c:pt idx="6734" formatCode="General">
                  <c:v>21.86</c:v>
                </c:pt>
                <c:pt idx="6735" formatCode="General">
                  <c:v>21.86</c:v>
                </c:pt>
                <c:pt idx="6736" formatCode="General">
                  <c:v>21.86</c:v>
                </c:pt>
                <c:pt idx="6737" formatCode="General">
                  <c:v>21.87</c:v>
                </c:pt>
                <c:pt idx="6738" formatCode="General">
                  <c:v>21.87</c:v>
                </c:pt>
                <c:pt idx="6739" formatCode="General">
                  <c:v>21.87</c:v>
                </c:pt>
                <c:pt idx="6740" formatCode="General">
                  <c:v>21.88</c:v>
                </c:pt>
                <c:pt idx="6741" formatCode="General">
                  <c:v>21.88</c:v>
                </c:pt>
                <c:pt idx="6742" formatCode="General">
                  <c:v>21.88</c:v>
                </c:pt>
                <c:pt idx="6743" formatCode="General">
                  <c:v>21.89</c:v>
                </c:pt>
                <c:pt idx="6744" formatCode="General">
                  <c:v>21.74</c:v>
                </c:pt>
                <c:pt idx="6745" formatCode="General">
                  <c:v>21.72</c:v>
                </c:pt>
                <c:pt idx="6746" formatCode="General">
                  <c:v>21.71</c:v>
                </c:pt>
                <c:pt idx="6747" formatCode="General">
                  <c:v>21.71</c:v>
                </c:pt>
                <c:pt idx="6748" formatCode="General">
                  <c:v>21.7</c:v>
                </c:pt>
                <c:pt idx="6749" formatCode="General">
                  <c:v>21.69</c:v>
                </c:pt>
                <c:pt idx="6750" formatCode="General">
                  <c:v>21.69</c:v>
                </c:pt>
                <c:pt idx="6751" formatCode="General">
                  <c:v>21.68</c:v>
                </c:pt>
                <c:pt idx="6752" formatCode="General">
                  <c:v>21.68</c:v>
                </c:pt>
                <c:pt idx="6753" formatCode="General">
                  <c:v>21.67</c:v>
                </c:pt>
                <c:pt idx="6754" formatCode="General">
                  <c:v>21.67</c:v>
                </c:pt>
                <c:pt idx="6755" formatCode="General">
                  <c:v>21.66</c:v>
                </c:pt>
                <c:pt idx="6756" formatCode="General">
                  <c:v>21.65</c:v>
                </c:pt>
                <c:pt idx="6757" formatCode="General">
                  <c:v>21.65</c:v>
                </c:pt>
                <c:pt idx="6758" formatCode="General">
                  <c:v>21.64</c:v>
                </c:pt>
                <c:pt idx="6759" formatCode="General">
                  <c:v>21.64</c:v>
                </c:pt>
                <c:pt idx="6760" formatCode="General">
                  <c:v>21.64</c:v>
                </c:pt>
                <c:pt idx="6761" formatCode="General">
                  <c:v>21.65</c:v>
                </c:pt>
                <c:pt idx="6762" formatCode="General">
                  <c:v>21.66</c:v>
                </c:pt>
                <c:pt idx="6763" formatCode="General">
                  <c:v>21.66</c:v>
                </c:pt>
                <c:pt idx="6764" formatCode="General">
                  <c:v>21.67</c:v>
                </c:pt>
                <c:pt idx="6765" formatCode="General">
                  <c:v>21.68</c:v>
                </c:pt>
                <c:pt idx="6766" formatCode="General">
                  <c:v>21.69</c:v>
                </c:pt>
                <c:pt idx="6767" formatCode="General">
                  <c:v>21.69</c:v>
                </c:pt>
                <c:pt idx="6768" formatCode="General">
                  <c:v>21.63</c:v>
                </c:pt>
                <c:pt idx="6769" formatCode="General">
                  <c:v>21.62</c:v>
                </c:pt>
                <c:pt idx="6770" formatCode="General">
                  <c:v>21.62</c:v>
                </c:pt>
                <c:pt idx="6771" formatCode="General">
                  <c:v>21.62</c:v>
                </c:pt>
                <c:pt idx="6772" formatCode="General">
                  <c:v>21.62</c:v>
                </c:pt>
                <c:pt idx="6773" formatCode="General">
                  <c:v>21.61</c:v>
                </c:pt>
                <c:pt idx="6774" formatCode="General">
                  <c:v>21.61</c:v>
                </c:pt>
                <c:pt idx="6775" formatCode="General">
                  <c:v>21.61</c:v>
                </c:pt>
                <c:pt idx="6776" formatCode="General">
                  <c:v>21.6</c:v>
                </c:pt>
                <c:pt idx="6777" formatCode="General">
                  <c:v>21.6</c:v>
                </c:pt>
                <c:pt idx="6778" formatCode="General">
                  <c:v>21.59</c:v>
                </c:pt>
                <c:pt idx="6779" formatCode="General">
                  <c:v>21.58</c:v>
                </c:pt>
                <c:pt idx="6780" formatCode="General">
                  <c:v>21.58</c:v>
                </c:pt>
                <c:pt idx="6781" formatCode="General">
                  <c:v>21.57</c:v>
                </c:pt>
                <c:pt idx="6782" formatCode="General">
                  <c:v>21.57</c:v>
                </c:pt>
                <c:pt idx="6783" formatCode="General">
                  <c:v>21.57</c:v>
                </c:pt>
                <c:pt idx="6784" formatCode="General">
                  <c:v>21.56</c:v>
                </c:pt>
                <c:pt idx="6785" formatCode="General">
                  <c:v>21.57</c:v>
                </c:pt>
                <c:pt idx="6786" formatCode="General">
                  <c:v>21.57</c:v>
                </c:pt>
                <c:pt idx="6787" formatCode="General">
                  <c:v>21.57</c:v>
                </c:pt>
                <c:pt idx="6788" formatCode="General">
                  <c:v>21.58</c:v>
                </c:pt>
                <c:pt idx="6789" formatCode="General">
                  <c:v>21.59</c:v>
                </c:pt>
                <c:pt idx="6790" formatCode="General">
                  <c:v>21.59</c:v>
                </c:pt>
                <c:pt idx="6791" formatCode="General">
                  <c:v>21.6</c:v>
                </c:pt>
                <c:pt idx="6792" formatCode="General">
                  <c:v>21.53</c:v>
                </c:pt>
                <c:pt idx="6793" formatCode="General">
                  <c:v>21.52</c:v>
                </c:pt>
                <c:pt idx="6794" formatCode="General">
                  <c:v>21.52</c:v>
                </c:pt>
                <c:pt idx="6795" formatCode="General">
                  <c:v>21.52</c:v>
                </c:pt>
                <c:pt idx="6796" formatCode="General">
                  <c:v>21.51</c:v>
                </c:pt>
                <c:pt idx="6797" formatCode="General">
                  <c:v>21.51</c:v>
                </c:pt>
                <c:pt idx="6798" formatCode="General">
                  <c:v>21.51</c:v>
                </c:pt>
                <c:pt idx="6799" formatCode="General">
                  <c:v>21.5</c:v>
                </c:pt>
                <c:pt idx="6800" formatCode="General">
                  <c:v>21.5</c:v>
                </c:pt>
                <c:pt idx="6801" formatCode="General">
                  <c:v>21.49</c:v>
                </c:pt>
                <c:pt idx="6802" formatCode="General">
                  <c:v>21.49</c:v>
                </c:pt>
                <c:pt idx="6803" formatCode="General">
                  <c:v>21.48</c:v>
                </c:pt>
                <c:pt idx="6804" formatCode="General">
                  <c:v>21.48</c:v>
                </c:pt>
                <c:pt idx="6805" formatCode="General">
                  <c:v>21.47</c:v>
                </c:pt>
                <c:pt idx="6806" formatCode="General">
                  <c:v>21.47</c:v>
                </c:pt>
                <c:pt idx="6807" formatCode="General">
                  <c:v>21.47</c:v>
                </c:pt>
                <c:pt idx="6808" formatCode="General">
                  <c:v>21.47</c:v>
                </c:pt>
                <c:pt idx="6809" formatCode="General">
                  <c:v>21.47</c:v>
                </c:pt>
                <c:pt idx="6810" formatCode="General">
                  <c:v>21.48</c:v>
                </c:pt>
                <c:pt idx="6811" formatCode="General">
                  <c:v>21.48</c:v>
                </c:pt>
                <c:pt idx="6812" formatCode="General">
                  <c:v>21.49</c:v>
                </c:pt>
                <c:pt idx="6813" formatCode="General">
                  <c:v>21.49</c:v>
                </c:pt>
                <c:pt idx="6814" formatCode="General">
                  <c:v>21.5</c:v>
                </c:pt>
                <c:pt idx="6815" formatCode="General">
                  <c:v>21.51</c:v>
                </c:pt>
                <c:pt idx="6816" formatCode="General">
                  <c:v>21.47</c:v>
                </c:pt>
                <c:pt idx="6817" formatCode="General">
                  <c:v>21.47</c:v>
                </c:pt>
                <c:pt idx="6818" formatCode="General">
                  <c:v>21.47</c:v>
                </c:pt>
                <c:pt idx="6819" formatCode="General">
                  <c:v>21.47</c:v>
                </c:pt>
                <c:pt idx="6820" formatCode="General">
                  <c:v>21.47</c:v>
                </c:pt>
                <c:pt idx="6821" formatCode="General">
                  <c:v>21.46</c:v>
                </c:pt>
                <c:pt idx="6822" formatCode="General">
                  <c:v>21.46</c:v>
                </c:pt>
                <c:pt idx="6823" formatCode="General">
                  <c:v>21.46</c:v>
                </c:pt>
                <c:pt idx="6824" formatCode="General">
                  <c:v>21.45</c:v>
                </c:pt>
                <c:pt idx="6825" formatCode="General">
                  <c:v>21.45</c:v>
                </c:pt>
                <c:pt idx="6826" formatCode="General">
                  <c:v>21.44</c:v>
                </c:pt>
                <c:pt idx="6827" formatCode="General">
                  <c:v>21.43</c:v>
                </c:pt>
                <c:pt idx="6828" formatCode="General">
                  <c:v>21.43</c:v>
                </c:pt>
                <c:pt idx="6829" formatCode="General">
                  <c:v>21.42</c:v>
                </c:pt>
                <c:pt idx="6830" formatCode="General">
                  <c:v>21.42</c:v>
                </c:pt>
                <c:pt idx="6831" formatCode="General">
                  <c:v>21.42</c:v>
                </c:pt>
                <c:pt idx="6832" formatCode="General">
                  <c:v>21.42</c:v>
                </c:pt>
                <c:pt idx="6833" formatCode="General">
                  <c:v>21.42</c:v>
                </c:pt>
                <c:pt idx="6834" formatCode="General">
                  <c:v>21.42</c:v>
                </c:pt>
                <c:pt idx="6835" formatCode="General">
                  <c:v>21.42</c:v>
                </c:pt>
                <c:pt idx="6836" formatCode="General">
                  <c:v>21.43</c:v>
                </c:pt>
                <c:pt idx="6837" formatCode="General">
                  <c:v>21.44</c:v>
                </c:pt>
                <c:pt idx="6838" formatCode="General">
                  <c:v>21.44</c:v>
                </c:pt>
                <c:pt idx="6839" formatCode="General">
                  <c:v>21.44</c:v>
                </c:pt>
                <c:pt idx="6840" formatCode="General">
                  <c:v>21.34</c:v>
                </c:pt>
                <c:pt idx="6841" formatCode="General">
                  <c:v>21.32</c:v>
                </c:pt>
                <c:pt idx="6842" formatCode="General">
                  <c:v>21.31</c:v>
                </c:pt>
                <c:pt idx="6843" formatCode="General">
                  <c:v>21.31</c:v>
                </c:pt>
                <c:pt idx="6844" formatCode="General">
                  <c:v>21.31</c:v>
                </c:pt>
                <c:pt idx="6845" formatCode="General">
                  <c:v>21.3</c:v>
                </c:pt>
                <c:pt idx="6846" formatCode="General">
                  <c:v>21.3</c:v>
                </c:pt>
                <c:pt idx="6847" formatCode="General">
                  <c:v>21.3</c:v>
                </c:pt>
                <c:pt idx="6848" formatCode="General">
                  <c:v>21.29</c:v>
                </c:pt>
                <c:pt idx="6849" formatCode="General">
                  <c:v>21.29</c:v>
                </c:pt>
                <c:pt idx="6850" formatCode="General">
                  <c:v>21.29</c:v>
                </c:pt>
                <c:pt idx="6851" formatCode="General">
                  <c:v>21.28</c:v>
                </c:pt>
                <c:pt idx="6852" formatCode="General">
                  <c:v>21.28</c:v>
                </c:pt>
                <c:pt idx="6853" formatCode="General">
                  <c:v>21.28</c:v>
                </c:pt>
                <c:pt idx="6854" formatCode="General">
                  <c:v>21.28</c:v>
                </c:pt>
                <c:pt idx="6855" formatCode="General">
                  <c:v>21.28</c:v>
                </c:pt>
                <c:pt idx="6856" formatCode="General">
                  <c:v>21.28</c:v>
                </c:pt>
                <c:pt idx="6857" formatCode="General">
                  <c:v>21.28</c:v>
                </c:pt>
                <c:pt idx="6858" formatCode="General">
                  <c:v>21.28</c:v>
                </c:pt>
                <c:pt idx="6859" formatCode="General">
                  <c:v>21.28</c:v>
                </c:pt>
                <c:pt idx="6860" formatCode="General">
                  <c:v>21.28</c:v>
                </c:pt>
                <c:pt idx="6861" formatCode="General">
                  <c:v>21.28</c:v>
                </c:pt>
                <c:pt idx="6862" formatCode="General">
                  <c:v>21.29</c:v>
                </c:pt>
                <c:pt idx="6863" formatCode="General">
                  <c:v>21.29</c:v>
                </c:pt>
                <c:pt idx="6864" formatCode="General">
                  <c:v>21.25</c:v>
                </c:pt>
                <c:pt idx="6865" formatCode="General">
                  <c:v>21.25</c:v>
                </c:pt>
                <c:pt idx="6866" formatCode="General">
                  <c:v>21.25</c:v>
                </c:pt>
                <c:pt idx="6867" formatCode="General">
                  <c:v>21.25</c:v>
                </c:pt>
                <c:pt idx="6868" formatCode="General">
                  <c:v>21.25</c:v>
                </c:pt>
                <c:pt idx="6869" formatCode="General">
                  <c:v>21.25</c:v>
                </c:pt>
                <c:pt idx="6870" formatCode="General">
                  <c:v>21.24</c:v>
                </c:pt>
                <c:pt idx="6871" formatCode="General">
                  <c:v>21.24</c:v>
                </c:pt>
                <c:pt idx="6872" formatCode="General">
                  <c:v>21.24</c:v>
                </c:pt>
                <c:pt idx="6873" formatCode="General">
                  <c:v>21.24</c:v>
                </c:pt>
                <c:pt idx="6874" formatCode="General">
                  <c:v>21.24</c:v>
                </c:pt>
                <c:pt idx="6875" formatCode="General">
                  <c:v>21.24</c:v>
                </c:pt>
                <c:pt idx="6876" formatCode="General">
                  <c:v>21.23</c:v>
                </c:pt>
                <c:pt idx="6877" formatCode="General">
                  <c:v>21.23</c:v>
                </c:pt>
                <c:pt idx="6878" formatCode="General">
                  <c:v>21.23</c:v>
                </c:pt>
                <c:pt idx="6879" formatCode="General">
                  <c:v>21.23</c:v>
                </c:pt>
                <c:pt idx="6880" formatCode="General">
                  <c:v>21.23</c:v>
                </c:pt>
                <c:pt idx="6881" formatCode="General">
                  <c:v>21.23</c:v>
                </c:pt>
                <c:pt idx="6882" formatCode="General">
                  <c:v>21.23</c:v>
                </c:pt>
                <c:pt idx="6883" formatCode="General">
                  <c:v>21.23</c:v>
                </c:pt>
                <c:pt idx="6884" formatCode="General">
                  <c:v>21.22</c:v>
                </c:pt>
                <c:pt idx="6885" formatCode="General">
                  <c:v>21.22</c:v>
                </c:pt>
                <c:pt idx="6886" formatCode="General">
                  <c:v>21.22</c:v>
                </c:pt>
                <c:pt idx="6887" formatCode="General">
                  <c:v>21.22</c:v>
                </c:pt>
                <c:pt idx="6888" formatCode="General">
                  <c:v>21.03</c:v>
                </c:pt>
                <c:pt idx="6889" formatCode="General">
                  <c:v>21</c:v>
                </c:pt>
                <c:pt idx="6890" formatCode="General">
                  <c:v>20.99</c:v>
                </c:pt>
                <c:pt idx="6891" formatCode="General">
                  <c:v>20.98</c:v>
                </c:pt>
                <c:pt idx="6892" formatCode="General">
                  <c:v>20.97</c:v>
                </c:pt>
                <c:pt idx="6893" formatCode="General">
                  <c:v>20.97</c:v>
                </c:pt>
                <c:pt idx="6894" formatCode="General">
                  <c:v>20.96</c:v>
                </c:pt>
                <c:pt idx="6895" formatCode="General">
                  <c:v>20.95</c:v>
                </c:pt>
                <c:pt idx="6896" formatCode="General">
                  <c:v>20.95</c:v>
                </c:pt>
                <c:pt idx="6897" formatCode="General">
                  <c:v>20.94</c:v>
                </c:pt>
                <c:pt idx="6898" formatCode="General">
                  <c:v>20.94</c:v>
                </c:pt>
                <c:pt idx="6899" formatCode="General">
                  <c:v>20.93</c:v>
                </c:pt>
                <c:pt idx="6900" formatCode="General">
                  <c:v>20.93</c:v>
                </c:pt>
                <c:pt idx="6901" formatCode="General">
                  <c:v>20.93</c:v>
                </c:pt>
                <c:pt idx="6902" formatCode="General">
                  <c:v>20.92</c:v>
                </c:pt>
                <c:pt idx="6903" formatCode="General">
                  <c:v>20.92</c:v>
                </c:pt>
                <c:pt idx="6904" formatCode="General">
                  <c:v>20.92</c:v>
                </c:pt>
                <c:pt idx="6905" formatCode="General">
                  <c:v>20.92</c:v>
                </c:pt>
                <c:pt idx="6906" formatCode="General">
                  <c:v>20.92</c:v>
                </c:pt>
                <c:pt idx="6907" formatCode="General">
                  <c:v>20.92</c:v>
                </c:pt>
                <c:pt idx="6908" formatCode="General">
                  <c:v>20.92</c:v>
                </c:pt>
                <c:pt idx="6909" formatCode="General">
                  <c:v>20.92</c:v>
                </c:pt>
                <c:pt idx="6910" formatCode="General">
                  <c:v>20.92</c:v>
                </c:pt>
                <c:pt idx="6911" formatCode="General">
                  <c:v>20.92</c:v>
                </c:pt>
                <c:pt idx="6912" formatCode="General">
                  <c:v>20.71</c:v>
                </c:pt>
                <c:pt idx="6913" formatCode="General">
                  <c:v>20.68</c:v>
                </c:pt>
                <c:pt idx="6914" formatCode="General">
                  <c:v>20.67</c:v>
                </c:pt>
                <c:pt idx="6915" formatCode="General">
                  <c:v>20.66</c:v>
                </c:pt>
                <c:pt idx="6916" formatCode="General">
                  <c:v>20.66</c:v>
                </c:pt>
                <c:pt idx="6917" formatCode="General">
                  <c:v>20.66</c:v>
                </c:pt>
                <c:pt idx="6918" formatCode="General">
                  <c:v>20.65</c:v>
                </c:pt>
                <c:pt idx="6919" formatCode="General">
                  <c:v>20.65</c:v>
                </c:pt>
                <c:pt idx="6920" formatCode="General">
                  <c:v>20.65</c:v>
                </c:pt>
                <c:pt idx="6921" formatCode="General">
                  <c:v>20.65</c:v>
                </c:pt>
                <c:pt idx="6922" formatCode="General">
                  <c:v>20.64</c:v>
                </c:pt>
                <c:pt idx="6923" formatCode="General">
                  <c:v>20.64</c:v>
                </c:pt>
                <c:pt idx="6924" formatCode="General">
                  <c:v>20.64</c:v>
                </c:pt>
                <c:pt idx="6925" formatCode="General">
                  <c:v>20.63</c:v>
                </c:pt>
                <c:pt idx="6926" formatCode="General">
                  <c:v>20.63</c:v>
                </c:pt>
                <c:pt idx="6927" formatCode="General">
                  <c:v>20.63</c:v>
                </c:pt>
                <c:pt idx="6928" formatCode="General">
                  <c:v>20.64</c:v>
                </c:pt>
                <c:pt idx="6929" formatCode="General">
                  <c:v>20.64</c:v>
                </c:pt>
                <c:pt idx="6930" formatCode="General">
                  <c:v>20.64</c:v>
                </c:pt>
                <c:pt idx="6931" formatCode="General">
                  <c:v>20.65</c:v>
                </c:pt>
                <c:pt idx="6932" formatCode="General">
                  <c:v>20.65</c:v>
                </c:pt>
                <c:pt idx="6933" formatCode="General">
                  <c:v>20.65</c:v>
                </c:pt>
                <c:pt idx="6934" formatCode="General">
                  <c:v>20.66</c:v>
                </c:pt>
                <c:pt idx="6935" formatCode="General">
                  <c:v>20.66</c:v>
                </c:pt>
                <c:pt idx="6936" formatCode="General">
                  <c:v>20.51</c:v>
                </c:pt>
                <c:pt idx="6937" formatCode="General">
                  <c:v>20.49</c:v>
                </c:pt>
                <c:pt idx="6938" formatCode="General">
                  <c:v>20.48</c:v>
                </c:pt>
                <c:pt idx="6939" formatCode="General">
                  <c:v>20.47</c:v>
                </c:pt>
                <c:pt idx="6940" formatCode="General">
                  <c:v>20.47</c:v>
                </c:pt>
                <c:pt idx="6941" formatCode="General">
                  <c:v>20.46</c:v>
                </c:pt>
                <c:pt idx="6942" formatCode="General">
                  <c:v>20.45</c:v>
                </c:pt>
                <c:pt idx="6943" formatCode="General">
                  <c:v>20.440000000000001</c:v>
                </c:pt>
                <c:pt idx="6944" formatCode="General">
                  <c:v>20.43</c:v>
                </c:pt>
                <c:pt idx="6945" formatCode="General">
                  <c:v>20.43</c:v>
                </c:pt>
                <c:pt idx="6946" formatCode="General">
                  <c:v>20.420000000000002</c:v>
                </c:pt>
                <c:pt idx="6947" formatCode="General">
                  <c:v>20.41</c:v>
                </c:pt>
                <c:pt idx="6948" formatCode="General">
                  <c:v>20.399999999999999</c:v>
                </c:pt>
                <c:pt idx="6949" formatCode="General">
                  <c:v>20.39</c:v>
                </c:pt>
                <c:pt idx="6950" formatCode="General">
                  <c:v>20.38</c:v>
                </c:pt>
                <c:pt idx="6951" formatCode="General">
                  <c:v>20.38</c:v>
                </c:pt>
                <c:pt idx="6952" formatCode="General">
                  <c:v>20.37</c:v>
                </c:pt>
                <c:pt idx="6953" formatCode="General">
                  <c:v>20.37</c:v>
                </c:pt>
                <c:pt idx="6954" formatCode="General">
                  <c:v>20.38</c:v>
                </c:pt>
                <c:pt idx="6955" formatCode="General">
                  <c:v>20.38</c:v>
                </c:pt>
                <c:pt idx="6956" formatCode="General">
                  <c:v>20.39</c:v>
                </c:pt>
                <c:pt idx="6957" formatCode="General">
                  <c:v>20.39</c:v>
                </c:pt>
                <c:pt idx="6958" formatCode="General">
                  <c:v>20.399999999999999</c:v>
                </c:pt>
                <c:pt idx="6959" formatCode="General">
                  <c:v>20.399999999999999</c:v>
                </c:pt>
                <c:pt idx="6960" formatCode="General">
                  <c:v>20.12</c:v>
                </c:pt>
                <c:pt idx="6961" formatCode="General">
                  <c:v>20.07</c:v>
                </c:pt>
                <c:pt idx="6962" formatCode="General">
                  <c:v>20.059999999999999</c:v>
                </c:pt>
                <c:pt idx="6963" formatCode="General">
                  <c:v>20.05</c:v>
                </c:pt>
                <c:pt idx="6964" formatCode="General">
                  <c:v>20.04</c:v>
                </c:pt>
                <c:pt idx="6965" formatCode="General">
                  <c:v>20.03</c:v>
                </c:pt>
                <c:pt idx="6966" formatCode="General">
                  <c:v>20.02</c:v>
                </c:pt>
                <c:pt idx="6967" formatCode="General">
                  <c:v>20.02</c:v>
                </c:pt>
                <c:pt idx="6968" formatCode="General">
                  <c:v>20.010000000000002</c:v>
                </c:pt>
                <c:pt idx="6969" formatCode="General">
                  <c:v>20</c:v>
                </c:pt>
                <c:pt idx="6970" formatCode="General">
                  <c:v>19.989999999999998</c:v>
                </c:pt>
                <c:pt idx="6971" formatCode="General">
                  <c:v>19.98</c:v>
                </c:pt>
                <c:pt idx="6972" formatCode="General">
                  <c:v>19.98</c:v>
                </c:pt>
                <c:pt idx="6973" formatCode="General">
                  <c:v>19.97</c:v>
                </c:pt>
                <c:pt idx="6974" formatCode="General">
                  <c:v>19.96</c:v>
                </c:pt>
                <c:pt idx="6975" formatCode="General">
                  <c:v>19.96</c:v>
                </c:pt>
                <c:pt idx="6976" formatCode="General">
                  <c:v>19.96</c:v>
                </c:pt>
                <c:pt idx="6977" formatCode="General">
                  <c:v>19.97</c:v>
                </c:pt>
                <c:pt idx="6978" formatCode="General">
                  <c:v>19.97</c:v>
                </c:pt>
                <c:pt idx="6979" formatCode="General">
                  <c:v>19.98</c:v>
                </c:pt>
                <c:pt idx="6980" formatCode="General">
                  <c:v>19.989999999999998</c:v>
                </c:pt>
                <c:pt idx="6981" formatCode="General">
                  <c:v>20</c:v>
                </c:pt>
                <c:pt idx="6982" formatCode="General">
                  <c:v>20</c:v>
                </c:pt>
                <c:pt idx="6983" formatCode="General">
                  <c:v>20.010000000000002</c:v>
                </c:pt>
                <c:pt idx="6984" formatCode="General">
                  <c:v>19.91</c:v>
                </c:pt>
                <c:pt idx="6985" formatCode="General">
                  <c:v>19.899999999999999</c:v>
                </c:pt>
                <c:pt idx="6986" formatCode="General">
                  <c:v>19.899999999999999</c:v>
                </c:pt>
                <c:pt idx="6987" formatCode="General">
                  <c:v>19.899999999999999</c:v>
                </c:pt>
                <c:pt idx="6988" formatCode="General">
                  <c:v>19.899999999999999</c:v>
                </c:pt>
                <c:pt idx="6989" formatCode="General">
                  <c:v>19.899999999999999</c:v>
                </c:pt>
                <c:pt idx="6990" formatCode="General">
                  <c:v>19.899999999999999</c:v>
                </c:pt>
                <c:pt idx="6991" formatCode="General">
                  <c:v>19.899999999999999</c:v>
                </c:pt>
                <c:pt idx="6992" formatCode="General">
                  <c:v>19.899999999999999</c:v>
                </c:pt>
                <c:pt idx="6993" formatCode="General">
                  <c:v>19.89</c:v>
                </c:pt>
                <c:pt idx="6994" formatCode="General">
                  <c:v>19.89</c:v>
                </c:pt>
                <c:pt idx="6995" formatCode="General">
                  <c:v>19.88</c:v>
                </c:pt>
                <c:pt idx="6996" formatCode="General">
                  <c:v>19.88</c:v>
                </c:pt>
                <c:pt idx="6997" formatCode="General">
                  <c:v>19.87</c:v>
                </c:pt>
                <c:pt idx="6998" formatCode="General">
                  <c:v>19.87</c:v>
                </c:pt>
                <c:pt idx="6999" formatCode="General">
                  <c:v>19.87</c:v>
                </c:pt>
                <c:pt idx="7000" formatCode="General">
                  <c:v>19.87</c:v>
                </c:pt>
                <c:pt idx="7001" formatCode="General">
                  <c:v>19.87</c:v>
                </c:pt>
                <c:pt idx="7002" formatCode="General">
                  <c:v>19.88</c:v>
                </c:pt>
                <c:pt idx="7003" formatCode="General">
                  <c:v>19.88</c:v>
                </c:pt>
                <c:pt idx="7004" formatCode="General">
                  <c:v>19.89</c:v>
                </c:pt>
                <c:pt idx="7005" formatCode="General">
                  <c:v>19.899999999999999</c:v>
                </c:pt>
                <c:pt idx="7006" formatCode="General">
                  <c:v>19.91</c:v>
                </c:pt>
                <c:pt idx="7007" formatCode="General">
                  <c:v>19.91</c:v>
                </c:pt>
                <c:pt idx="7008" formatCode="General">
                  <c:v>19.920000000000002</c:v>
                </c:pt>
                <c:pt idx="7009" formatCode="General">
                  <c:v>19.920000000000002</c:v>
                </c:pt>
                <c:pt idx="7010" formatCode="General">
                  <c:v>19.93</c:v>
                </c:pt>
                <c:pt idx="7011" formatCode="General">
                  <c:v>19.93</c:v>
                </c:pt>
                <c:pt idx="7012" formatCode="General">
                  <c:v>19.93</c:v>
                </c:pt>
                <c:pt idx="7013" formatCode="General">
                  <c:v>19.93</c:v>
                </c:pt>
                <c:pt idx="7014" formatCode="General">
                  <c:v>19.93</c:v>
                </c:pt>
                <c:pt idx="7015" formatCode="General">
                  <c:v>19.93</c:v>
                </c:pt>
                <c:pt idx="7016" formatCode="General">
                  <c:v>19.920000000000002</c:v>
                </c:pt>
                <c:pt idx="7017" formatCode="General">
                  <c:v>19.920000000000002</c:v>
                </c:pt>
                <c:pt idx="7018" formatCode="General">
                  <c:v>19.920000000000002</c:v>
                </c:pt>
                <c:pt idx="7019" formatCode="General">
                  <c:v>19.920000000000002</c:v>
                </c:pt>
                <c:pt idx="7020" formatCode="General">
                  <c:v>19.91</c:v>
                </c:pt>
                <c:pt idx="7021" formatCode="General">
                  <c:v>19.91</c:v>
                </c:pt>
                <c:pt idx="7022" formatCode="General">
                  <c:v>19.91</c:v>
                </c:pt>
                <c:pt idx="7023" formatCode="General">
                  <c:v>19.91</c:v>
                </c:pt>
                <c:pt idx="7024" formatCode="General">
                  <c:v>19.91</c:v>
                </c:pt>
                <c:pt idx="7025" formatCode="General">
                  <c:v>19.91</c:v>
                </c:pt>
                <c:pt idx="7026" formatCode="General">
                  <c:v>19.91</c:v>
                </c:pt>
                <c:pt idx="7027" formatCode="General">
                  <c:v>19.91</c:v>
                </c:pt>
                <c:pt idx="7028" formatCode="General">
                  <c:v>19.920000000000002</c:v>
                </c:pt>
                <c:pt idx="7029" formatCode="General">
                  <c:v>19.920000000000002</c:v>
                </c:pt>
                <c:pt idx="7030" formatCode="General">
                  <c:v>19.920000000000002</c:v>
                </c:pt>
                <c:pt idx="7031" formatCode="General">
                  <c:v>19.93</c:v>
                </c:pt>
                <c:pt idx="7032" formatCode="General">
                  <c:v>19.97</c:v>
                </c:pt>
                <c:pt idx="7033" formatCode="General">
                  <c:v>19.98</c:v>
                </c:pt>
                <c:pt idx="7034" formatCode="General">
                  <c:v>19.98</c:v>
                </c:pt>
                <c:pt idx="7035" formatCode="General">
                  <c:v>19.98</c:v>
                </c:pt>
                <c:pt idx="7036" formatCode="General">
                  <c:v>19.98</c:v>
                </c:pt>
                <c:pt idx="7037" formatCode="General">
                  <c:v>19.98</c:v>
                </c:pt>
                <c:pt idx="7038" formatCode="General">
                  <c:v>19.98</c:v>
                </c:pt>
                <c:pt idx="7039" formatCode="General">
                  <c:v>19.98</c:v>
                </c:pt>
                <c:pt idx="7040" formatCode="General">
                  <c:v>19.98</c:v>
                </c:pt>
                <c:pt idx="7041" formatCode="General">
                  <c:v>19.98</c:v>
                </c:pt>
                <c:pt idx="7042" formatCode="General">
                  <c:v>19.98</c:v>
                </c:pt>
                <c:pt idx="7043" formatCode="General">
                  <c:v>19.98</c:v>
                </c:pt>
                <c:pt idx="7044" formatCode="General">
                  <c:v>19.98</c:v>
                </c:pt>
                <c:pt idx="7045" formatCode="General">
                  <c:v>19.98</c:v>
                </c:pt>
                <c:pt idx="7046" formatCode="General">
                  <c:v>19.98</c:v>
                </c:pt>
                <c:pt idx="7047" formatCode="General">
                  <c:v>19.98</c:v>
                </c:pt>
                <c:pt idx="7048" formatCode="General">
                  <c:v>19.989999999999998</c:v>
                </c:pt>
                <c:pt idx="7049" formatCode="General">
                  <c:v>20</c:v>
                </c:pt>
                <c:pt idx="7050" formatCode="General">
                  <c:v>20</c:v>
                </c:pt>
                <c:pt idx="7051" formatCode="General">
                  <c:v>20.010000000000002</c:v>
                </c:pt>
                <c:pt idx="7052" formatCode="General">
                  <c:v>20.02</c:v>
                </c:pt>
                <c:pt idx="7053" formatCode="General">
                  <c:v>20.03</c:v>
                </c:pt>
                <c:pt idx="7054" formatCode="General">
                  <c:v>20.03</c:v>
                </c:pt>
                <c:pt idx="7055" formatCode="General">
                  <c:v>20.04</c:v>
                </c:pt>
                <c:pt idx="7056" formatCode="General">
                  <c:v>20.260000000000002</c:v>
                </c:pt>
                <c:pt idx="7057" formatCode="General">
                  <c:v>20.3</c:v>
                </c:pt>
                <c:pt idx="7058" formatCode="General">
                  <c:v>20.309999999999999</c:v>
                </c:pt>
                <c:pt idx="7059" formatCode="General">
                  <c:v>20.32</c:v>
                </c:pt>
                <c:pt idx="7060" formatCode="General">
                  <c:v>20.32</c:v>
                </c:pt>
                <c:pt idx="7061" formatCode="General">
                  <c:v>20.32</c:v>
                </c:pt>
                <c:pt idx="7062" formatCode="General">
                  <c:v>20.32</c:v>
                </c:pt>
                <c:pt idx="7063" formatCode="General">
                  <c:v>20.32</c:v>
                </c:pt>
                <c:pt idx="7064" formatCode="General">
                  <c:v>20.32</c:v>
                </c:pt>
                <c:pt idx="7065" formatCode="General">
                  <c:v>20.32</c:v>
                </c:pt>
                <c:pt idx="7066" formatCode="General">
                  <c:v>20.32</c:v>
                </c:pt>
                <c:pt idx="7067" formatCode="General">
                  <c:v>20.32</c:v>
                </c:pt>
                <c:pt idx="7068" formatCode="General">
                  <c:v>20.32</c:v>
                </c:pt>
                <c:pt idx="7069" formatCode="General">
                  <c:v>20.309999999999999</c:v>
                </c:pt>
                <c:pt idx="7070" formatCode="General">
                  <c:v>20.32</c:v>
                </c:pt>
                <c:pt idx="7071" formatCode="General">
                  <c:v>20.32</c:v>
                </c:pt>
                <c:pt idx="7072" formatCode="General">
                  <c:v>20.32</c:v>
                </c:pt>
                <c:pt idx="7073" formatCode="General">
                  <c:v>20.32</c:v>
                </c:pt>
                <c:pt idx="7074" formatCode="General">
                  <c:v>20.329999999999998</c:v>
                </c:pt>
                <c:pt idx="7075" formatCode="General">
                  <c:v>20.34</c:v>
                </c:pt>
                <c:pt idx="7076" formatCode="General">
                  <c:v>20.34</c:v>
                </c:pt>
                <c:pt idx="7077" formatCode="General">
                  <c:v>20.350000000000001</c:v>
                </c:pt>
                <c:pt idx="7078" formatCode="General">
                  <c:v>20.350000000000001</c:v>
                </c:pt>
                <c:pt idx="7079" formatCode="General">
                  <c:v>20.350000000000001</c:v>
                </c:pt>
                <c:pt idx="7080" formatCode="General">
                  <c:v>20.54</c:v>
                </c:pt>
                <c:pt idx="7081" formatCode="General">
                  <c:v>20.56</c:v>
                </c:pt>
                <c:pt idx="7082" formatCode="General">
                  <c:v>20.57</c:v>
                </c:pt>
                <c:pt idx="7083" formatCode="General">
                  <c:v>20.58</c:v>
                </c:pt>
                <c:pt idx="7084" formatCode="General">
                  <c:v>20.58</c:v>
                </c:pt>
                <c:pt idx="7085" formatCode="General">
                  <c:v>20.58</c:v>
                </c:pt>
                <c:pt idx="7086" formatCode="General">
                  <c:v>20.58</c:v>
                </c:pt>
                <c:pt idx="7087" formatCode="General">
                  <c:v>20.58</c:v>
                </c:pt>
                <c:pt idx="7088" formatCode="General">
                  <c:v>20.58</c:v>
                </c:pt>
                <c:pt idx="7089" formatCode="General">
                  <c:v>20.58</c:v>
                </c:pt>
                <c:pt idx="7090" formatCode="General">
                  <c:v>20.58</c:v>
                </c:pt>
                <c:pt idx="7091" formatCode="General">
                  <c:v>20.58</c:v>
                </c:pt>
                <c:pt idx="7092" formatCode="General">
                  <c:v>20.58</c:v>
                </c:pt>
                <c:pt idx="7093" formatCode="General">
                  <c:v>20.58</c:v>
                </c:pt>
                <c:pt idx="7094" formatCode="General">
                  <c:v>20.58</c:v>
                </c:pt>
                <c:pt idx="7095" formatCode="General">
                  <c:v>20.58</c:v>
                </c:pt>
                <c:pt idx="7096" formatCode="General">
                  <c:v>20.59</c:v>
                </c:pt>
                <c:pt idx="7097" formatCode="General">
                  <c:v>20.59</c:v>
                </c:pt>
                <c:pt idx="7098" formatCode="General">
                  <c:v>20.6</c:v>
                </c:pt>
                <c:pt idx="7099" formatCode="General">
                  <c:v>20.6</c:v>
                </c:pt>
                <c:pt idx="7100" formatCode="General">
                  <c:v>20.61</c:v>
                </c:pt>
                <c:pt idx="7101" formatCode="General">
                  <c:v>20.62</c:v>
                </c:pt>
                <c:pt idx="7102" formatCode="General">
                  <c:v>20.62</c:v>
                </c:pt>
                <c:pt idx="7103" formatCode="General">
                  <c:v>20.63</c:v>
                </c:pt>
                <c:pt idx="7104" formatCode="General">
                  <c:v>20.92</c:v>
                </c:pt>
                <c:pt idx="7105" formatCode="General">
                  <c:v>20.96</c:v>
                </c:pt>
                <c:pt idx="7106" formatCode="General">
                  <c:v>20.98</c:v>
                </c:pt>
                <c:pt idx="7107" formatCode="General">
                  <c:v>20.99</c:v>
                </c:pt>
                <c:pt idx="7108" formatCode="General">
                  <c:v>21</c:v>
                </c:pt>
                <c:pt idx="7109" formatCode="General">
                  <c:v>21</c:v>
                </c:pt>
                <c:pt idx="7110" formatCode="General">
                  <c:v>21</c:v>
                </c:pt>
                <c:pt idx="7111" formatCode="General">
                  <c:v>21.01</c:v>
                </c:pt>
                <c:pt idx="7112" formatCode="General">
                  <c:v>21.01</c:v>
                </c:pt>
                <c:pt idx="7113" formatCode="General">
                  <c:v>21.01</c:v>
                </c:pt>
                <c:pt idx="7114" formatCode="General">
                  <c:v>21.01</c:v>
                </c:pt>
                <c:pt idx="7115" formatCode="General">
                  <c:v>21.01</c:v>
                </c:pt>
                <c:pt idx="7116" formatCode="General">
                  <c:v>21.01</c:v>
                </c:pt>
                <c:pt idx="7117" formatCode="General">
                  <c:v>21.01</c:v>
                </c:pt>
                <c:pt idx="7118" formatCode="General">
                  <c:v>21.02</c:v>
                </c:pt>
                <c:pt idx="7119" formatCode="General">
                  <c:v>21.02</c:v>
                </c:pt>
                <c:pt idx="7120" formatCode="General">
                  <c:v>21.02</c:v>
                </c:pt>
                <c:pt idx="7121" formatCode="General">
                  <c:v>21.02</c:v>
                </c:pt>
                <c:pt idx="7122" formatCode="General">
                  <c:v>21.03</c:v>
                </c:pt>
                <c:pt idx="7123" formatCode="General">
                  <c:v>21.03</c:v>
                </c:pt>
                <c:pt idx="7124" formatCode="General">
                  <c:v>21.04</c:v>
                </c:pt>
                <c:pt idx="7125" formatCode="General">
                  <c:v>21.04</c:v>
                </c:pt>
                <c:pt idx="7126" formatCode="General">
                  <c:v>21.04</c:v>
                </c:pt>
                <c:pt idx="7127" formatCode="General">
                  <c:v>21.04</c:v>
                </c:pt>
                <c:pt idx="7128" formatCode="General">
                  <c:v>21.3</c:v>
                </c:pt>
                <c:pt idx="7129" formatCode="General">
                  <c:v>21.33</c:v>
                </c:pt>
                <c:pt idx="7130" formatCode="General">
                  <c:v>21.35</c:v>
                </c:pt>
                <c:pt idx="7131" formatCode="General">
                  <c:v>21.35</c:v>
                </c:pt>
                <c:pt idx="7132" formatCode="General">
                  <c:v>21.35</c:v>
                </c:pt>
                <c:pt idx="7133" formatCode="General">
                  <c:v>21.35</c:v>
                </c:pt>
                <c:pt idx="7134" formatCode="General">
                  <c:v>21.35</c:v>
                </c:pt>
                <c:pt idx="7135" formatCode="General">
                  <c:v>21.35</c:v>
                </c:pt>
                <c:pt idx="7136" formatCode="General">
                  <c:v>21.35</c:v>
                </c:pt>
                <c:pt idx="7137" formatCode="General">
                  <c:v>21.35</c:v>
                </c:pt>
                <c:pt idx="7138" formatCode="General">
                  <c:v>21.34</c:v>
                </c:pt>
                <c:pt idx="7139" formatCode="General">
                  <c:v>21.34</c:v>
                </c:pt>
                <c:pt idx="7140" formatCode="General">
                  <c:v>21.33</c:v>
                </c:pt>
                <c:pt idx="7141" formatCode="General">
                  <c:v>21.33</c:v>
                </c:pt>
                <c:pt idx="7142" formatCode="General">
                  <c:v>21.33</c:v>
                </c:pt>
                <c:pt idx="7143" formatCode="General">
                  <c:v>21.32</c:v>
                </c:pt>
                <c:pt idx="7144" formatCode="General">
                  <c:v>21.32</c:v>
                </c:pt>
                <c:pt idx="7145" formatCode="General">
                  <c:v>21.32</c:v>
                </c:pt>
                <c:pt idx="7146" formatCode="General">
                  <c:v>21.32</c:v>
                </c:pt>
                <c:pt idx="7147" formatCode="General">
                  <c:v>21.32</c:v>
                </c:pt>
                <c:pt idx="7148" formatCode="General">
                  <c:v>21.32</c:v>
                </c:pt>
                <c:pt idx="7149" formatCode="General">
                  <c:v>21.32</c:v>
                </c:pt>
                <c:pt idx="7150" formatCode="General">
                  <c:v>21.32</c:v>
                </c:pt>
                <c:pt idx="7151" formatCode="General">
                  <c:v>21.32</c:v>
                </c:pt>
                <c:pt idx="7152" formatCode="General">
                  <c:v>21.25</c:v>
                </c:pt>
                <c:pt idx="7153" formatCode="General">
                  <c:v>21.23</c:v>
                </c:pt>
                <c:pt idx="7154" formatCode="General">
                  <c:v>21.23</c:v>
                </c:pt>
                <c:pt idx="7155" formatCode="General">
                  <c:v>21.22</c:v>
                </c:pt>
                <c:pt idx="7156" formatCode="General">
                  <c:v>21.21</c:v>
                </c:pt>
                <c:pt idx="7157" formatCode="General">
                  <c:v>21.2</c:v>
                </c:pt>
                <c:pt idx="7158" formatCode="General">
                  <c:v>21.2</c:v>
                </c:pt>
                <c:pt idx="7159" formatCode="General">
                  <c:v>21.19</c:v>
                </c:pt>
                <c:pt idx="7160" formatCode="General">
                  <c:v>21.18</c:v>
                </c:pt>
                <c:pt idx="7161" formatCode="General">
                  <c:v>21.17</c:v>
                </c:pt>
                <c:pt idx="7162" formatCode="General">
                  <c:v>21.17</c:v>
                </c:pt>
                <c:pt idx="7163" formatCode="General">
                  <c:v>21.16</c:v>
                </c:pt>
                <c:pt idx="7164" formatCode="General">
                  <c:v>21.16</c:v>
                </c:pt>
                <c:pt idx="7165" formatCode="General">
                  <c:v>21.16</c:v>
                </c:pt>
                <c:pt idx="7166" formatCode="General">
                  <c:v>21.15</c:v>
                </c:pt>
                <c:pt idx="7167" formatCode="General">
                  <c:v>21.16</c:v>
                </c:pt>
                <c:pt idx="7168" formatCode="General">
                  <c:v>21.16</c:v>
                </c:pt>
                <c:pt idx="7169" formatCode="General">
                  <c:v>21.17</c:v>
                </c:pt>
                <c:pt idx="7170" formatCode="General">
                  <c:v>21.18</c:v>
                </c:pt>
                <c:pt idx="7171" formatCode="General">
                  <c:v>21.19</c:v>
                </c:pt>
                <c:pt idx="7172" formatCode="General">
                  <c:v>21.2</c:v>
                </c:pt>
                <c:pt idx="7173" formatCode="General">
                  <c:v>21.21</c:v>
                </c:pt>
                <c:pt idx="7174" formatCode="General">
                  <c:v>21.22</c:v>
                </c:pt>
                <c:pt idx="7175" formatCode="General">
                  <c:v>21.23</c:v>
                </c:pt>
                <c:pt idx="7176" formatCode="General">
                  <c:v>21.38</c:v>
                </c:pt>
                <c:pt idx="7177" formatCode="General">
                  <c:v>21.41</c:v>
                </c:pt>
                <c:pt idx="7178" formatCode="General">
                  <c:v>21.43</c:v>
                </c:pt>
                <c:pt idx="7179" formatCode="General">
                  <c:v>21.44</c:v>
                </c:pt>
                <c:pt idx="7180" formatCode="General">
                  <c:v>21.45</c:v>
                </c:pt>
                <c:pt idx="7181" formatCode="General">
                  <c:v>21.45</c:v>
                </c:pt>
                <c:pt idx="7182" formatCode="General">
                  <c:v>21.46</c:v>
                </c:pt>
                <c:pt idx="7183" formatCode="General">
                  <c:v>21.46</c:v>
                </c:pt>
                <c:pt idx="7184" formatCode="General">
                  <c:v>21.47</c:v>
                </c:pt>
                <c:pt idx="7185" formatCode="General">
                  <c:v>21.47</c:v>
                </c:pt>
                <c:pt idx="7186" formatCode="General">
                  <c:v>21.48</c:v>
                </c:pt>
                <c:pt idx="7187" formatCode="General">
                  <c:v>21.48</c:v>
                </c:pt>
                <c:pt idx="7188" formatCode="General">
                  <c:v>21.48</c:v>
                </c:pt>
                <c:pt idx="7189" formatCode="General">
                  <c:v>21.49</c:v>
                </c:pt>
                <c:pt idx="7190" formatCode="General">
                  <c:v>21.49</c:v>
                </c:pt>
                <c:pt idx="7191" formatCode="General">
                  <c:v>21.49</c:v>
                </c:pt>
                <c:pt idx="7192" formatCode="General">
                  <c:v>21.49</c:v>
                </c:pt>
                <c:pt idx="7193" formatCode="General">
                  <c:v>21.49</c:v>
                </c:pt>
                <c:pt idx="7194" formatCode="General">
                  <c:v>21.49</c:v>
                </c:pt>
                <c:pt idx="7195" formatCode="General">
                  <c:v>21.49</c:v>
                </c:pt>
                <c:pt idx="7196" formatCode="General">
                  <c:v>21.49</c:v>
                </c:pt>
                <c:pt idx="7197" formatCode="General">
                  <c:v>21.49</c:v>
                </c:pt>
                <c:pt idx="7198" formatCode="General">
                  <c:v>21.49</c:v>
                </c:pt>
                <c:pt idx="7199" formatCode="General">
                  <c:v>21.49</c:v>
                </c:pt>
                <c:pt idx="7200" formatCode="General">
                  <c:v>21.63</c:v>
                </c:pt>
                <c:pt idx="7201" formatCode="General">
                  <c:v>21.65</c:v>
                </c:pt>
                <c:pt idx="7202" formatCode="General">
                  <c:v>21.65</c:v>
                </c:pt>
                <c:pt idx="7203" formatCode="General">
                  <c:v>21.65</c:v>
                </c:pt>
                <c:pt idx="7204" formatCode="General">
                  <c:v>21.64</c:v>
                </c:pt>
                <c:pt idx="7205" formatCode="General">
                  <c:v>21.64</c:v>
                </c:pt>
                <c:pt idx="7206" formatCode="General">
                  <c:v>21.63</c:v>
                </c:pt>
                <c:pt idx="7207" formatCode="General">
                  <c:v>21.63</c:v>
                </c:pt>
                <c:pt idx="7208" formatCode="General">
                  <c:v>21.62</c:v>
                </c:pt>
                <c:pt idx="7209" formatCode="General">
                  <c:v>21.61</c:v>
                </c:pt>
                <c:pt idx="7210" formatCode="General">
                  <c:v>21.61</c:v>
                </c:pt>
                <c:pt idx="7211" formatCode="General">
                  <c:v>21.6</c:v>
                </c:pt>
                <c:pt idx="7212" formatCode="General">
                  <c:v>21.59</c:v>
                </c:pt>
                <c:pt idx="7213" formatCode="General">
                  <c:v>21.58</c:v>
                </c:pt>
                <c:pt idx="7214" formatCode="General">
                  <c:v>21.58</c:v>
                </c:pt>
                <c:pt idx="7215" formatCode="General">
                  <c:v>21.57</c:v>
                </c:pt>
                <c:pt idx="7216" formatCode="General">
                  <c:v>21.57</c:v>
                </c:pt>
                <c:pt idx="7217" formatCode="General">
                  <c:v>21.57</c:v>
                </c:pt>
                <c:pt idx="7218" formatCode="General">
                  <c:v>21.57</c:v>
                </c:pt>
                <c:pt idx="7219" formatCode="General">
                  <c:v>21.57</c:v>
                </c:pt>
                <c:pt idx="7220" formatCode="General">
                  <c:v>21.57</c:v>
                </c:pt>
                <c:pt idx="7221" formatCode="General">
                  <c:v>21.57</c:v>
                </c:pt>
                <c:pt idx="7222" formatCode="General">
                  <c:v>21.57</c:v>
                </c:pt>
                <c:pt idx="7223" formatCode="General">
                  <c:v>21.56</c:v>
                </c:pt>
                <c:pt idx="7224" formatCode="General">
                  <c:v>21.35</c:v>
                </c:pt>
                <c:pt idx="7225" formatCode="General">
                  <c:v>21.31</c:v>
                </c:pt>
                <c:pt idx="7226" formatCode="General">
                  <c:v>21.3</c:v>
                </c:pt>
                <c:pt idx="7227" formatCode="General">
                  <c:v>21.29</c:v>
                </c:pt>
                <c:pt idx="7228" formatCode="General">
                  <c:v>21.29</c:v>
                </c:pt>
                <c:pt idx="7229" formatCode="General">
                  <c:v>21.28</c:v>
                </c:pt>
                <c:pt idx="7230" formatCode="General">
                  <c:v>21.28</c:v>
                </c:pt>
                <c:pt idx="7231" formatCode="General">
                  <c:v>21.28</c:v>
                </c:pt>
                <c:pt idx="7232" formatCode="General">
                  <c:v>21.28</c:v>
                </c:pt>
                <c:pt idx="7233" formatCode="General">
                  <c:v>21.28</c:v>
                </c:pt>
                <c:pt idx="7234" formatCode="General">
                  <c:v>21.28</c:v>
                </c:pt>
                <c:pt idx="7235" formatCode="General">
                  <c:v>21.28</c:v>
                </c:pt>
                <c:pt idx="7236" formatCode="General">
                  <c:v>21.28</c:v>
                </c:pt>
                <c:pt idx="7237" formatCode="General">
                  <c:v>21.29</c:v>
                </c:pt>
                <c:pt idx="7238" formatCode="General">
                  <c:v>21.29</c:v>
                </c:pt>
                <c:pt idx="7239" formatCode="General">
                  <c:v>21.29</c:v>
                </c:pt>
                <c:pt idx="7240" formatCode="General">
                  <c:v>21.29</c:v>
                </c:pt>
                <c:pt idx="7241" formatCode="General">
                  <c:v>21.3</c:v>
                </c:pt>
                <c:pt idx="7242" formatCode="General">
                  <c:v>21.3</c:v>
                </c:pt>
                <c:pt idx="7243" formatCode="General">
                  <c:v>21.3</c:v>
                </c:pt>
                <c:pt idx="7244" formatCode="General">
                  <c:v>21.29</c:v>
                </c:pt>
                <c:pt idx="7245" formatCode="General">
                  <c:v>21.29</c:v>
                </c:pt>
                <c:pt idx="7246" formatCode="General">
                  <c:v>21.29</c:v>
                </c:pt>
                <c:pt idx="7247" formatCode="General">
                  <c:v>21.29</c:v>
                </c:pt>
                <c:pt idx="7248" formatCode="General">
                  <c:v>21.17</c:v>
                </c:pt>
                <c:pt idx="7249" formatCode="General">
                  <c:v>21.15</c:v>
                </c:pt>
                <c:pt idx="7250" formatCode="General">
                  <c:v>21.14</c:v>
                </c:pt>
                <c:pt idx="7251" formatCode="General">
                  <c:v>21.13</c:v>
                </c:pt>
                <c:pt idx="7252" formatCode="General">
                  <c:v>21.12</c:v>
                </c:pt>
                <c:pt idx="7253" formatCode="General">
                  <c:v>21.11</c:v>
                </c:pt>
                <c:pt idx="7254" formatCode="General">
                  <c:v>21.11</c:v>
                </c:pt>
                <c:pt idx="7255" formatCode="General">
                  <c:v>21.1</c:v>
                </c:pt>
                <c:pt idx="7256" formatCode="General">
                  <c:v>21.09</c:v>
                </c:pt>
                <c:pt idx="7257" formatCode="General">
                  <c:v>21.08</c:v>
                </c:pt>
                <c:pt idx="7258" formatCode="General">
                  <c:v>21.07</c:v>
                </c:pt>
                <c:pt idx="7259" formatCode="General">
                  <c:v>21.06</c:v>
                </c:pt>
                <c:pt idx="7260" formatCode="General">
                  <c:v>21.06</c:v>
                </c:pt>
                <c:pt idx="7261" formatCode="General">
                  <c:v>21.05</c:v>
                </c:pt>
                <c:pt idx="7262" formatCode="General">
                  <c:v>21.04</c:v>
                </c:pt>
                <c:pt idx="7263" formatCode="General">
                  <c:v>21.04</c:v>
                </c:pt>
                <c:pt idx="7264" formatCode="General">
                  <c:v>21.03</c:v>
                </c:pt>
                <c:pt idx="7265" formatCode="General">
                  <c:v>21.03</c:v>
                </c:pt>
                <c:pt idx="7266" formatCode="General">
                  <c:v>21.03</c:v>
                </c:pt>
                <c:pt idx="7267" formatCode="General">
                  <c:v>21.03</c:v>
                </c:pt>
                <c:pt idx="7268" formatCode="General">
                  <c:v>21.03</c:v>
                </c:pt>
                <c:pt idx="7269" formatCode="General">
                  <c:v>21.03</c:v>
                </c:pt>
                <c:pt idx="7270" formatCode="General">
                  <c:v>21.03</c:v>
                </c:pt>
                <c:pt idx="7271" formatCode="General">
                  <c:v>21.03</c:v>
                </c:pt>
                <c:pt idx="7272" formatCode="General">
                  <c:v>20.63</c:v>
                </c:pt>
                <c:pt idx="7273" formatCode="General">
                  <c:v>20.57</c:v>
                </c:pt>
                <c:pt idx="7274" formatCode="General">
                  <c:v>20.55</c:v>
                </c:pt>
                <c:pt idx="7275" formatCode="General">
                  <c:v>20.54</c:v>
                </c:pt>
                <c:pt idx="7276" formatCode="General">
                  <c:v>20.53</c:v>
                </c:pt>
                <c:pt idx="7277" formatCode="General">
                  <c:v>20.53</c:v>
                </c:pt>
                <c:pt idx="7278" formatCode="General">
                  <c:v>20.52</c:v>
                </c:pt>
                <c:pt idx="7279" formatCode="General">
                  <c:v>20.52</c:v>
                </c:pt>
                <c:pt idx="7280" formatCode="General">
                  <c:v>20.52</c:v>
                </c:pt>
                <c:pt idx="7281" formatCode="General">
                  <c:v>20.52</c:v>
                </c:pt>
                <c:pt idx="7282" formatCode="General">
                  <c:v>20.52</c:v>
                </c:pt>
                <c:pt idx="7283" formatCode="General">
                  <c:v>20.52</c:v>
                </c:pt>
                <c:pt idx="7284" formatCode="General">
                  <c:v>20.52</c:v>
                </c:pt>
                <c:pt idx="7285" formatCode="General">
                  <c:v>20.52</c:v>
                </c:pt>
                <c:pt idx="7286" formatCode="General">
                  <c:v>20.52</c:v>
                </c:pt>
                <c:pt idx="7287" formatCode="General">
                  <c:v>20.53</c:v>
                </c:pt>
                <c:pt idx="7288" formatCode="General">
                  <c:v>20.53</c:v>
                </c:pt>
                <c:pt idx="7289" formatCode="General">
                  <c:v>20.53</c:v>
                </c:pt>
                <c:pt idx="7290" formatCode="General">
                  <c:v>20.54</c:v>
                </c:pt>
                <c:pt idx="7291" formatCode="General">
                  <c:v>20.54</c:v>
                </c:pt>
                <c:pt idx="7292" formatCode="General">
                  <c:v>20.55</c:v>
                </c:pt>
                <c:pt idx="7293" formatCode="General">
                  <c:v>20.55</c:v>
                </c:pt>
                <c:pt idx="7294" formatCode="General">
                  <c:v>20.56</c:v>
                </c:pt>
                <c:pt idx="7295" formatCode="General">
                  <c:v>20.56</c:v>
                </c:pt>
                <c:pt idx="7296" formatCode="General">
                  <c:v>20.52</c:v>
                </c:pt>
                <c:pt idx="7297" formatCode="General">
                  <c:v>20.52</c:v>
                </c:pt>
                <c:pt idx="7298" formatCode="General">
                  <c:v>20.52</c:v>
                </c:pt>
                <c:pt idx="7299" formatCode="General">
                  <c:v>20.52</c:v>
                </c:pt>
                <c:pt idx="7300" formatCode="General">
                  <c:v>20.52</c:v>
                </c:pt>
                <c:pt idx="7301" formatCode="General">
                  <c:v>20.51</c:v>
                </c:pt>
                <c:pt idx="7302" formatCode="General">
                  <c:v>20.51</c:v>
                </c:pt>
                <c:pt idx="7303" formatCode="General">
                  <c:v>20.51</c:v>
                </c:pt>
                <c:pt idx="7304" formatCode="General">
                  <c:v>20.51</c:v>
                </c:pt>
                <c:pt idx="7305" formatCode="General">
                  <c:v>20.5</c:v>
                </c:pt>
                <c:pt idx="7306" formatCode="General">
                  <c:v>20.5</c:v>
                </c:pt>
                <c:pt idx="7307" formatCode="General">
                  <c:v>20.49</c:v>
                </c:pt>
                <c:pt idx="7308" formatCode="General">
                  <c:v>20.48</c:v>
                </c:pt>
                <c:pt idx="7309" formatCode="General">
                  <c:v>20.48</c:v>
                </c:pt>
                <c:pt idx="7310" formatCode="General">
                  <c:v>20.47</c:v>
                </c:pt>
                <c:pt idx="7311" formatCode="General">
                  <c:v>20.47</c:v>
                </c:pt>
                <c:pt idx="7312" formatCode="General">
                  <c:v>20.46</c:v>
                </c:pt>
                <c:pt idx="7313" formatCode="General">
                  <c:v>20.45</c:v>
                </c:pt>
                <c:pt idx="7314" formatCode="General">
                  <c:v>20.45</c:v>
                </c:pt>
                <c:pt idx="7315" formatCode="General">
                  <c:v>20.440000000000001</c:v>
                </c:pt>
                <c:pt idx="7316" formatCode="General">
                  <c:v>20.43</c:v>
                </c:pt>
                <c:pt idx="7317" formatCode="General">
                  <c:v>20.420000000000002</c:v>
                </c:pt>
                <c:pt idx="7318" formatCode="General">
                  <c:v>20.41</c:v>
                </c:pt>
                <c:pt idx="7319" formatCode="General">
                  <c:v>20.41</c:v>
                </c:pt>
                <c:pt idx="7320" formatCode="General">
                  <c:v>19.89</c:v>
                </c:pt>
                <c:pt idx="7321" formatCode="General">
                  <c:v>19.809999999999999</c:v>
                </c:pt>
                <c:pt idx="7322" formatCode="General">
                  <c:v>19.77</c:v>
                </c:pt>
                <c:pt idx="7323" formatCode="General">
                  <c:v>19.75</c:v>
                </c:pt>
                <c:pt idx="7324" formatCode="General">
                  <c:v>19.73</c:v>
                </c:pt>
                <c:pt idx="7325" formatCode="General">
                  <c:v>19.71</c:v>
                </c:pt>
                <c:pt idx="7326" formatCode="General">
                  <c:v>19.7</c:v>
                </c:pt>
                <c:pt idx="7327" formatCode="General">
                  <c:v>19.68</c:v>
                </c:pt>
                <c:pt idx="7328" formatCode="General">
                  <c:v>19.670000000000002</c:v>
                </c:pt>
                <c:pt idx="7329" formatCode="General">
                  <c:v>19.66</c:v>
                </c:pt>
                <c:pt idx="7330" formatCode="General">
                  <c:v>19.64</c:v>
                </c:pt>
                <c:pt idx="7331" formatCode="General">
                  <c:v>19.63</c:v>
                </c:pt>
                <c:pt idx="7332" formatCode="General">
                  <c:v>19.62</c:v>
                </c:pt>
                <c:pt idx="7333" formatCode="General">
                  <c:v>19.61</c:v>
                </c:pt>
                <c:pt idx="7334" formatCode="General">
                  <c:v>19.61</c:v>
                </c:pt>
                <c:pt idx="7335" formatCode="General">
                  <c:v>19.600000000000001</c:v>
                </c:pt>
                <c:pt idx="7336" formatCode="General">
                  <c:v>19.600000000000001</c:v>
                </c:pt>
                <c:pt idx="7337" formatCode="General">
                  <c:v>19.600000000000001</c:v>
                </c:pt>
                <c:pt idx="7338" formatCode="General">
                  <c:v>19.600000000000001</c:v>
                </c:pt>
                <c:pt idx="7339" formatCode="General">
                  <c:v>19.600000000000001</c:v>
                </c:pt>
                <c:pt idx="7340" formatCode="General">
                  <c:v>19.600000000000001</c:v>
                </c:pt>
                <c:pt idx="7341" formatCode="General">
                  <c:v>19.600000000000001</c:v>
                </c:pt>
                <c:pt idx="7342" formatCode="General">
                  <c:v>19.600000000000001</c:v>
                </c:pt>
                <c:pt idx="7343" formatCode="General">
                  <c:v>19.59</c:v>
                </c:pt>
                <c:pt idx="7344" formatCode="General">
                  <c:v>19.52</c:v>
                </c:pt>
                <c:pt idx="7345" formatCode="General">
                  <c:v>19.5</c:v>
                </c:pt>
                <c:pt idx="7346" formatCode="General">
                  <c:v>19.5</c:v>
                </c:pt>
                <c:pt idx="7347" formatCode="General">
                  <c:v>19.489999999999998</c:v>
                </c:pt>
                <c:pt idx="7348" formatCode="General">
                  <c:v>19.48</c:v>
                </c:pt>
                <c:pt idx="7349" formatCode="General">
                  <c:v>19.48</c:v>
                </c:pt>
                <c:pt idx="7350" formatCode="General">
                  <c:v>19.47</c:v>
                </c:pt>
                <c:pt idx="7351" formatCode="General">
                  <c:v>19.46</c:v>
                </c:pt>
                <c:pt idx="7352" formatCode="General">
                  <c:v>19.46</c:v>
                </c:pt>
                <c:pt idx="7353" formatCode="General">
                  <c:v>19.45</c:v>
                </c:pt>
                <c:pt idx="7354" formatCode="General">
                  <c:v>19.45</c:v>
                </c:pt>
                <c:pt idx="7355" formatCode="General">
                  <c:v>19.440000000000001</c:v>
                </c:pt>
                <c:pt idx="7356" formatCode="General">
                  <c:v>19.440000000000001</c:v>
                </c:pt>
                <c:pt idx="7357" formatCode="General">
                  <c:v>19.43</c:v>
                </c:pt>
                <c:pt idx="7358" formatCode="General">
                  <c:v>19.43</c:v>
                </c:pt>
                <c:pt idx="7359" formatCode="General">
                  <c:v>19.43</c:v>
                </c:pt>
                <c:pt idx="7360" formatCode="General">
                  <c:v>19.43</c:v>
                </c:pt>
                <c:pt idx="7361" formatCode="General">
                  <c:v>19.43</c:v>
                </c:pt>
                <c:pt idx="7362" formatCode="General">
                  <c:v>19.440000000000001</c:v>
                </c:pt>
                <c:pt idx="7363" formatCode="General">
                  <c:v>19.440000000000001</c:v>
                </c:pt>
                <c:pt idx="7364" formatCode="General">
                  <c:v>19.440000000000001</c:v>
                </c:pt>
                <c:pt idx="7365" formatCode="General">
                  <c:v>19.45</c:v>
                </c:pt>
                <c:pt idx="7366" formatCode="General">
                  <c:v>19.45</c:v>
                </c:pt>
                <c:pt idx="7367" formatCode="General">
                  <c:v>19.45</c:v>
                </c:pt>
                <c:pt idx="7368" formatCode="General">
                  <c:v>19.45</c:v>
                </c:pt>
                <c:pt idx="7369" formatCode="General">
                  <c:v>19.45</c:v>
                </c:pt>
                <c:pt idx="7370" formatCode="General">
                  <c:v>19.45</c:v>
                </c:pt>
                <c:pt idx="7371" formatCode="General">
                  <c:v>19.45</c:v>
                </c:pt>
                <c:pt idx="7372" formatCode="General">
                  <c:v>19.45</c:v>
                </c:pt>
                <c:pt idx="7373" formatCode="General">
                  <c:v>19.440000000000001</c:v>
                </c:pt>
                <c:pt idx="7374" formatCode="General">
                  <c:v>19.440000000000001</c:v>
                </c:pt>
                <c:pt idx="7375" formatCode="General">
                  <c:v>19.440000000000001</c:v>
                </c:pt>
                <c:pt idx="7376" formatCode="General">
                  <c:v>19.440000000000001</c:v>
                </c:pt>
                <c:pt idx="7377" formatCode="General">
                  <c:v>19.440000000000001</c:v>
                </c:pt>
                <c:pt idx="7378" formatCode="General">
                  <c:v>19.440000000000001</c:v>
                </c:pt>
                <c:pt idx="7379" formatCode="General">
                  <c:v>19.440000000000001</c:v>
                </c:pt>
                <c:pt idx="7380" formatCode="General">
                  <c:v>19.440000000000001</c:v>
                </c:pt>
                <c:pt idx="7381" formatCode="General">
                  <c:v>19.440000000000001</c:v>
                </c:pt>
                <c:pt idx="7382" formatCode="General">
                  <c:v>19.440000000000001</c:v>
                </c:pt>
                <c:pt idx="7383" formatCode="General">
                  <c:v>19.45</c:v>
                </c:pt>
                <c:pt idx="7384" formatCode="General">
                  <c:v>19.45</c:v>
                </c:pt>
                <c:pt idx="7385" formatCode="General">
                  <c:v>19.46</c:v>
                </c:pt>
                <c:pt idx="7386" formatCode="General">
                  <c:v>19.47</c:v>
                </c:pt>
                <c:pt idx="7387" formatCode="General">
                  <c:v>19.48</c:v>
                </c:pt>
                <c:pt idx="7388" formatCode="General">
                  <c:v>19.489999999999998</c:v>
                </c:pt>
                <c:pt idx="7389" formatCode="General">
                  <c:v>19.5</c:v>
                </c:pt>
                <c:pt idx="7390" formatCode="General">
                  <c:v>19.5</c:v>
                </c:pt>
                <c:pt idx="7391" formatCode="General">
                  <c:v>19.510000000000002</c:v>
                </c:pt>
                <c:pt idx="7392" formatCode="General">
                  <c:v>19.52</c:v>
                </c:pt>
                <c:pt idx="7393" formatCode="General">
                  <c:v>19.53</c:v>
                </c:pt>
                <c:pt idx="7394" formatCode="General">
                  <c:v>19.54</c:v>
                </c:pt>
                <c:pt idx="7395" formatCode="General">
                  <c:v>19.54</c:v>
                </c:pt>
                <c:pt idx="7396" formatCode="General">
                  <c:v>19.55</c:v>
                </c:pt>
                <c:pt idx="7397" formatCode="General">
                  <c:v>19.559999999999999</c:v>
                </c:pt>
                <c:pt idx="7398" formatCode="General">
                  <c:v>19.559999999999999</c:v>
                </c:pt>
                <c:pt idx="7399" formatCode="General">
                  <c:v>19.57</c:v>
                </c:pt>
                <c:pt idx="7400" formatCode="General">
                  <c:v>19.579999999999998</c:v>
                </c:pt>
                <c:pt idx="7401" formatCode="General">
                  <c:v>19.579999999999998</c:v>
                </c:pt>
                <c:pt idx="7402" formatCode="General">
                  <c:v>19.59</c:v>
                </c:pt>
                <c:pt idx="7403" formatCode="General">
                  <c:v>19.59</c:v>
                </c:pt>
                <c:pt idx="7404" formatCode="General">
                  <c:v>19.600000000000001</c:v>
                </c:pt>
                <c:pt idx="7405" formatCode="General">
                  <c:v>19.600000000000001</c:v>
                </c:pt>
                <c:pt idx="7406" formatCode="General">
                  <c:v>19.61</c:v>
                </c:pt>
                <c:pt idx="7407" formatCode="General">
                  <c:v>19.61</c:v>
                </c:pt>
                <c:pt idx="7408" formatCode="General">
                  <c:v>19.62</c:v>
                </c:pt>
                <c:pt idx="7409" formatCode="General">
                  <c:v>19.62</c:v>
                </c:pt>
                <c:pt idx="7410" formatCode="General">
                  <c:v>19.63</c:v>
                </c:pt>
                <c:pt idx="7411" formatCode="General">
                  <c:v>19.63</c:v>
                </c:pt>
                <c:pt idx="7412" formatCode="General">
                  <c:v>19.63</c:v>
                </c:pt>
                <c:pt idx="7413" formatCode="General">
                  <c:v>19.64</c:v>
                </c:pt>
                <c:pt idx="7414" formatCode="General">
                  <c:v>19.64</c:v>
                </c:pt>
                <c:pt idx="7415" formatCode="General">
                  <c:v>19.649999999999999</c:v>
                </c:pt>
                <c:pt idx="7416" formatCode="General">
                  <c:v>19.649999999999999</c:v>
                </c:pt>
                <c:pt idx="7417" formatCode="General">
                  <c:v>19.66</c:v>
                </c:pt>
                <c:pt idx="7418" formatCode="General">
                  <c:v>19.66</c:v>
                </c:pt>
                <c:pt idx="7419" formatCode="General">
                  <c:v>19.66</c:v>
                </c:pt>
                <c:pt idx="7420" formatCode="General">
                  <c:v>19.670000000000002</c:v>
                </c:pt>
                <c:pt idx="7421" formatCode="General">
                  <c:v>19.670000000000002</c:v>
                </c:pt>
                <c:pt idx="7422" formatCode="General">
                  <c:v>19.68</c:v>
                </c:pt>
                <c:pt idx="7423" formatCode="General">
                  <c:v>19.68</c:v>
                </c:pt>
                <c:pt idx="7424" formatCode="General">
                  <c:v>19.68</c:v>
                </c:pt>
                <c:pt idx="7425" formatCode="General">
                  <c:v>19.68</c:v>
                </c:pt>
                <c:pt idx="7426" formatCode="General">
                  <c:v>19.690000000000001</c:v>
                </c:pt>
                <c:pt idx="7427" formatCode="General">
                  <c:v>19.690000000000001</c:v>
                </c:pt>
                <c:pt idx="7428" formatCode="General">
                  <c:v>19.690000000000001</c:v>
                </c:pt>
                <c:pt idx="7429" formatCode="General">
                  <c:v>19.690000000000001</c:v>
                </c:pt>
                <c:pt idx="7430" formatCode="General">
                  <c:v>19.7</c:v>
                </c:pt>
                <c:pt idx="7431" formatCode="General">
                  <c:v>19.7</c:v>
                </c:pt>
                <c:pt idx="7432" formatCode="General">
                  <c:v>19.7</c:v>
                </c:pt>
                <c:pt idx="7433" formatCode="General">
                  <c:v>19.71</c:v>
                </c:pt>
                <c:pt idx="7434" formatCode="General">
                  <c:v>19.71</c:v>
                </c:pt>
                <c:pt idx="7435" formatCode="General">
                  <c:v>19.71</c:v>
                </c:pt>
                <c:pt idx="7436" formatCode="General">
                  <c:v>19.72</c:v>
                </c:pt>
                <c:pt idx="7437" formatCode="General">
                  <c:v>19.72</c:v>
                </c:pt>
                <c:pt idx="7438" formatCode="General">
                  <c:v>19.72</c:v>
                </c:pt>
                <c:pt idx="7439" formatCode="General">
                  <c:v>19.72</c:v>
                </c:pt>
                <c:pt idx="7440" formatCode="General">
                  <c:v>19.72</c:v>
                </c:pt>
                <c:pt idx="7441" formatCode="General">
                  <c:v>19.72</c:v>
                </c:pt>
                <c:pt idx="7442" formatCode="General">
                  <c:v>19.72</c:v>
                </c:pt>
                <c:pt idx="7443" formatCode="General">
                  <c:v>19.72</c:v>
                </c:pt>
                <c:pt idx="7444" formatCode="General">
                  <c:v>19.72</c:v>
                </c:pt>
                <c:pt idx="7445" formatCode="General">
                  <c:v>19.72</c:v>
                </c:pt>
                <c:pt idx="7446" formatCode="General">
                  <c:v>19.72</c:v>
                </c:pt>
                <c:pt idx="7447" formatCode="General">
                  <c:v>19.72</c:v>
                </c:pt>
                <c:pt idx="7448" formatCode="General">
                  <c:v>19.71</c:v>
                </c:pt>
                <c:pt idx="7449" formatCode="General">
                  <c:v>19.71</c:v>
                </c:pt>
                <c:pt idx="7450" formatCode="General">
                  <c:v>19.71</c:v>
                </c:pt>
                <c:pt idx="7451" formatCode="General">
                  <c:v>19.71</c:v>
                </c:pt>
                <c:pt idx="7452" formatCode="General">
                  <c:v>19.7</c:v>
                </c:pt>
                <c:pt idx="7453" formatCode="General">
                  <c:v>19.7</c:v>
                </c:pt>
                <c:pt idx="7454" formatCode="General">
                  <c:v>19.7</c:v>
                </c:pt>
                <c:pt idx="7455" formatCode="General">
                  <c:v>19.7</c:v>
                </c:pt>
                <c:pt idx="7456" formatCode="General">
                  <c:v>19.7</c:v>
                </c:pt>
                <c:pt idx="7457" formatCode="General">
                  <c:v>19.7</c:v>
                </c:pt>
                <c:pt idx="7458" formatCode="General">
                  <c:v>19.7</c:v>
                </c:pt>
                <c:pt idx="7459" formatCode="General">
                  <c:v>19.7</c:v>
                </c:pt>
                <c:pt idx="7460" formatCode="General">
                  <c:v>19.7</c:v>
                </c:pt>
                <c:pt idx="7461" formatCode="General">
                  <c:v>19.7</c:v>
                </c:pt>
                <c:pt idx="7462" formatCode="General">
                  <c:v>19.690000000000001</c:v>
                </c:pt>
                <c:pt idx="7463" formatCode="General">
                  <c:v>19.690000000000001</c:v>
                </c:pt>
                <c:pt idx="7464" formatCode="General">
                  <c:v>19.68</c:v>
                </c:pt>
                <c:pt idx="7465" formatCode="General">
                  <c:v>19.68</c:v>
                </c:pt>
                <c:pt idx="7466" formatCode="General">
                  <c:v>19.670000000000002</c:v>
                </c:pt>
                <c:pt idx="7467" formatCode="General">
                  <c:v>19.670000000000002</c:v>
                </c:pt>
                <c:pt idx="7468" formatCode="General">
                  <c:v>19.66</c:v>
                </c:pt>
                <c:pt idx="7469" formatCode="General">
                  <c:v>19.649999999999999</c:v>
                </c:pt>
                <c:pt idx="7470" formatCode="General">
                  <c:v>19.649999999999999</c:v>
                </c:pt>
                <c:pt idx="7471" formatCode="General">
                  <c:v>19.64</c:v>
                </c:pt>
                <c:pt idx="7472" formatCode="General">
                  <c:v>19.63</c:v>
                </c:pt>
                <c:pt idx="7473" formatCode="General">
                  <c:v>19.63</c:v>
                </c:pt>
                <c:pt idx="7474" formatCode="General">
                  <c:v>19.62</c:v>
                </c:pt>
                <c:pt idx="7475" formatCode="General">
                  <c:v>19.62</c:v>
                </c:pt>
                <c:pt idx="7476" formatCode="General">
                  <c:v>19.61</c:v>
                </c:pt>
                <c:pt idx="7477" formatCode="General">
                  <c:v>19.61</c:v>
                </c:pt>
                <c:pt idx="7478" formatCode="General">
                  <c:v>19.600000000000001</c:v>
                </c:pt>
                <c:pt idx="7479" formatCode="General">
                  <c:v>19.600000000000001</c:v>
                </c:pt>
                <c:pt idx="7480" formatCode="General">
                  <c:v>19.600000000000001</c:v>
                </c:pt>
                <c:pt idx="7481" formatCode="General">
                  <c:v>19.600000000000001</c:v>
                </c:pt>
                <c:pt idx="7482" formatCode="General">
                  <c:v>19.61</c:v>
                </c:pt>
                <c:pt idx="7483" formatCode="General">
                  <c:v>19.61</c:v>
                </c:pt>
                <c:pt idx="7484" formatCode="General">
                  <c:v>19.61</c:v>
                </c:pt>
                <c:pt idx="7485" formatCode="General">
                  <c:v>19.62</c:v>
                </c:pt>
                <c:pt idx="7486" formatCode="General">
                  <c:v>19.62</c:v>
                </c:pt>
                <c:pt idx="7487" formatCode="General">
                  <c:v>19.62</c:v>
                </c:pt>
                <c:pt idx="7488" formatCode="General">
                  <c:v>19.62</c:v>
                </c:pt>
                <c:pt idx="7489" formatCode="General">
                  <c:v>19.62</c:v>
                </c:pt>
                <c:pt idx="7490" formatCode="General">
                  <c:v>19.62</c:v>
                </c:pt>
                <c:pt idx="7491" formatCode="General">
                  <c:v>19.62</c:v>
                </c:pt>
                <c:pt idx="7492" formatCode="General">
                  <c:v>19.62</c:v>
                </c:pt>
                <c:pt idx="7493" formatCode="General">
                  <c:v>19.62</c:v>
                </c:pt>
                <c:pt idx="7494" formatCode="General">
                  <c:v>19.63</c:v>
                </c:pt>
                <c:pt idx="7495" formatCode="General">
                  <c:v>19.63</c:v>
                </c:pt>
                <c:pt idx="7496" formatCode="General">
                  <c:v>19.64</c:v>
                </c:pt>
                <c:pt idx="7497" formatCode="General">
                  <c:v>19.64</c:v>
                </c:pt>
                <c:pt idx="7498" formatCode="General">
                  <c:v>19.64</c:v>
                </c:pt>
                <c:pt idx="7499" formatCode="General">
                  <c:v>19.649999999999999</c:v>
                </c:pt>
                <c:pt idx="7500" formatCode="General">
                  <c:v>19.649999999999999</c:v>
                </c:pt>
                <c:pt idx="7501" formatCode="General">
                  <c:v>19.649999999999999</c:v>
                </c:pt>
                <c:pt idx="7502" formatCode="General">
                  <c:v>19.66</c:v>
                </c:pt>
                <c:pt idx="7503" formatCode="General">
                  <c:v>19.66</c:v>
                </c:pt>
                <c:pt idx="7504" formatCode="General">
                  <c:v>19.66</c:v>
                </c:pt>
                <c:pt idx="7505" formatCode="General">
                  <c:v>19.66</c:v>
                </c:pt>
                <c:pt idx="7506" formatCode="General">
                  <c:v>19.66</c:v>
                </c:pt>
                <c:pt idx="7507" formatCode="General">
                  <c:v>19.66</c:v>
                </c:pt>
                <c:pt idx="7508" formatCode="General">
                  <c:v>19.66</c:v>
                </c:pt>
                <c:pt idx="7509" formatCode="General">
                  <c:v>19.66</c:v>
                </c:pt>
                <c:pt idx="7510" formatCode="General">
                  <c:v>19.66</c:v>
                </c:pt>
                <c:pt idx="7511" formatCode="General">
                  <c:v>19.66</c:v>
                </c:pt>
                <c:pt idx="7512" formatCode="General">
                  <c:v>19.66</c:v>
                </c:pt>
                <c:pt idx="7513" formatCode="General">
                  <c:v>19.66</c:v>
                </c:pt>
                <c:pt idx="7514" formatCode="General">
                  <c:v>19.649999999999999</c:v>
                </c:pt>
                <c:pt idx="7515" formatCode="General">
                  <c:v>19.649999999999999</c:v>
                </c:pt>
                <c:pt idx="7516" formatCode="General">
                  <c:v>19.649999999999999</c:v>
                </c:pt>
                <c:pt idx="7517" formatCode="General">
                  <c:v>19.64</c:v>
                </c:pt>
                <c:pt idx="7518" formatCode="General">
                  <c:v>19.64</c:v>
                </c:pt>
                <c:pt idx="7519" formatCode="General">
                  <c:v>19.64</c:v>
                </c:pt>
                <c:pt idx="7520" formatCode="General">
                  <c:v>19.63</c:v>
                </c:pt>
                <c:pt idx="7521" formatCode="General">
                  <c:v>19.63</c:v>
                </c:pt>
                <c:pt idx="7522" formatCode="General">
                  <c:v>19.62</c:v>
                </c:pt>
                <c:pt idx="7523" formatCode="General">
                  <c:v>19.62</c:v>
                </c:pt>
                <c:pt idx="7524" formatCode="General">
                  <c:v>19.62</c:v>
                </c:pt>
                <c:pt idx="7525" formatCode="General">
                  <c:v>19.61</c:v>
                </c:pt>
                <c:pt idx="7526" formatCode="General">
                  <c:v>19.61</c:v>
                </c:pt>
                <c:pt idx="7527" formatCode="General">
                  <c:v>19.61</c:v>
                </c:pt>
                <c:pt idx="7528" formatCode="General">
                  <c:v>19.61</c:v>
                </c:pt>
                <c:pt idx="7529" formatCode="General">
                  <c:v>19.61</c:v>
                </c:pt>
                <c:pt idx="7530" formatCode="General">
                  <c:v>19.61</c:v>
                </c:pt>
                <c:pt idx="7531" formatCode="General">
                  <c:v>19.61</c:v>
                </c:pt>
                <c:pt idx="7532" formatCode="General">
                  <c:v>19.61</c:v>
                </c:pt>
                <c:pt idx="7533" formatCode="General">
                  <c:v>19.61</c:v>
                </c:pt>
                <c:pt idx="7534" formatCode="General">
                  <c:v>19.61</c:v>
                </c:pt>
                <c:pt idx="7535" formatCode="General">
                  <c:v>19.61</c:v>
                </c:pt>
                <c:pt idx="7536" formatCode="General">
                  <c:v>19.61</c:v>
                </c:pt>
                <c:pt idx="7537" formatCode="General">
                  <c:v>19.61</c:v>
                </c:pt>
                <c:pt idx="7538" formatCode="General">
                  <c:v>19.600000000000001</c:v>
                </c:pt>
                <c:pt idx="7539" formatCode="General">
                  <c:v>19.600000000000001</c:v>
                </c:pt>
                <c:pt idx="7540" formatCode="General">
                  <c:v>19.600000000000001</c:v>
                </c:pt>
                <c:pt idx="7541" formatCode="General">
                  <c:v>19.59</c:v>
                </c:pt>
                <c:pt idx="7542" formatCode="General">
                  <c:v>19.59</c:v>
                </c:pt>
                <c:pt idx="7543" formatCode="General">
                  <c:v>19.59</c:v>
                </c:pt>
                <c:pt idx="7544" formatCode="General">
                  <c:v>19.579999999999998</c:v>
                </c:pt>
                <c:pt idx="7545" formatCode="General">
                  <c:v>19.579999999999998</c:v>
                </c:pt>
                <c:pt idx="7546" formatCode="General">
                  <c:v>19.579999999999998</c:v>
                </c:pt>
                <c:pt idx="7547" formatCode="General">
                  <c:v>19.579999999999998</c:v>
                </c:pt>
                <c:pt idx="7548" formatCode="General">
                  <c:v>19.57</c:v>
                </c:pt>
                <c:pt idx="7549" formatCode="General">
                  <c:v>19.57</c:v>
                </c:pt>
                <c:pt idx="7550" formatCode="General">
                  <c:v>19.57</c:v>
                </c:pt>
                <c:pt idx="7551" formatCode="General">
                  <c:v>19.57</c:v>
                </c:pt>
                <c:pt idx="7552" formatCode="General">
                  <c:v>19.57</c:v>
                </c:pt>
                <c:pt idx="7553" formatCode="General">
                  <c:v>19.57</c:v>
                </c:pt>
                <c:pt idx="7554" formatCode="General">
                  <c:v>19.57</c:v>
                </c:pt>
                <c:pt idx="7555" formatCode="General">
                  <c:v>19.57</c:v>
                </c:pt>
                <c:pt idx="7556" formatCode="General">
                  <c:v>19.57</c:v>
                </c:pt>
                <c:pt idx="7557" formatCode="General">
                  <c:v>19.57</c:v>
                </c:pt>
                <c:pt idx="7558" formatCode="General">
                  <c:v>19.57</c:v>
                </c:pt>
                <c:pt idx="7559" formatCode="General">
                  <c:v>19.579999999999998</c:v>
                </c:pt>
                <c:pt idx="7560" formatCode="General">
                  <c:v>19.579999999999998</c:v>
                </c:pt>
                <c:pt idx="7561" formatCode="General">
                  <c:v>19.579999999999998</c:v>
                </c:pt>
                <c:pt idx="7562" formatCode="General">
                  <c:v>19.59</c:v>
                </c:pt>
                <c:pt idx="7563" formatCode="General">
                  <c:v>19.59</c:v>
                </c:pt>
                <c:pt idx="7564" formatCode="General">
                  <c:v>19.59</c:v>
                </c:pt>
                <c:pt idx="7565" formatCode="General">
                  <c:v>19.59</c:v>
                </c:pt>
                <c:pt idx="7566" formatCode="General">
                  <c:v>19.600000000000001</c:v>
                </c:pt>
                <c:pt idx="7567" formatCode="General">
                  <c:v>19.600000000000001</c:v>
                </c:pt>
                <c:pt idx="7568" formatCode="General">
                  <c:v>19.600000000000001</c:v>
                </c:pt>
                <c:pt idx="7569" formatCode="General">
                  <c:v>19.600000000000001</c:v>
                </c:pt>
                <c:pt idx="7570" formatCode="General">
                  <c:v>19.600000000000001</c:v>
                </c:pt>
                <c:pt idx="7571" formatCode="General">
                  <c:v>19.600000000000001</c:v>
                </c:pt>
                <c:pt idx="7572" formatCode="General">
                  <c:v>19.600000000000001</c:v>
                </c:pt>
                <c:pt idx="7573" formatCode="General">
                  <c:v>19.600000000000001</c:v>
                </c:pt>
                <c:pt idx="7574" formatCode="General">
                  <c:v>19.600000000000001</c:v>
                </c:pt>
                <c:pt idx="7575" formatCode="General">
                  <c:v>19.600000000000001</c:v>
                </c:pt>
                <c:pt idx="7576" formatCode="General">
                  <c:v>19.600000000000001</c:v>
                </c:pt>
                <c:pt idx="7577" formatCode="General">
                  <c:v>19.600000000000001</c:v>
                </c:pt>
                <c:pt idx="7578" formatCode="General">
                  <c:v>19.600000000000001</c:v>
                </c:pt>
                <c:pt idx="7579" formatCode="General">
                  <c:v>19.600000000000001</c:v>
                </c:pt>
                <c:pt idx="7580" formatCode="General">
                  <c:v>19.600000000000001</c:v>
                </c:pt>
                <c:pt idx="7581" formatCode="General">
                  <c:v>19.600000000000001</c:v>
                </c:pt>
                <c:pt idx="7582" formatCode="General">
                  <c:v>19.600000000000001</c:v>
                </c:pt>
                <c:pt idx="7583" formatCode="General">
                  <c:v>19.600000000000001</c:v>
                </c:pt>
                <c:pt idx="7584" formatCode="General">
                  <c:v>19.600000000000001</c:v>
                </c:pt>
                <c:pt idx="7585" formatCode="General">
                  <c:v>19.600000000000001</c:v>
                </c:pt>
                <c:pt idx="7586" formatCode="General">
                  <c:v>19.600000000000001</c:v>
                </c:pt>
                <c:pt idx="7587" formatCode="General">
                  <c:v>19.600000000000001</c:v>
                </c:pt>
                <c:pt idx="7588" formatCode="General">
                  <c:v>19.600000000000001</c:v>
                </c:pt>
                <c:pt idx="7589" formatCode="General">
                  <c:v>19.600000000000001</c:v>
                </c:pt>
                <c:pt idx="7590" formatCode="General">
                  <c:v>19.600000000000001</c:v>
                </c:pt>
                <c:pt idx="7591" formatCode="General">
                  <c:v>19.59</c:v>
                </c:pt>
                <c:pt idx="7592" formatCode="General">
                  <c:v>19.59</c:v>
                </c:pt>
                <c:pt idx="7593" formatCode="General">
                  <c:v>19.59</c:v>
                </c:pt>
                <c:pt idx="7594" formatCode="General">
                  <c:v>19.59</c:v>
                </c:pt>
                <c:pt idx="7595" formatCode="General">
                  <c:v>19.59</c:v>
                </c:pt>
                <c:pt idx="7596" formatCode="General">
                  <c:v>19.579999999999998</c:v>
                </c:pt>
                <c:pt idx="7597" formatCode="General">
                  <c:v>19.579999999999998</c:v>
                </c:pt>
                <c:pt idx="7598" formatCode="General">
                  <c:v>19.579999999999998</c:v>
                </c:pt>
                <c:pt idx="7599" formatCode="General">
                  <c:v>19.579999999999998</c:v>
                </c:pt>
                <c:pt idx="7600" formatCode="General">
                  <c:v>19.579999999999998</c:v>
                </c:pt>
                <c:pt idx="7601" formatCode="General">
                  <c:v>19.579999999999998</c:v>
                </c:pt>
                <c:pt idx="7602" formatCode="General">
                  <c:v>19.579999999999998</c:v>
                </c:pt>
                <c:pt idx="7603" formatCode="General">
                  <c:v>19.579999999999998</c:v>
                </c:pt>
                <c:pt idx="7604" formatCode="General">
                  <c:v>19.59</c:v>
                </c:pt>
                <c:pt idx="7605" formatCode="General">
                  <c:v>19.59</c:v>
                </c:pt>
                <c:pt idx="7606" formatCode="General">
                  <c:v>19.59</c:v>
                </c:pt>
                <c:pt idx="7607" formatCode="General">
                  <c:v>19.59</c:v>
                </c:pt>
                <c:pt idx="7608" formatCode="General">
                  <c:v>19.600000000000001</c:v>
                </c:pt>
                <c:pt idx="7609" formatCode="General">
                  <c:v>19.600000000000001</c:v>
                </c:pt>
                <c:pt idx="7610" formatCode="General">
                  <c:v>19.61</c:v>
                </c:pt>
                <c:pt idx="7611" formatCode="General">
                  <c:v>19.61</c:v>
                </c:pt>
                <c:pt idx="7612" formatCode="General">
                  <c:v>19.61</c:v>
                </c:pt>
                <c:pt idx="7613" formatCode="General">
                  <c:v>19.62</c:v>
                </c:pt>
                <c:pt idx="7614" formatCode="General">
                  <c:v>19.62</c:v>
                </c:pt>
                <c:pt idx="7615" formatCode="General">
                  <c:v>19.62</c:v>
                </c:pt>
                <c:pt idx="7616" formatCode="General">
                  <c:v>19.62</c:v>
                </c:pt>
                <c:pt idx="7617" formatCode="General">
                  <c:v>19.63</c:v>
                </c:pt>
                <c:pt idx="7618" formatCode="General">
                  <c:v>19.63</c:v>
                </c:pt>
                <c:pt idx="7619" formatCode="General">
                  <c:v>19.63</c:v>
                </c:pt>
                <c:pt idx="7620" formatCode="General">
                  <c:v>19.63</c:v>
                </c:pt>
                <c:pt idx="7621" formatCode="General">
                  <c:v>19.63</c:v>
                </c:pt>
                <c:pt idx="7622" formatCode="General">
                  <c:v>19.64</c:v>
                </c:pt>
                <c:pt idx="7623" formatCode="General">
                  <c:v>19.64</c:v>
                </c:pt>
                <c:pt idx="7624" formatCode="General">
                  <c:v>19.64</c:v>
                </c:pt>
                <c:pt idx="7625" formatCode="General">
                  <c:v>19.649999999999999</c:v>
                </c:pt>
                <c:pt idx="7626" formatCode="General">
                  <c:v>19.649999999999999</c:v>
                </c:pt>
                <c:pt idx="7627" formatCode="General">
                  <c:v>19.66</c:v>
                </c:pt>
                <c:pt idx="7628" formatCode="General">
                  <c:v>19.66</c:v>
                </c:pt>
                <c:pt idx="7629" formatCode="General">
                  <c:v>19.670000000000002</c:v>
                </c:pt>
                <c:pt idx="7630" formatCode="General">
                  <c:v>19.670000000000002</c:v>
                </c:pt>
                <c:pt idx="7631" formatCode="General">
                  <c:v>19.670000000000002</c:v>
                </c:pt>
                <c:pt idx="7632" formatCode="General">
                  <c:v>19.68</c:v>
                </c:pt>
                <c:pt idx="7633" formatCode="General">
                  <c:v>19.68</c:v>
                </c:pt>
                <c:pt idx="7634" formatCode="General">
                  <c:v>19.68</c:v>
                </c:pt>
                <c:pt idx="7635" formatCode="General">
                  <c:v>19.68</c:v>
                </c:pt>
                <c:pt idx="7636" formatCode="General">
                  <c:v>19.690000000000001</c:v>
                </c:pt>
                <c:pt idx="7637" formatCode="General">
                  <c:v>19.690000000000001</c:v>
                </c:pt>
                <c:pt idx="7638" formatCode="General">
                  <c:v>19.690000000000001</c:v>
                </c:pt>
                <c:pt idx="7639" formatCode="General">
                  <c:v>19.690000000000001</c:v>
                </c:pt>
                <c:pt idx="7640" formatCode="General">
                  <c:v>19.7</c:v>
                </c:pt>
                <c:pt idx="7641" formatCode="General">
                  <c:v>19.7</c:v>
                </c:pt>
                <c:pt idx="7642" formatCode="General">
                  <c:v>19.7</c:v>
                </c:pt>
                <c:pt idx="7643" formatCode="General">
                  <c:v>19.7</c:v>
                </c:pt>
                <c:pt idx="7644" formatCode="General">
                  <c:v>19.71</c:v>
                </c:pt>
                <c:pt idx="7645" formatCode="General">
                  <c:v>19.71</c:v>
                </c:pt>
                <c:pt idx="7646" formatCode="General">
                  <c:v>19.71</c:v>
                </c:pt>
                <c:pt idx="7647" formatCode="General">
                  <c:v>19.72</c:v>
                </c:pt>
                <c:pt idx="7648" formatCode="General">
                  <c:v>19.72</c:v>
                </c:pt>
                <c:pt idx="7649" formatCode="General">
                  <c:v>19.73</c:v>
                </c:pt>
                <c:pt idx="7650" formatCode="General">
                  <c:v>19.73</c:v>
                </c:pt>
                <c:pt idx="7651" formatCode="General">
                  <c:v>19.739999999999998</c:v>
                </c:pt>
                <c:pt idx="7652" formatCode="General">
                  <c:v>19.739999999999998</c:v>
                </c:pt>
                <c:pt idx="7653" formatCode="General">
                  <c:v>19.739999999999998</c:v>
                </c:pt>
                <c:pt idx="7654" formatCode="General">
                  <c:v>19.739999999999998</c:v>
                </c:pt>
                <c:pt idx="7655" formatCode="General">
                  <c:v>19.75</c:v>
                </c:pt>
                <c:pt idx="7656" formatCode="General">
                  <c:v>19.75</c:v>
                </c:pt>
                <c:pt idx="7657" formatCode="General">
                  <c:v>19.75</c:v>
                </c:pt>
                <c:pt idx="7658" formatCode="General">
                  <c:v>19.75</c:v>
                </c:pt>
                <c:pt idx="7659" formatCode="General">
                  <c:v>19.739999999999998</c:v>
                </c:pt>
                <c:pt idx="7660" formatCode="General">
                  <c:v>19.739999999999998</c:v>
                </c:pt>
                <c:pt idx="7661" formatCode="General">
                  <c:v>19.739999999999998</c:v>
                </c:pt>
                <c:pt idx="7662" formatCode="General">
                  <c:v>19.739999999999998</c:v>
                </c:pt>
                <c:pt idx="7663" formatCode="General">
                  <c:v>19.739999999999998</c:v>
                </c:pt>
                <c:pt idx="7664" formatCode="General">
                  <c:v>19.73</c:v>
                </c:pt>
                <c:pt idx="7665" formatCode="General">
                  <c:v>19.73</c:v>
                </c:pt>
                <c:pt idx="7666" formatCode="General">
                  <c:v>19.73</c:v>
                </c:pt>
                <c:pt idx="7667" formatCode="General">
                  <c:v>19.72</c:v>
                </c:pt>
                <c:pt idx="7668" formatCode="General">
                  <c:v>19.72</c:v>
                </c:pt>
                <c:pt idx="7669" formatCode="General">
                  <c:v>19.72</c:v>
                </c:pt>
                <c:pt idx="7670" formatCode="General">
                  <c:v>19.72</c:v>
                </c:pt>
                <c:pt idx="7671" formatCode="General">
                  <c:v>19.72</c:v>
                </c:pt>
                <c:pt idx="7672" formatCode="General">
                  <c:v>19.73</c:v>
                </c:pt>
                <c:pt idx="7673" formatCode="General">
                  <c:v>19.73</c:v>
                </c:pt>
                <c:pt idx="7674" formatCode="General">
                  <c:v>19.739999999999998</c:v>
                </c:pt>
                <c:pt idx="7675" formatCode="General">
                  <c:v>19.75</c:v>
                </c:pt>
                <c:pt idx="7676" formatCode="General">
                  <c:v>19.75</c:v>
                </c:pt>
                <c:pt idx="7677" formatCode="General">
                  <c:v>19.760000000000002</c:v>
                </c:pt>
                <c:pt idx="7678" formatCode="General">
                  <c:v>19.760000000000002</c:v>
                </c:pt>
                <c:pt idx="7679" formatCode="General">
                  <c:v>19.77</c:v>
                </c:pt>
                <c:pt idx="7680" formatCode="General">
                  <c:v>19.77</c:v>
                </c:pt>
                <c:pt idx="7681" formatCode="General">
                  <c:v>19.77</c:v>
                </c:pt>
                <c:pt idx="7682" formatCode="General">
                  <c:v>19.77</c:v>
                </c:pt>
                <c:pt idx="7683" formatCode="General">
                  <c:v>19.77</c:v>
                </c:pt>
                <c:pt idx="7684" formatCode="General">
                  <c:v>19.77</c:v>
                </c:pt>
                <c:pt idx="7685" formatCode="General">
                  <c:v>19.77</c:v>
                </c:pt>
                <c:pt idx="7686" formatCode="General">
                  <c:v>19.77</c:v>
                </c:pt>
                <c:pt idx="7687" formatCode="General">
                  <c:v>19.760000000000002</c:v>
                </c:pt>
                <c:pt idx="7688" formatCode="General">
                  <c:v>19.760000000000002</c:v>
                </c:pt>
                <c:pt idx="7689" formatCode="General">
                  <c:v>19.760000000000002</c:v>
                </c:pt>
                <c:pt idx="7690" formatCode="General">
                  <c:v>19.75</c:v>
                </c:pt>
                <c:pt idx="7691" formatCode="General">
                  <c:v>19.75</c:v>
                </c:pt>
                <c:pt idx="7692" formatCode="General">
                  <c:v>19.75</c:v>
                </c:pt>
                <c:pt idx="7693" formatCode="General">
                  <c:v>19.739999999999998</c:v>
                </c:pt>
                <c:pt idx="7694" formatCode="General">
                  <c:v>19.739999999999998</c:v>
                </c:pt>
                <c:pt idx="7695" formatCode="General">
                  <c:v>19.739999999999998</c:v>
                </c:pt>
                <c:pt idx="7696" formatCode="General">
                  <c:v>19.75</c:v>
                </c:pt>
                <c:pt idx="7697" formatCode="General">
                  <c:v>19.75</c:v>
                </c:pt>
                <c:pt idx="7698" formatCode="General">
                  <c:v>19.75</c:v>
                </c:pt>
                <c:pt idx="7699" formatCode="General">
                  <c:v>19.75</c:v>
                </c:pt>
                <c:pt idx="7700" formatCode="General">
                  <c:v>19.760000000000002</c:v>
                </c:pt>
                <c:pt idx="7701" formatCode="General">
                  <c:v>19.760000000000002</c:v>
                </c:pt>
                <c:pt idx="7702" formatCode="General">
                  <c:v>19.760000000000002</c:v>
                </c:pt>
                <c:pt idx="7703" formatCode="General">
                  <c:v>19.760000000000002</c:v>
                </c:pt>
                <c:pt idx="7704" formatCode="General">
                  <c:v>19.760000000000002</c:v>
                </c:pt>
                <c:pt idx="7705" formatCode="General">
                  <c:v>19.760000000000002</c:v>
                </c:pt>
                <c:pt idx="7706" formatCode="General">
                  <c:v>19.760000000000002</c:v>
                </c:pt>
                <c:pt idx="7707" formatCode="General">
                  <c:v>19.760000000000002</c:v>
                </c:pt>
                <c:pt idx="7708" formatCode="General">
                  <c:v>19.760000000000002</c:v>
                </c:pt>
                <c:pt idx="7709" formatCode="General">
                  <c:v>19.760000000000002</c:v>
                </c:pt>
                <c:pt idx="7710" formatCode="General">
                  <c:v>19.760000000000002</c:v>
                </c:pt>
                <c:pt idx="7711" formatCode="General">
                  <c:v>19.760000000000002</c:v>
                </c:pt>
                <c:pt idx="7712" formatCode="General">
                  <c:v>19.75</c:v>
                </c:pt>
                <c:pt idx="7713" formatCode="General">
                  <c:v>19.75</c:v>
                </c:pt>
                <c:pt idx="7714" formatCode="General">
                  <c:v>19.75</c:v>
                </c:pt>
                <c:pt idx="7715" formatCode="General">
                  <c:v>19.75</c:v>
                </c:pt>
                <c:pt idx="7716" formatCode="General">
                  <c:v>19.739999999999998</c:v>
                </c:pt>
                <c:pt idx="7717" formatCode="General">
                  <c:v>19.739999999999998</c:v>
                </c:pt>
                <c:pt idx="7718" formatCode="General">
                  <c:v>19.739999999999998</c:v>
                </c:pt>
                <c:pt idx="7719" formatCode="General">
                  <c:v>19.739999999999998</c:v>
                </c:pt>
                <c:pt idx="7720" formatCode="General">
                  <c:v>19.739999999999998</c:v>
                </c:pt>
                <c:pt idx="7721" formatCode="General">
                  <c:v>19.739999999999998</c:v>
                </c:pt>
                <c:pt idx="7722" formatCode="General">
                  <c:v>19.739999999999998</c:v>
                </c:pt>
                <c:pt idx="7723" formatCode="General">
                  <c:v>19.739999999999998</c:v>
                </c:pt>
                <c:pt idx="7724" formatCode="General">
                  <c:v>19.739999999999998</c:v>
                </c:pt>
                <c:pt idx="7725" formatCode="General">
                  <c:v>19.739999999999998</c:v>
                </c:pt>
                <c:pt idx="7726" formatCode="General">
                  <c:v>19.739999999999998</c:v>
                </c:pt>
                <c:pt idx="7727" formatCode="General">
                  <c:v>19.739999999999998</c:v>
                </c:pt>
                <c:pt idx="7728" formatCode="General">
                  <c:v>19.739999999999998</c:v>
                </c:pt>
                <c:pt idx="7729" formatCode="General">
                  <c:v>19.739999999999998</c:v>
                </c:pt>
                <c:pt idx="7730" formatCode="General">
                  <c:v>19.739999999999998</c:v>
                </c:pt>
                <c:pt idx="7731" formatCode="General">
                  <c:v>19.739999999999998</c:v>
                </c:pt>
                <c:pt idx="7732" formatCode="General">
                  <c:v>19.739999999999998</c:v>
                </c:pt>
                <c:pt idx="7733" formatCode="General">
                  <c:v>19.73</c:v>
                </c:pt>
                <c:pt idx="7734" formatCode="General">
                  <c:v>19.73</c:v>
                </c:pt>
                <c:pt idx="7735" formatCode="General">
                  <c:v>19.73</c:v>
                </c:pt>
                <c:pt idx="7736" formatCode="General">
                  <c:v>19.72</c:v>
                </c:pt>
                <c:pt idx="7737" formatCode="General">
                  <c:v>19.72</c:v>
                </c:pt>
                <c:pt idx="7738" formatCode="General">
                  <c:v>19.71</c:v>
                </c:pt>
                <c:pt idx="7739" formatCode="General">
                  <c:v>19.71</c:v>
                </c:pt>
                <c:pt idx="7740" formatCode="General">
                  <c:v>19.7</c:v>
                </c:pt>
                <c:pt idx="7741" formatCode="General">
                  <c:v>19.690000000000001</c:v>
                </c:pt>
                <c:pt idx="7742" formatCode="General">
                  <c:v>19.690000000000001</c:v>
                </c:pt>
                <c:pt idx="7743" formatCode="General">
                  <c:v>19.690000000000001</c:v>
                </c:pt>
                <c:pt idx="7744" formatCode="General">
                  <c:v>19.68</c:v>
                </c:pt>
                <c:pt idx="7745" formatCode="General">
                  <c:v>19.68</c:v>
                </c:pt>
                <c:pt idx="7746" formatCode="General">
                  <c:v>19.68</c:v>
                </c:pt>
                <c:pt idx="7747" formatCode="General">
                  <c:v>19.68</c:v>
                </c:pt>
                <c:pt idx="7748" formatCode="General">
                  <c:v>19.690000000000001</c:v>
                </c:pt>
                <c:pt idx="7749" formatCode="General">
                  <c:v>19.690000000000001</c:v>
                </c:pt>
                <c:pt idx="7750" formatCode="General">
                  <c:v>19.690000000000001</c:v>
                </c:pt>
                <c:pt idx="7751" formatCode="General">
                  <c:v>19.690000000000001</c:v>
                </c:pt>
                <c:pt idx="7752" formatCode="General">
                  <c:v>19.690000000000001</c:v>
                </c:pt>
                <c:pt idx="7753" formatCode="General">
                  <c:v>19.690000000000001</c:v>
                </c:pt>
                <c:pt idx="7754" formatCode="General">
                  <c:v>19.690000000000001</c:v>
                </c:pt>
                <c:pt idx="7755" formatCode="General">
                  <c:v>19.690000000000001</c:v>
                </c:pt>
                <c:pt idx="7756" formatCode="General">
                  <c:v>19.690000000000001</c:v>
                </c:pt>
                <c:pt idx="7757" formatCode="General">
                  <c:v>19.68</c:v>
                </c:pt>
                <c:pt idx="7758" formatCode="General">
                  <c:v>19.68</c:v>
                </c:pt>
                <c:pt idx="7759" formatCode="General">
                  <c:v>19.68</c:v>
                </c:pt>
                <c:pt idx="7760" formatCode="General">
                  <c:v>19.670000000000002</c:v>
                </c:pt>
                <c:pt idx="7761" formatCode="General">
                  <c:v>19.670000000000002</c:v>
                </c:pt>
                <c:pt idx="7762" formatCode="General">
                  <c:v>19.66</c:v>
                </c:pt>
                <c:pt idx="7763" formatCode="General">
                  <c:v>19.66</c:v>
                </c:pt>
                <c:pt idx="7764" formatCode="General">
                  <c:v>19.649999999999999</c:v>
                </c:pt>
                <c:pt idx="7765" formatCode="General">
                  <c:v>19.649999999999999</c:v>
                </c:pt>
                <c:pt idx="7766" formatCode="General">
                  <c:v>19.64</c:v>
                </c:pt>
                <c:pt idx="7767" formatCode="General">
                  <c:v>19.64</c:v>
                </c:pt>
                <c:pt idx="7768" formatCode="General">
                  <c:v>19.64</c:v>
                </c:pt>
                <c:pt idx="7769" formatCode="General">
                  <c:v>19.63</c:v>
                </c:pt>
                <c:pt idx="7770" formatCode="General">
                  <c:v>19.63</c:v>
                </c:pt>
                <c:pt idx="7771" formatCode="General">
                  <c:v>19.63</c:v>
                </c:pt>
                <c:pt idx="7772" formatCode="General">
                  <c:v>19.63</c:v>
                </c:pt>
                <c:pt idx="7773" formatCode="General">
                  <c:v>19.63</c:v>
                </c:pt>
                <c:pt idx="7774" formatCode="General">
                  <c:v>19.63</c:v>
                </c:pt>
                <c:pt idx="7775" formatCode="General">
                  <c:v>19.62</c:v>
                </c:pt>
                <c:pt idx="7776" formatCode="General">
                  <c:v>19.62</c:v>
                </c:pt>
                <c:pt idx="7777" formatCode="General">
                  <c:v>19.62</c:v>
                </c:pt>
                <c:pt idx="7778" formatCode="General">
                  <c:v>19.62</c:v>
                </c:pt>
                <c:pt idx="7779" formatCode="General">
                  <c:v>19.61</c:v>
                </c:pt>
                <c:pt idx="7780" formatCode="General">
                  <c:v>19.61</c:v>
                </c:pt>
                <c:pt idx="7781" formatCode="General">
                  <c:v>19.61</c:v>
                </c:pt>
                <c:pt idx="7782" formatCode="General">
                  <c:v>19.61</c:v>
                </c:pt>
                <c:pt idx="7783" formatCode="General">
                  <c:v>19.61</c:v>
                </c:pt>
                <c:pt idx="7784" formatCode="General">
                  <c:v>19.600000000000001</c:v>
                </c:pt>
                <c:pt idx="7785" formatCode="General">
                  <c:v>19.600000000000001</c:v>
                </c:pt>
                <c:pt idx="7786" formatCode="General">
                  <c:v>19.600000000000001</c:v>
                </c:pt>
                <c:pt idx="7787" formatCode="General">
                  <c:v>19.600000000000001</c:v>
                </c:pt>
                <c:pt idx="7788" formatCode="General">
                  <c:v>19.600000000000001</c:v>
                </c:pt>
                <c:pt idx="7789" formatCode="General">
                  <c:v>19.600000000000001</c:v>
                </c:pt>
                <c:pt idx="7790" formatCode="General">
                  <c:v>19.600000000000001</c:v>
                </c:pt>
                <c:pt idx="7791" formatCode="General">
                  <c:v>19.600000000000001</c:v>
                </c:pt>
                <c:pt idx="7792" formatCode="General">
                  <c:v>19.600000000000001</c:v>
                </c:pt>
                <c:pt idx="7793" formatCode="General">
                  <c:v>19.600000000000001</c:v>
                </c:pt>
                <c:pt idx="7794" formatCode="General">
                  <c:v>19.600000000000001</c:v>
                </c:pt>
                <c:pt idx="7795" formatCode="General">
                  <c:v>19.600000000000001</c:v>
                </c:pt>
                <c:pt idx="7796" formatCode="General">
                  <c:v>19.61</c:v>
                </c:pt>
                <c:pt idx="7797" formatCode="General">
                  <c:v>19.61</c:v>
                </c:pt>
                <c:pt idx="7798" formatCode="General">
                  <c:v>19.61</c:v>
                </c:pt>
                <c:pt idx="7799" formatCode="General">
                  <c:v>19.62</c:v>
                </c:pt>
                <c:pt idx="7800" formatCode="General">
                  <c:v>19.62</c:v>
                </c:pt>
                <c:pt idx="7801" formatCode="General">
                  <c:v>19.62</c:v>
                </c:pt>
                <c:pt idx="7802" formatCode="General">
                  <c:v>19.62</c:v>
                </c:pt>
                <c:pt idx="7803" formatCode="General">
                  <c:v>19.63</c:v>
                </c:pt>
                <c:pt idx="7804" formatCode="General">
                  <c:v>19.63</c:v>
                </c:pt>
                <c:pt idx="7805" formatCode="General">
                  <c:v>19.63</c:v>
                </c:pt>
                <c:pt idx="7806" formatCode="General">
                  <c:v>19.63</c:v>
                </c:pt>
                <c:pt idx="7807" formatCode="General">
                  <c:v>19.62</c:v>
                </c:pt>
                <c:pt idx="7808" formatCode="General">
                  <c:v>19.62</c:v>
                </c:pt>
                <c:pt idx="7809" formatCode="General">
                  <c:v>19.62</c:v>
                </c:pt>
                <c:pt idx="7810" formatCode="General">
                  <c:v>19.61</c:v>
                </c:pt>
                <c:pt idx="7811" formatCode="General">
                  <c:v>19.61</c:v>
                </c:pt>
                <c:pt idx="7812" formatCode="General">
                  <c:v>19.600000000000001</c:v>
                </c:pt>
                <c:pt idx="7813" formatCode="General">
                  <c:v>19.600000000000001</c:v>
                </c:pt>
                <c:pt idx="7814" formatCode="General">
                  <c:v>19.600000000000001</c:v>
                </c:pt>
                <c:pt idx="7815" formatCode="General">
                  <c:v>19.59</c:v>
                </c:pt>
                <c:pt idx="7816" formatCode="General">
                  <c:v>19.59</c:v>
                </c:pt>
                <c:pt idx="7817" formatCode="General">
                  <c:v>19.59</c:v>
                </c:pt>
                <c:pt idx="7818" formatCode="General">
                  <c:v>19.59</c:v>
                </c:pt>
                <c:pt idx="7819" formatCode="General">
                  <c:v>19.59</c:v>
                </c:pt>
                <c:pt idx="7820" formatCode="General">
                  <c:v>19.59</c:v>
                </c:pt>
                <c:pt idx="7821" formatCode="General">
                  <c:v>19.59</c:v>
                </c:pt>
                <c:pt idx="7822" formatCode="General">
                  <c:v>19.59</c:v>
                </c:pt>
                <c:pt idx="7823" formatCode="General">
                  <c:v>19.59</c:v>
                </c:pt>
                <c:pt idx="7824" formatCode="General">
                  <c:v>19.579999999999998</c:v>
                </c:pt>
                <c:pt idx="7825" formatCode="General">
                  <c:v>19.579999999999998</c:v>
                </c:pt>
                <c:pt idx="7826" formatCode="General">
                  <c:v>19.579999999999998</c:v>
                </c:pt>
                <c:pt idx="7827" formatCode="General">
                  <c:v>19.57</c:v>
                </c:pt>
                <c:pt idx="7828" formatCode="General">
                  <c:v>19.57</c:v>
                </c:pt>
                <c:pt idx="7829" formatCode="General">
                  <c:v>19.559999999999999</c:v>
                </c:pt>
                <c:pt idx="7830" formatCode="General">
                  <c:v>19.559999999999999</c:v>
                </c:pt>
                <c:pt idx="7831" formatCode="General">
                  <c:v>19.55</c:v>
                </c:pt>
                <c:pt idx="7832" formatCode="General">
                  <c:v>19.55</c:v>
                </c:pt>
                <c:pt idx="7833" formatCode="General">
                  <c:v>19.55</c:v>
                </c:pt>
                <c:pt idx="7834" formatCode="General">
                  <c:v>19.54</c:v>
                </c:pt>
                <c:pt idx="7835" formatCode="General">
                  <c:v>19.54</c:v>
                </c:pt>
                <c:pt idx="7836" formatCode="General">
                  <c:v>19.54</c:v>
                </c:pt>
                <c:pt idx="7837" formatCode="General">
                  <c:v>19.54</c:v>
                </c:pt>
                <c:pt idx="7838" formatCode="General">
                  <c:v>19.53</c:v>
                </c:pt>
                <c:pt idx="7839" formatCode="General">
                  <c:v>19.54</c:v>
                </c:pt>
                <c:pt idx="7840" formatCode="General">
                  <c:v>19.54</c:v>
                </c:pt>
                <c:pt idx="7841" formatCode="General">
                  <c:v>19.54</c:v>
                </c:pt>
                <c:pt idx="7842" formatCode="General">
                  <c:v>19.54</c:v>
                </c:pt>
                <c:pt idx="7843" formatCode="General">
                  <c:v>19.55</c:v>
                </c:pt>
                <c:pt idx="7844" formatCode="General">
                  <c:v>19.55</c:v>
                </c:pt>
                <c:pt idx="7845" formatCode="General">
                  <c:v>19.55</c:v>
                </c:pt>
                <c:pt idx="7846" formatCode="General">
                  <c:v>19.559999999999999</c:v>
                </c:pt>
                <c:pt idx="7847" formatCode="General">
                  <c:v>19.559999999999999</c:v>
                </c:pt>
                <c:pt idx="7848" formatCode="General">
                  <c:v>19.559999999999999</c:v>
                </c:pt>
                <c:pt idx="7849" formatCode="General">
                  <c:v>19.57</c:v>
                </c:pt>
                <c:pt idx="7850" formatCode="General">
                  <c:v>19.57</c:v>
                </c:pt>
                <c:pt idx="7851" formatCode="General">
                  <c:v>19.579999999999998</c:v>
                </c:pt>
                <c:pt idx="7852" formatCode="General">
                  <c:v>19.579999999999998</c:v>
                </c:pt>
                <c:pt idx="7853" formatCode="General">
                  <c:v>19.59</c:v>
                </c:pt>
                <c:pt idx="7854" formatCode="General">
                  <c:v>19.59</c:v>
                </c:pt>
                <c:pt idx="7855" formatCode="General">
                  <c:v>19.600000000000001</c:v>
                </c:pt>
                <c:pt idx="7856" formatCode="General">
                  <c:v>19.600000000000001</c:v>
                </c:pt>
                <c:pt idx="7857" formatCode="General">
                  <c:v>19.61</c:v>
                </c:pt>
                <c:pt idx="7858" formatCode="General">
                  <c:v>19.61</c:v>
                </c:pt>
                <c:pt idx="7859" formatCode="General">
                  <c:v>19.62</c:v>
                </c:pt>
                <c:pt idx="7860" formatCode="General">
                  <c:v>19.62</c:v>
                </c:pt>
                <c:pt idx="7861" formatCode="General">
                  <c:v>19.62</c:v>
                </c:pt>
                <c:pt idx="7862" formatCode="General">
                  <c:v>19.63</c:v>
                </c:pt>
                <c:pt idx="7863" formatCode="General">
                  <c:v>19.63</c:v>
                </c:pt>
                <c:pt idx="7864" formatCode="General">
                  <c:v>19.64</c:v>
                </c:pt>
                <c:pt idx="7865" formatCode="General">
                  <c:v>19.64</c:v>
                </c:pt>
                <c:pt idx="7866" formatCode="General">
                  <c:v>19.649999999999999</c:v>
                </c:pt>
                <c:pt idx="7867" formatCode="General">
                  <c:v>19.649999999999999</c:v>
                </c:pt>
                <c:pt idx="7868" formatCode="General">
                  <c:v>19.66</c:v>
                </c:pt>
                <c:pt idx="7869" formatCode="General">
                  <c:v>19.66</c:v>
                </c:pt>
                <c:pt idx="7870" formatCode="General">
                  <c:v>19.670000000000002</c:v>
                </c:pt>
                <c:pt idx="7871" formatCode="General">
                  <c:v>19.670000000000002</c:v>
                </c:pt>
                <c:pt idx="7872" formatCode="General">
                  <c:v>19.670000000000002</c:v>
                </c:pt>
                <c:pt idx="7873" formatCode="General">
                  <c:v>19.68</c:v>
                </c:pt>
                <c:pt idx="7874" formatCode="General">
                  <c:v>19.68</c:v>
                </c:pt>
                <c:pt idx="7875" formatCode="General">
                  <c:v>19.68</c:v>
                </c:pt>
                <c:pt idx="7876" formatCode="General">
                  <c:v>19.68</c:v>
                </c:pt>
                <c:pt idx="7877" formatCode="General">
                  <c:v>19.68</c:v>
                </c:pt>
                <c:pt idx="7878" formatCode="General">
                  <c:v>19.68</c:v>
                </c:pt>
                <c:pt idx="7879" formatCode="General">
                  <c:v>19.68</c:v>
                </c:pt>
                <c:pt idx="7880" formatCode="General">
                  <c:v>19.68</c:v>
                </c:pt>
                <c:pt idx="7881" formatCode="General">
                  <c:v>19.68</c:v>
                </c:pt>
                <c:pt idx="7882" formatCode="General">
                  <c:v>19.68</c:v>
                </c:pt>
                <c:pt idx="7883" formatCode="General">
                  <c:v>19.68</c:v>
                </c:pt>
                <c:pt idx="7884" formatCode="General">
                  <c:v>19.68</c:v>
                </c:pt>
                <c:pt idx="7885" formatCode="General">
                  <c:v>19.68</c:v>
                </c:pt>
                <c:pt idx="7886" formatCode="General">
                  <c:v>19.68</c:v>
                </c:pt>
                <c:pt idx="7887" formatCode="General">
                  <c:v>19.68</c:v>
                </c:pt>
                <c:pt idx="7888" formatCode="General">
                  <c:v>19.68</c:v>
                </c:pt>
                <c:pt idx="7889" formatCode="General">
                  <c:v>19.68</c:v>
                </c:pt>
                <c:pt idx="7890" formatCode="General">
                  <c:v>19.690000000000001</c:v>
                </c:pt>
                <c:pt idx="7891" formatCode="General">
                  <c:v>19.690000000000001</c:v>
                </c:pt>
                <c:pt idx="7892" formatCode="General">
                  <c:v>19.690000000000001</c:v>
                </c:pt>
                <c:pt idx="7893" formatCode="General">
                  <c:v>19.7</c:v>
                </c:pt>
                <c:pt idx="7894" formatCode="General">
                  <c:v>19.7</c:v>
                </c:pt>
                <c:pt idx="7895" formatCode="General">
                  <c:v>19.7</c:v>
                </c:pt>
                <c:pt idx="7896" formatCode="General">
                  <c:v>19.71</c:v>
                </c:pt>
                <c:pt idx="7897" formatCode="General">
                  <c:v>19.71</c:v>
                </c:pt>
                <c:pt idx="7898" formatCode="General">
                  <c:v>19.71</c:v>
                </c:pt>
                <c:pt idx="7899" formatCode="General">
                  <c:v>19.71</c:v>
                </c:pt>
                <c:pt idx="7900" formatCode="General">
                  <c:v>19.72</c:v>
                </c:pt>
                <c:pt idx="7901" formatCode="General">
                  <c:v>19.72</c:v>
                </c:pt>
                <c:pt idx="7902" formatCode="General">
                  <c:v>19.72</c:v>
                </c:pt>
                <c:pt idx="7903" formatCode="General">
                  <c:v>19.73</c:v>
                </c:pt>
                <c:pt idx="7904" formatCode="General">
                  <c:v>19.73</c:v>
                </c:pt>
                <c:pt idx="7905" formatCode="General">
                  <c:v>19.73</c:v>
                </c:pt>
                <c:pt idx="7906" formatCode="General">
                  <c:v>19.73</c:v>
                </c:pt>
                <c:pt idx="7907" formatCode="General">
                  <c:v>19.73</c:v>
                </c:pt>
                <c:pt idx="7908" formatCode="General">
                  <c:v>19.73</c:v>
                </c:pt>
                <c:pt idx="7909" formatCode="General">
                  <c:v>19.73</c:v>
                </c:pt>
                <c:pt idx="7910" formatCode="General">
                  <c:v>19.73</c:v>
                </c:pt>
                <c:pt idx="7911" formatCode="General">
                  <c:v>19.73</c:v>
                </c:pt>
                <c:pt idx="7912" formatCode="General">
                  <c:v>19.73</c:v>
                </c:pt>
                <c:pt idx="7913" formatCode="General">
                  <c:v>19.739999999999998</c:v>
                </c:pt>
                <c:pt idx="7914" formatCode="General">
                  <c:v>19.739999999999998</c:v>
                </c:pt>
                <c:pt idx="7915" formatCode="General">
                  <c:v>19.739999999999998</c:v>
                </c:pt>
                <c:pt idx="7916" formatCode="General">
                  <c:v>19.739999999999998</c:v>
                </c:pt>
                <c:pt idx="7917" formatCode="General">
                  <c:v>19.739999999999998</c:v>
                </c:pt>
                <c:pt idx="7918" formatCode="General">
                  <c:v>19.739999999999998</c:v>
                </c:pt>
                <c:pt idx="7919" formatCode="General">
                  <c:v>19.739999999999998</c:v>
                </c:pt>
                <c:pt idx="7920" formatCode="General">
                  <c:v>19.739999999999998</c:v>
                </c:pt>
                <c:pt idx="7921" formatCode="General">
                  <c:v>19.739999999999998</c:v>
                </c:pt>
                <c:pt idx="7922" formatCode="General">
                  <c:v>19.739999999999998</c:v>
                </c:pt>
                <c:pt idx="7923" formatCode="General">
                  <c:v>19.739999999999998</c:v>
                </c:pt>
                <c:pt idx="7924" formatCode="General">
                  <c:v>19.73</c:v>
                </c:pt>
                <c:pt idx="7925" formatCode="General">
                  <c:v>19.73</c:v>
                </c:pt>
                <c:pt idx="7926" formatCode="General">
                  <c:v>19.73</c:v>
                </c:pt>
                <c:pt idx="7927" formatCode="General">
                  <c:v>19.72</c:v>
                </c:pt>
                <c:pt idx="7928" formatCode="General">
                  <c:v>19.71</c:v>
                </c:pt>
                <c:pt idx="7929" formatCode="General">
                  <c:v>19.71</c:v>
                </c:pt>
                <c:pt idx="7930" formatCode="General">
                  <c:v>19.7</c:v>
                </c:pt>
                <c:pt idx="7931" formatCode="General">
                  <c:v>19.690000000000001</c:v>
                </c:pt>
                <c:pt idx="7932" formatCode="General">
                  <c:v>19.68</c:v>
                </c:pt>
                <c:pt idx="7933" formatCode="General">
                  <c:v>19.68</c:v>
                </c:pt>
                <c:pt idx="7934" formatCode="General">
                  <c:v>19.670000000000002</c:v>
                </c:pt>
                <c:pt idx="7935" formatCode="General">
                  <c:v>19.66</c:v>
                </c:pt>
                <c:pt idx="7936" formatCode="General">
                  <c:v>19.66</c:v>
                </c:pt>
                <c:pt idx="7937" formatCode="General">
                  <c:v>19.66</c:v>
                </c:pt>
                <c:pt idx="7938" formatCode="General">
                  <c:v>19.66</c:v>
                </c:pt>
                <c:pt idx="7939" formatCode="General">
                  <c:v>19.66</c:v>
                </c:pt>
                <c:pt idx="7940" formatCode="General">
                  <c:v>19.66</c:v>
                </c:pt>
                <c:pt idx="7941" formatCode="General">
                  <c:v>19.670000000000002</c:v>
                </c:pt>
                <c:pt idx="7942" formatCode="General">
                  <c:v>19.670000000000002</c:v>
                </c:pt>
                <c:pt idx="7943" formatCode="General">
                  <c:v>19.670000000000002</c:v>
                </c:pt>
                <c:pt idx="7944" formatCode="General">
                  <c:v>19.670000000000002</c:v>
                </c:pt>
                <c:pt idx="7945" formatCode="General">
                  <c:v>19.670000000000002</c:v>
                </c:pt>
                <c:pt idx="7946" formatCode="General">
                  <c:v>19.670000000000002</c:v>
                </c:pt>
                <c:pt idx="7947" formatCode="General">
                  <c:v>19.66</c:v>
                </c:pt>
                <c:pt idx="7948" formatCode="General">
                  <c:v>19.66</c:v>
                </c:pt>
                <c:pt idx="7949" formatCode="General">
                  <c:v>19.66</c:v>
                </c:pt>
                <c:pt idx="7950" formatCode="General">
                  <c:v>19.66</c:v>
                </c:pt>
                <c:pt idx="7951" formatCode="General">
                  <c:v>19.649999999999999</c:v>
                </c:pt>
                <c:pt idx="7952" formatCode="General">
                  <c:v>19.649999999999999</c:v>
                </c:pt>
                <c:pt idx="7953" formatCode="General">
                  <c:v>19.649999999999999</c:v>
                </c:pt>
                <c:pt idx="7954" formatCode="General">
                  <c:v>19.64</c:v>
                </c:pt>
                <c:pt idx="7955" formatCode="General">
                  <c:v>19.64</c:v>
                </c:pt>
                <c:pt idx="7956" formatCode="General">
                  <c:v>19.63</c:v>
                </c:pt>
                <c:pt idx="7957" formatCode="General">
                  <c:v>19.63</c:v>
                </c:pt>
                <c:pt idx="7958" formatCode="General">
                  <c:v>19.62</c:v>
                </c:pt>
                <c:pt idx="7959" formatCode="General">
                  <c:v>19.62</c:v>
                </c:pt>
                <c:pt idx="7960" formatCode="General">
                  <c:v>19.62</c:v>
                </c:pt>
                <c:pt idx="7961" formatCode="General">
                  <c:v>19.62</c:v>
                </c:pt>
                <c:pt idx="7962" formatCode="General">
                  <c:v>19.62</c:v>
                </c:pt>
                <c:pt idx="7963" formatCode="General">
                  <c:v>19.62</c:v>
                </c:pt>
                <c:pt idx="7964" formatCode="General">
                  <c:v>19.62</c:v>
                </c:pt>
                <c:pt idx="7965" formatCode="General">
                  <c:v>19.62</c:v>
                </c:pt>
                <c:pt idx="7966" formatCode="General">
                  <c:v>19.62</c:v>
                </c:pt>
                <c:pt idx="7967" formatCode="General">
                  <c:v>19.62</c:v>
                </c:pt>
                <c:pt idx="7968" formatCode="General">
                  <c:v>19.62</c:v>
                </c:pt>
                <c:pt idx="7969" formatCode="General">
                  <c:v>19.62</c:v>
                </c:pt>
                <c:pt idx="7970" formatCode="General">
                  <c:v>19.62</c:v>
                </c:pt>
                <c:pt idx="7971" formatCode="General">
                  <c:v>19.62</c:v>
                </c:pt>
                <c:pt idx="7972" formatCode="General">
                  <c:v>19.61</c:v>
                </c:pt>
                <c:pt idx="7973" formatCode="General">
                  <c:v>19.61</c:v>
                </c:pt>
                <c:pt idx="7974" formatCode="General">
                  <c:v>19.61</c:v>
                </c:pt>
                <c:pt idx="7975" formatCode="General">
                  <c:v>19.600000000000001</c:v>
                </c:pt>
                <c:pt idx="7976" formatCode="General">
                  <c:v>19.600000000000001</c:v>
                </c:pt>
                <c:pt idx="7977" formatCode="General">
                  <c:v>19.600000000000001</c:v>
                </c:pt>
                <c:pt idx="7978" formatCode="General">
                  <c:v>19.59</c:v>
                </c:pt>
                <c:pt idx="7979" formatCode="General">
                  <c:v>19.59</c:v>
                </c:pt>
                <c:pt idx="7980" formatCode="General">
                  <c:v>19.59</c:v>
                </c:pt>
                <c:pt idx="7981" formatCode="General">
                  <c:v>19.59</c:v>
                </c:pt>
                <c:pt idx="7982" formatCode="General">
                  <c:v>19.59</c:v>
                </c:pt>
                <c:pt idx="7983" formatCode="General">
                  <c:v>19.59</c:v>
                </c:pt>
                <c:pt idx="7984" formatCode="General">
                  <c:v>19.59</c:v>
                </c:pt>
                <c:pt idx="7985" formatCode="General">
                  <c:v>19.59</c:v>
                </c:pt>
                <c:pt idx="7986" formatCode="General">
                  <c:v>19.59</c:v>
                </c:pt>
                <c:pt idx="7987" formatCode="General">
                  <c:v>19.59</c:v>
                </c:pt>
                <c:pt idx="7988" formatCode="General">
                  <c:v>19.600000000000001</c:v>
                </c:pt>
                <c:pt idx="7989" formatCode="General">
                  <c:v>19.600000000000001</c:v>
                </c:pt>
                <c:pt idx="7990" formatCode="General">
                  <c:v>19.600000000000001</c:v>
                </c:pt>
                <c:pt idx="7991" formatCode="General">
                  <c:v>19.61</c:v>
                </c:pt>
                <c:pt idx="7992" formatCode="General">
                  <c:v>19.61</c:v>
                </c:pt>
                <c:pt idx="7993" formatCode="General">
                  <c:v>19.61</c:v>
                </c:pt>
                <c:pt idx="7994" formatCode="General">
                  <c:v>19.62</c:v>
                </c:pt>
                <c:pt idx="7995" formatCode="General">
                  <c:v>19.62</c:v>
                </c:pt>
                <c:pt idx="7996" formatCode="General">
                  <c:v>19.62</c:v>
                </c:pt>
                <c:pt idx="7997" formatCode="General">
                  <c:v>19.62</c:v>
                </c:pt>
                <c:pt idx="7998" formatCode="General">
                  <c:v>19.62</c:v>
                </c:pt>
                <c:pt idx="7999" formatCode="General">
                  <c:v>19.62</c:v>
                </c:pt>
                <c:pt idx="8000" formatCode="General">
                  <c:v>19.62</c:v>
                </c:pt>
                <c:pt idx="8001" formatCode="General">
                  <c:v>19.62</c:v>
                </c:pt>
                <c:pt idx="8002" formatCode="General">
                  <c:v>19.62</c:v>
                </c:pt>
                <c:pt idx="8003" formatCode="General">
                  <c:v>19.62</c:v>
                </c:pt>
                <c:pt idx="8004" formatCode="General">
                  <c:v>19.62</c:v>
                </c:pt>
                <c:pt idx="8005" formatCode="General">
                  <c:v>19.62</c:v>
                </c:pt>
                <c:pt idx="8006" formatCode="General">
                  <c:v>19.62</c:v>
                </c:pt>
                <c:pt idx="8007" formatCode="General">
                  <c:v>19.61</c:v>
                </c:pt>
                <c:pt idx="8008" formatCode="General">
                  <c:v>19.61</c:v>
                </c:pt>
                <c:pt idx="8009" formatCode="General">
                  <c:v>19.62</c:v>
                </c:pt>
                <c:pt idx="8010" formatCode="General">
                  <c:v>19.62</c:v>
                </c:pt>
                <c:pt idx="8011" formatCode="General">
                  <c:v>19.62</c:v>
                </c:pt>
                <c:pt idx="8012" formatCode="General">
                  <c:v>19.62</c:v>
                </c:pt>
                <c:pt idx="8013" formatCode="General">
                  <c:v>19.62</c:v>
                </c:pt>
                <c:pt idx="8014" formatCode="General">
                  <c:v>19.62</c:v>
                </c:pt>
                <c:pt idx="8015" formatCode="General">
                  <c:v>19.62</c:v>
                </c:pt>
                <c:pt idx="8016" formatCode="General">
                  <c:v>19.61</c:v>
                </c:pt>
                <c:pt idx="8017" formatCode="General">
                  <c:v>19.61</c:v>
                </c:pt>
                <c:pt idx="8018" formatCode="General">
                  <c:v>19.600000000000001</c:v>
                </c:pt>
                <c:pt idx="8019" formatCode="General">
                  <c:v>19.600000000000001</c:v>
                </c:pt>
                <c:pt idx="8020" formatCode="General">
                  <c:v>19.59</c:v>
                </c:pt>
                <c:pt idx="8021" formatCode="General">
                  <c:v>19.59</c:v>
                </c:pt>
                <c:pt idx="8022" formatCode="General">
                  <c:v>19.579999999999998</c:v>
                </c:pt>
                <c:pt idx="8023" formatCode="General">
                  <c:v>19.57</c:v>
                </c:pt>
                <c:pt idx="8024" formatCode="General">
                  <c:v>19.559999999999999</c:v>
                </c:pt>
                <c:pt idx="8025" formatCode="General">
                  <c:v>19.55</c:v>
                </c:pt>
                <c:pt idx="8026" formatCode="General">
                  <c:v>19.55</c:v>
                </c:pt>
                <c:pt idx="8027" formatCode="General">
                  <c:v>19.54</c:v>
                </c:pt>
                <c:pt idx="8028" formatCode="General">
                  <c:v>19.53</c:v>
                </c:pt>
                <c:pt idx="8029" formatCode="General">
                  <c:v>19.53</c:v>
                </c:pt>
                <c:pt idx="8030" formatCode="General">
                  <c:v>19.52</c:v>
                </c:pt>
                <c:pt idx="8031" formatCode="General">
                  <c:v>19.52</c:v>
                </c:pt>
                <c:pt idx="8032" formatCode="General">
                  <c:v>19.52</c:v>
                </c:pt>
                <c:pt idx="8033" formatCode="General">
                  <c:v>19.52</c:v>
                </c:pt>
                <c:pt idx="8034" formatCode="General">
                  <c:v>19.53</c:v>
                </c:pt>
                <c:pt idx="8035" formatCode="General">
                  <c:v>19.53</c:v>
                </c:pt>
                <c:pt idx="8036" formatCode="General">
                  <c:v>19.54</c:v>
                </c:pt>
                <c:pt idx="8037" formatCode="General">
                  <c:v>19.54</c:v>
                </c:pt>
                <c:pt idx="8038" formatCode="General">
                  <c:v>19.54</c:v>
                </c:pt>
                <c:pt idx="8039" formatCode="General">
                  <c:v>19.55</c:v>
                </c:pt>
                <c:pt idx="8040" formatCode="General">
                  <c:v>19.55</c:v>
                </c:pt>
                <c:pt idx="8041" formatCode="General">
                  <c:v>19.55</c:v>
                </c:pt>
                <c:pt idx="8042" formatCode="General">
                  <c:v>19.55</c:v>
                </c:pt>
                <c:pt idx="8043" formatCode="General">
                  <c:v>19.55</c:v>
                </c:pt>
                <c:pt idx="8044" formatCode="General">
                  <c:v>19.55</c:v>
                </c:pt>
                <c:pt idx="8045" formatCode="General">
                  <c:v>19.55</c:v>
                </c:pt>
                <c:pt idx="8046" formatCode="General">
                  <c:v>19.55</c:v>
                </c:pt>
                <c:pt idx="8047" formatCode="General">
                  <c:v>19.55</c:v>
                </c:pt>
                <c:pt idx="8048" formatCode="General">
                  <c:v>19.55</c:v>
                </c:pt>
                <c:pt idx="8049" formatCode="General">
                  <c:v>19.55</c:v>
                </c:pt>
                <c:pt idx="8050" formatCode="General">
                  <c:v>19.54</c:v>
                </c:pt>
                <c:pt idx="8051" formatCode="General">
                  <c:v>19.54</c:v>
                </c:pt>
                <c:pt idx="8052" formatCode="General">
                  <c:v>19.54</c:v>
                </c:pt>
                <c:pt idx="8053" formatCode="General">
                  <c:v>19.54</c:v>
                </c:pt>
                <c:pt idx="8054" formatCode="General">
                  <c:v>19.53</c:v>
                </c:pt>
                <c:pt idx="8055" formatCode="General">
                  <c:v>19.53</c:v>
                </c:pt>
                <c:pt idx="8056" formatCode="General">
                  <c:v>19.53</c:v>
                </c:pt>
                <c:pt idx="8057" formatCode="General">
                  <c:v>19.54</c:v>
                </c:pt>
                <c:pt idx="8058" formatCode="General">
                  <c:v>19.54</c:v>
                </c:pt>
                <c:pt idx="8059" formatCode="General">
                  <c:v>19.54</c:v>
                </c:pt>
                <c:pt idx="8060" formatCode="General">
                  <c:v>19.54</c:v>
                </c:pt>
                <c:pt idx="8061" formatCode="General">
                  <c:v>19.55</c:v>
                </c:pt>
                <c:pt idx="8062" formatCode="General">
                  <c:v>19.55</c:v>
                </c:pt>
                <c:pt idx="8063" formatCode="General">
                  <c:v>19.55</c:v>
                </c:pt>
                <c:pt idx="8064" formatCode="General">
                  <c:v>19.55</c:v>
                </c:pt>
                <c:pt idx="8065" formatCode="General">
                  <c:v>19.55</c:v>
                </c:pt>
                <c:pt idx="8066" formatCode="General">
                  <c:v>19.55</c:v>
                </c:pt>
                <c:pt idx="8067" formatCode="General">
                  <c:v>19.55</c:v>
                </c:pt>
                <c:pt idx="8068" formatCode="General">
                  <c:v>19.55</c:v>
                </c:pt>
                <c:pt idx="8069" formatCode="General">
                  <c:v>19.559999999999999</c:v>
                </c:pt>
                <c:pt idx="8070" formatCode="General">
                  <c:v>19.559999999999999</c:v>
                </c:pt>
                <c:pt idx="8071" formatCode="General">
                  <c:v>19.559999999999999</c:v>
                </c:pt>
                <c:pt idx="8072" formatCode="General">
                  <c:v>19.559999999999999</c:v>
                </c:pt>
                <c:pt idx="8073" formatCode="General">
                  <c:v>19.559999999999999</c:v>
                </c:pt>
                <c:pt idx="8074" formatCode="General">
                  <c:v>19.559999999999999</c:v>
                </c:pt>
                <c:pt idx="8075" formatCode="General">
                  <c:v>19.559999999999999</c:v>
                </c:pt>
                <c:pt idx="8076" formatCode="General">
                  <c:v>19.559999999999999</c:v>
                </c:pt>
                <c:pt idx="8077" formatCode="General">
                  <c:v>19.57</c:v>
                </c:pt>
                <c:pt idx="8078" formatCode="General">
                  <c:v>19.57</c:v>
                </c:pt>
                <c:pt idx="8079" formatCode="General">
                  <c:v>19.57</c:v>
                </c:pt>
                <c:pt idx="8080" formatCode="General">
                  <c:v>19.57</c:v>
                </c:pt>
                <c:pt idx="8081" formatCode="General">
                  <c:v>19.579999999999998</c:v>
                </c:pt>
                <c:pt idx="8082" formatCode="General">
                  <c:v>19.579999999999998</c:v>
                </c:pt>
                <c:pt idx="8083" formatCode="General">
                  <c:v>19.59</c:v>
                </c:pt>
                <c:pt idx="8084" formatCode="General">
                  <c:v>19.59</c:v>
                </c:pt>
                <c:pt idx="8085" formatCode="General">
                  <c:v>19.59</c:v>
                </c:pt>
                <c:pt idx="8086" formatCode="General">
                  <c:v>19.600000000000001</c:v>
                </c:pt>
                <c:pt idx="8087" formatCode="General">
                  <c:v>19.600000000000001</c:v>
                </c:pt>
                <c:pt idx="8088" formatCode="General">
                  <c:v>19.61</c:v>
                </c:pt>
                <c:pt idx="8089" formatCode="General">
                  <c:v>19.61</c:v>
                </c:pt>
                <c:pt idx="8090" formatCode="General">
                  <c:v>19.61</c:v>
                </c:pt>
                <c:pt idx="8091" formatCode="General">
                  <c:v>19.61</c:v>
                </c:pt>
                <c:pt idx="8092" formatCode="General">
                  <c:v>19.61</c:v>
                </c:pt>
                <c:pt idx="8093" formatCode="General">
                  <c:v>19.61</c:v>
                </c:pt>
                <c:pt idx="8094" formatCode="General">
                  <c:v>19.61</c:v>
                </c:pt>
                <c:pt idx="8095" formatCode="General">
                  <c:v>19.61</c:v>
                </c:pt>
                <c:pt idx="8096" formatCode="General">
                  <c:v>19.62</c:v>
                </c:pt>
                <c:pt idx="8097" formatCode="General">
                  <c:v>19.61</c:v>
                </c:pt>
                <c:pt idx="8098" formatCode="General">
                  <c:v>19.61</c:v>
                </c:pt>
                <c:pt idx="8099" formatCode="General">
                  <c:v>19.61</c:v>
                </c:pt>
                <c:pt idx="8100" formatCode="General">
                  <c:v>19.61</c:v>
                </c:pt>
                <c:pt idx="8101" formatCode="General">
                  <c:v>19.61</c:v>
                </c:pt>
                <c:pt idx="8102" formatCode="General">
                  <c:v>19.61</c:v>
                </c:pt>
                <c:pt idx="8103" formatCode="General">
                  <c:v>19.61</c:v>
                </c:pt>
                <c:pt idx="8104" formatCode="General">
                  <c:v>19.62</c:v>
                </c:pt>
                <c:pt idx="8105" formatCode="General">
                  <c:v>19.62</c:v>
                </c:pt>
                <c:pt idx="8106" formatCode="General">
                  <c:v>19.62</c:v>
                </c:pt>
                <c:pt idx="8107" formatCode="General">
                  <c:v>19.62</c:v>
                </c:pt>
                <c:pt idx="8108" formatCode="General">
                  <c:v>19.63</c:v>
                </c:pt>
                <c:pt idx="8109" formatCode="General">
                  <c:v>19.63</c:v>
                </c:pt>
                <c:pt idx="8110" formatCode="General">
                  <c:v>19.63</c:v>
                </c:pt>
                <c:pt idx="8111" formatCode="General">
                  <c:v>19.64</c:v>
                </c:pt>
                <c:pt idx="8112" formatCode="General">
                  <c:v>19.64</c:v>
                </c:pt>
                <c:pt idx="8113" formatCode="General">
                  <c:v>19.64</c:v>
                </c:pt>
                <c:pt idx="8114" formatCode="General">
                  <c:v>19.64</c:v>
                </c:pt>
                <c:pt idx="8115" formatCode="General">
                  <c:v>19.64</c:v>
                </c:pt>
                <c:pt idx="8116" formatCode="General">
                  <c:v>19.64</c:v>
                </c:pt>
                <c:pt idx="8117" formatCode="General">
                  <c:v>19.64</c:v>
                </c:pt>
                <c:pt idx="8118" formatCode="General">
                  <c:v>19.64</c:v>
                </c:pt>
                <c:pt idx="8119" formatCode="General">
                  <c:v>19.64</c:v>
                </c:pt>
                <c:pt idx="8120" formatCode="General">
                  <c:v>19.64</c:v>
                </c:pt>
                <c:pt idx="8121" formatCode="General">
                  <c:v>19.64</c:v>
                </c:pt>
                <c:pt idx="8122" formatCode="General">
                  <c:v>19.64</c:v>
                </c:pt>
                <c:pt idx="8123" formatCode="General">
                  <c:v>19.64</c:v>
                </c:pt>
                <c:pt idx="8124" formatCode="General">
                  <c:v>19.649999999999999</c:v>
                </c:pt>
                <c:pt idx="8125" formatCode="General">
                  <c:v>19.649999999999999</c:v>
                </c:pt>
                <c:pt idx="8126" formatCode="General">
                  <c:v>19.649999999999999</c:v>
                </c:pt>
                <c:pt idx="8127" formatCode="General">
                  <c:v>19.66</c:v>
                </c:pt>
                <c:pt idx="8128" formatCode="General">
                  <c:v>19.670000000000002</c:v>
                </c:pt>
                <c:pt idx="8129" formatCode="General">
                  <c:v>19.68</c:v>
                </c:pt>
                <c:pt idx="8130" formatCode="General">
                  <c:v>19.68</c:v>
                </c:pt>
                <c:pt idx="8131" formatCode="General">
                  <c:v>19.690000000000001</c:v>
                </c:pt>
                <c:pt idx="8132" formatCode="General">
                  <c:v>19.7</c:v>
                </c:pt>
                <c:pt idx="8133" formatCode="General">
                  <c:v>19.7</c:v>
                </c:pt>
                <c:pt idx="8134" formatCode="General">
                  <c:v>19.71</c:v>
                </c:pt>
                <c:pt idx="8135" formatCode="General">
                  <c:v>19.72</c:v>
                </c:pt>
                <c:pt idx="8136" formatCode="General">
                  <c:v>19.72</c:v>
                </c:pt>
                <c:pt idx="8137" formatCode="General">
                  <c:v>19.73</c:v>
                </c:pt>
                <c:pt idx="8138" formatCode="General">
                  <c:v>19.73</c:v>
                </c:pt>
                <c:pt idx="8139" formatCode="General">
                  <c:v>19.739999999999998</c:v>
                </c:pt>
                <c:pt idx="8140" formatCode="General">
                  <c:v>19.739999999999998</c:v>
                </c:pt>
                <c:pt idx="8141" formatCode="General">
                  <c:v>19.75</c:v>
                </c:pt>
                <c:pt idx="8142" formatCode="General">
                  <c:v>19.75</c:v>
                </c:pt>
                <c:pt idx="8143" formatCode="General">
                  <c:v>19.75</c:v>
                </c:pt>
                <c:pt idx="8144" formatCode="General">
                  <c:v>19.760000000000002</c:v>
                </c:pt>
                <c:pt idx="8145" formatCode="General">
                  <c:v>19.760000000000002</c:v>
                </c:pt>
                <c:pt idx="8146" formatCode="General">
                  <c:v>19.760000000000002</c:v>
                </c:pt>
                <c:pt idx="8147" formatCode="General">
                  <c:v>19.760000000000002</c:v>
                </c:pt>
                <c:pt idx="8148" formatCode="General">
                  <c:v>19.760000000000002</c:v>
                </c:pt>
                <c:pt idx="8149" formatCode="General">
                  <c:v>19.760000000000002</c:v>
                </c:pt>
                <c:pt idx="8150" formatCode="General">
                  <c:v>19.760000000000002</c:v>
                </c:pt>
                <c:pt idx="8151" formatCode="General">
                  <c:v>19.760000000000002</c:v>
                </c:pt>
                <c:pt idx="8152" formatCode="General">
                  <c:v>19.760000000000002</c:v>
                </c:pt>
                <c:pt idx="8153" formatCode="General">
                  <c:v>19.75</c:v>
                </c:pt>
                <c:pt idx="8154" formatCode="General">
                  <c:v>19.75</c:v>
                </c:pt>
                <c:pt idx="8155" formatCode="General">
                  <c:v>19.75</c:v>
                </c:pt>
                <c:pt idx="8156" formatCode="General">
                  <c:v>19.75</c:v>
                </c:pt>
                <c:pt idx="8157" formatCode="General">
                  <c:v>19.739999999999998</c:v>
                </c:pt>
                <c:pt idx="8158" formatCode="General">
                  <c:v>19.739999999999998</c:v>
                </c:pt>
                <c:pt idx="8159" formatCode="General">
                  <c:v>19.739999999999998</c:v>
                </c:pt>
                <c:pt idx="8160" formatCode="General">
                  <c:v>19.739999999999998</c:v>
                </c:pt>
                <c:pt idx="8161" formatCode="General">
                  <c:v>19.73</c:v>
                </c:pt>
                <c:pt idx="8162" formatCode="General">
                  <c:v>19.73</c:v>
                </c:pt>
                <c:pt idx="8163" formatCode="General">
                  <c:v>19.73</c:v>
                </c:pt>
                <c:pt idx="8164" formatCode="General">
                  <c:v>19.72</c:v>
                </c:pt>
                <c:pt idx="8165" formatCode="General">
                  <c:v>19.72</c:v>
                </c:pt>
                <c:pt idx="8166" formatCode="General">
                  <c:v>19.72</c:v>
                </c:pt>
                <c:pt idx="8167" formatCode="General">
                  <c:v>19.71</c:v>
                </c:pt>
                <c:pt idx="8168" formatCode="General">
                  <c:v>19.71</c:v>
                </c:pt>
                <c:pt idx="8169" formatCode="General">
                  <c:v>19.7</c:v>
                </c:pt>
                <c:pt idx="8170" formatCode="General">
                  <c:v>19.7</c:v>
                </c:pt>
                <c:pt idx="8171" formatCode="General">
                  <c:v>19.690000000000001</c:v>
                </c:pt>
                <c:pt idx="8172" formatCode="General">
                  <c:v>19.68</c:v>
                </c:pt>
                <c:pt idx="8173" formatCode="General">
                  <c:v>19.68</c:v>
                </c:pt>
                <c:pt idx="8174" formatCode="General">
                  <c:v>19.670000000000002</c:v>
                </c:pt>
                <c:pt idx="8175" formatCode="General">
                  <c:v>19.670000000000002</c:v>
                </c:pt>
                <c:pt idx="8176" formatCode="General">
                  <c:v>19.670000000000002</c:v>
                </c:pt>
                <c:pt idx="8177" formatCode="General">
                  <c:v>19.66</c:v>
                </c:pt>
                <c:pt idx="8178" formatCode="General">
                  <c:v>19.66</c:v>
                </c:pt>
                <c:pt idx="8179" formatCode="General">
                  <c:v>19.66</c:v>
                </c:pt>
                <c:pt idx="8180" formatCode="General">
                  <c:v>19.66</c:v>
                </c:pt>
                <c:pt idx="8181" formatCode="General">
                  <c:v>19.66</c:v>
                </c:pt>
                <c:pt idx="8182" formatCode="General">
                  <c:v>19.66</c:v>
                </c:pt>
                <c:pt idx="8183" formatCode="General">
                  <c:v>19.66</c:v>
                </c:pt>
                <c:pt idx="8184" formatCode="General">
                  <c:v>19.66</c:v>
                </c:pt>
                <c:pt idx="8185" formatCode="General">
                  <c:v>19.66</c:v>
                </c:pt>
                <c:pt idx="8186" formatCode="General">
                  <c:v>19.66</c:v>
                </c:pt>
                <c:pt idx="8187" formatCode="General">
                  <c:v>19.66</c:v>
                </c:pt>
                <c:pt idx="8188" formatCode="General">
                  <c:v>19.66</c:v>
                </c:pt>
                <c:pt idx="8189" formatCode="General">
                  <c:v>19.66</c:v>
                </c:pt>
                <c:pt idx="8190" formatCode="General">
                  <c:v>19.66</c:v>
                </c:pt>
                <c:pt idx="8191" formatCode="General">
                  <c:v>19.66</c:v>
                </c:pt>
                <c:pt idx="8192" formatCode="General">
                  <c:v>19.66</c:v>
                </c:pt>
                <c:pt idx="8193" formatCode="General">
                  <c:v>19.649999999999999</c:v>
                </c:pt>
                <c:pt idx="8194" formatCode="General">
                  <c:v>19.649999999999999</c:v>
                </c:pt>
                <c:pt idx="8195" formatCode="General">
                  <c:v>19.649999999999999</c:v>
                </c:pt>
                <c:pt idx="8196" formatCode="General">
                  <c:v>19.649999999999999</c:v>
                </c:pt>
                <c:pt idx="8197" formatCode="General">
                  <c:v>19.649999999999999</c:v>
                </c:pt>
                <c:pt idx="8198" formatCode="General">
                  <c:v>19.649999999999999</c:v>
                </c:pt>
                <c:pt idx="8199" formatCode="General">
                  <c:v>19.649999999999999</c:v>
                </c:pt>
                <c:pt idx="8200" formatCode="General">
                  <c:v>19.649999999999999</c:v>
                </c:pt>
                <c:pt idx="8201" formatCode="General">
                  <c:v>19.66</c:v>
                </c:pt>
                <c:pt idx="8202" formatCode="General">
                  <c:v>19.66</c:v>
                </c:pt>
                <c:pt idx="8203" formatCode="General">
                  <c:v>19.66</c:v>
                </c:pt>
                <c:pt idx="8204" formatCode="General">
                  <c:v>19.670000000000002</c:v>
                </c:pt>
                <c:pt idx="8205" formatCode="General">
                  <c:v>19.670000000000002</c:v>
                </c:pt>
                <c:pt idx="8206" formatCode="General">
                  <c:v>19.68</c:v>
                </c:pt>
                <c:pt idx="8207" formatCode="General">
                  <c:v>19.68</c:v>
                </c:pt>
                <c:pt idx="8208" formatCode="General">
                  <c:v>19.690000000000001</c:v>
                </c:pt>
                <c:pt idx="8209" formatCode="General">
                  <c:v>19.690000000000001</c:v>
                </c:pt>
                <c:pt idx="8210" formatCode="General">
                  <c:v>19.690000000000001</c:v>
                </c:pt>
                <c:pt idx="8211" formatCode="General">
                  <c:v>19.7</c:v>
                </c:pt>
                <c:pt idx="8212" formatCode="General">
                  <c:v>19.7</c:v>
                </c:pt>
                <c:pt idx="8213" formatCode="General">
                  <c:v>19.7</c:v>
                </c:pt>
                <c:pt idx="8214" formatCode="General">
                  <c:v>19.71</c:v>
                </c:pt>
                <c:pt idx="8215" formatCode="General">
                  <c:v>19.71</c:v>
                </c:pt>
                <c:pt idx="8216" formatCode="General">
                  <c:v>19.71</c:v>
                </c:pt>
                <c:pt idx="8217" formatCode="General">
                  <c:v>19.71</c:v>
                </c:pt>
                <c:pt idx="8218" formatCode="General">
                  <c:v>19.71</c:v>
                </c:pt>
                <c:pt idx="8219" formatCode="General">
                  <c:v>19.71</c:v>
                </c:pt>
                <c:pt idx="8220" formatCode="General">
                  <c:v>19.7</c:v>
                </c:pt>
                <c:pt idx="8221" formatCode="General">
                  <c:v>19.7</c:v>
                </c:pt>
                <c:pt idx="8222" formatCode="General">
                  <c:v>19.7</c:v>
                </c:pt>
                <c:pt idx="8223" formatCode="General">
                  <c:v>19.7</c:v>
                </c:pt>
                <c:pt idx="8224" formatCode="General">
                  <c:v>19.690000000000001</c:v>
                </c:pt>
                <c:pt idx="8225" formatCode="General">
                  <c:v>19.690000000000001</c:v>
                </c:pt>
                <c:pt idx="8226" formatCode="General">
                  <c:v>19.690000000000001</c:v>
                </c:pt>
                <c:pt idx="8227" formatCode="General">
                  <c:v>19.690000000000001</c:v>
                </c:pt>
                <c:pt idx="8228" formatCode="General">
                  <c:v>19.690000000000001</c:v>
                </c:pt>
                <c:pt idx="8229" formatCode="General">
                  <c:v>19.68</c:v>
                </c:pt>
                <c:pt idx="8230" formatCode="General">
                  <c:v>19.68</c:v>
                </c:pt>
                <c:pt idx="8231" formatCode="General">
                  <c:v>19.68</c:v>
                </c:pt>
                <c:pt idx="8232" formatCode="General">
                  <c:v>19.670000000000002</c:v>
                </c:pt>
                <c:pt idx="8233" formatCode="General">
                  <c:v>19.670000000000002</c:v>
                </c:pt>
                <c:pt idx="8234" formatCode="General">
                  <c:v>19.670000000000002</c:v>
                </c:pt>
                <c:pt idx="8235" formatCode="General">
                  <c:v>19.66</c:v>
                </c:pt>
                <c:pt idx="8236" formatCode="General">
                  <c:v>19.66</c:v>
                </c:pt>
                <c:pt idx="8237" formatCode="General">
                  <c:v>19.649999999999999</c:v>
                </c:pt>
                <c:pt idx="8238" formatCode="General">
                  <c:v>19.649999999999999</c:v>
                </c:pt>
                <c:pt idx="8239" formatCode="General">
                  <c:v>19.64</c:v>
                </c:pt>
                <c:pt idx="8240" formatCode="General">
                  <c:v>19.64</c:v>
                </c:pt>
                <c:pt idx="8241" formatCode="General">
                  <c:v>19.63</c:v>
                </c:pt>
                <c:pt idx="8242" formatCode="General">
                  <c:v>19.63</c:v>
                </c:pt>
                <c:pt idx="8243" formatCode="General">
                  <c:v>19.62</c:v>
                </c:pt>
                <c:pt idx="8244" formatCode="General">
                  <c:v>19.61</c:v>
                </c:pt>
                <c:pt idx="8245" formatCode="General">
                  <c:v>19.61</c:v>
                </c:pt>
                <c:pt idx="8246" formatCode="General">
                  <c:v>19.600000000000001</c:v>
                </c:pt>
                <c:pt idx="8247" formatCode="General">
                  <c:v>19.600000000000001</c:v>
                </c:pt>
                <c:pt idx="8248" formatCode="General">
                  <c:v>19.59</c:v>
                </c:pt>
                <c:pt idx="8249" formatCode="General">
                  <c:v>19.59</c:v>
                </c:pt>
                <c:pt idx="8250" formatCode="General">
                  <c:v>19.59</c:v>
                </c:pt>
                <c:pt idx="8251" formatCode="General">
                  <c:v>19.59</c:v>
                </c:pt>
                <c:pt idx="8252" formatCode="General">
                  <c:v>19.579999999999998</c:v>
                </c:pt>
                <c:pt idx="8253" formatCode="General">
                  <c:v>19.579999999999998</c:v>
                </c:pt>
                <c:pt idx="8254" formatCode="General">
                  <c:v>19.579999999999998</c:v>
                </c:pt>
                <c:pt idx="8255" formatCode="General">
                  <c:v>19.57</c:v>
                </c:pt>
                <c:pt idx="8256" formatCode="General">
                  <c:v>19.57</c:v>
                </c:pt>
                <c:pt idx="8257" formatCode="General">
                  <c:v>19.559999999999999</c:v>
                </c:pt>
                <c:pt idx="8258" formatCode="General">
                  <c:v>19.559999999999999</c:v>
                </c:pt>
                <c:pt idx="8259" formatCode="General">
                  <c:v>19.55</c:v>
                </c:pt>
                <c:pt idx="8260" formatCode="General">
                  <c:v>19.55</c:v>
                </c:pt>
                <c:pt idx="8261" formatCode="General">
                  <c:v>19.54</c:v>
                </c:pt>
                <c:pt idx="8262" formatCode="General">
                  <c:v>19.54</c:v>
                </c:pt>
                <c:pt idx="8263" formatCode="General">
                  <c:v>19.53</c:v>
                </c:pt>
                <c:pt idx="8264" formatCode="General">
                  <c:v>19.52</c:v>
                </c:pt>
                <c:pt idx="8265" formatCode="General">
                  <c:v>19.52</c:v>
                </c:pt>
                <c:pt idx="8266" formatCode="General">
                  <c:v>19.510000000000002</c:v>
                </c:pt>
                <c:pt idx="8267" formatCode="General">
                  <c:v>19.510000000000002</c:v>
                </c:pt>
                <c:pt idx="8268" formatCode="General">
                  <c:v>19.5</c:v>
                </c:pt>
                <c:pt idx="8269" formatCode="General">
                  <c:v>19.5</c:v>
                </c:pt>
                <c:pt idx="8270" formatCode="General">
                  <c:v>19.5</c:v>
                </c:pt>
                <c:pt idx="8271" formatCode="General">
                  <c:v>19.489999999999998</c:v>
                </c:pt>
                <c:pt idx="8272" formatCode="General">
                  <c:v>19.489999999999998</c:v>
                </c:pt>
                <c:pt idx="8273" formatCode="General">
                  <c:v>19.489999999999998</c:v>
                </c:pt>
                <c:pt idx="8274" formatCode="General">
                  <c:v>19.5</c:v>
                </c:pt>
                <c:pt idx="8275" formatCode="General">
                  <c:v>19.5</c:v>
                </c:pt>
                <c:pt idx="8276" formatCode="General">
                  <c:v>19.5</c:v>
                </c:pt>
                <c:pt idx="8277" formatCode="General">
                  <c:v>19.510000000000002</c:v>
                </c:pt>
                <c:pt idx="8278" formatCode="General">
                  <c:v>19.510000000000002</c:v>
                </c:pt>
                <c:pt idx="8279" formatCode="General">
                  <c:v>19.510000000000002</c:v>
                </c:pt>
                <c:pt idx="8280" formatCode="General">
                  <c:v>19.510000000000002</c:v>
                </c:pt>
                <c:pt idx="8281" formatCode="General">
                  <c:v>19.510000000000002</c:v>
                </c:pt>
                <c:pt idx="8282" formatCode="General">
                  <c:v>19.52</c:v>
                </c:pt>
                <c:pt idx="8283" formatCode="General">
                  <c:v>19.52</c:v>
                </c:pt>
                <c:pt idx="8284" formatCode="General">
                  <c:v>19.52</c:v>
                </c:pt>
                <c:pt idx="8285" formatCode="General">
                  <c:v>19.52</c:v>
                </c:pt>
                <c:pt idx="8286" formatCode="General">
                  <c:v>19.52</c:v>
                </c:pt>
                <c:pt idx="8287" formatCode="General">
                  <c:v>19.53</c:v>
                </c:pt>
                <c:pt idx="8288" formatCode="General">
                  <c:v>19.53</c:v>
                </c:pt>
                <c:pt idx="8289" formatCode="General">
                  <c:v>19.53</c:v>
                </c:pt>
                <c:pt idx="8290" formatCode="General">
                  <c:v>19.53</c:v>
                </c:pt>
                <c:pt idx="8291" formatCode="General">
                  <c:v>19.53</c:v>
                </c:pt>
                <c:pt idx="8292" formatCode="General">
                  <c:v>19.54</c:v>
                </c:pt>
                <c:pt idx="8293" formatCode="General">
                  <c:v>19.54</c:v>
                </c:pt>
                <c:pt idx="8294" formatCode="General">
                  <c:v>19.54</c:v>
                </c:pt>
                <c:pt idx="8295" formatCode="General">
                  <c:v>19.54</c:v>
                </c:pt>
                <c:pt idx="8296" formatCode="General">
                  <c:v>19.55</c:v>
                </c:pt>
                <c:pt idx="8297" formatCode="General">
                  <c:v>19.55</c:v>
                </c:pt>
                <c:pt idx="8298" formatCode="General">
                  <c:v>19.55</c:v>
                </c:pt>
                <c:pt idx="8299" formatCode="General">
                  <c:v>19.55</c:v>
                </c:pt>
                <c:pt idx="8300" formatCode="General">
                  <c:v>19.55</c:v>
                </c:pt>
                <c:pt idx="8301" formatCode="General">
                  <c:v>19.559999999999999</c:v>
                </c:pt>
                <c:pt idx="8302" formatCode="General">
                  <c:v>19.559999999999999</c:v>
                </c:pt>
                <c:pt idx="8303" formatCode="General">
                  <c:v>19.559999999999999</c:v>
                </c:pt>
                <c:pt idx="8304" formatCode="General">
                  <c:v>19.55</c:v>
                </c:pt>
                <c:pt idx="8305" formatCode="General">
                  <c:v>19.55</c:v>
                </c:pt>
                <c:pt idx="8306" formatCode="General">
                  <c:v>19.55</c:v>
                </c:pt>
                <c:pt idx="8307" formatCode="General">
                  <c:v>19.55</c:v>
                </c:pt>
                <c:pt idx="8308" formatCode="General">
                  <c:v>19.55</c:v>
                </c:pt>
                <c:pt idx="8309" formatCode="General">
                  <c:v>19.55</c:v>
                </c:pt>
                <c:pt idx="8310" formatCode="General">
                  <c:v>19.55</c:v>
                </c:pt>
                <c:pt idx="8311" formatCode="General">
                  <c:v>19.55</c:v>
                </c:pt>
                <c:pt idx="8312" formatCode="General">
                  <c:v>19.55</c:v>
                </c:pt>
                <c:pt idx="8313" formatCode="General">
                  <c:v>19.55</c:v>
                </c:pt>
                <c:pt idx="8314" formatCode="General">
                  <c:v>19.55</c:v>
                </c:pt>
                <c:pt idx="8315" formatCode="General">
                  <c:v>19.55</c:v>
                </c:pt>
                <c:pt idx="8316" formatCode="General">
                  <c:v>19.55</c:v>
                </c:pt>
                <c:pt idx="8317" formatCode="General">
                  <c:v>19.55</c:v>
                </c:pt>
                <c:pt idx="8318" formatCode="General">
                  <c:v>19.55</c:v>
                </c:pt>
                <c:pt idx="8319" formatCode="General">
                  <c:v>19.55</c:v>
                </c:pt>
                <c:pt idx="8320" formatCode="General">
                  <c:v>19.559999999999999</c:v>
                </c:pt>
                <c:pt idx="8321" formatCode="General">
                  <c:v>19.559999999999999</c:v>
                </c:pt>
                <c:pt idx="8322" formatCode="General">
                  <c:v>19.559999999999999</c:v>
                </c:pt>
                <c:pt idx="8323" formatCode="General">
                  <c:v>19.57</c:v>
                </c:pt>
                <c:pt idx="8324" formatCode="General">
                  <c:v>19.57</c:v>
                </c:pt>
                <c:pt idx="8325" formatCode="General">
                  <c:v>19.57</c:v>
                </c:pt>
                <c:pt idx="8326" formatCode="General">
                  <c:v>19.579999999999998</c:v>
                </c:pt>
                <c:pt idx="8327" formatCode="General">
                  <c:v>19.579999999999998</c:v>
                </c:pt>
                <c:pt idx="8328" formatCode="General">
                  <c:v>19.579999999999998</c:v>
                </c:pt>
                <c:pt idx="8329" formatCode="General">
                  <c:v>19.59</c:v>
                </c:pt>
                <c:pt idx="8330" formatCode="General">
                  <c:v>19.59</c:v>
                </c:pt>
                <c:pt idx="8331" formatCode="General">
                  <c:v>19.600000000000001</c:v>
                </c:pt>
                <c:pt idx="8332" formatCode="General">
                  <c:v>19.600000000000001</c:v>
                </c:pt>
                <c:pt idx="8333" formatCode="General">
                  <c:v>19.600000000000001</c:v>
                </c:pt>
                <c:pt idx="8334" formatCode="General">
                  <c:v>19.61</c:v>
                </c:pt>
                <c:pt idx="8335" formatCode="General">
                  <c:v>19.61</c:v>
                </c:pt>
                <c:pt idx="8336" formatCode="General">
                  <c:v>19.61</c:v>
                </c:pt>
                <c:pt idx="8337" formatCode="General">
                  <c:v>19.61</c:v>
                </c:pt>
                <c:pt idx="8338" formatCode="General">
                  <c:v>19.62</c:v>
                </c:pt>
                <c:pt idx="8339" formatCode="General">
                  <c:v>19.62</c:v>
                </c:pt>
                <c:pt idx="8340" formatCode="General">
                  <c:v>19.62</c:v>
                </c:pt>
                <c:pt idx="8341" formatCode="General">
                  <c:v>19.62</c:v>
                </c:pt>
                <c:pt idx="8342" formatCode="General">
                  <c:v>19.63</c:v>
                </c:pt>
                <c:pt idx="8343" formatCode="General">
                  <c:v>19.63</c:v>
                </c:pt>
                <c:pt idx="8344" formatCode="General">
                  <c:v>19.63</c:v>
                </c:pt>
                <c:pt idx="8345" formatCode="General">
                  <c:v>19.63</c:v>
                </c:pt>
                <c:pt idx="8346" formatCode="General">
                  <c:v>19.64</c:v>
                </c:pt>
                <c:pt idx="8347" formatCode="General">
                  <c:v>19.64</c:v>
                </c:pt>
                <c:pt idx="8348" formatCode="General">
                  <c:v>19.64</c:v>
                </c:pt>
                <c:pt idx="8349" formatCode="General">
                  <c:v>19.64</c:v>
                </c:pt>
                <c:pt idx="8350" formatCode="General">
                  <c:v>19.649999999999999</c:v>
                </c:pt>
                <c:pt idx="8351" formatCode="General">
                  <c:v>19.649999999999999</c:v>
                </c:pt>
                <c:pt idx="8352" formatCode="General">
                  <c:v>19.649999999999999</c:v>
                </c:pt>
                <c:pt idx="8353" formatCode="General">
                  <c:v>19.649999999999999</c:v>
                </c:pt>
                <c:pt idx="8354" formatCode="General">
                  <c:v>19.649999999999999</c:v>
                </c:pt>
                <c:pt idx="8355" formatCode="General">
                  <c:v>19.649999999999999</c:v>
                </c:pt>
                <c:pt idx="8356" formatCode="General">
                  <c:v>19.649999999999999</c:v>
                </c:pt>
                <c:pt idx="8357" formatCode="General">
                  <c:v>19.649999999999999</c:v>
                </c:pt>
                <c:pt idx="8358" formatCode="General">
                  <c:v>19.649999999999999</c:v>
                </c:pt>
                <c:pt idx="8359" formatCode="General">
                  <c:v>19.64</c:v>
                </c:pt>
                <c:pt idx="8360" formatCode="General">
                  <c:v>19.64</c:v>
                </c:pt>
                <c:pt idx="8361" formatCode="General">
                  <c:v>19.64</c:v>
                </c:pt>
                <c:pt idx="8362" formatCode="General">
                  <c:v>19.64</c:v>
                </c:pt>
                <c:pt idx="8363" formatCode="General">
                  <c:v>19.63</c:v>
                </c:pt>
                <c:pt idx="8364" formatCode="General">
                  <c:v>19.63</c:v>
                </c:pt>
                <c:pt idx="8365" formatCode="General">
                  <c:v>19.62</c:v>
                </c:pt>
                <c:pt idx="8366" formatCode="General">
                  <c:v>19.62</c:v>
                </c:pt>
                <c:pt idx="8367" formatCode="General">
                  <c:v>19.61</c:v>
                </c:pt>
                <c:pt idx="8368" formatCode="General">
                  <c:v>19.61</c:v>
                </c:pt>
                <c:pt idx="8369" formatCode="General">
                  <c:v>19.61</c:v>
                </c:pt>
                <c:pt idx="8370" formatCode="General">
                  <c:v>19.61</c:v>
                </c:pt>
                <c:pt idx="8371" formatCode="General">
                  <c:v>19.61</c:v>
                </c:pt>
                <c:pt idx="8372" formatCode="General">
                  <c:v>19.61</c:v>
                </c:pt>
                <c:pt idx="8373" formatCode="General">
                  <c:v>19.61</c:v>
                </c:pt>
                <c:pt idx="8374" formatCode="General">
                  <c:v>19.600000000000001</c:v>
                </c:pt>
                <c:pt idx="8375" formatCode="General">
                  <c:v>19.600000000000001</c:v>
                </c:pt>
                <c:pt idx="8376" formatCode="General">
                  <c:v>19.600000000000001</c:v>
                </c:pt>
                <c:pt idx="8377" formatCode="General">
                  <c:v>19.600000000000001</c:v>
                </c:pt>
                <c:pt idx="8378" formatCode="General">
                  <c:v>19.600000000000001</c:v>
                </c:pt>
                <c:pt idx="8379" formatCode="General">
                  <c:v>19.600000000000001</c:v>
                </c:pt>
                <c:pt idx="8380" formatCode="General">
                  <c:v>19.59</c:v>
                </c:pt>
                <c:pt idx="8381" formatCode="General">
                  <c:v>19.59</c:v>
                </c:pt>
                <c:pt idx="8382" formatCode="General">
                  <c:v>19.59</c:v>
                </c:pt>
                <c:pt idx="8383" formatCode="General">
                  <c:v>19.59</c:v>
                </c:pt>
                <c:pt idx="8384" formatCode="General">
                  <c:v>19.59</c:v>
                </c:pt>
                <c:pt idx="8385" formatCode="General">
                  <c:v>19.59</c:v>
                </c:pt>
                <c:pt idx="8386" formatCode="General">
                  <c:v>19.579999999999998</c:v>
                </c:pt>
                <c:pt idx="8387" formatCode="General">
                  <c:v>19.579999999999998</c:v>
                </c:pt>
                <c:pt idx="8388" formatCode="General">
                  <c:v>19.579999999999998</c:v>
                </c:pt>
                <c:pt idx="8389" formatCode="General">
                  <c:v>19.579999999999998</c:v>
                </c:pt>
                <c:pt idx="8390" formatCode="General">
                  <c:v>19.579999999999998</c:v>
                </c:pt>
                <c:pt idx="8391" formatCode="General">
                  <c:v>19.579999999999998</c:v>
                </c:pt>
                <c:pt idx="8392" formatCode="General">
                  <c:v>19.579999999999998</c:v>
                </c:pt>
                <c:pt idx="8393" formatCode="General">
                  <c:v>19.579999999999998</c:v>
                </c:pt>
                <c:pt idx="8394" formatCode="General">
                  <c:v>19.59</c:v>
                </c:pt>
                <c:pt idx="8395" formatCode="General">
                  <c:v>19.59</c:v>
                </c:pt>
                <c:pt idx="8396" formatCode="General">
                  <c:v>19.600000000000001</c:v>
                </c:pt>
                <c:pt idx="8397" formatCode="General">
                  <c:v>19.600000000000001</c:v>
                </c:pt>
                <c:pt idx="8398" formatCode="General">
                  <c:v>19.61</c:v>
                </c:pt>
                <c:pt idx="8399" formatCode="General">
                  <c:v>19.61</c:v>
                </c:pt>
                <c:pt idx="8400" formatCode="General">
                  <c:v>19.61</c:v>
                </c:pt>
                <c:pt idx="8401" formatCode="General">
                  <c:v>19.61</c:v>
                </c:pt>
                <c:pt idx="8402" formatCode="General">
                  <c:v>19.61</c:v>
                </c:pt>
                <c:pt idx="8403" formatCode="General">
                  <c:v>19.61</c:v>
                </c:pt>
                <c:pt idx="8404" formatCode="General">
                  <c:v>19.61</c:v>
                </c:pt>
                <c:pt idx="8405" formatCode="General">
                  <c:v>19.61</c:v>
                </c:pt>
                <c:pt idx="8406" formatCode="General">
                  <c:v>19.61</c:v>
                </c:pt>
                <c:pt idx="8407" formatCode="General">
                  <c:v>19.61</c:v>
                </c:pt>
                <c:pt idx="8408" formatCode="General">
                  <c:v>19.61</c:v>
                </c:pt>
                <c:pt idx="8409" formatCode="General">
                  <c:v>19.600000000000001</c:v>
                </c:pt>
                <c:pt idx="8410" formatCode="General">
                  <c:v>19.600000000000001</c:v>
                </c:pt>
                <c:pt idx="8411" formatCode="General">
                  <c:v>19.600000000000001</c:v>
                </c:pt>
                <c:pt idx="8412" formatCode="General">
                  <c:v>19.59</c:v>
                </c:pt>
                <c:pt idx="8413" formatCode="General">
                  <c:v>19.59</c:v>
                </c:pt>
                <c:pt idx="8414" formatCode="General">
                  <c:v>19.579999999999998</c:v>
                </c:pt>
                <c:pt idx="8415" formatCode="General">
                  <c:v>19.579999999999998</c:v>
                </c:pt>
                <c:pt idx="8416" formatCode="General">
                  <c:v>19.57</c:v>
                </c:pt>
                <c:pt idx="8417" formatCode="General">
                  <c:v>19.57</c:v>
                </c:pt>
                <c:pt idx="8418" formatCode="General">
                  <c:v>19.57</c:v>
                </c:pt>
                <c:pt idx="8419" formatCode="General">
                  <c:v>19.57</c:v>
                </c:pt>
                <c:pt idx="8420" formatCode="General">
                  <c:v>19.57</c:v>
                </c:pt>
                <c:pt idx="8421" formatCode="General">
                  <c:v>19.57</c:v>
                </c:pt>
                <c:pt idx="8422" formatCode="General">
                  <c:v>19.559999999999999</c:v>
                </c:pt>
                <c:pt idx="8423" formatCode="General">
                  <c:v>19.559999999999999</c:v>
                </c:pt>
                <c:pt idx="8424" formatCode="General">
                  <c:v>19.559999999999999</c:v>
                </c:pt>
                <c:pt idx="8425" formatCode="General">
                  <c:v>19.559999999999999</c:v>
                </c:pt>
                <c:pt idx="8426" formatCode="General">
                  <c:v>19.559999999999999</c:v>
                </c:pt>
                <c:pt idx="8427" formatCode="General">
                  <c:v>19.559999999999999</c:v>
                </c:pt>
                <c:pt idx="8428" formatCode="General">
                  <c:v>19.559999999999999</c:v>
                </c:pt>
                <c:pt idx="8429" formatCode="General">
                  <c:v>19.55</c:v>
                </c:pt>
                <c:pt idx="8430" formatCode="General">
                  <c:v>19.55</c:v>
                </c:pt>
                <c:pt idx="8431" formatCode="General">
                  <c:v>19.55</c:v>
                </c:pt>
                <c:pt idx="8432" formatCode="General">
                  <c:v>19.55</c:v>
                </c:pt>
                <c:pt idx="8433" formatCode="General">
                  <c:v>19.55</c:v>
                </c:pt>
                <c:pt idx="8434" formatCode="General">
                  <c:v>19.55</c:v>
                </c:pt>
                <c:pt idx="8435" formatCode="General">
                  <c:v>19.54</c:v>
                </c:pt>
                <c:pt idx="8436" formatCode="General">
                  <c:v>19.54</c:v>
                </c:pt>
                <c:pt idx="8437" formatCode="General">
                  <c:v>19.54</c:v>
                </c:pt>
                <c:pt idx="8438" formatCode="General">
                  <c:v>19.54</c:v>
                </c:pt>
                <c:pt idx="8439" formatCode="General">
                  <c:v>19.54</c:v>
                </c:pt>
                <c:pt idx="8440" formatCode="General">
                  <c:v>19.54</c:v>
                </c:pt>
                <c:pt idx="8441" formatCode="General">
                  <c:v>19.54</c:v>
                </c:pt>
                <c:pt idx="8442" formatCode="General">
                  <c:v>19.54</c:v>
                </c:pt>
                <c:pt idx="8443" formatCode="General">
                  <c:v>19.53</c:v>
                </c:pt>
                <c:pt idx="8444" formatCode="General">
                  <c:v>19.53</c:v>
                </c:pt>
                <c:pt idx="8445" formatCode="General">
                  <c:v>19.53</c:v>
                </c:pt>
                <c:pt idx="8446" formatCode="General">
                  <c:v>19.53</c:v>
                </c:pt>
                <c:pt idx="8447" formatCode="General">
                  <c:v>19.53</c:v>
                </c:pt>
                <c:pt idx="8448" formatCode="General">
                  <c:v>19.53</c:v>
                </c:pt>
                <c:pt idx="8449" formatCode="General">
                  <c:v>19.52</c:v>
                </c:pt>
                <c:pt idx="8450" formatCode="General">
                  <c:v>19.52</c:v>
                </c:pt>
                <c:pt idx="8451" formatCode="General">
                  <c:v>19.52</c:v>
                </c:pt>
                <c:pt idx="8452" formatCode="General">
                  <c:v>19.52</c:v>
                </c:pt>
                <c:pt idx="8453" formatCode="General">
                  <c:v>19.510000000000002</c:v>
                </c:pt>
                <c:pt idx="8454" formatCode="General">
                  <c:v>19.510000000000002</c:v>
                </c:pt>
                <c:pt idx="8455" formatCode="General">
                  <c:v>19.510000000000002</c:v>
                </c:pt>
                <c:pt idx="8456" formatCode="General">
                  <c:v>19.510000000000002</c:v>
                </c:pt>
                <c:pt idx="8457" formatCode="General">
                  <c:v>19.510000000000002</c:v>
                </c:pt>
                <c:pt idx="8458" formatCode="General">
                  <c:v>19.510000000000002</c:v>
                </c:pt>
                <c:pt idx="8459" formatCode="General">
                  <c:v>19.5</c:v>
                </c:pt>
                <c:pt idx="8460" formatCode="General">
                  <c:v>19.5</c:v>
                </c:pt>
                <c:pt idx="8461" formatCode="General">
                  <c:v>19.5</c:v>
                </c:pt>
                <c:pt idx="8462" formatCode="General">
                  <c:v>19.5</c:v>
                </c:pt>
                <c:pt idx="8463" formatCode="General">
                  <c:v>19.5</c:v>
                </c:pt>
                <c:pt idx="8464" formatCode="General">
                  <c:v>19.5</c:v>
                </c:pt>
                <c:pt idx="8465" formatCode="General">
                  <c:v>19.5</c:v>
                </c:pt>
                <c:pt idx="8466" formatCode="General">
                  <c:v>19.5</c:v>
                </c:pt>
                <c:pt idx="8467" formatCode="General">
                  <c:v>19.510000000000002</c:v>
                </c:pt>
                <c:pt idx="8468" formatCode="General">
                  <c:v>19.510000000000002</c:v>
                </c:pt>
                <c:pt idx="8469" formatCode="General">
                  <c:v>19.510000000000002</c:v>
                </c:pt>
                <c:pt idx="8470" formatCode="General">
                  <c:v>19.510000000000002</c:v>
                </c:pt>
                <c:pt idx="8471" formatCode="General">
                  <c:v>19.510000000000002</c:v>
                </c:pt>
                <c:pt idx="8472" formatCode="General">
                  <c:v>19.510000000000002</c:v>
                </c:pt>
                <c:pt idx="8473" formatCode="General">
                  <c:v>19.510000000000002</c:v>
                </c:pt>
                <c:pt idx="8474" formatCode="General">
                  <c:v>19.510000000000002</c:v>
                </c:pt>
                <c:pt idx="8475" formatCode="General">
                  <c:v>19.5</c:v>
                </c:pt>
                <c:pt idx="8476" formatCode="General">
                  <c:v>19.5</c:v>
                </c:pt>
                <c:pt idx="8477" formatCode="General">
                  <c:v>19.5</c:v>
                </c:pt>
                <c:pt idx="8478" formatCode="General">
                  <c:v>19.5</c:v>
                </c:pt>
                <c:pt idx="8479" formatCode="General">
                  <c:v>19.5</c:v>
                </c:pt>
                <c:pt idx="8480" formatCode="General">
                  <c:v>19.5</c:v>
                </c:pt>
                <c:pt idx="8481" formatCode="General">
                  <c:v>19.5</c:v>
                </c:pt>
                <c:pt idx="8482" formatCode="General">
                  <c:v>19.5</c:v>
                </c:pt>
                <c:pt idx="8483" formatCode="General">
                  <c:v>19.5</c:v>
                </c:pt>
                <c:pt idx="8484" formatCode="General">
                  <c:v>19.5</c:v>
                </c:pt>
                <c:pt idx="8485" formatCode="General">
                  <c:v>19.5</c:v>
                </c:pt>
                <c:pt idx="8486" formatCode="General">
                  <c:v>19.5</c:v>
                </c:pt>
                <c:pt idx="8487" formatCode="General">
                  <c:v>19.510000000000002</c:v>
                </c:pt>
                <c:pt idx="8488" formatCode="General">
                  <c:v>19.510000000000002</c:v>
                </c:pt>
                <c:pt idx="8489" formatCode="General">
                  <c:v>19.510000000000002</c:v>
                </c:pt>
                <c:pt idx="8490" formatCode="General">
                  <c:v>19.510000000000002</c:v>
                </c:pt>
                <c:pt idx="8491" formatCode="General">
                  <c:v>19.52</c:v>
                </c:pt>
                <c:pt idx="8492" formatCode="General">
                  <c:v>19.52</c:v>
                </c:pt>
                <c:pt idx="8493" formatCode="General">
                  <c:v>19.52</c:v>
                </c:pt>
                <c:pt idx="8494" formatCode="General">
                  <c:v>19.52</c:v>
                </c:pt>
                <c:pt idx="8495" formatCode="General">
                  <c:v>19.53</c:v>
                </c:pt>
                <c:pt idx="8496" formatCode="General">
                  <c:v>19.53</c:v>
                </c:pt>
                <c:pt idx="8497" formatCode="General">
                  <c:v>19.53</c:v>
                </c:pt>
                <c:pt idx="8498" formatCode="General">
                  <c:v>19.53</c:v>
                </c:pt>
                <c:pt idx="8499" formatCode="General">
                  <c:v>19.54</c:v>
                </c:pt>
                <c:pt idx="8500" formatCode="General">
                  <c:v>19.54</c:v>
                </c:pt>
                <c:pt idx="8501" formatCode="General">
                  <c:v>19.54</c:v>
                </c:pt>
                <c:pt idx="8502" formatCode="General">
                  <c:v>19.55</c:v>
                </c:pt>
                <c:pt idx="8503" formatCode="General">
                  <c:v>19.55</c:v>
                </c:pt>
                <c:pt idx="8504" formatCode="General">
                  <c:v>19.55</c:v>
                </c:pt>
                <c:pt idx="8505" formatCode="General">
                  <c:v>19.55</c:v>
                </c:pt>
                <c:pt idx="8506" formatCode="General">
                  <c:v>19.559999999999999</c:v>
                </c:pt>
                <c:pt idx="8507" formatCode="General">
                  <c:v>19.559999999999999</c:v>
                </c:pt>
                <c:pt idx="8508" formatCode="General">
                  <c:v>19.559999999999999</c:v>
                </c:pt>
                <c:pt idx="8509" formatCode="General">
                  <c:v>19.559999999999999</c:v>
                </c:pt>
                <c:pt idx="8510" formatCode="General">
                  <c:v>19.559999999999999</c:v>
                </c:pt>
                <c:pt idx="8511" formatCode="General">
                  <c:v>19.559999999999999</c:v>
                </c:pt>
                <c:pt idx="8512" formatCode="General">
                  <c:v>19.559999999999999</c:v>
                </c:pt>
                <c:pt idx="8513" formatCode="General">
                  <c:v>19.57</c:v>
                </c:pt>
                <c:pt idx="8514" formatCode="General">
                  <c:v>19.57</c:v>
                </c:pt>
                <c:pt idx="8515" formatCode="General">
                  <c:v>19.57</c:v>
                </c:pt>
                <c:pt idx="8516" formatCode="General">
                  <c:v>19.57</c:v>
                </c:pt>
                <c:pt idx="8517" formatCode="General">
                  <c:v>19.57</c:v>
                </c:pt>
                <c:pt idx="8518" formatCode="General">
                  <c:v>19.57</c:v>
                </c:pt>
                <c:pt idx="8519" formatCode="General">
                  <c:v>19.57</c:v>
                </c:pt>
                <c:pt idx="8520" formatCode="General">
                  <c:v>19.579999999999998</c:v>
                </c:pt>
                <c:pt idx="8521" formatCode="General">
                  <c:v>19.579999999999998</c:v>
                </c:pt>
                <c:pt idx="8522" formatCode="General">
                  <c:v>19.579999999999998</c:v>
                </c:pt>
                <c:pt idx="8523" formatCode="General">
                  <c:v>19.579999999999998</c:v>
                </c:pt>
                <c:pt idx="8524" formatCode="General">
                  <c:v>19.579999999999998</c:v>
                </c:pt>
                <c:pt idx="8525" formatCode="General">
                  <c:v>19.579999999999998</c:v>
                </c:pt>
                <c:pt idx="8526" formatCode="General">
                  <c:v>19.579999999999998</c:v>
                </c:pt>
                <c:pt idx="8527" formatCode="General">
                  <c:v>19.579999999999998</c:v>
                </c:pt>
                <c:pt idx="8528" formatCode="General">
                  <c:v>19.579999999999998</c:v>
                </c:pt>
                <c:pt idx="8529" formatCode="General">
                  <c:v>19.579999999999998</c:v>
                </c:pt>
                <c:pt idx="8530" formatCode="General">
                  <c:v>19.579999999999998</c:v>
                </c:pt>
                <c:pt idx="8531" formatCode="General">
                  <c:v>19.579999999999998</c:v>
                </c:pt>
                <c:pt idx="8532" formatCode="General">
                  <c:v>19.579999999999998</c:v>
                </c:pt>
                <c:pt idx="8533" formatCode="General">
                  <c:v>19.579999999999998</c:v>
                </c:pt>
                <c:pt idx="8534" formatCode="General">
                  <c:v>19.579999999999998</c:v>
                </c:pt>
                <c:pt idx="8535" formatCode="General">
                  <c:v>19.579999999999998</c:v>
                </c:pt>
                <c:pt idx="8536" formatCode="General">
                  <c:v>19.579999999999998</c:v>
                </c:pt>
                <c:pt idx="8537" formatCode="General">
                  <c:v>19.579999999999998</c:v>
                </c:pt>
                <c:pt idx="8538" formatCode="General">
                  <c:v>19.579999999999998</c:v>
                </c:pt>
                <c:pt idx="8539" formatCode="General">
                  <c:v>19.579999999999998</c:v>
                </c:pt>
                <c:pt idx="8540" formatCode="General">
                  <c:v>19.579999999999998</c:v>
                </c:pt>
                <c:pt idx="8541" formatCode="General">
                  <c:v>19.579999999999998</c:v>
                </c:pt>
                <c:pt idx="8542" formatCode="General">
                  <c:v>19.579999999999998</c:v>
                </c:pt>
                <c:pt idx="8543" formatCode="General">
                  <c:v>19.579999999999998</c:v>
                </c:pt>
                <c:pt idx="8544" formatCode="General">
                  <c:v>19.579999999999998</c:v>
                </c:pt>
                <c:pt idx="8545" formatCode="General">
                  <c:v>19.579999999999998</c:v>
                </c:pt>
                <c:pt idx="8546" formatCode="General">
                  <c:v>19.579999999999998</c:v>
                </c:pt>
                <c:pt idx="8547" formatCode="General">
                  <c:v>19.579999999999998</c:v>
                </c:pt>
                <c:pt idx="8548" formatCode="General">
                  <c:v>19.579999999999998</c:v>
                </c:pt>
                <c:pt idx="8549" formatCode="General">
                  <c:v>19.579999999999998</c:v>
                </c:pt>
                <c:pt idx="8550" formatCode="General">
                  <c:v>19.579999999999998</c:v>
                </c:pt>
                <c:pt idx="8551" formatCode="General">
                  <c:v>19.57</c:v>
                </c:pt>
                <c:pt idx="8552" formatCode="General">
                  <c:v>19.57</c:v>
                </c:pt>
                <c:pt idx="8553" formatCode="General">
                  <c:v>19.57</c:v>
                </c:pt>
                <c:pt idx="8554" formatCode="General">
                  <c:v>19.57</c:v>
                </c:pt>
                <c:pt idx="8555" formatCode="General">
                  <c:v>19.57</c:v>
                </c:pt>
                <c:pt idx="8556" formatCode="General">
                  <c:v>19.57</c:v>
                </c:pt>
                <c:pt idx="8557" formatCode="General">
                  <c:v>19.559999999999999</c:v>
                </c:pt>
                <c:pt idx="8558" formatCode="General">
                  <c:v>19.559999999999999</c:v>
                </c:pt>
                <c:pt idx="8559" formatCode="General">
                  <c:v>19.559999999999999</c:v>
                </c:pt>
                <c:pt idx="8560" formatCode="General">
                  <c:v>19.559999999999999</c:v>
                </c:pt>
                <c:pt idx="8561" formatCode="General">
                  <c:v>19.559999999999999</c:v>
                </c:pt>
                <c:pt idx="8562" formatCode="General">
                  <c:v>19.559999999999999</c:v>
                </c:pt>
                <c:pt idx="8563" formatCode="General">
                  <c:v>19.559999999999999</c:v>
                </c:pt>
                <c:pt idx="8564" formatCode="General">
                  <c:v>19.559999999999999</c:v>
                </c:pt>
                <c:pt idx="8565" formatCode="General">
                  <c:v>19.559999999999999</c:v>
                </c:pt>
                <c:pt idx="8566" formatCode="General">
                  <c:v>19.559999999999999</c:v>
                </c:pt>
                <c:pt idx="8567" formatCode="General">
                  <c:v>19.559999999999999</c:v>
                </c:pt>
                <c:pt idx="8568" formatCode="General">
                  <c:v>19.559999999999999</c:v>
                </c:pt>
                <c:pt idx="8569" formatCode="General">
                  <c:v>19.55</c:v>
                </c:pt>
                <c:pt idx="8570" formatCode="General">
                  <c:v>19.55</c:v>
                </c:pt>
                <c:pt idx="8571" formatCode="General">
                  <c:v>19.55</c:v>
                </c:pt>
                <c:pt idx="8572" formatCode="General">
                  <c:v>19.55</c:v>
                </c:pt>
                <c:pt idx="8573" formatCode="General">
                  <c:v>19.55</c:v>
                </c:pt>
                <c:pt idx="8574" formatCode="General">
                  <c:v>19.55</c:v>
                </c:pt>
                <c:pt idx="8575" formatCode="General">
                  <c:v>19.54</c:v>
                </c:pt>
                <c:pt idx="8576" formatCode="General">
                  <c:v>19.54</c:v>
                </c:pt>
                <c:pt idx="8577" formatCode="General">
                  <c:v>19.54</c:v>
                </c:pt>
                <c:pt idx="8578" formatCode="General">
                  <c:v>19.54</c:v>
                </c:pt>
                <c:pt idx="8579" formatCode="General">
                  <c:v>19.54</c:v>
                </c:pt>
                <c:pt idx="8580" formatCode="General">
                  <c:v>19.53</c:v>
                </c:pt>
                <c:pt idx="8581" formatCode="General">
                  <c:v>19.53</c:v>
                </c:pt>
                <c:pt idx="8582" formatCode="General">
                  <c:v>19.53</c:v>
                </c:pt>
                <c:pt idx="8583" formatCode="General">
                  <c:v>19.52</c:v>
                </c:pt>
                <c:pt idx="8584" formatCode="General">
                  <c:v>19.52</c:v>
                </c:pt>
                <c:pt idx="8585" formatCode="General">
                  <c:v>19.52</c:v>
                </c:pt>
                <c:pt idx="8586" formatCode="General">
                  <c:v>19.52</c:v>
                </c:pt>
                <c:pt idx="8587" formatCode="General">
                  <c:v>19.52</c:v>
                </c:pt>
                <c:pt idx="8588" formatCode="General">
                  <c:v>19.52</c:v>
                </c:pt>
                <c:pt idx="8589" formatCode="General">
                  <c:v>19.510000000000002</c:v>
                </c:pt>
                <c:pt idx="8590" formatCode="General">
                  <c:v>19.510000000000002</c:v>
                </c:pt>
                <c:pt idx="8591" formatCode="General">
                  <c:v>19.510000000000002</c:v>
                </c:pt>
                <c:pt idx="8592" formatCode="General">
                  <c:v>19.510000000000002</c:v>
                </c:pt>
                <c:pt idx="8593" formatCode="General">
                  <c:v>19.52</c:v>
                </c:pt>
                <c:pt idx="8594" formatCode="General">
                  <c:v>19.52</c:v>
                </c:pt>
                <c:pt idx="8595" formatCode="General">
                  <c:v>19.52</c:v>
                </c:pt>
                <c:pt idx="8596" formatCode="General">
                  <c:v>19.52</c:v>
                </c:pt>
                <c:pt idx="8597" formatCode="General">
                  <c:v>19.52</c:v>
                </c:pt>
                <c:pt idx="8598" formatCode="General">
                  <c:v>19.52</c:v>
                </c:pt>
                <c:pt idx="8599" formatCode="General">
                  <c:v>19.52</c:v>
                </c:pt>
                <c:pt idx="8600" formatCode="General">
                  <c:v>19.53</c:v>
                </c:pt>
                <c:pt idx="8601" formatCode="General">
                  <c:v>19.53</c:v>
                </c:pt>
                <c:pt idx="8602" formatCode="General">
                  <c:v>19.53</c:v>
                </c:pt>
                <c:pt idx="8603" formatCode="General">
                  <c:v>19.53</c:v>
                </c:pt>
                <c:pt idx="8604" formatCode="General">
                  <c:v>19.53</c:v>
                </c:pt>
                <c:pt idx="8605" formatCode="General">
                  <c:v>19.54</c:v>
                </c:pt>
                <c:pt idx="8606" formatCode="General">
                  <c:v>19.54</c:v>
                </c:pt>
                <c:pt idx="8607" formatCode="General">
                  <c:v>19.54</c:v>
                </c:pt>
                <c:pt idx="8608" formatCode="General">
                  <c:v>19.54</c:v>
                </c:pt>
                <c:pt idx="8609" formatCode="General">
                  <c:v>19.55</c:v>
                </c:pt>
                <c:pt idx="8610" formatCode="General">
                  <c:v>19.55</c:v>
                </c:pt>
                <c:pt idx="8611" formatCode="General">
                  <c:v>19.55</c:v>
                </c:pt>
                <c:pt idx="8612" formatCode="General">
                  <c:v>19.55</c:v>
                </c:pt>
                <c:pt idx="8613" formatCode="General">
                  <c:v>19.559999999999999</c:v>
                </c:pt>
                <c:pt idx="8614" formatCode="General">
                  <c:v>19.559999999999999</c:v>
                </c:pt>
                <c:pt idx="8615" formatCode="General">
                  <c:v>19.559999999999999</c:v>
                </c:pt>
                <c:pt idx="8616" formatCode="General">
                  <c:v>19.559999999999999</c:v>
                </c:pt>
                <c:pt idx="8617" formatCode="General">
                  <c:v>19.559999999999999</c:v>
                </c:pt>
                <c:pt idx="8618" formatCode="General">
                  <c:v>19.559999999999999</c:v>
                </c:pt>
                <c:pt idx="8619" formatCode="General">
                  <c:v>19.55</c:v>
                </c:pt>
                <c:pt idx="8620" formatCode="General">
                  <c:v>19.55</c:v>
                </c:pt>
                <c:pt idx="8621" formatCode="General">
                  <c:v>19.55</c:v>
                </c:pt>
                <c:pt idx="8622" formatCode="General">
                  <c:v>19.54</c:v>
                </c:pt>
                <c:pt idx="8623" formatCode="General">
                  <c:v>19.54</c:v>
                </c:pt>
                <c:pt idx="8624" formatCode="General">
                  <c:v>19.53</c:v>
                </c:pt>
                <c:pt idx="8625" formatCode="General">
                  <c:v>19.53</c:v>
                </c:pt>
                <c:pt idx="8626" formatCode="General">
                  <c:v>19.52</c:v>
                </c:pt>
                <c:pt idx="8627" formatCode="General">
                  <c:v>19.52</c:v>
                </c:pt>
                <c:pt idx="8628" formatCode="General">
                  <c:v>19.510000000000002</c:v>
                </c:pt>
                <c:pt idx="8629" formatCode="General">
                  <c:v>19.510000000000002</c:v>
                </c:pt>
                <c:pt idx="8630" formatCode="General">
                  <c:v>19.5</c:v>
                </c:pt>
                <c:pt idx="8631" formatCode="General">
                  <c:v>19.5</c:v>
                </c:pt>
                <c:pt idx="8632" formatCode="General">
                  <c:v>19.5</c:v>
                </c:pt>
                <c:pt idx="8633" formatCode="General">
                  <c:v>19.489999999999998</c:v>
                </c:pt>
                <c:pt idx="8634" formatCode="General">
                  <c:v>19.489999999999998</c:v>
                </c:pt>
                <c:pt idx="8635" formatCode="General">
                  <c:v>19.489999999999998</c:v>
                </c:pt>
                <c:pt idx="8636" formatCode="General">
                  <c:v>19.489999999999998</c:v>
                </c:pt>
                <c:pt idx="8637" formatCode="General">
                  <c:v>19.48</c:v>
                </c:pt>
                <c:pt idx="8638" formatCode="General">
                  <c:v>19.48</c:v>
                </c:pt>
                <c:pt idx="8639" formatCode="General">
                  <c:v>19.48</c:v>
                </c:pt>
                <c:pt idx="8640" formatCode="General">
                  <c:v>19.48</c:v>
                </c:pt>
                <c:pt idx="8641" formatCode="General">
                  <c:v>19.48</c:v>
                </c:pt>
                <c:pt idx="8642" formatCode="General">
                  <c:v>19.48</c:v>
                </c:pt>
                <c:pt idx="8643" formatCode="General">
                  <c:v>19.47</c:v>
                </c:pt>
                <c:pt idx="8644" formatCode="General">
                  <c:v>19.47</c:v>
                </c:pt>
                <c:pt idx="8645" formatCode="General">
                  <c:v>19.47</c:v>
                </c:pt>
                <c:pt idx="8646" formatCode="General">
                  <c:v>19.47</c:v>
                </c:pt>
                <c:pt idx="8647" formatCode="General">
                  <c:v>19.46</c:v>
                </c:pt>
                <c:pt idx="8648" formatCode="General">
                  <c:v>19.46</c:v>
                </c:pt>
                <c:pt idx="8649" formatCode="General">
                  <c:v>19.46</c:v>
                </c:pt>
                <c:pt idx="8650" formatCode="General">
                  <c:v>19.46</c:v>
                </c:pt>
                <c:pt idx="8651" formatCode="General">
                  <c:v>19.45</c:v>
                </c:pt>
                <c:pt idx="8652" formatCode="General">
                  <c:v>19.45</c:v>
                </c:pt>
                <c:pt idx="8653" formatCode="General">
                  <c:v>19.45</c:v>
                </c:pt>
                <c:pt idx="8654" formatCode="General">
                  <c:v>19.440000000000001</c:v>
                </c:pt>
                <c:pt idx="8655" formatCode="General">
                  <c:v>19.440000000000001</c:v>
                </c:pt>
                <c:pt idx="8656" formatCode="General">
                  <c:v>19.440000000000001</c:v>
                </c:pt>
                <c:pt idx="8657" formatCode="General">
                  <c:v>19.43</c:v>
                </c:pt>
                <c:pt idx="8658" formatCode="General">
                  <c:v>19.43</c:v>
                </c:pt>
                <c:pt idx="8659" formatCode="General">
                  <c:v>19.43</c:v>
                </c:pt>
                <c:pt idx="8660" formatCode="General">
                  <c:v>19.43</c:v>
                </c:pt>
                <c:pt idx="8661" formatCode="General">
                  <c:v>19.420000000000002</c:v>
                </c:pt>
                <c:pt idx="8662" formatCode="General">
                  <c:v>19.420000000000002</c:v>
                </c:pt>
                <c:pt idx="8663" formatCode="General">
                  <c:v>19.420000000000002</c:v>
                </c:pt>
                <c:pt idx="8664" formatCode="General">
                  <c:v>19.420000000000002</c:v>
                </c:pt>
                <c:pt idx="8665" formatCode="General">
                  <c:v>19.41</c:v>
                </c:pt>
                <c:pt idx="8666" formatCode="General">
                  <c:v>19.41</c:v>
                </c:pt>
                <c:pt idx="8667" formatCode="General">
                  <c:v>19.41</c:v>
                </c:pt>
                <c:pt idx="8668" formatCode="General">
                  <c:v>19.41</c:v>
                </c:pt>
                <c:pt idx="8669" formatCode="General">
                  <c:v>19.41</c:v>
                </c:pt>
                <c:pt idx="8670" formatCode="General">
                  <c:v>19.41</c:v>
                </c:pt>
                <c:pt idx="8671" formatCode="General">
                  <c:v>19.41</c:v>
                </c:pt>
                <c:pt idx="8672" formatCode="General">
                  <c:v>19.41</c:v>
                </c:pt>
                <c:pt idx="8673" formatCode="General">
                  <c:v>19.399999999999999</c:v>
                </c:pt>
                <c:pt idx="8674" formatCode="General">
                  <c:v>19.399999999999999</c:v>
                </c:pt>
                <c:pt idx="8675" formatCode="General">
                  <c:v>19.399999999999999</c:v>
                </c:pt>
                <c:pt idx="8676" formatCode="General">
                  <c:v>19.399999999999999</c:v>
                </c:pt>
                <c:pt idx="8677" formatCode="General">
                  <c:v>19.399999999999999</c:v>
                </c:pt>
                <c:pt idx="8678" formatCode="General">
                  <c:v>19.399999999999999</c:v>
                </c:pt>
                <c:pt idx="8679" formatCode="General">
                  <c:v>19.399999999999999</c:v>
                </c:pt>
                <c:pt idx="8680" formatCode="General">
                  <c:v>19.399999999999999</c:v>
                </c:pt>
                <c:pt idx="8681" formatCode="General">
                  <c:v>19.399999999999999</c:v>
                </c:pt>
                <c:pt idx="8682" formatCode="General">
                  <c:v>19.399999999999999</c:v>
                </c:pt>
                <c:pt idx="8683" formatCode="General">
                  <c:v>19.399999999999999</c:v>
                </c:pt>
                <c:pt idx="8684" formatCode="General">
                  <c:v>19.399999999999999</c:v>
                </c:pt>
                <c:pt idx="8685" formatCode="General">
                  <c:v>19.399999999999999</c:v>
                </c:pt>
                <c:pt idx="8686" formatCode="General">
                  <c:v>19.399999999999999</c:v>
                </c:pt>
                <c:pt idx="8687" formatCode="General">
                  <c:v>19.399999999999999</c:v>
                </c:pt>
                <c:pt idx="8688" formatCode="General">
                  <c:v>19.399999999999999</c:v>
                </c:pt>
                <c:pt idx="8689" formatCode="General">
                  <c:v>19.41</c:v>
                </c:pt>
                <c:pt idx="8690" formatCode="General">
                  <c:v>19.41</c:v>
                </c:pt>
                <c:pt idx="8691" formatCode="General">
                  <c:v>19.41</c:v>
                </c:pt>
                <c:pt idx="8692" formatCode="General">
                  <c:v>19.41</c:v>
                </c:pt>
                <c:pt idx="8693" formatCode="General">
                  <c:v>19.41</c:v>
                </c:pt>
                <c:pt idx="8694" formatCode="General">
                  <c:v>19.41</c:v>
                </c:pt>
                <c:pt idx="8695" formatCode="General">
                  <c:v>19.41</c:v>
                </c:pt>
                <c:pt idx="8696" formatCode="General">
                  <c:v>19.420000000000002</c:v>
                </c:pt>
                <c:pt idx="8697" formatCode="General">
                  <c:v>19.420000000000002</c:v>
                </c:pt>
                <c:pt idx="8698" formatCode="General">
                  <c:v>19.420000000000002</c:v>
                </c:pt>
                <c:pt idx="8699" formatCode="General">
                  <c:v>19.420000000000002</c:v>
                </c:pt>
                <c:pt idx="8700" formatCode="General">
                  <c:v>19.420000000000002</c:v>
                </c:pt>
                <c:pt idx="8701" formatCode="General">
                  <c:v>19.43</c:v>
                </c:pt>
                <c:pt idx="8702" formatCode="General">
                  <c:v>19.43</c:v>
                </c:pt>
                <c:pt idx="8703" formatCode="General">
                  <c:v>19.43</c:v>
                </c:pt>
                <c:pt idx="8704" formatCode="General">
                  <c:v>19.440000000000001</c:v>
                </c:pt>
                <c:pt idx="8705" formatCode="General">
                  <c:v>19.440000000000001</c:v>
                </c:pt>
                <c:pt idx="8706" formatCode="General">
                  <c:v>19.440000000000001</c:v>
                </c:pt>
                <c:pt idx="8707" formatCode="General">
                  <c:v>19.45</c:v>
                </c:pt>
                <c:pt idx="8708" formatCode="General">
                  <c:v>19.45</c:v>
                </c:pt>
                <c:pt idx="8709" formatCode="General">
                  <c:v>19.45</c:v>
                </c:pt>
                <c:pt idx="8710" formatCode="General">
                  <c:v>19.46</c:v>
                </c:pt>
                <c:pt idx="8711" formatCode="General">
                  <c:v>19.46</c:v>
                </c:pt>
                <c:pt idx="8712" formatCode="General">
                  <c:v>19.46</c:v>
                </c:pt>
                <c:pt idx="8713" formatCode="General">
                  <c:v>19.46</c:v>
                </c:pt>
                <c:pt idx="8714" formatCode="General">
                  <c:v>19.46</c:v>
                </c:pt>
                <c:pt idx="8715" formatCode="General">
                  <c:v>19.46</c:v>
                </c:pt>
                <c:pt idx="8716" formatCode="General">
                  <c:v>19.46</c:v>
                </c:pt>
                <c:pt idx="8717" formatCode="General">
                  <c:v>19.46</c:v>
                </c:pt>
                <c:pt idx="8718" formatCode="General">
                  <c:v>19.46</c:v>
                </c:pt>
                <c:pt idx="8719" formatCode="General">
                  <c:v>19.46</c:v>
                </c:pt>
                <c:pt idx="8720" formatCode="General">
                  <c:v>19.45</c:v>
                </c:pt>
                <c:pt idx="8721" formatCode="General">
                  <c:v>19.45</c:v>
                </c:pt>
                <c:pt idx="8722" formatCode="General">
                  <c:v>19.45</c:v>
                </c:pt>
                <c:pt idx="8723" formatCode="General">
                  <c:v>19.45</c:v>
                </c:pt>
                <c:pt idx="8724" formatCode="General">
                  <c:v>19.45</c:v>
                </c:pt>
                <c:pt idx="8725" formatCode="General">
                  <c:v>19.45</c:v>
                </c:pt>
                <c:pt idx="8726" formatCode="General">
                  <c:v>19.45</c:v>
                </c:pt>
                <c:pt idx="8727" formatCode="General">
                  <c:v>19.45</c:v>
                </c:pt>
                <c:pt idx="8728" formatCode="General">
                  <c:v>19.45</c:v>
                </c:pt>
                <c:pt idx="8729" formatCode="General">
                  <c:v>19.46</c:v>
                </c:pt>
                <c:pt idx="8730" formatCode="General">
                  <c:v>19.46</c:v>
                </c:pt>
                <c:pt idx="8731" formatCode="General">
                  <c:v>19.46</c:v>
                </c:pt>
                <c:pt idx="8732" formatCode="General">
                  <c:v>19.47</c:v>
                </c:pt>
                <c:pt idx="8733" formatCode="General">
                  <c:v>19.47</c:v>
                </c:pt>
                <c:pt idx="8734" formatCode="General">
                  <c:v>19.48</c:v>
                </c:pt>
                <c:pt idx="8735" formatCode="General">
                  <c:v>19.48</c:v>
                </c:pt>
                <c:pt idx="8736" formatCode="General">
                  <c:v>19.48</c:v>
                </c:pt>
                <c:pt idx="8737" formatCode="General">
                  <c:v>19.489999999999998</c:v>
                </c:pt>
                <c:pt idx="8738" formatCode="General">
                  <c:v>19.489999999999998</c:v>
                </c:pt>
                <c:pt idx="8739" formatCode="General">
                  <c:v>19.5</c:v>
                </c:pt>
                <c:pt idx="8740" formatCode="General">
                  <c:v>19.5</c:v>
                </c:pt>
                <c:pt idx="8741" formatCode="General">
                  <c:v>19.510000000000002</c:v>
                </c:pt>
                <c:pt idx="8742" formatCode="General">
                  <c:v>19.510000000000002</c:v>
                </c:pt>
                <c:pt idx="8743" formatCode="General">
                  <c:v>19.52</c:v>
                </c:pt>
                <c:pt idx="8744" formatCode="General">
                  <c:v>19.53</c:v>
                </c:pt>
                <c:pt idx="8745" formatCode="General">
                  <c:v>19.53</c:v>
                </c:pt>
                <c:pt idx="8746" formatCode="General">
                  <c:v>19.54</c:v>
                </c:pt>
                <c:pt idx="8747" formatCode="General">
                  <c:v>19.55</c:v>
                </c:pt>
                <c:pt idx="8748" formatCode="General">
                  <c:v>19.55</c:v>
                </c:pt>
                <c:pt idx="8749" formatCode="General">
                  <c:v>19.559999999999999</c:v>
                </c:pt>
                <c:pt idx="8750" formatCode="General">
                  <c:v>19.57</c:v>
                </c:pt>
                <c:pt idx="8751" formatCode="General">
                  <c:v>19.57</c:v>
                </c:pt>
                <c:pt idx="8752" formatCode="General">
                  <c:v>19.579999999999998</c:v>
                </c:pt>
                <c:pt idx="8753" formatCode="General">
                  <c:v>19.579999999999998</c:v>
                </c:pt>
                <c:pt idx="8754" formatCode="General">
                  <c:v>19.59</c:v>
                </c:pt>
                <c:pt idx="8755" formatCode="General">
                  <c:v>19.59</c:v>
                </c:pt>
                <c:pt idx="8756" formatCode="General">
                  <c:v>19.600000000000001</c:v>
                </c:pt>
                <c:pt idx="8757" formatCode="General">
                  <c:v>19.600000000000001</c:v>
                </c:pt>
                <c:pt idx="8758" formatCode="General">
                  <c:v>19.61</c:v>
                </c:pt>
                <c:pt idx="8759" formatCode="General">
                  <c:v>19.61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7B-4634-AE08-607B176467F3}"/>
            </c:ext>
          </c:extLst>
        </c:ser>
        <c:ser>
          <c:idx val="4"/>
          <c:order val="3"/>
          <c:tx>
            <c:v>Tsi-SZK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4"/>
            <c:spPr>
              <a:noFill/>
              <a:ln w="6350">
                <a:solidFill>
                  <a:srgbClr val="0909FF"/>
                </a:solidFill>
              </a:ln>
              <a:effectLst/>
            </c:spPr>
          </c:marker>
          <c:xVal>
            <c:numRef>
              <c:f>BAUTEIL!$E$355:$E$9114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xVal>
          <c:yVal>
            <c:numRef>
              <c:f>BAUTEIL!$J$355:$J$9114</c:f>
              <c:numCache>
                <c:formatCode>0.00</c:formatCode>
                <c:ptCount val="8760"/>
                <c:pt idx="0">
                  <c:v>19.597132010702911</c:v>
                </c:pt>
                <c:pt idx="1">
                  <c:v>19.592467595346704</c:v>
                </c:pt>
                <c:pt idx="2">
                  <c:v>19.588005508306253</c:v>
                </c:pt>
                <c:pt idx="3">
                  <c:v>19.583233800059965</c:v>
                </c:pt>
                <c:pt idx="4">
                  <c:v>19.578291694326829</c:v>
                </c:pt>
                <c:pt idx="5">
                  <c:v>19.573689755565066</c:v>
                </c:pt>
                <c:pt idx="6">
                  <c:v>19.569287435072212</c:v>
                </c:pt>
                <c:pt idx="7">
                  <c:v>19.565327660571612</c:v>
                </c:pt>
                <c:pt idx="8">
                  <c:v>19.561413855902902</c:v>
                </c:pt>
                <c:pt idx="9">
                  <c:v>19.558047200160473</c:v>
                </c:pt>
                <c:pt idx="10">
                  <c:v>19.555455546232523</c:v>
                </c:pt>
                <c:pt idx="11">
                  <c:v>19.553856863433936</c:v>
                </c:pt>
                <c:pt idx="12">
                  <c:v>19.553082286380363</c:v>
                </c:pt>
                <c:pt idx="13">
                  <c:v>19.552970274560181</c:v>
                </c:pt>
                <c:pt idx="14">
                  <c:v>19.552234155066646</c:v>
                </c:pt>
                <c:pt idx="15">
                  <c:v>19.550146240123148</c:v>
                </c:pt>
                <c:pt idx="16">
                  <c:v>19.546639373270597</c:v>
                </c:pt>
                <c:pt idx="17">
                  <c:v>19.543033037195844</c:v>
                </c:pt>
                <c:pt idx="18">
                  <c:v>19.538702580165339</c:v>
                </c:pt>
                <c:pt idx="19">
                  <c:v>19.533679412369249</c:v>
                </c:pt>
                <c:pt idx="20">
                  <c:v>19.528370961363755</c:v>
                </c:pt>
                <c:pt idx="21">
                  <c:v>19.523166981722476</c:v>
                </c:pt>
                <c:pt idx="22">
                  <c:v>19.519195081328576</c:v>
                </c:pt>
                <c:pt idx="23">
                  <c:v>19.514389123778233</c:v>
                </c:pt>
                <c:pt idx="24">
                  <c:v>19.509791634218516</c:v>
                </c:pt>
                <c:pt idx="25">
                  <c:v>19.505770949780324</c:v>
                </c:pt>
                <c:pt idx="26">
                  <c:v>19.501798877264005</c:v>
                </c:pt>
                <c:pt idx="27">
                  <c:v>19.497873308030524</c:v>
                </c:pt>
                <c:pt idx="28">
                  <c:v>19.494243811471026</c:v>
                </c:pt>
                <c:pt idx="29">
                  <c:v>19.490771751561105</c:v>
                </c:pt>
                <c:pt idx="30">
                  <c:v>19.487450299172199</c:v>
                </c:pt>
                <c:pt idx="31">
                  <c:v>19.484524507966558</c:v>
                </c:pt>
                <c:pt idx="32">
                  <c:v>19.481725628787757</c:v>
                </c:pt>
                <c:pt idx="33">
                  <c:v>19.479677122982981</c:v>
                </c:pt>
                <c:pt idx="34">
                  <c:v>19.478598028174826</c:v>
                </c:pt>
                <c:pt idx="35">
                  <c:v>19.477943121101045</c:v>
                </c:pt>
                <c:pt idx="36">
                  <c:v>19.478197174900441</c:v>
                </c:pt>
                <c:pt idx="37">
                  <c:v>19.478566001891643</c:v>
                </c:pt>
                <c:pt idx="38">
                  <c:v>19.478541450431127</c:v>
                </c:pt>
                <c:pt idx="39">
                  <c:v>19.478266377375409</c:v>
                </c:pt>
                <c:pt idx="40">
                  <c:v>19.477625856316283</c:v>
                </c:pt>
                <c:pt idx="41">
                  <c:v>19.476887325853262</c:v>
                </c:pt>
                <c:pt idx="42">
                  <c:v>19.475929244057767</c:v>
                </c:pt>
                <c:pt idx="43">
                  <c:v>19.475264307534076</c:v>
                </c:pt>
                <c:pt idx="44">
                  <c:v>19.474628213957821</c:v>
                </c:pt>
                <c:pt idx="45">
                  <c:v>19.474145505490522</c:v>
                </c:pt>
                <c:pt idx="46">
                  <c:v>19.473683735465389</c:v>
                </c:pt>
                <c:pt idx="47">
                  <c:v>19.473116202353879</c:v>
                </c:pt>
                <c:pt idx="48">
                  <c:v>19.472321700558847</c:v>
                </c:pt>
                <c:pt idx="49">
                  <c:v>19.471310075299463</c:v>
                </c:pt>
                <c:pt idx="50">
                  <c:v>19.469964951457005</c:v>
                </c:pt>
                <c:pt idx="51">
                  <c:v>19.467797622069927</c:v>
                </c:pt>
                <c:pt idx="52">
                  <c:v>19.466101684761753</c:v>
                </c:pt>
                <c:pt idx="53">
                  <c:v>19.46322137929684</c:v>
                </c:pt>
                <c:pt idx="54">
                  <c:v>19.460214426260325</c:v>
                </c:pt>
                <c:pt idx="55">
                  <c:v>19.458218458780014</c:v>
                </c:pt>
                <c:pt idx="56">
                  <c:v>19.456434863650493</c:v>
                </c:pt>
                <c:pt idx="57">
                  <c:v>19.455106015361388</c:v>
                </c:pt>
                <c:pt idx="58">
                  <c:v>19.45421218836184</c:v>
                </c:pt>
                <c:pt idx="59">
                  <c:v>19.453482926172342</c:v>
                </c:pt>
                <c:pt idx="60">
                  <c:v>19.452785297184281</c:v>
                </c:pt>
                <c:pt idx="61">
                  <c:v>19.452243722526347</c:v>
                </c:pt>
                <c:pt idx="62">
                  <c:v>19.451599846467094</c:v>
                </c:pt>
                <c:pt idx="63">
                  <c:v>19.450983899815636</c:v>
                </c:pt>
                <c:pt idx="64">
                  <c:v>19.450268877796354</c:v>
                </c:pt>
                <c:pt idx="65">
                  <c:v>19.449710664564609</c:v>
                </c:pt>
                <c:pt idx="66">
                  <c:v>19.449050871662855</c:v>
                </c:pt>
                <c:pt idx="67">
                  <c:v>19.4482939053118</c:v>
                </c:pt>
                <c:pt idx="68">
                  <c:v>19.447318187321674</c:v>
                </c:pt>
                <c:pt idx="69">
                  <c:v>19.446133206480955</c:v>
                </c:pt>
                <c:pt idx="70">
                  <c:v>19.444748039983004</c:v>
                </c:pt>
                <c:pt idx="71">
                  <c:v>19.443171371279831</c:v>
                </c:pt>
                <c:pt idx="72">
                  <c:v>19.441411507161391</c:v>
                </c:pt>
                <c:pt idx="73">
                  <c:v>19.439602187375939</c:v>
                </c:pt>
                <c:pt idx="74">
                  <c:v>19.437619763879763</c:v>
                </c:pt>
                <c:pt idx="75">
                  <c:v>19.435345952109564</c:v>
                </c:pt>
                <c:pt idx="76">
                  <c:v>19.433170771458308</c:v>
                </c:pt>
                <c:pt idx="77">
                  <c:v>19.431089943604569</c:v>
                </c:pt>
                <c:pt idx="78">
                  <c:v>19.429099375807638</c:v>
                </c:pt>
                <c:pt idx="79">
                  <c:v>19.427320946139467</c:v>
                </c:pt>
                <c:pt idx="80">
                  <c:v>19.425745452685774</c:v>
                </c:pt>
                <c:pt idx="81">
                  <c:v>19.424615679247403</c:v>
                </c:pt>
                <c:pt idx="82">
                  <c:v>19.424163878393784</c:v>
                </c:pt>
                <c:pt idx="83">
                  <c:v>19.424360641712347</c:v>
                </c:pt>
                <c:pt idx="84">
                  <c:v>19.425052043157173</c:v>
                </c:pt>
                <c:pt idx="85">
                  <c:v>19.425839246967723</c:v>
                </c:pt>
                <c:pt idx="86">
                  <c:v>19.426466510961628</c:v>
                </c:pt>
                <c:pt idx="87">
                  <c:v>19.426437599719812</c:v>
                </c:pt>
                <c:pt idx="88">
                  <c:v>19.426284149278874</c:v>
                </c:pt>
                <c:pt idx="89">
                  <c:v>19.426011561774878</c:v>
                </c:pt>
                <c:pt idx="90">
                  <c:v>19.425625005015466</c:v>
                </c:pt>
                <c:pt idx="91">
                  <c:v>19.425255215926189</c:v>
                </c:pt>
                <c:pt idx="92">
                  <c:v>19.424775673894054</c:v>
                </c:pt>
                <c:pt idx="93">
                  <c:v>19.424316932953648</c:v>
                </c:pt>
                <c:pt idx="94">
                  <c:v>19.424129677379895</c:v>
                </c:pt>
                <c:pt idx="95">
                  <c:v>19.424327924235623</c:v>
                </c:pt>
                <c:pt idx="96">
                  <c:v>19.424769158302482</c:v>
                </c:pt>
                <c:pt idx="97">
                  <c:v>19.42519125296198</c:v>
                </c:pt>
                <c:pt idx="98">
                  <c:v>19.425469245142196</c:v>
                </c:pt>
                <c:pt idx="99">
                  <c:v>19.425735178857344</c:v>
                </c:pt>
                <c:pt idx="100">
                  <c:v>19.426241163731149</c:v>
                </c:pt>
                <c:pt idx="101">
                  <c:v>19.42672520050224</c:v>
                </c:pt>
                <c:pt idx="102">
                  <c:v>19.42718824121334</c:v>
                </c:pt>
                <c:pt idx="103">
                  <c:v>19.427756989892284</c:v>
                </c:pt>
                <c:pt idx="104">
                  <c:v>19.428175274681458</c:v>
                </c:pt>
                <c:pt idx="105">
                  <c:v>19.428575415533949</c:v>
                </c:pt>
                <c:pt idx="106">
                  <c:v>19.429335579324807</c:v>
                </c:pt>
                <c:pt idx="107">
                  <c:v>19.43006276949566</c:v>
                </c:pt>
                <c:pt idx="108">
                  <c:v>19.430381036497391</c:v>
                </c:pt>
                <c:pt idx="109">
                  <c:v>19.430433911469628</c:v>
                </c:pt>
                <c:pt idx="110">
                  <c:v>19.430484492884521</c:v>
                </c:pt>
                <c:pt idx="111">
                  <c:v>19.430155500384071</c:v>
                </c:pt>
                <c:pt idx="112">
                  <c:v>19.429463398743628</c:v>
                </c:pt>
                <c:pt idx="113">
                  <c:v>19.428549731827967</c:v>
                </c:pt>
                <c:pt idx="114">
                  <c:v>19.427675697036399</c:v>
                </c:pt>
                <c:pt idx="115">
                  <c:v>19.426462195400894</c:v>
                </c:pt>
                <c:pt idx="116">
                  <c:v>19.425301331818247</c:v>
                </c:pt>
                <c:pt idx="117">
                  <c:v>19.424190823007972</c:v>
                </c:pt>
                <c:pt idx="118">
                  <c:v>19.423128484731418</c:v>
                </c:pt>
                <c:pt idx="119">
                  <c:v>19.422112227495646</c:v>
                </c:pt>
                <c:pt idx="120">
                  <c:v>19.420888465879887</c:v>
                </c:pt>
                <c:pt idx="121">
                  <c:v>19.419717787364089</c:v>
                </c:pt>
                <c:pt idx="122">
                  <c:v>19.4183463027992</c:v>
                </c:pt>
                <c:pt idx="123">
                  <c:v>19.417034309111713</c:v>
                </c:pt>
                <c:pt idx="124">
                  <c:v>19.415653432484334</c:v>
                </c:pt>
                <c:pt idx="125">
                  <c:v>19.414206660851914</c:v>
                </c:pt>
                <c:pt idx="126">
                  <c:v>19.4125710592598</c:v>
                </c:pt>
                <c:pt idx="127">
                  <c:v>19.410754818583975</c:v>
                </c:pt>
                <c:pt idx="128">
                  <c:v>19.408639981122963</c:v>
                </c:pt>
                <c:pt idx="129">
                  <c:v>19.406239499107659</c:v>
                </c:pt>
                <c:pt idx="130">
                  <c:v>19.404194729349477</c:v>
                </c:pt>
                <c:pt idx="131">
                  <c:v>19.40249024212007</c:v>
                </c:pt>
                <c:pt idx="132">
                  <c:v>19.400356517295059</c:v>
                </c:pt>
                <c:pt idx="133">
                  <c:v>19.398566933602194</c:v>
                </c:pt>
                <c:pt idx="134">
                  <c:v>19.396980769951867</c:v>
                </c:pt>
                <c:pt idx="135">
                  <c:v>19.395714995876041</c:v>
                </c:pt>
                <c:pt idx="136">
                  <c:v>19.395133093683768</c:v>
                </c:pt>
                <c:pt idx="137">
                  <c:v>19.394828019223002</c:v>
                </c:pt>
                <c:pt idx="138">
                  <c:v>19.394787764538965</c:v>
                </c:pt>
                <c:pt idx="139">
                  <c:v>19.394875049263984</c:v>
                </c:pt>
                <c:pt idx="140">
                  <c:v>19.395084341121905</c:v>
                </c:pt>
                <c:pt idx="141">
                  <c:v>19.395410347810088</c:v>
                </c:pt>
                <c:pt idx="142">
                  <c:v>19.395596420026319</c:v>
                </c:pt>
                <c:pt idx="143">
                  <c:v>19.395648627707317</c:v>
                </c:pt>
                <c:pt idx="144">
                  <c:v>19.394943811084808</c:v>
                </c:pt>
                <c:pt idx="145">
                  <c:v>19.39414377400665</c:v>
                </c:pt>
                <c:pt idx="146">
                  <c:v>19.393252646849959</c:v>
                </c:pt>
                <c:pt idx="147">
                  <c:v>19.392148587546622</c:v>
                </c:pt>
                <c:pt idx="148">
                  <c:v>19.390840832453037</c:v>
                </c:pt>
                <c:pt idx="149">
                  <c:v>19.389464010562094</c:v>
                </c:pt>
                <c:pt idx="150">
                  <c:v>19.388398497629463</c:v>
                </c:pt>
                <c:pt idx="151">
                  <c:v>19.387504996726527</c:v>
                </c:pt>
                <c:pt idx="152">
                  <c:v>19.386650253206671</c:v>
                </c:pt>
                <c:pt idx="153">
                  <c:v>19.38608417245489</c:v>
                </c:pt>
                <c:pt idx="154">
                  <c:v>19.385794233148086</c:v>
                </c:pt>
                <c:pt idx="155">
                  <c:v>19.385768457100536</c:v>
                </c:pt>
                <c:pt idx="156">
                  <c:v>19.385618005858564</c:v>
                </c:pt>
                <c:pt idx="157">
                  <c:v>19.385096700893548</c:v>
                </c:pt>
                <c:pt idx="158">
                  <c:v>19.384220628725114</c:v>
                </c:pt>
                <c:pt idx="159">
                  <c:v>19.382879384806152</c:v>
                </c:pt>
                <c:pt idx="160">
                  <c:v>19.381847906580031</c:v>
                </c:pt>
                <c:pt idx="161">
                  <c:v>19.38111275734223</c:v>
                </c:pt>
                <c:pt idx="162">
                  <c:v>19.380661083232074</c:v>
                </c:pt>
                <c:pt idx="163">
                  <c:v>19.380103208105098</c:v>
                </c:pt>
                <c:pt idx="164">
                  <c:v>19.37831159910526</c:v>
                </c:pt>
                <c:pt idx="165">
                  <c:v>19.375842945026555</c:v>
                </c:pt>
                <c:pt idx="166">
                  <c:v>19.372600820767268</c:v>
                </c:pt>
                <c:pt idx="167">
                  <c:v>19.368870363702335</c:v>
                </c:pt>
                <c:pt idx="168">
                  <c:v>19.364672756240815</c:v>
                </c:pt>
                <c:pt idx="169">
                  <c:v>19.36002826196254</c:v>
                </c:pt>
                <c:pt idx="170">
                  <c:v>19.355836818447301</c:v>
                </c:pt>
                <c:pt idx="171">
                  <c:v>19.351575600587474</c:v>
                </c:pt>
                <c:pt idx="172">
                  <c:v>19.347625014829994</c:v>
                </c:pt>
                <c:pt idx="173">
                  <c:v>19.343845793606228</c:v>
                </c:pt>
                <c:pt idx="174">
                  <c:v>19.339853123792238</c:v>
                </c:pt>
                <c:pt idx="175">
                  <c:v>19.33590785070994</c:v>
                </c:pt>
                <c:pt idx="176">
                  <c:v>19.332133711713478</c:v>
                </c:pt>
                <c:pt idx="177">
                  <c:v>19.328649076802552</c:v>
                </c:pt>
                <c:pt idx="178">
                  <c:v>19.326070354569634</c:v>
                </c:pt>
                <c:pt idx="179">
                  <c:v>19.323729282836773</c:v>
                </c:pt>
                <c:pt idx="180">
                  <c:v>19.321867139603462</c:v>
                </c:pt>
                <c:pt idx="181">
                  <c:v>19.320714736954923</c:v>
                </c:pt>
                <c:pt idx="182">
                  <c:v>19.319234942223236</c:v>
                </c:pt>
                <c:pt idx="183">
                  <c:v>19.317441956692754</c:v>
                </c:pt>
                <c:pt idx="184">
                  <c:v>19.315223572356921</c:v>
                </c:pt>
                <c:pt idx="185">
                  <c:v>19.312472448455182</c:v>
                </c:pt>
                <c:pt idx="186">
                  <c:v>19.309463280192105</c:v>
                </c:pt>
                <c:pt idx="187">
                  <c:v>19.306081467474467</c:v>
                </c:pt>
                <c:pt idx="188">
                  <c:v>19.302343174498443</c:v>
                </c:pt>
                <c:pt idx="189">
                  <c:v>19.298389657587851</c:v>
                </c:pt>
                <c:pt idx="190">
                  <c:v>19.294230252509955</c:v>
                </c:pt>
                <c:pt idx="191">
                  <c:v>19.289999683356378</c:v>
                </c:pt>
                <c:pt idx="192">
                  <c:v>19.285701037010782</c:v>
                </c:pt>
                <c:pt idx="193">
                  <c:v>19.281337266457101</c:v>
                </c:pt>
                <c:pt idx="194">
                  <c:v>19.276659610023952</c:v>
                </c:pt>
                <c:pt idx="195">
                  <c:v>19.271681683137171</c:v>
                </c:pt>
                <c:pt idx="196">
                  <c:v>19.266668097190092</c:v>
                </c:pt>
                <c:pt idx="197">
                  <c:v>19.261620398965555</c:v>
                </c:pt>
                <c:pt idx="198">
                  <c:v>19.25641427486973</c:v>
                </c:pt>
                <c:pt idx="199">
                  <c:v>19.251056596940646</c:v>
                </c:pt>
                <c:pt idx="200">
                  <c:v>19.245805525691733</c:v>
                </c:pt>
                <c:pt idx="201">
                  <c:v>19.241662783100693</c:v>
                </c:pt>
                <c:pt idx="202">
                  <c:v>19.239083466329763</c:v>
                </c:pt>
                <c:pt idx="203">
                  <c:v>19.239257691485676</c:v>
                </c:pt>
                <c:pt idx="204">
                  <c:v>19.24168863835185</c:v>
                </c:pt>
                <c:pt idx="205">
                  <c:v>19.244517311178502</c:v>
                </c:pt>
                <c:pt idx="206">
                  <c:v>19.247223284681631</c:v>
                </c:pt>
                <c:pt idx="207">
                  <c:v>19.249182914779652</c:v>
                </c:pt>
                <c:pt idx="208">
                  <c:v>19.249799609196401</c:v>
                </c:pt>
                <c:pt idx="209">
                  <c:v>19.249509000290161</c:v>
                </c:pt>
                <c:pt idx="210">
                  <c:v>19.248853617279003</c:v>
                </c:pt>
                <c:pt idx="211">
                  <c:v>19.248100869530749</c:v>
                </c:pt>
                <c:pt idx="212">
                  <c:v>19.246751807307486</c:v>
                </c:pt>
                <c:pt idx="213">
                  <c:v>19.244958090220351</c:v>
                </c:pt>
                <c:pt idx="214">
                  <c:v>19.24248741949684</c:v>
                </c:pt>
                <c:pt idx="215">
                  <c:v>19.240249712323735</c:v>
                </c:pt>
                <c:pt idx="216">
                  <c:v>19.237605897033195</c:v>
                </c:pt>
                <c:pt idx="217">
                  <c:v>19.235328349065735</c:v>
                </c:pt>
                <c:pt idx="218">
                  <c:v>19.23365276740973</c:v>
                </c:pt>
                <c:pt idx="219">
                  <c:v>19.233685180113131</c:v>
                </c:pt>
                <c:pt idx="220">
                  <c:v>19.232709840595891</c:v>
                </c:pt>
                <c:pt idx="221">
                  <c:v>19.231147841965416</c:v>
                </c:pt>
                <c:pt idx="222">
                  <c:v>19.229024631730397</c:v>
                </c:pt>
                <c:pt idx="223">
                  <c:v>19.227119313254349</c:v>
                </c:pt>
                <c:pt idx="224">
                  <c:v>19.225548228329679</c:v>
                </c:pt>
                <c:pt idx="225">
                  <c:v>19.225932191574099</c:v>
                </c:pt>
                <c:pt idx="226">
                  <c:v>19.227934812311652</c:v>
                </c:pt>
                <c:pt idx="227">
                  <c:v>19.232492224301371</c:v>
                </c:pt>
                <c:pt idx="228">
                  <c:v>19.239116228533458</c:v>
                </c:pt>
                <c:pt idx="229">
                  <c:v>19.245201316811617</c:v>
                </c:pt>
                <c:pt idx="230">
                  <c:v>19.250267692562311</c:v>
                </c:pt>
                <c:pt idx="231">
                  <c:v>19.254611131036228</c:v>
                </c:pt>
                <c:pt idx="232">
                  <c:v>19.257508231387853</c:v>
                </c:pt>
                <c:pt idx="233">
                  <c:v>19.258895938134998</c:v>
                </c:pt>
                <c:pt idx="234">
                  <c:v>19.260223450335246</c:v>
                </c:pt>
                <c:pt idx="235">
                  <c:v>19.261115999201454</c:v>
                </c:pt>
                <c:pt idx="236">
                  <c:v>19.2623472118267</c:v>
                </c:pt>
                <c:pt idx="237">
                  <c:v>19.26251867189459</c:v>
                </c:pt>
                <c:pt idx="238">
                  <c:v>19.262934281103934</c:v>
                </c:pt>
                <c:pt idx="239">
                  <c:v>19.263835035562707</c:v>
                </c:pt>
                <c:pt idx="240">
                  <c:v>19.264570924719077</c:v>
                </c:pt>
                <c:pt idx="241">
                  <c:v>19.265149099934234</c:v>
                </c:pt>
                <c:pt idx="242">
                  <c:v>19.265702195646696</c:v>
                </c:pt>
                <c:pt idx="243">
                  <c:v>19.266482886293648</c:v>
                </c:pt>
                <c:pt idx="244">
                  <c:v>19.266600746517906</c:v>
                </c:pt>
                <c:pt idx="245">
                  <c:v>19.266461907756202</c:v>
                </c:pt>
                <c:pt idx="246">
                  <c:v>19.2663290914026</c:v>
                </c:pt>
                <c:pt idx="247">
                  <c:v>19.266579416068762</c:v>
                </c:pt>
                <c:pt idx="248">
                  <c:v>19.26694467568532</c:v>
                </c:pt>
                <c:pt idx="249">
                  <c:v>19.268300437692776</c:v>
                </c:pt>
                <c:pt idx="250">
                  <c:v>19.272113256457622</c:v>
                </c:pt>
                <c:pt idx="251">
                  <c:v>19.27991186490863</c:v>
                </c:pt>
                <c:pt idx="252">
                  <c:v>19.289510678961481</c:v>
                </c:pt>
                <c:pt idx="253">
                  <c:v>19.299322091726527</c:v>
                </c:pt>
                <c:pt idx="254">
                  <c:v>19.30807894849201</c:v>
                </c:pt>
                <c:pt idx="255">
                  <c:v>19.314820646471919</c:v>
                </c:pt>
                <c:pt idx="256">
                  <c:v>19.320137770323811</c:v>
                </c:pt>
                <c:pt idx="257">
                  <c:v>19.324846873481981</c:v>
                </c:pt>
                <c:pt idx="258">
                  <c:v>19.329980676311269</c:v>
                </c:pt>
                <c:pt idx="259">
                  <c:v>19.334891790207319</c:v>
                </c:pt>
                <c:pt idx="260">
                  <c:v>19.340344634437844</c:v>
                </c:pt>
                <c:pt idx="261">
                  <c:v>19.345686743960137</c:v>
                </c:pt>
                <c:pt idx="262">
                  <c:v>19.350293955703567</c:v>
                </c:pt>
                <c:pt idx="263">
                  <c:v>19.354449733888242</c:v>
                </c:pt>
                <c:pt idx="264">
                  <c:v>19.358173660344825</c:v>
                </c:pt>
                <c:pt idx="265">
                  <c:v>19.361987640630524</c:v>
                </c:pt>
                <c:pt idx="266">
                  <c:v>19.366013561762838</c:v>
                </c:pt>
                <c:pt idx="267">
                  <c:v>19.369739057257476</c:v>
                </c:pt>
                <c:pt idx="268">
                  <c:v>19.373680331802955</c:v>
                </c:pt>
                <c:pt idx="269">
                  <c:v>19.377324852425232</c:v>
                </c:pt>
                <c:pt idx="270">
                  <c:v>19.380811284699256</c:v>
                </c:pt>
                <c:pt idx="271">
                  <c:v>19.384272279304191</c:v>
                </c:pt>
                <c:pt idx="272">
                  <c:v>19.387583146367781</c:v>
                </c:pt>
                <c:pt idx="273">
                  <c:v>19.391001984535194</c:v>
                </c:pt>
                <c:pt idx="274">
                  <c:v>19.394901490190165</c:v>
                </c:pt>
                <c:pt idx="275">
                  <c:v>19.39875764029459</c:v>
                </c:pt>
                <c:pt idx="276">
                  <c:v>19.404836594555668</c:v>
                </c:pt>
                <c:pt idx="277">
                  <c:v>19.411029241901385</c:v>
                </c:pt>
                <c:pt idx="278">
                  <c:v>19.416450097694383</c:v>
                </c:pt>
                <c:pt idx="279">
                  <c:v>19.420503673522653</c:v>
                </c:pt>
                <c:pt idx="280">
                  <c:v>19.424004037571923</c:v>
                </c:pt>
                <c:pt idx="281">
                  <c:v>19.426849393224206</c:v>
                </c:pt>
                <c:pt idx="282">
                  <c:v>19.429571325902138</c:v>
                </c:pt>
                <c:pt idx="283">
                  <c:v>19.432049396041439</c:v>
                </c:pt>
                <c:pt idx="284">
                  <c:v>19.433916801820292</c:v>
                </c:pt>
                <c:pt idx="285">
                  <c:v>19.43507423874097</c:v>
                </c:pt>
                <c:pt idx="286">
                  <c:v>19.435929882963819</c:v>
                </c:pt>
                <c:pt idx="287">
                  <c:v>19.43662261863069</c:v>
                </c:pt>
                <c:pt idx="288">
                  <c:v>19.437285305506865</c:v>
                </c:pt>
                <c:pt idx="289">
                  <c:v>19.437667660454803</c:v>
                </c:pt>
                <c:pt idx="290">
                  <c:v>19.437656050148927</c:v>
                </c:pt>
                <c:pt idx="291">
                  <c:v>19.436387010644463</c:v>
                </c:pt>
                <c:pt idx="292">
                  <c:v>19.43630515779553</c:v>
                </c:pt>
                <c:pt idx="293">
                  <c:v>19.436352648758991</c:v>
                </c:pt>
                <c:pt idx="294">
                  <c:v>19.436020699861601</c:v>
                </c:pt>
                <c:pt idx="295">
                  <c:v>19.43532577006383</c:v>
                </c:pt>
                <c:pt idx="296">
                  <c:v>19.434409397667803</c:v>
                </c:pt>
                <c:pt idx="297">
                  <c:v>19.433406981469595</c:v>
                </c:pt>
                <c:pt idx="298">
                  <c:v>19.432825426918182</c:v>
                </c:pt>
                <c:pt idx="299">
                  <c:v>19.432772271582408</c:v>
                </c:pt>
                <c:pt idx="300">
                  <c:v>19.433098801810932</c:v>
                </c:pt>
                <c:pt idx="301">
                  <c:v>19.433788547985401</c:v>
                </c:pt>
                <c:pt idx="302">
                  <c:v>19.434196788480619</c:v>
                </c:pt>
                <c:pt idx="303">
                  <c:v>19.434084147602924</c:v>
                </c:pt>
                <c:pt idx="304">
                  <c:v>19.433724806184127</c:v>
                </c:pt>
                <c:pt idx="305">
                  <c:v>19.433129465352057</c:v>
                </c:pt>
                <c:pt idx="306">
                  <c:v>19.432308362051785</c:v>
                </c:pt>
                <c:pt idx="307">
                  <c:v>19.431271289180486</c:v>
                </c:pt>
                <c:pt idx="308">
                  <c:v>19.429901821567018</c:v>
                </c:pt>
                <c:pt idx="309">
                  <c:v>19.427962790932284</c:v>
                </c:pt>
                <c:pt idx="310">
                  <c:v>19.425478903207896</c:v>
                </c:pt>
                <c:pt idx="311">
                  <c:v>19.422599585938304</c:v>
                </c:pt>
                <c:pt idx="312">
                  <c:v>19.419593578232167</c:v>
                </c:pt>
                <c:pt idx="313">
                  <c:v>19.416843755385386</c:v>
                </c:pt>
                <c:pt idx="314">
                  <c:v>19.414213211587047</c:v>
                </c:pt>
                <c:pt idx="315">
                  <c:v>19.411445186306857</c:v>
                </c:pt>
                <c:pt idx="316">
                  <c:v>19.40804246995069</c:v>
                </c:pt>
                <c:pt idx="317">
                  <c:v>19.404409973355012</c:v>
                </c:pt>
                <c:pt idx="318">
                  <c:v>19.400557663695839</c:v>
                </c:pt>
                <c:pt idx="319">
                  <c:v>19.396495075803045</c:v>
                </c:pt>
                <c:pt idx="320">
                  <c:v>19.39223133091426</c:v>
                </c:pt>
                <c:pt idx="321">
                  <c:v>19.388655707588374</c:v>
                </c:pt>
                <c:pt idx="322">
                  <c:v>19.386870496717528</c:v>
                </c:pt>
                <c:pt idx="323">
                  <c:v>19.387301208719354</c:v>
                </c:pt>
                <c:pt idx="324">
                  <c:v>19.389222757111877</c:v>
                </c:pt>
                <c:pt idx="325">
                  <c:v>19.39143833435741</c:v>
                </c:pt>
                <c:pt idx="326">
                  <c:v>19.392928840113235</c:v>
                </c:pt>
                <c:pt idx="327">
                  <c:v>19.393474139237078</c:v>
                </c:pt>
                <c:pt idx="328">
                  <c:v>19.392737852105476</c:v>
                </c:pt>
                <c:pt idx="329">
                  <c:v>19.390901363359301</c:v>
                </c:pt>
                <c:pt idx="330">
                  <c:v>19.388389776282736</c:v>
                </c:pt>
                <c:pt idx="331">
                  <c:v>19.385861341021219</c:v>
                </c:pt>
                <c:pt idx="332">
                  <c:v>19.382813615270862</c:v>
                </c:pt>
                <c:pt idx="333">
                  <c:v>19.379269124291952</c:v>
                </c:pt>
                <c:pt idx="334">
                  <c:v>19.375375209548579</c:v>
                </c:pt>
                <c:pt idx="335">
                  <c:v>19.371147027993192</c:v>
                </c:pt>
                <c:pt idx="336">
                  <c:v>19.366221699269577</c:v>
                </c:pt>
                <c:pt idx="337">
                  <c:v>19.360881050089848</c:v>
                </c:pt>
                <c:pt idx="338">
                  <c:v>19.355143095806831</c:v>
                </c:pt>
                <c:pt idx="339">
                  <c:v>19.349150863603384</c:v>
                </c:pt>
                <c:pt idx="340">
                  <c:v>19.343166969855027</c:v>
                </c:pt>
                <c:pt idx="341">
                  <c:v>19.33693946630089</c:v>
                </c:pt>
                <c:pt idx="342">
                  <c:v>19.330982093129503</c:v>
                </c:pt>
                <c:pt idx="343">
                  <c:v>19.325031546333186</c:v>
                </c:pt>
                <c:pt idx="344">
                  <c:v>19.319842289495565</c:v>
                </c:pt>
                <c:pt idx="345">
                  <c:v>19.316010266556237</c:v>
                </c:pt>
                <c:pt idx="346">
                  <c:v>19.314231364480133</c:v>
                </c:pt>
                <c:pt idx="347">
                  <c:v>19.314542318338276</c:v>
                </c:pt>
                <c:pt idx="348">
                  <c:v>19.316475096617239</c:v>
                </c:pt>
                <c:pt idx="349">
                  <c:v>19.319078796476131</c:v>
                </c:pt>
                <c:pt idx="350">
                  <c:v>19.320940589253137</c:v>
                </c:pt>
                <c:pt idx="351">
                  <c:v>19.321715276801484</c:v>
                </c:pt>
                <c:pt idx="352">
                  <c:v>19.321198427914137</c:v>
                </c:pt>
                <c:pt idx="353">
                  <c:v>19.320703998377741</c:v>
                </c:pt>
                <c:pt idx="354">
                  <c:v>19.318595703043876</c:v>
                </c:pt>
                <c:pt idx="355">
                  <c:v>19.315949892814153</c:v>
                </c:pt>
                <c:pt idx="356">
                  <c:v>19.312664090186978</c:v>
                </c:pt>
                <c:pt idx="357">
                  <c:v>19.309143435954194</c:v>
                </c:pt>
                <c:pt idx="358">
                  <c:v>19.305020737426812</c:v>
                </c:pt>
                <c:pt idx="359">
                  <c:v>19.301202662449562</c:v>
                </c:pt>
                <c:pt idx="360">
                  <c:v>19.296795444395485</c:v>
                </c:pt>
                <c:pt idx="361">
                  <c:v>19.291698845238265</c:v>
                </c:pt>
                <c:pt idx="362">
                  <c:v>19.28644594138521</c:v>
                </c:pt>
                <c:pt idx="363">
                  <c:v>19.281169306146008</c:v>
                </c:pt>
                <c:pt idx="364">
                  <c:v>19.276121555480596</c:v>
                </c:pt>
                <c:pt idx="365">
                  <c:v>19.271795934191754</c:v>
                </c:pt>
                <c:pt idx="366">
                  <c:v>19.266903185659274</c:v>
                </c:pt>
                <c:pt idx="367">
                  <c:v>19.263354809386183</c:v>
                </c:pt>
                <c:pt idx="368">
                  <c:v>19.259708764444767</c:v>
                </c:pt>
                <c:pt idx="369">
                  <c:v>19.257604600072614</c:v>
                </c:pt>
                <c:pt idx="370">
                  <c:v>19.257227020689669</c:v>
                </c:pt>
                <c:pt idx="371">
                  <c:v>19.259759065048392</c:v>
                </c:pt>
                <c:pt idx="372">
                  <c:v>19.263690796317299</c:v>
                </c:pt>
                <c:pt idx="373">
                  <c:v>19.268709913722287</c:v>
                </c:pt>
                <c:pt idx="374">
                  <c:v>19.272630763929833</c:v>
                </c:pt>
                <c:pt idx="375">
                  <c:v>19.275752573033056</c:v>
                </c:pt>
                <c:pt idx="376">
                  <c:v>19.277481034623563</c:v>
                </c:pt>
                <c:pt idx="377">
                  <c:v>19.278253967773331</c:v>
                </c:pt>
                <c:pt idx="378">
                  <c:v>19.278867580124817</c:v>
                </c:pt>
                <c:pt idx="379">
                  <c:v>19.278322436280288</c:v>
                </c:pt>
                <c:pt idx="380">
                  <c:v>19.276794592881892</c:v>
                </c:pt>
                <c:pt idx="381">
                  <c:v>19.274578263045786</c:v>
                </c:pt>
                <c:pt idx="382">
                  <c:v>19.272080691089499</c:v>
                </c:pt>
                <c:pt idx="383">
                  <c:v>19.269439869732604</c:v>
                </c:pt>
                <c:pt idx="384">
                  <c:v>19.267039392549076</c:v>
                </c:pt>
                <c:pt idx="385">
                  <c:v>19.265120420694963</c:v>
                </c:pt>
                <c:pt idx="386">
                  <c:v>19.263284688070971</c:v>
                </c:pt>
                <c:pt idx="387">
                  <c:v>19.26152858400954</c:v>
                </c:pt>
                <c:pt idx="388">
                  <c:v>19.259722861181128</c:v>
                </c:pt>
                <c:pt idx="389">
                  <c:v>19.258247051744309</c:v>
                </c:pt>
                <c:pt idx="390">
                  <c:v>19.257086845047962</c:v>
                </c:pt>
                <c:pt idx="391">
                  <c:v>19.256228551193978</c:v>
                </c:pt>
                <c:pt idx="392">
                  <c:v>19.255659074110888</c:v>
                </c:pt>
                <c:pt idx="393">
                  <c:v>19.257001198459808</c:v>
                </c:pt>
                <c:pt idx="394">
                  <c:v>19.259920418153612</c:v>
                </c:pt>
                <c:pt idx="395">
                  <c:v>19.265103083228638</c:v>
                </c:pt>
                <c:pt idx="396">
                  <c:v>19.27131887269185</c:v>
                </c:pt>
                <c:pt idx="397">
                  <c:v>19.277390833176241</c:v>
                </c:pt>
                <c:pt idx="398">
                  <c:v>19.282822030423024</c:v>
                </c:pt>
                <c:pt idx="399">
                  <c:v>19.288017638660776</c:v>
                </c:pt>
                <c:pt idx="400">
                  <c:v>19.292610497186843</c:v>
                </c:pt>
                <c:pt idx="401">
                  <c:v>19.296123578344201</c:v>
                </c:pt>
                <c:pt idx="402">
                  <c:v>19.299987445729656</c:v>
                </c:pt>
                <c:pt idx="403">
                  <c:v>19.303306330318051</c:v>
                </c:pt>
                <c:pt idx="404">
                  <c:v>19.306103871824771</c:v>
                </c:pt>
                <c:pt idx="405">
                  <c:v>19.308528477827288</c:v>
                </c:pt>
                <c:pt idx="406">
                  <c:v>19.310973704992264</c:v>
                </c:pt>
                <c:pt idx="407">
                  <c:v>19.313187072271909</c:v>
                </c:pt>
                <c:pt idx="408">
                  <c:v>19.315430223614776</c:v>
                </c:pt>
                <c:pt idx="409">
                  <c:v>19.317827660359612</c:v>
                </c:pt>
                <c:pt idx="410">
                  <c:v>19.320246896787626</c:v>
                </c:pt>
                <c:pt idx="411">
                  <c:v>19.323190160421603</c:v>
                </c:pt>
                <c:pt idx="412">
                  <c:v>19.326634720536699</c:v>
                </c:pt>
                <c:pt idx="413">
                  <c:v>19.330307245834835</c:v>
                </c:pt>
                <c:pt idx="414">
                  <c:v>19.334323641153571</c:v>
                </c:pt>
                <c:pt idx="415">
                  <c:v>19.33816581731767</c:v>
                </c:pt>
                <c:pt idx="416">
                  <c:v>19.341338158302808</c:v>
                </c:pt>
                <c:pt idx="417">
                  <c:v>19.343114959854102</c:v>
                </c:pt>
                <c:pt idx="418">
                  <c:v>19.344437309249987</c:v>
                </c:pt>
                <c:pt idx="419">
                  <c:v>19.345702299104389</c:v>
                </c:pt>
                <c:pt idx="420">
                  <c:v>19.346660830938031</c:v>
                </c:pt>
                <c:pt idx="421">
                  <c:v>19.346823024851062</c:v>
                </c:pt>
                <c:pt idx="422">
                  <c:v>19.346097630306613</c:v>
                </c:pt>
                <c:pt idx="423">
                  <c:v>19.344900528069282</c:v>
                </c:pt>
                <c:pt idx="424">
                  <c:v>19.34375535252822</c:v>
                </c:pt>
                <c:pt idx="425">
                  <c:v>19.342785644541319</c:v>
                </c:pt>
                <c:pt idx="426">
                  <c:v>19.341983792853583</c:v>
                </c:pt>
                <c:pt idx="427">
                  <c:v>19.341216723081494</c:v>
                </c:pt>
                <c:pt idx="428">
                  <c:v>19.340482926490115</c:v>
                </c:pt>
                <c:pt idx="429">
                  <c:v>19.339403579943266</c:v>
                </c:pt>
                <c:pt idx="430">
                  <c:v>19.33824525892296</c:v>
                </c:pt>
                <c:pt idx="431">
                  <c:v>19.337262975668185</c:v>
                </c:pt>
                <c:pt idx="432">
                  <c:v>19.336323300908017</c:v>
                </c:pt>
                <c:pt idx="433">
                  <c:v>19.335550179695922</c:v>
                </c:pt>
                <c:pt idx="434">
                  <c:v>19.335313767285314</c:v>
                </c:pt>
                <c:pt idx="435">
                  <c:v>19.335087609734366</c:v>
                </c:pt>
                <c:pt idx="436">
                  <c:v>19.334745468936212</c:v>
                </c:pt>
                <c:pt idx="437">
                  <c:v>19.334166582613573</c:v>
                </c:pt>
                <c:pt idx="438">
                  <c:v>19.333487013357459</c:v>
                </c:pt>
                <c:pt idx="439">
                  <c:v>19.33245954192709</c:v>
                </c:pt>
                <c:pt idx="440">
                  <c:v>19.331476639118538</c:v>
                </c:pt>
                <c:pt idx="441">
                  <c:v>19.33078795824272</c:v>
                </c:pt>
                <c:pt idx="442">
                  <c:v>19.330380736836698</c:v>
                </c:pt>
                <c:pt idx="443">
                  <c:v>19.330620145880438</c:v>
                </c:pt>
                <c:pt idx="444">
                  <c:v>19.331478136488961</c:v>
                </c:pt>
                <c:pt idx="445">
                  <c:v>19.332550496607972</c:v>
                </c:pt>
                <c:pt idx="446">
                  <c:v>19.333827927532557</c:v>
                </c:pt>
                <c:pt idx="447">
                  <c:v>19.334798360780155</c:v>
                </c:pt>
                <c:pt idx="448">
                  <c:v>19.334846146577707</c:v>
                </c:pt>
                <c:pt idx="449">
                  <c:v>19.33464027300727</c:v>
                </c:pt>
                <c:pt idx="450">
                  <c:v>19.334317536331532</c:v>
                </c:pt>
                <c:pt idx="451">
                  <c:v>19.33388300572069</c:v>
                </c:pt>
                <c:pt idx="452">
                  <c:v>19.33334153045956</c:v>
                </c:pt>
                <c:pt idx="453">
                  <c:v>19.332571956203697</c:v>
                </c:pt>
                <c:pt idx="454">
                  <c:v>19.331709970483644</c:v>
                </c:pt>
                <c:pt idx="455">
                  <c:v>19.330633788549033</c:v>
                </c:pt>
                <c:pt idx="456">
                  <c:v>19.329226908305845</c:v>
                </c:pt>
                <c:pt idx="457">
                  <c:v>19.327629467734425</c:v>
                </c:pt>
                <c:pt idx="458">
                  <c:v>19.326101319332686</c:v>
                </c:pt>
                <c:pt idx="459">
                  <c:v>19.324891043978369</c:v>
                </c:pt>
                <c:pt idx="460">
                  <c:v>19.32385906001241</c:v>
                </c:pt>
                <c:pt idx="461">
                  <c:v>19.323123426972241</c:v>
                </c:pt>
                <c:pt idx="462">
                  <c:v>19.322671290045612</c:v>
                </c:pt>
                <c:pt idx="463">
                  <c:v>19.322364558741498</c:v>
                </c:pt>
                <c:pt idx="464">
                  <c:v>19.322071132519245</c:v>
                </c:pt>
                <c:pt idx="465">
                  <c:v>19.322167814090026</c:v>
                </c:pt>
                <c:pt idx="466">
                  <c:v>19.323140854878048</c:v>
                </c:pt>
                <c:pt idx="467">
                  <c:v>19.325329620900643</c:v>
                </c:pt>
                <c:pt idx="468">
                  <c:v>19.328429791088158</c:v>
                </c:pt>
                <c:pt idx="469">
                  <c:v>19.332150244904081</c:v>
                </c:pt>
                <c:pt idx="470">
                  <c:v>19.336338283027459</c:v>
                </c:pt>
                <c:pt idx="471">
                  <c:v>19.341476796184217</c:v>
                </c:pt>
                <c:pt idx="472">
                  <c:v>19.346895589215386</c:v>
                </c:pt>
                <c:pt idx="473">
                  <c:v>19.352834090986367</c:v>
                </c:pt>
                <c:pt idx="474">
                  <c:v>19.358640791685016</c:v>
                </c:pt>
                <c:pt idx="475">
                  <c:v>19.364824581573128</c:v>
                </c:pt>
                <c:pt idx="476">
                  <c:v>19.371117517091538</c:v>
                </c:pt>
                <c:pt idx="477">
                  <c:v>19.377011690703419</c:v>
                </c:pt>
                <c:pt idx="478">
                  <c:v>19.382147019655871</c:v>
                </c:pt>
                <c:pt idx="479">
                  <c:v>19.387185386758325</c:v>
                </c:pt>
                <c:pt idx="480">
                  <c:v>19.391627824796839</c:v>
                </c:pt>
                <c:pt idx="481">
                  <c:v>19.395877563228318</c:v>
                </c:pt>
                <c:pt idx="482">
                  <c:v>19.399565580936791</c:v>
                </c:pt>
                <c:pt idx="483">
                  <c:v>19.402590450396669</c:v>
                </c:pt>
                <c:pt idx="484">
                  <c:v>19.405484110112891</c:v>
                </c:pt>
                <c:pt idx="485">
                  <c:v>19.408252251569689</c:v>
                </c:pt>
                <c:pt idx="486">
                  <c:v>19.410774526089938</c:v>
                </c:pt>
                <c:pt idx="487">
                  <c:v>19.412935805360334</c:v>
                </c:pt>
                <c:pt idx="488">
                  <c:v>19.414625954987702</c:v>
                </c:pt>
                <c:pt idx="489">
                  <c:v>19.417249137260249</c:v>
                </c:pt>
                <c:pt idx="490">
                  <c:v>19.420387500181132</c:v>
                </c:pt>
                <c:pt idx="491">
                  <c:v>19.423515523635086</c:v>
                </c:pt>
                <c:pt idx="492">
                  <c:v>19.426633656117104</c:v>
                </c:pt>
                <c:pt idx="493">
                  <c:v>19.429993913231563</c:v>
                </c:pt>
                <c:pt idx="494">
                  <c:v>19.433837378903547</c:v>
                </c:pt>
                <c:pt idx="495">
                  <c:v>19.436633573615968</c:v>
                </c:pt>
                <c:pt idx="496">
                  <c:v>19.438553718116573</c:v>
                </c:pt>
                <c:pt idx="497">
                  <c:v>19.440013192675547</c:v>
                </c:pt>
                <c:pt idx="498">
                  <c:v>19.441535152897576</c:v>
                </c:pt>
                <c:pt idx="499">
                  <c:v>19.441607368959932</c:v>
                </c:pt>
                <c:pt idx="500">
                  <c:v>19.438531620459713</c:v>
                </c:pt>
                <c:pt idx="501">
                  <c:v>19.433953976018586</c:v>
                </c:pt>
                <c:pt idx="502">
                  <c:v>19.427059030394258</c:v>
                </c:pt>
                <c:pt idx="503">
                  <c:v>19.418450474273175</c:v>
                </c:pt>
                <c:pt idx="504">
                  <c:v>19.409460571745903</c:v>
                </c:pt>
                <c:pt idx="505">
                  <c:v>19.399099518218115</c:v>
                </c:pt>
                <c:pt idx="506">
                  <c:v>19.38818154978944</c:v>
                </c:pt>
                <c:pt idx="507">
                  <c:v>19.376982410317808</c:v>
                </c:pt>
                <c:pt idx="508">
                  <c:v>19.364885329748411</c:v>
                </c:pt>
                <c:pt idx="509">
                  <c:v>19.352306637912267</c:v>
                </c:pt>
                <c:pt idx="510">
                  <c:v>19.339770398785781</c:v>
                </c:pt>
                <c:pt idx="511">
                  <c:v>19.327148977616158</c:v>
                </c:pt>
                <c:pt idx="512">
                  <c:v>19.315075035753729</c:v>
                </c:pt>
                <c:pt idx="513">
                  <c:v>19.304405378165136</c:v>
                </c:pt>
                <c:pt idx="514">
                  <c:v>19.295582264347711</c:v>
                </c:pt>
                <c:pt idx="515">
                  <c:v>19.289909322884466</c:v>
                </c:pt>
                <c:pt idx="516">
                  <c:v>19.285866182668244</c:v>
                </c:pt>
                <c:pt idx="517">
                  <c:v>19.282250008283668</c:v>
                </c:pt>
                <c:pt idx="518">
                  <c:v>19.277784346417764</c:v>
                </c:pt>
                <c:pt idx="519">
                  <c:v>19.273009218411207</c:v>
                </c:pt>
                <c:pt idx="520">
                  <c:v>19.266931701719837</c:v>
                </c:pt>
                <c:pt idx="521">
                  <c:v>19.259859876613252</c:v>
                </c:pt>
                <c:pt idx="522">
                  <c:v>19.251711079919488</c:v>
                </c:pt>
                <c:pt idx="523">
                  <c:v>19.243412580401476</c:v>
                </c:pt>
                <c:pt idx="524">
                  <c:v>19.233964525462689</c:v>
                </c:pt>
                <c:pt idx="525">
                  <c:v>19.223919952488927</c:v>
                </c:pt>
                <c:pt idx="526">
                  <c:v>19.213556323203019</c:v>
                </c:pt>
                <c:pt idx="527">
                  <c:v>19.203139063872371</c:v>
                </c:pt>
                <c:pt idx="528">
                  <c:v>19.1926705008071</c:v>
                </c:pt>
                <c:pt idx="529">
                  <c:v>19.182278652690858</c:v>
                </c:pt>
                <c:pt idx="530">
                  <c:v>19.171960191859782</c:v>
                </c:pt>
                <c:pt idx="531">
                  <c:v>19.161586141712185</c:v>
                </c:pt>
                <c:pt idx="532">
                  <c:v>19.151158913545505</c:v>
                </c:pt>
                <c:pt idx="533">
                  <c:v>19.14080660734421</c:v>
                </c:pt>
                <c:pt idx="534">
                  <c:v>19.130651766500563</c:v>
                </c:pt>
                <c:pt idx="535">
                  <c:v>19.120560032279094</c:v>
                </c:pt>
                <c:pt idx="536">
                  <c:v>19.111157633713631</c:v>
                </c:pt>
                <c:pt idx="537">
                  <c:v>19.103043635905109</c:v>
                </c:pt>
                <c:pt idx="538">
                  <c:v>19.096665325029448</c:v>
                </c:pt>
                <c:pt idx="539">
                  <c:v>19.093205345024163</c:v>
                </c:pt>
                <c:pt idx="540">
                  <c:v>19.091153381368699</c:v>
                </c:pt>
                <c:pt idx="541">
                  <c:v>19.08931621900977</c:v>
                </c:pt>
                <c:pt idx="542">
                  <c:v>19.087432953949126</c:v>
                </c:pt>
                <c:pt idx="543">
                  <c:v>19.085505585983373</c:v>
                </c:pt>
                <c:pt idx="544">
                  <c:v>19.083032855036446</c:v>
                </c:pt>
                <c:pt idx="545">
                  <c:v>19.079912624033096</c:v>
                </c:pt>
                <c:pt idx="546">
                  <c:v>19.076424566142975</c:v>
                </c:pt>
                <c:pt idx="547">
                  <c:v>19.072458843308777</c:v>
                </c:pt>
                <c:pt idx="548">
                  <c:v>19.068287761763546</c:v>
                </c:pt>
                <c:pt idx="549">
                  <c:v>19.064046022632684</c:v>
                </c:pt>
                <c:pt idx="550">
                  <c:v>19.059485104266088</c:v>
                </c:pt>
                <c:pt idx="551">
                  <c:v>19.054744644981348</c:v>
                </c:pt>
                <c:pt idx="552">
                  <c:v>19.049706639441872</c:v>
                </c:pt>
                <c:pt idx="553">
                  <c:v>19.044761374155321</c:v>
                </c:pt>
                <c:pt idx="554">
                  <c:v>19.039653239764572</c:v>
                </c:pt>
                <c:pt idx="555">
                  <c:v>19.034515094323616</c:v>
                </c:pt>
                <c:pt idx="556">
                  <c:v>19.029474032903462</c:v>
                </c:pt>
                <c:pt idx="557">
                  <c:v>19.024400051009273</c:v>
                </c:pt>
                <c:pt idx="558">
                  <c:v>19.019294576632245</c:v>
                </c:pt>
                <c:pt idx="559">
                  <c:v>19.014410562385365</c:v>
                </c:pt>
                <c:pt idx="560">
                  <c:v>19.010241575121444</c:v>
                </c:pt>
                <c:pt idx="561">
                  <c:v>19.007762945374527</c:v>
                </c:pt>
                <c:pt idx="562">
                  <c:v>19.007781903490283</c:v>
                </c:pt>
                <c:pt idx="563">
                  <c:v>19.012454390689371</c:v>
                </c:pt>
                <c:pt idx="564">
                  <c:v>19.019188478514181</c:v>
                </c:pt>
                <c:pt idx="565">
                  <c:v>19.02663680810851</c:v>
                </c:pt>
                <c:pt idx="566">
                  <c:v>19.034265224684074</c:v>
                </c:pt>
                <c:pt idx="567">
                  <c:v>19.041185363635893</c:v>
                </c:pt>
                <c:pt idx="568">
                  <c:v>19.046170015099264</c:v>
                </c:pt>
                <c:pt idx="569">
                  <c:v>19.050812654085387</c:v>
                </c:pt>
                <c:pt idx="570">
                  <c:v>19.054624942939846</c:v>
                </c:pt>
                <c:pt idx="571">
                  <c:v>19.058397659446367</c:v>
                </c:pt>
                <c:pt idx="572">
                  <c:v>19.062384106698193</c:v>
                </c:pt>
                <c:pt idx="573">
                  <c:v>19.066700806979988</c:v>
                </c:pt>
                <c:pt idx="574">
                  <c:v>19.071710814753772</c:v>
                </c:pt>
                <c:pt idx="575">
                  <c:v>19.077006676579163</c:v>
                </c:pt>
                <c:pt idx="576">
                  <c:v>19.082324406403004</c:v>
                </c:pt>
                <c:pt idx="577">
                  <c:v>19.087537262375388</c:v>
                </c:pt>
                <c:pt idx="578">
                  <c:v>19.092775586890586</c:v>
                </c:pt>
                <c:pt idx="579">
                  <c:v>19.098667241609157</c:v>
                </c:pt>
                <c:pt idx="580">
                  <c:v>19.104554920621574</c:v>
                </c:pt>
                <c:pt idx="581">
                  <c:v>19.110313003100142</c:v>
                </c:pt>
                <c:pt idx="582">
                  <c:v>19.115695523989146</c:v>
                </c:pt>
                <c:pt idx="583">
                  <c:v>19.120844567303191</c:v>
                </c:pt>
                <c:pt idx="584">
                  <c:v>19.126776606852584</c:v>
                </c:pt>
                <c:pt idx="585">
                  <c:v>19.133080298768899</c:v>
                </c:pt>
                <c:pt idx="586">
                  <c:v>19.139991108453483</c:v>
                </c:pt>
                <c:pt idx="587">
                  <c:v>19.14773428752645</c:v>
                </c:pt>
                <c:pt idx="588">
                  <c:v>19.156022143742291</c:v>
                </c:pt>
                <c:pt idx="589">
                  <c:v>19.164202084234606</c:v>
                </c:pt>
                <c:pt idx="590">
                  <c:v>19.171775616935559</c:v>
                </c:pt>
                <c:pt idx="591">
                  <c:v>19.178643252710252</c:v>
                </c:pt>
                <c:pt idx="592">
                  <c:v>19.18382926499023</c:v>
                </c:pt>
                <c:pt idx="593">
                  <c:v>19.187532390829201</c:v>
                </c:pt>
                <c:pt idx="594">
                  <c:v>19.190320126510542</c:v>
                </c:pt>
                <c:pt idx="595">
                  <c:v>19.192106385625529</c:v>
                </c:pt>
                <c:pt idx="596">
                  <c:v>19.193060402498794</c:v>
                </c:pt>
                <c:pt idx="597">
                  <c:v>19.194098830269986</c:v>
                </c:pt>
                <c:pt idx="598">
                  <c:v>19.195595387293739</c:v>
                </c:pt>
                <c:pt idx="599">
                  <c:v>19.197278614736579</c:v>
                </c:pt>
                <c:pt idx="600">
                  <c:v>19.198385655705646</c:v>
                </c:pt>
                <c:pt idx="601">
                  <c:v>19.19818674374676</c:v>
                </c:pt>
                <c:pt idx="602">
                  <c:v>19.197619080145046</c:v>
                </c:pt>
                <c:pt idx="603">
                  <c:v>19.197453419929463</c:v>
                </c:pt>
                <c:pt idx="604">
                  <c:v>19.197294945556017</c:v>
                </c:pt>
                <c:pt idx="605">
                  <c:v>19.197017552042603</c:v>
                </c:pt>
                <c:pt idx="606">
                  <c:v>19.196877984307758</c:v>
                </c:pt>
                <c:pt idx="607">
                  <c:v>19.19586391762855</c:v>
                </c:pt>
                <c:pt idx="608">
                  <c:v>19.195019631395219</c:v>
                </c:pt>
                <c:pt idx="609">
                  <c:v>19.195218314015563</c:v>
                </c:pt>
                <c:pt idx="610">
                  <c:v>19.197169484327386</c:v>
                </c:pt>
                <c:pt idx="611">
                  <c:v>19.200419744837415</c:v>
                </c:pt>
                <c:pt idx="612">
                  <c:v>19.205290124763874</c:v>
                </c:pt>
                <c:pt idx="613">
                  <c:v>19.210704001941952</c:v>
                </c:pt>
                <c:pt idx="614">
                  <c:v>19.215002488430386</c:v>
                </c:pt>
                <c:pt idx="615">
                  <c:v>19.21835975980602</c:v>
                </c:pt>
                <c:pt idx="616">
                  <c:v>19.219936090177796</c:v>
                </c:pt>
                <c:pt idx="617">
                  <c:v>19.22018611125813</c:v>
                </c:pt>
                <c:pt idx="618">
                  <c:v>19.220173700611877</c:v>
                </c:pt>
                <c:pt idx="619">
                  <c:v>19.220287621584021</c:v>
                </c:pt>
                <c:pt idx="620">
                  <c:v>19.219390254751865</c:v>
                </c:pt>
                <c:pt idx="621">
                  <c:v>19.217902846585801</c:v>
                </c:pt>
                <c:pt idx="622">
                  <c:v>19.215599404741329</c:v>
                </c:pt>
                <c:pt idx="623">
                  <c:v>19.212892706151848</c:v>
                </c:pt>
                <c:pt idx="624">
                  <c:v>19.209926036164543</c:v>
                </c:pt>
                <c:pt idx="625">
                  <c:v>19.206836464838982</c:v>
                </c:pt>
                <c:pt idx="626">
                  <c:v>19.204509876238877</c:v>
                </c:pt>
                <c:pt idx="627">
                  <c:v>19.201152068521061</c:v>
                </c:pt>
                <c:pt idx="628">
                  <c:v>19.19693356615263</c:v>
                </c:pt>
                <c:pt idx="629">
                  <c:v>19.192143290043816</c:v>
                </c:pt>
                <c:pt idx="630">
                  <c:v>19.187309215148083</c:v>
                </c:pt>
                <c:pt idx="631">
                  <c:v>19.18218165476139</c:v>
                </c:pt>
                <c:pt idx="632">
                  <c:v>19.177276512529541</c:v>
                </c:pt>
                <c:pt idx="633">
                  <c:v>19.174093660004139</c:v>
                </c:pt>
                <c:pt idx="634">
                  <c:v>19.173690528972223</c:v>
                </c:pt>
                <c:pt idx="635">
                  <c:v>19.176323923317572</c:v>
                </c:pt>
                <c:pt idx="636">
                  <c:v>19.181610541134123</c:v>
                </c:pt>
                <c:pt idx="637">
                  <c:v>19.18717101449019</c:v>
                </c:pt>
                <c:pt idx="638">
                  <c:v>19.191609738255114</c:v>
                </c:pt>
                <c:pt idx="639">
                  <c:v>19.195101163835773</c:v>
                </c:pt>
                <c:pt idx="640">
                  <c:v>19.196931622488332</c:v>
                </c:pt>
                <c:pt idx="641">
                  <c:v>19.197676335092357</c:v>
                </c:pt>
                <c:pt idx="642">
                  <c:v>19.197633984611159</c:v>
                </c:pt>
                <c:pt idx="643">
                  <c:v>19.197341884602768</c:v>
                </c:pt>
                <c:pt idx="644">
                  <c:v>19.196307695323359</c:v>
                </c:pt>
                <c:pt idx="645">
                  <c:v>19.194815192938361</c:v>
                </c:pt>
                <c:pt idx="646">
                  <c:v>19.192884257692484</c:v>
                </c:pt>
                <c:pt idx="647">
                  <c:v>19.190282320921447</c:v>
                </c:pt>
                <c:pt idx="648">
                  <c:v>19.18766745506359</c:v>
                </c:pt>
                <c:pt idx="649">
                  <c:v>19.18478863438008</c:v>
                </c:pt>
                <c:pt idx="650">
                  <c:v>19.182160481565244</c:v>
                </c:pt>
                <c:pt idx="651">
                  <c:v>19.179017363709253</c:v>
                </c:pt>
                <c:pt idx="652">
                  <c:v>19.175255825165603</c:v>
                </c:pt>
                <c:pt idx="653">
                  <c:v>19.171154277728348</c:v>
                </c:pt>
                <c:pt idx="654">
                  <c:v>19.167859609498027</c:v>
                </c:pt>
                <c:pt idx="655">
                  <c:v>19.164456267507187</c:v>
                </c:pt>
                <c:pt idx="656">
                  <c:v>19.16157793210624</c:v>
                </c:pt>
                <c:pt idx="657">
                  <c:v>19.159956589778876</c:v>
                </c:pt>
                <c:pt idx="658">
                  <c:v>19.161801995018148</c:v>
                </c:pt>
                <c:pt idx="659">
                  <c:v>19.166963770736533</c:v>
                </c:pt>
                <c:pt idx="660">
                  <c:v>19.173788543369973</c:v>
                </c:pt>
                <c:pt idx="661">
                  <c:v>19.18132362413855</c:v>
                </c:pt>
                <c:pt idx="662">
                  <c:v>19.188154475910096</c:v>
                </c:pt>
                <c:pt idx="663">
                  <c:v>19.193682679612035</c:v>
                </c:pt>
                <c:pt idx="664">
                  <c:v>19.19683260066466</c:v>
                </c:pt>
                <c:pt idx="665">
                  <c:v>19.199091127920216</c:v>
                </c:pt>
                <c:pt idx="666">
                  <c:v>19.199867960952496</c:v>
                </c:pt>
                <c:pt idx="667">
                  <c:v>19.199982130893808</c:v>
                </c:pt>
                <c:pt idx="668">
                  <c:v>19.199965555204418</c:v>
                </c:pt>
                <c:pt idx="669">
                  <c:v>19.199823905236723</c:v>
                </c:pt>
                <c:pt idx="670">
                  <c:v>19.199185226491291</c:v>
                </c:pt>
                <c:pt idx="671">
                  <c:v>19.198196871864184</c:v>
                </c:pt>
                <c:pt idx="672">
                  <c:v>19.19775456221706</c:v>
                </c:pt>
                <c:pt idx="673">
                  <c:v>19.196450885659605</c:v>
                </c:pt>
                <c:pt idx="674">
                  <c:v>19.195329551953911</c:v>
                </c:pt>
                <c:pt idx="675">
                  <c:v>19.194760031460863</c:v>
                </c:pt>
                <c:pt idx="676">
                  <c:v>19.193083075517801</c:v>
                </c:pt>
                <c:pt idx="677">
                  <c:v>19.191227274318454</c:v>
                </c:pt>
                <c:pt idx="678">
                  <c:v>19.189829352041755</c:v>
                </c:pt>
                <c:pt idx="679">
                  <c:v>19.187863101021541</c:v>
                </c:pt>
                <c:pt idx="680">
                  <c:v>19.186988486314544</c:v>
                </c:pt>
                <c:pt idx="681">
                  <c:v>19.187661329146735</c:v>
                </c:pt>
                <c:pt idx="682">
                  <c:v>19.191952991253988</c:v>
                </c:pt>
                <c:pt idx="683">
                  <c:v>19.198700152880228</c:v>
                </c:pt>
                <c:pt idx="684">
                  <c:v>19.2060351958919</c:v>
                </c:pt>
                <c:pt idx="685">
                  <c:v>19.215316345862458</c:v>
                </c:pt>
                <c:pt idx="686">
                  <c:v>19.223943320884999</c:v>
                </c:pt>
                <c:pt idx="687">
                  <c:v>19.23144132397465</c:v>
                </c:pt>
                <c:pt idx="688">
                  <c:v>19.236978773566761</c:v>
                </c:pt>
                <c:pt idx="689">
                  <c:v>19.24114388570564</c:v>
                </c:pt>
                <c:pt idx="690">
                  <c:v>19.245002534519429</c:v>
                </c:pt>
                <c:pt idx="691">
                  <c:v>19.24856801346586</c:v>
                </c:pt>
                <c:pt idx="692">
                  <c:v>19.25134986624494</c:v>
                </c:pt>
                <c:pt idx="693">
                  <c:v>19.254136843895282</c:v>
                </c:pt>
                <c:pt idx="694">
                  <c:v>19.256299757706003</c:v>
                </c:pt>
                <c:pt idx="695">
                  <c:v>19.257739884408494</c:v>
                </c:pt>
                <c:pt idx="696">
                  <c:v>19.258111196489008</c:v>
                </c:pt>
                <c:pt idx="697">
                  <c:v>19.258466402167727</c:v>
                </c:pt>
                <c:pt idx="698">
                  <c:v>19.257548267273183</c:v>
                </c:pt>
                <c:pt idx="699">
                  <c:v>19.257173131437725</c:v>
                </c:pt>
                <c:pt idx="700">
                  <c:v>19.25643688802143</c:v>
                </c:pt>
                <c:pt idx="701">
                  <c:v>19.255480994067451</c:v>
                </c:pt>
                <c:pt idx="702">
                  <c:v>19.253182837818908</c:v>
                </c:pt>
                <c:pt idx="703">
                  <c:v>19.251739128370847</c:v>
                </c:pt>
                <c:pt idx="704">
                  <c:v>19.250358042698494</c:v>
                </c:pt>
                <c:pt idx="705">
                  <c:v>19.250546383753225</c:v>
                </c:pt>
                <c:pt idx="706">
                  <c:v>19.253242420776711</c:v>
                </c:pt>
                <c:pt idx="707">
                  <c:v>19.257331031201591</c:v>
                </c:pt>
                <c:pt idx="708">
                  <c:v>19.263632362353256</c:v>
                </c:pt>
                <c:pt idx="709">
                  <c:v>19.269786153984814</c:v>
                </c:pt>
                <c:pt idx="710">
                  <c:v>19.27592459919898</c:v>
                </c:pt>
                <c:pt idx="711">
                  <c:v>19.281670983831582</c:v>
                </c:pt>
                <c:pt idx="712">
                  <c:v>19.286916521010138</c:v>
                </c:pt>
                <c:pt idx="713">
                  <c:v>19.291808729273406</c:v>
                </c:pt>
                <c:pt idx="714">
                  <c:v>19.296614521531289</c:v>
                </c:pt>
                <c:pt idx="715">
                  <c:v>19.301211852968439</c:v>
                </c:pt>
                <c:pt idx="716">
                  <c:v>19.305987145834198</c:v>
                </c:pt>
                <c:pt idx="717">
                  <c:v>19.310806887414913</c:v>
                </c:pt>
                <c:pt idx="718">
                  <c:v>19.315417563095206</c:v>
                </c:pt>
                <c:pt idx="719">
                  <c:v>19.319828241525329</c:v>
                </c:pt>
                <c:pt idx="720">
                  <c:v>19.32417339126663</c:v>
                </c:pt>
                <c:pt idx="721">
                  <c:v>19.328707441320386</c:v>
                </c:pt>
                <c:pt idx="722">
                  <c:v>19.333044817913301</c:v>
                </c:pt>
                <c:pt idx="723">
                  <c:v>19.337319845430724</c:v>
                </c:pt>
                <c:pt idx="724">
                  <c:v>19.341661021669992</c:v>
                </c:pt>
                <c:pt idx="725">
                  <c:v>19.345562304170912</c:v>
                </c:pt>
                <c:pt idx="726">
                  <c:v>19.348791187637669</c:v>
                </c:pt>
                <c:pt idx="727">
                  <c:v>19.351628425282719</c:v>
                </c:pt>
                <c:pt idx="728">
                  <c:v>19.35409100552442</c:v>
                </c:pt>
                <c:pt idx="729">
                  <c:v>19.356824146283994</c:v>
                </c:pt>
                <c:pt idx="730">
                  <c:v>19.359816111459548</c:v>
                </c:pt>
                <c:pt idx="731">
                  <c:v>19.362804087462255</c:v>
                </c:pt>
                <c:pt idx="732">
                  <c:v>19.365788247330443</c:v>
                </c:pt>
                <c:pt idx="733">
                  <c:v>19.368642963314681</c:v>
                </c:pt>
                <c:pt idx="734">
                  <c:v>19.371248057019635</c:v>
                </c:pt>
                <c:pt idx="735">
                  <c:v>19.373488563027479</c:v>
                </c:pt>
                <c:pt idx="736">
                  <c:v>19.375380296056473</c:v>
                </c:pt>
                <c:pt idx="737">
                  <c:v>19.377064178111816</c:v>
                </c:pt>
                <c:pt idx="738">
                  <c:v>19.378549225143892</c:v>
                </c:pt>
                <c:pt idx="739">
                  <c:v>19.378586129199508</c:v>
                </c:pt>
                <c:pt idx="740">
                  <c:v>19.377489292931255</c:v>
                </c:pt>
                <c:pt idx="741">
                  <c:v>19.376314240841079</c:v>
                </c:pt>
                <c:pt idx="742">
                  <c:v>19.376322298514957</c:v>
                </c:pt>
                <c:pt idx="743">
                  <c:v>19.375952626825534</c:v>
                </c:pt>
                <c:pt idx="744">
                  <c:v>19.375724783664552</c:v>
                </c:pt>
                <c:pt idx="745">
                  <c:v>19.375884203500565</c:v>
                </c:pt>
                <c:pt idx="746">
                  <c:v>19.376036708183349</c:v>
                </c:pt>
                <c:pt idx="747">
                  <c:v>19.37593101110771</c:v>
                </c:pt>
                <c:pt idx="748">
                  <c:v>19.37545251900783</c:v>
                </c:pt>
                <c:pt idx="749">
                  <c:v>19.374743195893029</c:v>
                </c:pt>
                <c:pt idx="750">
                  <c:v>19.373813054518791</c:v>
                </c:pt>
                <c:pt idx="751">
                  <c:v>19.372545880035506</c:v>
                </c:pt>
                <c:pt idx="752">
                  <c:v>19.371207878489987</c:v>
                </c:pt>
                <c:pt idx="753">
                  <c:v>19.370053708711023</c:v>
                </c:pt>
                <c:pt idx="754">
                  <c:v>19.368823810065468</c:v>
                </c:pt>
                <c:pt idx="755">
                  <c:v>19.367647260725779</c:v>
                </c:pt>
                <c:pt idx="756">
                  <c:v>19.366773333123191</c:v>
                </c:pt>
                <c:pt idx="757">
                  <c:v>19.366817866845892</c:v>
                </c:pt>
                <c:pt idx="758">
                  <c:v>19.366986262111453</c:v>
                </c:pt>
                <c:pt idx="759">
                  <c:v>19.366266799923505</c:v>
                </c:pt>
                <c:pt idx="760">
                  <c:v>19.365075372714887</c:v>
                </c:pt>
                <c:pt idx="761">
                  <c:v>19.363432452909347</c:v>
                </c:pt>
                <c:pt idx="762">
                  <c:v>19.361860798025944</c:v>
                </c:pt>
                <c:pt idx="763">
                  <c:v>19.360231523524721</c:v>
                </c:pt>
                <c:pt idx="764">
                  <c:v>19.358547128771477</c:v>
                </c:pt>
                <c:pt idx="765">
                  <c:v>19.356558418153295</c:v>
                </c:pt>
                <c:pt idx="766">
                  <c:v>19.354655971823163</c:v>
                </c:pt>
                <c:pt idx="767">
                  <c:v>19.352710254613733</c:v>
                </c:pt>
                <c:pt idx="768">
                  <c:v>19.351100523331283</c:v>
                </c:pt>
                <c:pt idx="769">
                  <c:v>19.34968641063449</c:v>
                </c:pt>
                <c:pt idx="770">
                  <c:v>19.348459431177183</c:v>
                </c:pt>
                <c:pt idx="771">
                  <c:v>19.347411467682001</c:v>
                </c:pt>
                <c:pt idx="772">
                  <c:v>19.346534754974677</c:v>
                </c:pt>
                <c:pt idx="773">
                  <c:v>19.345821864710853</c:v>
                </c:pt>
                <c:pt idx="774">
                  <c:v>19.345391484047301</c:v>
                </c:pt>
                <c:pt idx="775">
                  <c:v>19.345105565284978</c:v>
                </c:pt>
                <c:pt idx="776">
                  <c:v>19.345209428664646</c:v>
                </c:pt>
                <c:pt idx="777">
                  <c:v>19.345811959890646</c:v>
                </c:pt>
                <c:pt idx="778">
                  <c:v>19.34676573496905</c:v>
                </c:pt>
                <c:pt idx="779">
                  <c:v>19.34818131127934</c:v>
                </c:pt>
                <c:pt idx="780">
                  <c:v>19.34966127742674</c:v>
                </c:pt>
                <c:pt idx="781">
                  <c:v>19.350951253809939</c:v>
                </c:pt>
                <c:pt idx="782">
                  <c:v>19.35205948161375</c:v>
                </c:pt>
                <c:pt idx="783">
                  <c:v>19.353119637827042</c:v>
                </c:pt>
                <c:pt idx="784">
                  <c:v>19.354008014369022</c:v>
                </c:pt>
                <c:pt idx="785">
                  <c:v>19.354732062525414</c:v>
                </c:pt>
                <c:pt idx="786">
                  <c:v>19.355676290213204</c:v>
                </c:pt>
                <c:pt idx="787">
                  <c:v>19.356705353424356</c:v>
                </c:pt>
                <c:pt idx="788">
                  <c:v>19.357689778967032</c:v>
                </c:pt>
                <c:pt idx="789">
                  <c:v>19.358505709807218</c:v>
                </c:pt>
                <c:pt idx="790">
                  <c:v>19.35928624802045</c:v>
                </c:pt>
                <c:pt idx="791">
                  <c:v>19.360032928832485</c:v>
                </c:pt>
                <c:pt idx="792">
                  <c:v>19.360747220875602</c:v>
                </c:pt>
                <c:pt idx="793">
                  <c:v>19.361304735795354</c:v>
                </c:pt>
                <c:pt idx="794">
                  <c:v>19.362089653957668</c:v>
                </c:pt>
                <c:pt idx="795">
                  <c:v>19.362966318011633</c:v>
                </c:pt>
                <c:pt idx="796">
                  <c:v>19.363930748296287</c:v>
                </c:pt>
                <c:pt idx="797">
                  <c:v>19.364979137776388</c:v>
                </c:pt>
                <c:pt idx="798">
                  <c:v>19.365856257990686</c:v>
                </c:pt>
                <c:pt idx="799">
                  <c:v>19.366695331366927</c:v>
                </c:pt>
                <c:pt idx="800">
                  <c:v>19.367498008262576</c:v>
                </c:pt>
                <c:pt idx="801">
                  <c:v>19.368643247293161</c:v>
                </c:pt>
                <c:pt idx="802">
                  <c:v>19.370367775706853</c:v>
                </c:pt>
                <c:pt idx="803">
                  <c:v>19.372269085826076</c:v>
                </c:pt>
                <c:pt idx="804">
                  <c:v>19.37459109595564</c:v>
                </c:pt>
                <c:pt idx="805">
                  <c:v>19.376938177548201</c:v>
                </c:pt>
                <c:pt idx="806">
                  <c:v>19.379309243079067</c:v>
                </c:pt>
                <c:pt idx="807">
                  <c:v>19.381451665633346</c:v>
                </c:pt>
                <c:pt idx="808">
                  <c:v>19.383375363056</c:v>
                </c:pt>
                <c:pt idx="809">
                  <c:v>19.385215616267573</c:v>
                </c:pt>
                <c:pt idx="810">
                  <c:v>19.386850251545216</c:v>
                </c:pt>
                <c:pt idx="811">
                  <c:v>19.388288187976759</c:v>
                </c:pt>
                <c:pt idx="812">
                  <c:v>19.389663751048698</c:v>
                </c:pt>
                <c:pt idx="813">
                  <c:v>19.391105439611739</c:v>
                </c:pt>
                <c:pt idx="814">
                  <c:v>19.392358798777114</c:v>
                </c:pt>
                <c:pt idx="815">
                  <c:v>19.393557790989806</c:v>
                </c:pt>
                <c:pt idx="816">
                  <c:v>19.394453187961034</c:v>
                </c:pt>
                <c:pt idx="817">
                  <c:v>19.395183952021558</c:v>
                </c:pt>
                <c:pt idx="818">
                  <c:v>19.395883017733997</c:v>
                </c:pt>
                <c:pt idx="819">
                  <c:v>19.396551760077397</c:v>
                </c:pt>
                <c:pt idx="820">
                  <c:v>19.397317287670223</c:v>
                </c:pt>
                <c:pt idx="821">
                  <c:v>19.398175402259312</c:v>
                </c:pt>
                <c:pt idx="822">
                  <c:v>19.398996294417234</c:v>
                </c:pt>
                <c:pt idx="823">
                  <c:v>19.399781578741155</c:v>
                </c:pt>
                <c:pt idx="824">
                  <c:v>19.400407006509987</c:v>
                </c:pt>
                <c:pt idx="825">
                  <c:v>19.400879511820524</c:v>
                </c:pt>
                <c:pt idx="826">
                  <c:v>19.40133152127116</c:v>
                </c:pt>
                <c:pt idx="827">
                  <c:v>19.401638130628804</c:v>
                </c:pt>
                <c:pt idx="828">
                  <c:v>19.401428267066755</c:v>
                </c:pt>
                <c:pt idx="829">
                  <c:v>19.402359646292005</c:v>
                </c:pt>
                <c:pt idx="830">
                  <c:v>19.402118485549543</c:v>
                </c:pt>
                <c:pt idx="831">
                  <c:v>19.401384612507599</c:v>
                </c:pt>
                <c:pt idx="832">
                  <c:v>19.399676226417004</c:v>
                </c:pt>
                <c:pt idx="833">
                  <c:v>19.396532425596675</c:v>
                </c:pt>
                <c:pt idx="834">
                  <c:v>19.392896026995505</c:v>
                </c:pt>
                <c:pt idx="835">
                  <c:v>19.387656258487471</c:v>
                </c:pt>
                <c:pt idx="836">
                  <c:v>19.381260049284634</c:v>
                </c:pt>
                <c:pt idx="837">
                  <c:v>19.374638115280909</c:v>
                </c:pt>
                <c:pt idx="838">
                  <c:v>19.367297074612075</c:v>
                </c:pt>
                <c:pt idx="839">
                  <c:v>19.359771293090951</c:v>
                </c:pt>
                <c:pt idx="840">
                  <c:v>19.352446164065956</c:v>
                </c:pt>
                <c:pt idx="841">
                  <c:v>19.345061397271273</c:v>
                </c:pt>
                <c:pt idx="842">
                  <c:v>19.338122752741565</c:v>
                </c:pt>
                <c:pt idx="843">
                  <c:v>19.330604532779127</c:v>
                </c:pt>
                <c:pt idx="844">
                  <c:v>19.323286637315139</c:v>
                </c:pt>
                <c:pt idx="845">
                  <c:v>19.316034583593204</c:v>
                </c:pt>
                <c:pt idx="846">
                  <c:v>19.309097102160241</c:v>
                </c:pt>
                <c:pt idx="847">
                  <c:v>19.302586341097914</c:v>
                </c:pt>
                <c:pt idx="848">
                  <c:v>19.297112756968748</c:v>
                </c:pt>
                <c:pt idx="849">
                  <c:v>19.293637706410404</c:v>
                </c:pt>
                <c:pt idx="850">
                  <c:v>19.292955052017799</c:v>
                </c:pt>
                <c:pt idx="851">
                  <c:v>19.295069461321777</c:v>
                </c:pt>
                <c:pt idx="852">
                  <c:v>19.296588980779088</c:v>
                </c:pt>
                <c:pt idx="853">
                  <c:v>19.298923141023526</c:v>
                </c:pt>
                <c:pt idx="854">
                  <c:v>19.301156052413628</c:v>
                </c:pt>
                <c:pt idx="855">
                  <c:v>19.302537347129064</c:v>
                </c:pt>
                <c:pt idx="856">
                  <c:v>19.302097619486002</c:v>
                </c:pt>
                <c:pt idx="857">
                  <c:v>19.300293239805534</c:v>
                </c:pt>
                <c:pt idx="858">
                  <c:v>19.298189748845562</c:v>
                </c:pt>
                <c:pt idx="859">
                  <c:v>19.295422741308563</c:v>
                </c:pt>
                <c:pt idx="860">
                  <c:v>19.292649964958326</c:v>
                </c:pt>
                <c:pt idx="861">
                  <c:v>19.28873953049175</c:v>
                </c:pt>
                <c:pt idx="862">
                  <c:v>19.284495545789085</c:v>
                </c:pt>
                <c:pt idx="863">
                  <c:v>19.279303512847466</c:v>
                </c:pt>
                <c:pt idx="864">
                  <c:v>19.274085108122556</c:v>
                </c:pt>
                <c:pt idx="865">
                  <c:v>19.268589888979282</c:v>
                </c:pt>
                <c:pt idx="866">
                  <c:v>19.263710415768067</c:v>
                </c:pt>
                <c:pt idx="867">
                  <c:v>19.258916806153962</c:v>
                </c:pt>
                <c:pt idx="868">
                  <c:v>19.253702162504755</c:v>
                </c:pt>
                <c:pt idx="869">
                  <c:v>19.248462127856776</c:v>
                </c:pt>
                <c:pt idx="870">
                  <c:v>19.243197803595223</c:v>
                </c:pt>
                <c:pt idx="871">
                  <c:v>19.23816182989426</c:v>
                </c:pt>
                <c:pt idx="872">
                  <c:v>19.234728027693684</c:v>
                </c:pt>
                <c:pt idx="873">
                  <c:v>19.233204279455958</c:v>
                </c:pt>
                <c:pt idx="874">
                  <c:v>19.233885112627902</c:v>
                </c:pt>
                <c:pt idx="875">
                  <c:v>19.235920139404232</c:v>
                </c:pt>
                <c:pt idx="876">
                  <c:v>19.238873239091809</c:v>
                </c:pt>
                <c:pt idx="877">
                  <c:v>19.242578795165823</c:v>
                </c:pt>
                <c:pt idx="878">
                  <c:v>19.246375201920927</c:v>
                </c:pt>
                <c:pt idx="879">
                  <c:v>19.249755345400185</c:v>
                </c:pt>
                <c:pt idx="880">
                  <c:v>19.252485695289369</c:v>
                </c:pt>
                <c:pt idx="881">
                  <c:v>19.254594437680975</c:v>
                </c:pt>
                <c:pt idx="882">
                  <c:v>19.256863295730788</c:v>
                </c:pt>
                <c:pt idx="883">
                  <c:v>19.259536910666654</c:v>
                </c:pt>
                <c:pt idx="884">
                  <c:v>19.263100898479166</c:v>
                </c:pt>
                <c:pt idx="885">
                  <c:v>19.267516637469608</c:v>
                </c:pt>
                <c:pt idx="886">
                  <c:v>19.273124561078095</c:v>
                </c:pt>
                <c:pt idx="887">
                  <c:v>19.279243989510515</c:v>
                </c:pt>
                <c:pt idx="888">
                  <c:v>19.285601148661573</c:v>
                </c:pt>
                <c:pt idx="889">
                  <c:v>19.291682553359863</c:v>
                </c:pt>
                <c:pt idx="890">
                  <c:v>19.297625958286442</c:v>
                </c:pt>
                <c:pt idx="891">
                  <c:v>19.30368893602029</c:v>
                </c:pt>
                <c:pt idx="892">
                  <c:v>19.31036947298</c:v>
                </c:pt>
                <c:pt idx="893">
                  <c:v>19.317011814893508</c:v>
                </c:pt>
                <c:pt idx="894">
                  <c:v>19.323743411828978</c:v>
                </c:pt>
                <c:pt idx="895">
                  <c:v>19.33068618545375</c:v>
                </c:pt>
                <c:pt idx="896">
                  <c:v>19.337705182276018</c:v>
                </c:pt>
                <c:pt idx="897">
                  <c:v>19.344922889244497</c:v>
                </c:pt>
                <c:pt idx="898">
                  <c:v>19.352456480192288</c:v>
                </c:pt>
                <c:pt idx="899">
                  <c:v>19.359789079894501</c:v>
                </c:pt>
                <c:pt idx="900">
                  <c:v>19.367180993310882</c:v>
                </c:pt>
                <c:pt idx="901">
                  <c:v>19.374503854308948</c:v>
                </c:pt>
                <c:pt idx="902">
                  <c:v>19.381760658175022</c:v>
                </c:pt>
                <c:pt idx="903">
                  <c:v>19.388702683705148</c:v>
                </c:pt>
                <c:pt idx="904">
                  <c:v>19.395720964882869</c:v>
                </c:pt>
                <c:pt idx="905">
                  <c:v>19.401931640994306</c:v>
                </c:pt>
                <c:pt idx="906">
                  <c:v>19.407747123364995</c:v>
                </c:pt>
                <c:pt idx="907">
                  <c:v>19.413310347593235</c:v>
                </c:pt>
                <c:pt idx="908">
                  <c:v>19.418632255878897</c:v>
                </c:pt>
                <c:pt idx="909">
                  <c:v>19.423094349372736</c:v>
                </c:pt>
                <c:pt idx="910">
                  <c:v>19.427362890664977</c:v>
                </c:pt>
                <c:pt idx="911">
                  <c:v>19.431446275468264</c:v>
                </c:pt>
                <c:pt idx="912">
                  <c:v>19.435352535314461</c:v>
                </c:pt>
                <c:pt idx="913">
                  <c:v>19.439215146633597</c:v>
                </c:pt>
                <c:pt idx="914">
                  <c:v>19.442784416203807</c:v>
                </c:pt>
                <c:pt idx="915">
                  <c:v>19.446198861590176</c:v>
                </c:pt>
                <c:pt idx="916">
                  <c:v>19.448710438909107</c:v>
                </c:pt>
                <c:pt idx="917">
                  <c:v>19.450735691708747</c:v>
                </c:pt>
                <c:pt idx="918">
                  <c:v>19.452421508566601</c:v>
                </c:pt>
                <c:pt idx="919">
                  <c:v>19.454411579602777</c:v>
                </c:pt>
                <c:pt idx="920">
                  <c:v>19.456315327340054</c:v>
                </c:pt>
                <c:pt idx="921">
                  <c:v>19.458513876069254</c:v>
                </c:pt>
                <c:pt idx="922">
                  <c:v>19.460491265082094</c:v>
                </c:pt>
                <c:pt idx="923">
                  <c:v>19.462634467467833</c:v>
                </c:pt>
                <c:pt idx="924">
                  <c:v>19.464936290740834</c:v>
                </c:pt>
                <c:pt idx="925">
                  <c:v>19.467012474558228</c:v>
                </c:pt>
                <c:pt idx="926">
                  <c:v>19.468621219917527</c:v>
                </c:pt>
                <c:pt idx="927">
                  <c:v>19.469405423048176</c:v>
                </c:pt>
                <c:pt idx="928">
                  <c:v>19.469778229958902</c:v>
                </c:pt>
                <c:pt idx="929">
                  <c:v>19.469757485780963</c:v>
                </c:pt>
                <c:pt idx="930">
                  <c:v>19.469863434704976</c:v>
                </c:pt>
                <c:pt idx="931">
                  <c:v>19.470216374446927</c:v>
                </c:pt>
                <c:pt idx="932">
                  <c:v>19.470679798005772</c:v>
                </c:pt>
                <c:pt idx="933">
                  <c:v>19.470997326361925</c:v>
                </c:pt>
                <c:pt idx="934">
                  <c:v>19.471049494728806</c:v>
                </c:pt>
                <c:pt idx="935">
                  <c:v>19.470973606906892</c:v>
                </c:pt>
                <c:pt idx="936">
                  <c:v>19.471152597434301</c:v>
                </c:pt>
                <c:pt idx="937">
                  <c:v>19.471449617172599</c:v>
                </c:pt>
                <c:pt idx="938">
                  <c:v>19.472362719496942</c:v>
                </c:pt>
                <c:pt idx="939">
                  <c:v>19.473362007469344</c:v>
                </c:pt>
                <c:pt idx="940">
                  <c:v>19.474192156051739</c:v>
                </c:pt>
                <c:pt idx="941">
                  <c:v>19.474608915438637</c:v>
                </c:pt>
                <c:pt idx="942">
                  <c:v>19.474881803774334</c:v>
                </c:pt>
                <c:pt idx="943">
                  <c:v>19.474388095343151</c:v>
                </c:pt>
                <c:pt idx="944">
                  <c:v>19.473915802499498</c:v>
                </c:pt>
                <c:pt idx="945">
                  <c:v>19.47358978958145</c:v>
                </c:pt>
                <c:pt idx="946">
                  <c:v>19.474032677814964</c:v>
                </c:pt>
                <c:pt idx="947">
                  <c:v>19.475085321297719</c:v>
                </c:pt>
                <c:pt idx="948">
                  <c:v>19.475714924425073</c:v>
                </c:pt>
                <c:pt idx="949">
                  <c:v>19.476065630697757</c:v>
                </c:pt>
                <c:pt idx="950">
                  <c:v>19.474262638594759</c:v>
                </c:pt>
                <c:pt idx="951">
                  <c:v>19.471908888459563</c:v>
                </c:pt>
                <c:pt idx="952">
                  <c:v>19.469531443647398</c:v>
                </c:pt>
                <c:pt idx="953">
                  <c:v>19.467382918525868</c:v>
                </c:pt>
                <c:pt idx="954">
                  <c:v>19.465327589965103</c:v>
                </c:pt>
                <c:pt idx="955">
                  <c:v>19.463487208660354</c:v>
                </c:pt>
                <c:pt idx="956">
                  <c:v>19.461726657563954</c:v>
                </c:pt>
                <c:pt idx="957">
                  <c:v>19.460042473881462</c:v>
                </c:pt>
                <c:pt idx="958">
                  <c:v>19.458431345024039</c:v>
                </c:pt>
                <c:pt idx="959">
                  <c:v>19.456890102092995</c:v>
                </c:pt>
                <c:pt idx="960">
                  <c:v>19.455541506928814</c:v>
                </c:pt>
                <c:pt idx="961">
                  <c:v>19.454125616486767</c:v>
                </c:pt>
                <c:pt idx="962">
                  <c:v>19.452771143115573</c:v>
                </c:pt>
                <c:pt idx="963">
                  <c:v>19.451349629445463</c:v>
                </c:pt>
                <c:pt idx="964">
                  <c:v>19.449989776764937</c:v>
                </c:pt>
                <c:pt idx="965">
                  <c:v>19.448688910405632</c:v>
                </c:pt>
                <c:pt idx="966">
                  <c:v>19.447444471718271</c:v>
                </c:pt>
                <c:pt idx="967">
                  <c:v>19.446254013040068</c:v>
                </c:pt>
                <c:pt idx="968">
                  <c:v>19.445240986162389</c:v>
                </c:pt>
                <c:pt idx="969">
                  <c:v>19.444397694627124</c:v>
                </c:pt>
                <c:pt idx="970">
                  <c:v>19.44371677582539</c:v>
                </c:pt>
                <c:pt idx="971">
                  <c:v>19.443065393234264</c:v>
                </c:pt>
                <c:pt idx="972">
                  <c:v>19.442316472379847</c:v>
                </c:pt>
                <c:pt idx="973">
                  <c:v>19.441725830742527</c:v>
                </c:pt>
                <c:pt idx="974">
                  <c:v>19.440783429518191</c:v>
                </c:pt>
                <c:pt idx="975">
                  <c:v>19.440007700107749</c:v>
                </c:pt>
                <c:pt idx="976">
                  <c:v>19.439265619507093</c:v>
                </c:pt>
                <c:pt idx="977">
                  <c:v>19.438429934850141</c:v>
                </c:pt>
                <c:pt idx="978">
                  <c:v>19.437504706399455</c:v>
                </c:pt>
                <c:pt idx="979">
                  <c:v>19.436493818295617</c:v>
                </c:pt>
                <c:pt idx="980">
                  <c:v>19.435400986196864</c:v>
                </c:pt>
                <c:pt idx="981">
                  <c:v>19.434481351151103</c:v>
                </c:pt>
                <c:pt idx="982">
                  <c:v>19.433727400390854</c:v>
                </c:pt>
                <c:pt idx="983">
                  <c:v>19.433131947029892</c:v>
                </c:pt>
                <c:pt idx="984">
                  <c:v>19.432436529363773</c:v>
                </c:pt>
                <c:pt idx="985">
                  <c:v>19.431645483543537</c:v>
                </c:pt>
                <c:pt idx="986">
                  <c:v>19.430259784503519</c:v>
                </c:pt>
                <c:pt idx="987">
                  <c:v>19.428808399640229</c:v>
                </c:pt>
                <c:pt idx="988">
                  <c:v>19.427294178207205</c:v>
                </c:pt>
                <c:pt idx="989">
                  <c:v>19.425971432429694</c:v>
                </c:pt>
                <c:pt idx="990">
                  <c:v>19.424580270105633</c:v>
                </c:pt>
                <c:pt idx="991">
                  <c:v>19.423123658939129</c:v>
                </c:pt>
                <c:pt idx="992">
                  <c:v>19.42210761103172</c:v>
                </c:pt>
                <c:pt idx="993">
                  <c:v>19.421638809355542</c:v>
                </c:pt>
                <c:pt idx="994">
                  <c:v>19.421819309296122</c:v>
                </c:pt>
                <c:pt idx="995">
                  <c:v>19.422872532665036</c:v>
                </c:pt>
                <c:pt idx="996">
                  <c:v>19.424634830061709</c:v>
                </c:pt>
                <c:pt idx="997">
                  <c:v>19.426069097731471</c:v>
                </c:pt>
                <c:pt idx="998">
                  <c:v>19.427189564617734</c:v>
                </c:pt>
                <c:pt idx="999">
                  <c:v>19.427506669327624</c:v>
                </c:pt>
                <c:pt idx="1000">
                  <c:v>19.426929466015363</c:v>
                </c:pt>
                <c:pt idx="1001">
                  <c:v>19.425999920201946</c:v>
                </c:pt>
                <c:pt idx="1002">
                  <c:v>19.424984902009591</c:v>
                </c:pt>
                <c:pt idx="1003">
                  <c:v>19.423888118973146</c:v>
                </c:pt>
                <c:pt idx="1004">
                  <c:v>19.422713117805742</c:v>
                </c:pt>
                <c:pt idx="1005">
                  <c:v>19.421714877938513</c:v>
                </c:pt>
                <c:pt idx="1006">
                  <c:v>19.420634145433887</c:v>
                </c:pt>
                <c:pt idx="1007">
                  <c:v>19.419600291856359</c:v>
                </c:pt>
                <c:pt idx="1008">
                  <c:v>19.418485490457126</c:v>
                </c:pt>
                <c:pt idx="1009">
                  <c:v>19.417293252509346</c:v>
                </c:pt>
                <c:pt idx="1010">
                  <c:v>19.416152730259576</c:v>
                </c:pt>
                <c:pt idx="1011">
                  <c:v>19.414810093872557</c:v>
                </c:pt>
                <c:pt idx="1012">
                  <c:v>19.413399903733829</c:v>
                </c:pt>
                <c:pt idx="1013">
                  <c:v>19.411799296840183</c:v>
                </c:pt>
                <c:pt idx="1014">
                  <c:v>19.410016532898009</c:v>
                </c:pt>
                <c:pt idx="1015">
                  <c:v>19.407682133486833</c:v>
                </c:pt>
                <c:pt idx="1016">
                  <c:v>19.405574786586204</c:v>
                </c:pt>
                <c:pt idx="1017">
                  <c:v>19.40506836944142</c:v>
                </c:pt>
                <c:pt idx="1018">
                  <c:v>19.405464472123089</c:v>
                </c:pt>
                <c:pt idx="1019">
                  <c:v>19.406849739316215</c:v>
                </c:pt>
                <c:pt idx="1020">
                  <c:v>19.409810230447345</c:v>
                </c:pt>
                <c:pt idx="1021">
                  <c:v>19.413271270782559</c:v>
                </c:pt>
                <c:pt idx="1022">
                  <c:v>19.415827421901533</c:v>
                </c:pt>
                <c:pt idx="1023">
                  <c:v>19.418146901587516</c:v>
                </c:pt>
                <c:pt idx="1024">
                  <c:v>19.419359422962653</c:v>
                </c:pt>
                <c:pt idx="1025">
                  <c:v>19.419513002550676</c:v>
                </c:pt>
                <c:pt idx="1026">
                  <c:v>19.418276194217235</c:v>
                </c:pt>
                <c:pt idx="1027">
                  <c:v>19.416589861783642</c:v>
                </c:pt>
                <c:pt idx="1028">
                  <c:v>19.415354057227109</c:v>
                </c:pt>
                <c:pt idx="1029">
                  <c:v>19.414423444720853</c:v>
                </c:pt>
                <c:pt idx="1030">
                  <c:v>19.412401059850584</c:v>
                </c:pt>
                <c:pt idx="1031">
                  <c:v>19.410214813392443</c:v>
                </c:pt>
                <c:pt idx="1032">
                  <c:v>19.408626572860754</c:v>
                </c:pt>
                <c:pt idx="1033">
                  <c:v>19.407107225428682</c:v>
                </c:pt>
                <c:pt idx="1034">
                  <c:v>19.405527989438799</c:v>
                </c:pt>
                <c:pt idx="1035">
                  <c:v>19.404394635804209</c:v>
                </c:pt>
                <c:pt idx="1036">
                  <c:v>19.403562030206892</c:v>
                </c:pt>
                <c:pt idx="1037">
                  <c:v>19.402765540537366</c:v>
                </c:pt>
                <c:pt idx="1038">
                  <c:v>19.401877806913383</c:v>
                </c:pt>
                <c:pt idx="1039">
                  <c:v>19.401154373787133</c:v>
                </c:pt>
                <c:pt idx="1040">
                  <c:v>19.401342873988209</c:v>
                </c:pt>
                <c:pt idx="1041">
                  <c:v>19.402655337154123</c:v>
                </c:pt>
                <c:pt idx="1042">
                  <c:v>19.404665629304745</c:v>
                </c:pt>
                <c:pt idx="1043">
                  <c:v>19.407469273998441</c:v>
                </c:pt>
                <c:pt idx="1044">
                  <c:v>19.410654478141282</c:v>
                </c:pt>
                <c:pt idx="1045">
                  <c:v>19.414204690831429</c:v>
                </c:pt>
                <c:pt idx="1046">
                  <c:v>19.417852492531654</c:v>
                </c:pt>
                <c:pt idx="1047">
                  <c:v>19.421216270278453</c:v>
                </c:pt>
                <c:pt idx="1048">
                  <c:v>19.423679377767698</c:v>
                </c:pt>
                <c:pt idx="1049">
                  <c:v>19.424148743830642</c:v>
                </c:pt>
                <c:pt idx="1050">
                  <c:v>19.423717197231678</c:v>
                </c:pt>
                <c:pt idx="1051">
                  <c:v>19.422926989981214</c:v>
                </c:pt>
                <c:pt idx="1052">
                  <c:v>19.421164713290707</c:v>
                </c:pt>
                <c:pt idx="1053">
                  <c:v>19.41897570573769</c:v>
                </c:pt>
                <c:pt idx="1054">
                  <c:v>19.416504270905996</c:v>
                </c:pt>
                <c:pt idx="1055">
                  <c:v>19.413762659641922</c:v>
                </c:pt>
                <c:pt idx="1056">
                  <c:v>19.411014177950637</c:v>
                </c:pt>
                <c:pt idx="1057">
                  <c:v>19.407504364159369</c:v>
                </c:pt>
                <c:pt idx="1058">
                  <c:v>19.404146795538992</c:v>
                </c:pt>
                <c:pt idx="1059">
                  <c:v>19.400431695024171</c:v>
                </c:pt>
                <c:pt idx="1060">
                  <c:v>19.395745604864285</c:v>
                </c:pt>
                <c:pt idx="1061">
                  <c:v>19.391011196644225</c:v>
                </c:pt>
                <c:pt idx="1062">
                  <c:v>19.384846840155557</c:v>
                </c:pt>
                <c:pt idx="1063">
                  <c:v>19.37869828835602</c:v>
                </c:pt>
                <c:pt idx="1064">
                  <c:v>19.373948581786344</c:v>
                </c:pt>
                <c:pt idx="1065">
                  <c:v>19.372172355410118</c:v>
                </c:pt>
                <c:pt idx="1066">
                  <c:v>19.374624354696206</c:v>
                </c:pt>
                <c:pt idx="1067">
                  <c:v>19.378605306288968</c:v>
                </c:pt>
                <c:pt idx="1068">
                  <c:v>19.38367150898813</c:v>
                </c:pt>
                <c:pt idx="1069">
                  <c:v>19.38876954160822</c:v>
                </c:pt>
                <c:pt idx="1070">
                  <c:v>19.392514297362332</c:v>
                </c:pt>
                <c:pt idx="1071">
                  <c:v>19.395719237023876</c:v>
                </c:pt>
                <c:pt idx="1072">
                  <c:v>19.396898256809617</c:v>
                </c:pt>
                <c:pt idx="1073">
                  <c:v>19.396390821597098</c:v>
                </c:pt>
                <c:pt idx="1074">
                  <c:v>19.395150637707367</c:v>
                </c:pt>
                <c:pt idx="1075">
                  <c:v>19.393083696293342</c:v>
                </c:pt>
                <c:pt idx="1076">
                  <c:v>19.39098061930224</c:v>
                </c:pt>
                <c:pt idx="1077">
                  <c:v>19.389597733878013</c:v>
                </c:pt>
                <c:pt idx="1078">
                  <c:v>19.387645867456815</c:v>
                </c:pt>
                <c:pt idx="1079">
                  <c:v>19.384772320878163</c:v>
                </c:pt>
                <c:pt idx="1080">
                  <c:v>19.382275006675247</c:v>
                </c:pt>
                <c:pt idx="1081">
                  <c:v>19.380514984864281</c:v>
                </c:pt>
                <c:pt idx="1082">
                  <c:v>19.379208687354037</c:v>
                </c:pt>
                <c:pt idx="1083">
                  <c:v>19.378084846384606</c:v>
                </c:pt>
                <c:pt idx="1084">
                  <c:v>19.378267687076637</c:v>
                </c:pt>
                <c:pt idx="1085">
                  <c:v>19.379071563098488</c:v>
                </c:pt>
                <c:pt idx="1086">
                  <c:v>19.380217949240794</c:v>
                </c:pt>
                <c:pt idx="1087">
                  <c:v>19.38181778172607</c:v>
                </c:pt>
                <c:pt idx="1088">
                  <c:v>19.384354564542637</c:v>
                </c:pt>
                <c:pt idx="1089">
                  <c:v>19.387410275756199</c:v>
                </c:pt>
                <c:pt idx="1090">
                  <c:v>19.392723511759186</c:v>
                </c:pt>
                <c:pt idx="1091">
                  <c:v>19.398812621812283</c:v>
                </c:pt>
                <c:pt idx="1092">
                  <c:v>19.404763397858538</c:v>
                </c:pt>
                <c:pt idx="1093">
                  <c:v>19.410204460565673</c:v>
                </c:pt>
                <c:pt idx="1094">
                  <c:v>19.415409506329766</c:v>
                </c:pt>
                <c:pt idx="1095">
                  <c:v>19.419256633319403</c:v>
                </c:pt>
                <c:pt idx="1096">
                  <c:v>19.422307917096276</c:v>
                </c:pt>
                <c:pt idx="1097">
                  <c:v>19.424346292382697</c:v>
                </c:pt>
                <c:pt idx="1098">
                  <c:v>19.426422042358936</c:v>
                </c:pt>
                <c:pt idx="1099">
                  <c:v>19.428533545823306</c:v>
                </c:pt>
                <c:pt idx="1100">
                  <c:v>19.430427665333223</c:v>
                </c:pt>
                <c:pt idx="1101">
                  <c:v>19.432491210196744</c:v>
                </c:pt>
                <c:pt idx="1102">
                  <c:v>19.434465244687619</c:v>
                </c:pt>
                <c:pt idx="1103">
                  <c:v>19.436731031342347</c:v>
                </c:pt>
                <c:pt idx="1104">
                  <c:v>19.438269568574139</c:v>
                </c:pt>
                <c:pt idx="1105">
                  <c:v>19.439992955249789</c:v>
                </c:pt>
                <c:pt idx="1106">
                  <c:v>19.441641586592382</c:v>
                </c:pt>
                <c:pt idx="1107">
                  <c:v>19.443218705263533</c:v>
                </c:pt>
                <c:pt idx="1108">
                  <c:v>19.44497899983169</c:v>
                </c:pt>
                <c:pt idx="1109">
                  <c:v>19.44603397170399</c:v>
                </c:pt>
                <c:pt idx="1110">
                  <c:v>19.446917388786101</c:v>
                </c:pt>
                <c:pt idx="1111">
                  <c:v>19.448014072454718</c:v>
                </c:pt>
                <c:pt idx="1112">
                  <c:v>19.449314771846442</c:v>
                </c:pt>
                <c:pt idx="1113">
                  <c:v>19.45143960378191</c:v>
                </c:pt>
                <c:pt idx="1114">
                  <c:v>19.453849646741421</c:v>
                </c:pt>
                <c:pt idx="1115">
                  <c:v>19.45867101492005</c:v>
                </c:pt>
                <c:pt idx="1116">
                  <c:v>19.462780073513827</c:v>
                </c:pt>
                <c:pt idx="1117">
                  <c:v>19.466081927089284</c:v>
                </c:pt>
                <c:pt idx="1118">
                  <c:v>19.469366349464707</c:v>
                </c:pt>
                <c:pt idx="1119">
                  <c:v>19.47225671690753</c:v>
                </c:pt>
                <c:pt idx="1120">
                  <c:v>19.474518535772347</c:v>
                </c:pt>
                <c:pt idx="1121">
                  <c:v>19.476304863888775</c:v>
                </c:pt>
                <c:pt idx="1122">
                  <c:v>19.477762119897907</c:v>
                </c:pt>
                <c:pt idx="1123">
                  <c:v>19.479030371240366</c:v>
                </c:pt>
                <c:pt idx="1124">
                  <c:v>19.480117816370392</c:v>
                </c:pt>
                <c:pt idx="1125">
                  <c:v>19.48027753842668</c:v>
                </c:pt>
                <c:pt idx="1126">
                  <c:v>19.479046606119699</c:v>
                </c:pt>
                <c:pt idx="1127">
                  <c:v>19.477869067955705</c:v>
                </c:pt>
                <c:pt idx="1128">
                  <c:v>19.477371574266673</c:v>
                </c:pt>
                <c:pt idx="1129">
                  <c:v>19.476895660358277</c:v>
                </c:pt>
                <c:pt idx="1130">
                  <c:v>19.476566183446387</c:v>
                </c:pt>
                <c:pt idx="1131">
                  <c:v>19.476376791534321</c:v>
                </c:pt>
                <c:pt idx="1132">
                  <c:v>19.476572994719668</c:v>
                </c:pt>
                <c:pt idx="1133">
                  <c:v>19.477138067046297</c:v>
                </c:pt>
                <c:pt idx="1134">
                  <c:v>19.477175455106643</c:v>
                </c:pt>
                <c:pt idx="1135">
                  <c:v>19.477337014667203</c:v>
                </c:pt>
                <c:pt idx="1136">
                  <c:v>19.477743152823468</c:v>
                </c:pt>
                <c:pt idx="1137">
                  <c:v>19.478257467209342</c:v>
                </c:pt>
                <c:pt idx="1138">
                  <c:v>19.479630025156442</c:v>
                </c:pt>
                <c:pt idx="1139">
                  <c:v>19.480565665820425</c:v>
                </c:pt>
                <c:pt idx="1140">
                  <c:v>19.482089687614547</c:v>
                </c:pt>
                <c:pt idx="1141">
                  <c:v>19.484679741461715</c:v>
                </c:pt>
                <c:pt idx="1142">
                  <c:v>19.488289586096219</c:v>
                </c:pt>
                <c:pt idx="1143">
                  <c:v>19.492497606213828</c:v>
                </c:pt>
                <c:pt idx="1144">
                  <c:v>19.495139368968463</c:v>
                </c:pt>
                <c:pt idx="1145">
                  <c:v>19.496408607177845</c:v>
                </c:pt>
                <c:pt idx="1146">
                  <c:v>19.497748582931226</c:v>
                </c:pt>
                <c:pt idx="1147">
                  <c:v>19.499282021128479</c:v>
                </c:pt>
                <c:pt idx="1148">
                  <c:v>19.500497356822883</c:v>
                </c:pt>
                <c:pt idx="1149">
                  <c:v>19.501659974908463</c:v>
                </c:pt>
                <c:pt idx="1150">
                  <c:v>19.502520575552865</c:v>
                </c:pt>
                <c:pt idx="1151">
                  <c:v>19.503343845928491</c:v>
                </c:pt>
                <c:pt idx="1152">
                  <c:v>19.503628232182674</c:v>
                </c:pt>
                <c:pt idx="1153">
                  <c:v>19.503522902770463</c:v>
                </c:pt>
                <c:pt idx="1154">
                  <c:v>19.503799522077134</c:v>
                </c:pt>
                <c:pt idx="1155">
                  <c:v>19.504315729033618</c:v>
                </c:pt>
                <c:pt idx="1156">
                  <c:v>19.504432164638551</c:v>
                </c:pt>
                <c:pt idx="1157">
                  <c:v>19.504920929462603</c:v>
                </c:pt>
                <c:pt idx="1158">
                  <c:v>19.505011113292309</c:v>
                </c:pt>
                <c:pt idx="1159">
                  <c:v>19.505097385218598</c:v>
                </c:pt>
                <c:pt idx="1160">
                  <c:v>19.505683088055584</c:v>
                </c:pt>
                <c:pt idx="1161">
                  <c:v>19.508381870656152</c:v>
                </c:pt>
                <c:pt idx="1162">
                  <c:v>19.513479453818235</c:v>
                </c:pt>
                <c:pt idx="1163">
                  <c:v>19.519865438529862</c:v>
                </c:pt>
                <c:pt idx="1164">
                  <c:v>19.526351798268191</c:v>
                </c:pt>
                <c:pt idx="1165">
                  <c:v>19.531424659683807</c:v>
                </c:pt>
                <c:pt idx="1166">
                  <c:v>19.5352711293665</c:v>
                </c:pt>
                <c:pt idx="1167">
                  <c:v>19.538573370912179</c:v>
                </c:pt>
                <c:pt idx="1168">
                  <c:v>19.539845471918834</c:v>
                </c:pt>
                <c:pt idx="1169">
                  <c:v>19.540056046753072</c:v>
                </c:pt>
                <c:pt idx="1170">
                  <c:v>19.539502727792787</c:v>
                </c:pt>
                <c:pt idx="1171">
                  <c:v>19.538470237018082</c:v>
                </c:pt>
                <c:pt idx="1172">
                  <c:v>19.537105152743631</c:v>
                </c:pt>
                <c:pt idx="1173">
                  <c:v>19.536428248130601</c:v>
                </c:pt>
                <c:pt idx="1174">
                  <c:v>19.535780705604736</c:v>
                </c:pt>
                <c:pt idx="1175">
                  <c:v>19.535161251526972</c:v>
                </c:pt>
                <c:pt idx="1176">
                  <c:v>19.534065494377366</c:v>
                </c:pt>
                <c:pt idx="1177">
                  <c:v>19.532514094751285</c:v>
                </c:pt>
                <c:pt idx="1178">
                  <c:v>19.530904196895214</c:v>
                </c:pt>
                <c:pt idx="1179">
                  <c:v>19.529867304695887</c:v>
                </c:pt>
                <c:pt idx="1180">
                  <c:v>19.528749596481134</c:v>
                </c:pt>
                <c:pt idx="1181">
                  <c:v>19.528057750934256</c:v>
                </c:pt>
                <c:pt idx="1182">
                  <c:v>19.527270122285461</c:v>
                </c:pt>
                <c:pt idx="1183">
                  <c:v>19.526516658599647</c:v>
                </c:pt>
                <c:pt idx="1184">
                  <c:v>19.526424844312796</c:v>
                </c:pt>
                <c:pt idx="1185">
                  <c:v>19.526965979063075</c:v>
                </c:pt>
                <c:pt idx="1186">
                  <c:v>19.527735227578422</c:v>
                </c:pt>
                <c:pt idx="1187">
                  <c:v>19.529854834506356</c:v>
                </c:pt>
                <c:pt idx="1188">
                  <c:v>19.531253532848449</c:v>
                </c:pt>
                <c:pt idx="1189">
                  <c:v>19.534352665807557</c:v>
                </c:pt>
                <c:pt idx="1190">
                  <c:v>19.536939987850037</c:v>
                </c:pt>
                <c:pt idx="1191">
                  <c:v>19.540295632613581</c:v>
                </c:pt>
                <c:pt idx="1192">
                  <c:v>19.541996200212683</c:v>
                </c:pt>
                <c:pt idx="1193">
                  <c:v>19.540855550100403</c:v>
                </c:pt>
                <c:pt idx="1194">
                  <c:v>19.538883824987785</c:v>
                </c:pt>
                <c:pt idx="1195">
                  <c:v>19.535865487846177</c:v>
                </c:pt>
                <c:pt idx="1196">
                  <c:v>19.532349110686518</c:v>
                </c:pt>
                <c:pt idx="1197">
                  <c:v>19.528733676833184</c:v>
                </c:pt>
                <c:pt idx="1198">
                  <c:v>19.524897689785885</c:v>
                </c:pt>
                <c:pt idx="1199">
                  <c:v>19.520599129915382</c:v>
                </c:pt>
                <c:pt idx="1200">
                  <c:v>19.516361235367643</c:v>
                </c:pt>
                <c:pt idx="1201">
                  <c:v>19.511929788099589</c:v>
                </c:pt>
                <c:pt idx="1202">
                  <c:v>19.506935804000733</c:v>
                </c:pt>
                <c:pt idx="1203">
                  <c:v>19.502284237200794</c:v>
                </c:pt>
                <c:pt idx="1204">
                  <c:v>19.497582854821115</c:v>
                </c:pt>
                <c:pt idx="1205">
                  <c:v>19.49308540427554</c:v>
                </c:pt>
                <c:pt idx="1206">
                  <c:v>19.489034626177919</c:v>
                </c:pt>
                <c:pt idx="1207">
                  <c:v>19.485285351938398</c:v>
                </c:pt>
                <c:pt idx="1208">
                  <c:v>19.482453469635388</c:v>
                </c:pt>
                <c:pt idx="1209">
                  <c:v>19.480499185564589</c:v>
                </c:pt>
                <c:pt idx="1210">
                  <c:v>19.479887605280471</c:v>
                </c:pt>
                <c:pt idx="1211">
                  <c:v>19.480560486329271</c:v>
                </c:pt>
                <c:pt idx="1212">
                  <c:v>19.481581559666648</c:v>
                </c:pt>
                <c:pt idx="1213">
                  <c:v>19.482558341912252</c:v>
                </c:pt>
                <c:pt idx="1214">
                  <c:v>19.48412172068987</c:v>
                </c:pt>
                <c:pt idx="1215">
                  <c:v>19.485365698232272</c:v>
                </c:pt>
                <c:pt idx="1216">
                  <c:v>19.485926749359216</c:v>
                </c:pt>
                <c:pt idx="1217">
                  <c:v>19.485834497365552</c:v>
                </c:pt>
                <c:pt idx="1218">
                  <c:v>19.485243073858541</c:v>
                </c:pt>
                <c:pt idx="1219">
                  <c:v>19.484299924679668</c:v>
                </c:pt>
                <c:pt idx="1220">
                  <c:v>19.482894513349333</c:v>
                </c:pt>
                <c:pt idx="1221">
                  <c:v>19.481424271255612</c:v>
                </c:pt>
                <c:pt idx="1222">
                  <c:v>19.480143597125878</c:v>
                </c:pt>
                <c:pt idx="1223">
                  <c:v>19.478918474789864</c:v>
                </c:pt>
                <c:pt idx="1224">
                  <c:v>19.477746494577765</c:v>
                </c:pt>
                <c:pt idx="1225">
                  <c:v>19.476499558062127</c:v>
                </c:pt>
                <c:pt idx="1226">
                  <c:v>19.475180916622058</c:v>
                </c:pt>
                <c:pt idx="1227">
                  <c:v>19.473667887319742</c:v>
                </c:pt>
                <c:pt idx="1228">
                  <c:v>19.472094695398141</c:v>
                </c:pt>
                <c:pt idx="1229">
                  <c:v>19.470715537094566</c:v>
                </c:pt>
                <c:pt idx="1230">
                  <c:v>19.469270409250232</c:v>
                </c:pt>
                <c:pt idx="1231">
                  <c:v>19.468013759989244</c:v>
                </c:pt>
                <c:pt idx="1232">
                  <c:v>19.467063206959146</c:v>
                </c:pt>
                <c:pt idx="1233">
                  <c:v>19.466531265907523</c:v>
                </c:pt>
                <c:pt idx="1234">
                  <c:v>19.466273985423321</c:v>
                </c:pt>
                <c:pt idx="1235">
                  <c:v>19.466531038120575</c:v>
                </c:pt>
                <c:pt idx="1236">
                  <c:v>19.466776940644589</c:v>
                </c:pt>
                <c:pt idx="1237">
                  <c:v>19.467263763220107</c:v>
                </c:pt>
                <c:pt idx="1238">
                  <c:v>19.468232642023313</c:v>
                </c:pt>
                <c:pt idx="1239">
                  <c:v>19.469411080340478</c:v>
                </c:pt>
                <c:pt idx="1240">
                  <c:v>19.470412608264247</c:v>
                </c:pt>
                <c:pt idx="1241">
                  <c:v>19.470867519790023</c:v>
                </c:pt>
                <c:pt idx="1242">
                  <c:v>19.470422145648264</c:v>
                </c:pt>
                <c:pt idx="1243">
                  <c:v>19.469618710652238</c:v>
                </c:pt>
                <c:pt idx="1244">
                  <c:v>19.468221159841637</c:v>
                </c:pt>
                <c:pt idx="1245">
                  <c:v>19.46638105745631</c:v>
                </c:pt>
                <c:pt idx="1246">
                  <c:v>19.464494979898774</c:v>
                </c:pt>
                <c:pt idx="1247">
                  <c:v>19.462690714715666</c:v>
                </c:pt>
                <c:pt idx="1248">
                  <c:v>19.460964713132128</c:v>
                </c:pt>
                <c:pt idx="1249">
                  <c:v>19.459313580308496</c:v>
                </c:pt>
                <c:pt idx="1250">
                  <c:v>19.457859861944907</c:v>
                </c:pt>
                <c:pt idx="1251">
                  <c:v>19.456469201513691</c:v>
                </c:pt>
                <c:pt idx="1252">
                  <c:v>19.454761483905681</c:v>
                </c:pt>
                <c:pt idx="1253">
                  <c:v>19.453002048671806</c:v>
                </c:pt>
                <c:pt idx="1254">
                  <c:v>19.451318932449073</c:v>
                </c:pt>
                <c:pt idx="1255">
                  <c:v>19.450086204593845</c:v>
                </c:pt>
                <c:pt idx="1256">
                  <c:v>19.448781155485207</c:v>
                </c:pt>
                <c:pt idx="1257">
                  <c:v>19.447532715483604</c:v>
                </c:pt>
                <c:pt idx="1258">
                  <c:v>19.446590015619897</c:v>
                </c:pt>
                <c:pt idx="1259">
                  <c:v>19.446065587087912</c:v>
                </c:pt>
                <c:pt idx="1260">
                  <c:v>19.445815493252834</c:v>
                </c:pt>
                <c:pt idx="1261">
                  <c:v>19.445702041018354</c:v>
                </c:pt>
                <c:pt idx="1262">
                  <c:v>19.445467716718863</c:v>
                </c:pt>
                <c:pt idx="1263">
                  <c:v>19.444991970139295</c:v>
                </c:pt>
                <c:pt idx="1264">
                  <c:v>19.444411066734258</c:v>
                </c:pt>
                <c:pt idx="1265">
                  <c:v>19.44335218804509</c:v>
                </c:pt>
                <c:pt idx="1266">
                  <c:v>19.442465033612081</c:v>
                </c:pt>
                <c:pt idx="1267">
                  <c:v>19.441364774707615</c:v>
                </c:pt>
                <c:pt idx="1268">
                  <c:v>19.440186448444898</c:v>
                </c:pt>
                <c:pt idx="1269">
                  <c:v>19.43868185458749</c:v>
                </c:pt>
                <c:pt idx="1270">
                  <c:v>19.436990938924676</c:v>
                </c:pt>
                <c:pt idx="1271">
                  <c:v>19.43512178353625</c:v>
                </c:pt>
                <c:pt idx="1272">
                  <c:v>19.433082119925675</c:v>
                </c:pt>
                <c:pt idx="1273">
                  <c:v>19.430879344227037</c:v>
                </c:pt>
                <c:pt idx="1274">
                  <c:v>19.428268945188609</c:v>
                </c:pt>
                <c:pt idx="1275">
                  <c:v>19.425394397567331</c:v>
                </c:pt>
                <c:pt idx="1276">
                  <c:v>19.422267159334631</c:v>
                </c:pt>
                <c:pt idx="1277">
                  <c:v>19.418520811603951</c:v>
                </c:pt>
                <c:pt idx="1278">
                  <c:v>19.41380482963849</c:v>
                </c:pt>
                <c:pt idx="1279">
                  <c:v>19.408916032947644</c:v>
                </c:pt>
                <c:pt idx="1280">
                  <c:v>19.405371437097184</c:v>
                </c:pt>
                <c:pt idx="1281">
                  <c:v>19.406005980178794</c:v>
                </c:pt>
                <c:pt idx="1282">
                  <c:v>19.405606652434113</c:v>
                </c:pt>
                <c:pt idx="1283">
                  <c:v>19.406105199299649</c:v>
                </c:pt>
                <c:pt idx="1284">
                  <c:v>19.407588466955914</c:v>
                </c:pt>
                <c:pt idx="1285">
                  <c:v>19.40837842851095</c:v>
                </c:pt>
                <c:pt idx="1286">
                  <c:v>19.410266263445429</c:v>
                </c:pt>
                <c:pt idx="1287">
                  <c:v>19.411569036648253</c:v>
                </c:pt>
                <c:pt idx="1288">
                  <c:v>19.412312126338495</c:v>
                </c:pt>
                <c:pt idx="1289">
                  <c:v>19.411890843495009</c:v>
                </c:pt>
                <c:pt idx="1290">
                  <c:v>19.410481488379787</c:v>
                </c:pt>
                <c:pt idx="1291">
                  <c:v>19.408755887006965</c:v>
                </c:pt>
                <c:pt idx="1292">
                  <c:v>19.40697934375223</c:v>
                </c:pt>
                <c:pt idx="1293">
                  <c:v>19.404525101911901</c:v>
                </c:pt>
                <c:pt idx="1294">
                  <c:v>19.401548351295162</c:v>
                </c:pt>
                <c:pt idx="1295">
                  <c:v>19.398574929889445</c:v>
                </c:pt>
                <c:pt idx="1296">
                  <c:v>19.395478900001709</c:v>
                </c:pt>
                <c:pt idx="1297">
                  <c:v>19.392013993455564</c:v>
                </c:pt>
                <c:pt idx="1298">
                  <c:v>19.388699384139013</c:v>
                </c:pt>
                <c:pt idx="1299">
                  <c:v>19.385654345891947</c:v>
                </c:pt>
                <c:pt idx="1300">
                  <c:v>19.382489805686145</c:v>
                </c:pt>
                <c:pt idx="1301">
                  <c:v>19.378959360593566</c:v>
                </c:pt>
                <c:pt idx="1302">
                  <c:v>19.375707848877582</c:v>
                </c:pt>
                <c:pt idx="1303">
                  <c:v>19.37335213765623</c:v>
                </c:pt>
                <c:pt idx="1304">
                  <c:v>19.372608129488313</c:v>
                </c:pt>
                <c:pt idx="1305">
                  <c:v>19.373909086668057</c:v>
                </c:pt>
                <c:pt idx="1306">
                  <c:v>19.377292098028228</c:v>
                </c:pt>
                <c:pt idx="1307">
                  <c:v>19.382541057035784</c:v>
                </c:pt>
                <c:pt idx="1308">
                  <c:v>19.388568678236275</c:v>
                </c:pt>
                <c:pt idx="1309">
                  <c:v>19.394586425913378</c:v>
                </c:pt>
                <c:pt idx="1310">
                  <c:v>19.400468935068975</c:v>
                </c:pt>
                <c:pt idx="1311">
                  <c:v>19.405341518970438</c:v>
                </c:pt>
                <c:pt idx="1312">
                  <c:v>19.408744812011708</c:v>
                </c:pt>
                <c:pt idx="1313">
                  <c:v>19.410742547613243</c:v>
                </c:pt>
                <c:pt idx="1314">
                  <c:v>19.411647281195066</c:v>
                </c:pt>
                <c:pt idx="1315">
                  <c:v>19.411632217180838</c:v>
                </c:pt>
                <c:pt idx="1316">
                  <c:v>19.409856700652004</c:v>
                </c:pt>
                <c:pt idx="1317">
                  <c:v>19.407906614128791</c:v>
                </c:pt>
                <c:pt idx="1318">
                  <c:v>19.405789529932761</c:v>
                </c:pt>
                <c:pt idx="1319">
                  <c:v>19.403764278484665</c:v>
                </c:pt>
                <c:pt idx="1320">
                  <c:v>19.401449496510352</c:v>
                </c:pt>
                <c:pt idx="1321">
                  <c:v>19.398983536255521</c:v>
                </c:pt>
                <c:pt idx="1322">
                  <c:v>19.396624541943254</c:v>
                </c:pt>
                <c:pt idx="1323">
                  <c:v>19.394367873712525</c:v>
                </c:pt>
                <c:pt idx="1324">
                  <c:v>19.392209092965537</c:v>
                </c:pt>
                <c:pt idx="1325">
                  <c:v>19.390143953637516</c:v>
                </c:pt>
                <c:pt idx="1326">
                  <c:v>19.388042600563349</c:v>
                </c:pt>
                <c:pt idx="1327">
                  <c:v>19.386032397868345</c:v>
                </c:pt>
                <c:pt idx="1328">
                  <c:v>19.384109391723079</c:v>
                </c:pt>
                <c:pt idx="1329">
                  <c:v>19.382395593085231</c:v>
                </c:pt>
                <c:pt idx="1330">
                  <c:v>19.381007720443939</c:v>
                </c:pt>
                <c:pt idx="1331">
                  <c:v>19.379805842827412</c:v>
                </c:pt>
                <c:pt idx="1332">
                  <c:v>19.37928506545812</c:v>
                </c:pt>
                <c:pt idx="1333">
                  <c:v>19.379038464409273</c:v>
                </c:pt>
                <c:pt idx="1334">
                  <c:v>19.378676766890706</c:v>
                </c:pt>
                <c:pt idx="1335">
                  <c:v>19.378330758723141</c:v>
                </c:pt>
                <c:pt idx="1336">
                  <c:v>19.37774817278595</c:v>
                </c:pt>
                <c:pt idx="1337">
                  <c:v>19.377316650957187</c:v>
                </c:pt>
                <c:pt idx="1338">
                  <c:v>19.37677805396622</c:v>
                </c:pt>
                <c:pt idx="1339">
                  <c:v>19.376262819693562</c:v>
                </c:pt>
                <c:pt idx="1340">
                  <c:v>19.375769934734731</c:v>
                </c:pt>
                <c:pt idx="1341">
                  <c:v>19.375298429643674</c:v>
                </c:pt>
                <c:pt idx="1342">
                  <c:v>19.374847377026011</c:v>
                </c:pt>
                <c:pt idx="1343">
                  <c:v>19.374290096433047</c:v>
                </c:pt>
                <c:pt idx="1344">
                  <c:v>19.373882782278756</c:v>
                </c:pt>
                <c:pt idx="1345">
                  <c:v>19.373367342906118</c:v>
                </c:pt>
                <c:pt idx="1346">
                  <c:v>19.373000055025798</c:v>
                </c:pt>
                <c:pt idx="1347">
                  <c:v>19.37252290570769</c:v>
                </c:pt>
                <c:pt idx="1348">
                  <c:v>19.371814867128823</c:v>
                </c:pt>
                <c:pt idx="1349">
                  <c:v>19.371011747853093</c:v>
                </c:pt>
                <c:pt idx="1350">
                  <c:v>19.370117672195288</c:v>
                </c:pt>
                <c:pt idx="1351">
                  <c:v>19.369262378851705</c:v>
                </c:pt>
                <c:pt idx="1352">
                  <c:v>19.368821565407767</c:v>
                </c:pt>
                <c:pt idx="1353">
                  <c:v>19.368777252971459</c:v>
                </c:pt>
                <c:pt idx="1354">
                  <c:v>19.369867002212303</c:v>
                </c:pt>
                <c:pt idx="1355">
                  <c:v>19.371915827662143</c:v>
                </c:pt>
                <c:pt idx="1356">
                  <c:v>19.374001574505126</c:v>
                </c:pt>
                <c:pt idx="1357">
                  <c:v>19.378512713557846</c:v>
                </c:pt>
                <c:pt idx="1358">
                  <c:v>19.379934927476935</c:v>
                </c:pt>
                <c:pt idx="1359">
                  <c:v>19.381798623159245</c:v>
                </c:pt>
                <c:pt idx="1360">
                  <c:v>19.382700924352463</c:v>
                </c:pt>
                <c:pt idx="1361">
                  <c:v>19.382935120023081</c:v>
                </c:pt>
                <c:pt idx="1362">
                  <c:v>19.381649637607055</c:v>
                </c:pt>
                <c:pt idx="1363">
                  <c:v>19.37991674242625</c:v>
                </c:pt>
                <c:pt idx="1364">
                  <c:v>19.37725266877387</c:v>
                </c:pt>
                <c:pt idx="1365">
                  <c:v>19.373320428527027</c:v>
                </c:pt>
                <c:pt idx="1366">
                  <c:v>19.368552410785792</c:v>
                </c:pt>
                <c:pt idx="1367">
                  <c:v>19.363991215320318</c:v>
                </c:pt>
                <c:pt idx="1368">
                  <c:v>19.358998904392667</c:v>
                </c:pt>
                <c:pt idx="1369">
                  <c:v>19.354348938186799</c:v>
                </c:pt>
                <c:pt idx="1370">
                  <c:v>19.349271707126601</c:v>
                </c:pt>
                <c:pt idx="1371">
                  <c:v>19.343911537958871</c:v>
                </c:pt>
                <c:pt idx="1372">
                  <c:v>19.338406496970002</c:v>
                </c:pt>
                <c:pt idx="1373">
                  <c:v>19.332762868264073</c:v>
                </c:pt>
                <c:pt idx="1374">
                  <c:v>19.32736404320525</c:v>
                </c:pt>
                <c:pt idx="1375">
                  <c:v>19.321822023101639</c:v>
                </c:pt>
                <c:pt idx="1376">
                  <c:v>19.318658884961305</c:v>
                </c:pt>
                <c:pt idx="1377">
                  <c:v>19.319406752700587</c:v>
                </c:pt>
                <c:pt idx="1378">
                  <c:v>19.323141218950628</c:v>
                </c:pt>
                <c:pt idx="1379">
                  <c:v>19.327468454972735</c:v>
                </c:pt>
                <c:pt idx="1380">
                  <c:v>19.334123854142465</c:v>
                </c:pt>
                <c:pt idx="1381">
                  <c:v>19.340742148667754</c:v>
                </c:pt>
                <c:pt idx="1382">
                  <c:v>19.346444395063408</c:v>
                </c:pt>
                <c:pt idx="1383">
                  <c:v>19.350515569052163</c:v>
                </c:pt>
                <c:pt idx="1384">
                  <c:v>19.35302642165162</c:v>
                </c:pt>
                <c:pt idx="1385">
                  <c:v>19.354422014758562</c:v>
                </c:pt>
                <c:pt idx="1386">
                  <c:v>19.353995965285765</c:v>
                </c:pt>
                <c:pt idx="1387">
                  <c:v>19.352707843585158</c:v>
                </c:pt>
                <c:pt idx="1388">
                  <c:v>19.350720837040253</c:v>
                </c:pt>
                <c:pt idx="1389">
                  <c:v>19.348568434302081</c:v>
                </c:pt>
                <c:pt idx="1390">
                  <c:v>19.346635189605902</c:v>
                </c:pt>
                <c:pt idx="1391">
                  <c:v>19.34415683684345</c:v>
                </c:pt>
                <c:pt idx="1392">
                  <c:v>19.341408607727661</c:v>
                </c:pt>
                <c:pt idx="1393">
                  <c:v>19.33877958852905</c:v>
                </c:pt>
                <c:pt idx="1394">
                  <c:v>19.336013021716035</c:v>
                </c:pt>
                <c:pt idx="1395">
                  <c:v>19.332485907281249</c:v>
                </c:pt>
                <c:pt idx="1396">
                  <c:v>19.328985995185381</c:v>
                </c:pt>
                <c:pt idx="1397">
                  <c:v>19.325889485318374</c:v>
                </c:pt>
                <c:pt idx="1398">
                  <c:v>19.322675706176764</c:v>
                </c:pt>
                <c:pt idx="1399">
                  <c:v>19.320985057213527</c:v>
                </c:pt>
                <c:pt idx="1400">
                  <c:v>19.321632022593558</c:v>
                </c:pt>
                <c:pt idx="1401">
                  <c:v>19.324263617070354</c:v>
                </c:pt>
                <c:pt idx="1402">
                  <c:v>19.328164786990609</c:v>
                </c:pt>
                <c:pt idx="1403">
                  <c:v>19.332777288860743</c:v>
                </c:pt>
                <c:pt idx="1404">
                  <c:v>19.338070267239214</c:v>
                </c:pt>
                <c:pt idx="1405">
                  <c:v>19.344139998382644</c:v>
                </c:pt>
                <c:pt idx="1406">
                  <c:v>19.350449615963704</c:v>
                </c:pt>
                <c:pt idx="1407">
                  <c:v>19.356611334584258</c:v>
                </c:pt>
                <c:pt idx="1408">
                  <c:v>19.36200260324722</c:v>
                </c:pt>
                <c:pt idx="1409">
                  <c:v>19.366782635037453</c:v>
                </c:pt>
                <c:pt idx="1410">
                  <c:v>19.370977943572967</c:v>
                </c:pt>
                <c:pt idx="1411">
                  <c:v>19.374110719263228</c:v>
                </c:pt>
                <c:pt idx="1412">
                  <c:v>19.376352844870699</c:v>
                </c:pt>
                <c:pt idx="1413">
                  <c:v>19.377868747400331</c:v>
                </c:pt>
                <c:pt idx="1414">
                  <c:v>19.379444687917285</c:v>
                </c:pt>
                <c:pt idx="1415">
                  <c:v>19.381078062154156</c:v>
                </c:pt>
                <c:pt idx="1416">
                  <c:v>19.38226320568134</c:v>
                </c:pt>
                <c:pt idx="1417">
                  <c:v>19.3831453546814</c:v>
                </c:pt>
                <c:pt idx="1418">
                  <c:v>19.384240825273547</c:v>
                </c:pt>
                <c:pt idx="1419">
                  <c:v>19.385540364208417</c:v>
                </c:pt>
                <c:pt idx="1420">
                  <c:v>19.386909326332908</c:v>
                </c:pt>
                <c:pt idx="1421">
                  <c:v>19.387967320432129</c:v>
                </c:pt>
                <c:pt idx="1422">
                  <c:v>19.388979421927921</c:v>
                </c:pt>
                <c:pt idx="1423">
                  <c:v>19.389696034939703</c:v>
                </c:pt>
                <c:pt idx="1424">
                  <c:v>19.39126211640648</c:v>
                </c:pt>
                <c:pt idx="1425">
                  <c:v>19.393515025658516</c:v>
                </c:pt>
                <c:pt idx="1426">
                  <c:v>19.396299176889382</c:v>
                </c:pt>
                <c:pt idx="1427">
                  <c:v>19.400220492828463</c:v>
                </c:pt>
                <c:pt idx="1428">
                  <c:v>19.40321695417931</c:v>
                </c:pt>
                <c:pt idx="1429">
                  <c:v>19.403944952252985</c:v>
                </c:pt>
                <c:pt idx="1430">
                  <c:v>19.404767165240639</c:v>
                </c:pt>
                <c:pt idx="1431">
                  <c:v>19.407440612328806</c:v>
                </c:pt>
                <c:pt idx="1432">
                  <c:v>19.408488573936825</c:v>
                </c:pt>
                <c:pt idx="1433">
                  <c:v>19.408358938583845</c:v>
                </c:pt>
                <c:pt idx="1434">
                  <c:v>19.408234926422764</c:v>
                </c:pt>
                <c:pt idx="1435">
                  <c:v>19.407990500254542</c:v>
                </c:pt>
                <c:pt idx="1436">
                  <c:v>19.407505089994938</c:v>
                </c:pt>
                <c:pt idx="1437">
                  <c:v>19.406914942091255</c:v>
                </c:pt>
                <c:pt idx="1438">
                  <c:v>19.405973013183878</c:v>
                </c:pt>
                <c:pt idx="1439">
                  <c:v>19.404946149038953</c:v>
                </c:pt>
                <c:pt idx="1440">
                  <c:v>19.402454307791118</c:v>
                </c:pt>
                <c:pt idx="1441">
                  <c:v>19.399567381998015</c:v>
                </c:pt>
                <c:pt idx="1442">
                  <c:v>19.396428302521368</c:v>
                </c:pt>
                <c:pt idx="1443">
                  <c:v>19.393299593593685</c:v>
                </c:pt>
                <c:pt idx="1444">
                  <c:v>19.391564531472362</c:v>
                </c:pt>
                <c:pt idx="1445">
                  <c:v>19.390282110975459</c:v>
                </c:pt>
                <c:pt idx="1446">
                  <c:v>19.388929524742558</c:v>
                </c:pt>
                <c:pt idx="1447">
                  <c:v>19.388138782761732</c:v>
                </c:pt>
                <c:pt idx="1448">
                  <c:v>19.387885513918366</c:v>
                </c:pt>
                <c:pt idx="1449">
                  <c:v>19.389404337062295</c:v>
                </c:pt>
                <c:pt idx="1450">
                  <c:v>19.392241004324834</c:v>
                </c:pt>
                <c:pt idx="1451">
                  <c:v>19.395206212053008</c:v>
                </c:pt>
                <c:pt idx="1452">
                  <c:v>19.397917004702208</c:v>
                </c:pt>
                <c:pt idx="1453">
                  <c:v>19.401139177724989</c:v>
                </c:pt>
                <c:pt idx="1454">
                  <c:v>19.406234275078702</c:v>
                </c:pt>
                <c:pt idx="1455">
                  <c:v>19.410227809453222</c:v>
                </c:pt>
                <c:pt idx="1456">
                  <c:v>19.412790183493382</c:v>
                </c:pt>
                <c:pt idx="1457">
                  <c:v>19.413983476632058</c:v>
                </c:pt>
                <c:pt idx="1458">
                  <c:v>19.413992868764836</c:v>
                </c:pt>
                <c:pt idx="1459">
                  <c:v>19.412995507240122</c:v>
                </c:pt>
                <c:pt idx="1460">
                  <c:v>19.41166402841441</c:v>
                </c:pt>
                <c:pt idx="1461">
                  <c:v>19.410390305137398</c:v>
                </c:pt>
                <c:pt idx="1462">
                  <c:v>19.408542865737633</c:v>
                </c:pt>
                <c:pt idx="1463">
                  <c:v>19.406146596295791</c:v>
                </c:pt>
                <c:pt idx="1464">
                  <c:v>19.403728476536674</c:v>
                </c:pt>
                <c:pt idx="1465">
                  <c:v>19.400786281133858</c:v>
                </c:pt>
                <c:pt idx="1466">
                  <c:v>19.39797170932264</c:v>
                </c:pt>
                <c:pt idx="1467">
                  <c:v>19.395405018457161</c:v>
                </c:pt>
                <c:pt idx="1468">
                  <c:v>19.392320696515938</c:v>
                </c:pt>
                <c:pt idx="1469">
                  <c:v>19.388615403497031</c:v>
                </c:pt>
                <c:pt idx="1470">
                  <c:v>19.385070834950245</c:v>
                </c:pt>
                <c:pt idx="1471">
                  <c:v>19.382937951949916</c:v>
                </c:pt>
                <c:pt idx="1472">
                  <c:v>19.382029726539042</c:v>
                </c:pt>
                <c:pt idx="1473">
                  <c:v>19.383802556135528</c:v>
                </c:pt>
                <c:pt idx="1474">
                  <c:v>19.386001658841188</c:v>
                </c:pt>
                <c:pt idx="1475">
                  <c:v>19.390243856874413</c:v>
                </c:pt>
                <c:pt idx="1476">
                  <c:v>19.393421488136934</c:v>
                </c:pt>
                <c:pt idx="1477">
                  <c:v>19.397845009408673</c:v>
                </c:pt>
                <c:pt idx="1478">
                  <c:v>19.402076651625855</c:v>
                </c:pt>
                <c:pt idx="1479">
                  <c:v>19.405747358079399</c:v>
                </c:pt>
                <c:pt idx="1480">
                  <c:v>19.408629873912673</c:v>
                </c:pt>
                <c:pt idx="1481">
                  <c:v>19.410003628774032</c:v>
                </c:pt>
                <c:pt idx="1482">
                  <c:v>19.410940414433728</c:v>
                </c:pt>
                <c:pt idx="1483">
                  <c:v>19.411459185302093</c:v>
                </c:pt>
                <c:pt idx="1484">
                  <c:v>19.411578073604112</c:v>
                </c:pt>
                <c:pt idx="1485">
                  <c:v>19.410308078788368</c:v>
                </c:pt>
                <c:pt idx="1486">
                  <c:v>19.408589999402309</c:v>
                </c:pt>
                <c:pt idx="1487">
                  <c:v>19.406443272007539</c:v>
                </c:pt>
                <c:pt idx="1488">
                  <c:v>19.404138076629803</c:v>
                </c:pt>
                <c:pt idx="1489">
                  <c:v>19.402058666979435</c:v>
                </c:pt>
                <c:pt idx="1490">
                  <c:v>19.399440489459099</c:v>
                </c:pt>
                <c:pt idx="1491">
                  <c:v>19.396181120917444</c:v>
                </c:pt>
                <c:pt idx="1492">
                  <c:v>19.392308374293396</c:v>
                </c:pt>
                <c:pt idx="1493">
                  <c:v>19.388100442647957</c:v>
                </c:pt>
                <c:pt idx="1494">
                  <c:v>19.383446072017822</c:v>
                </c:pt>
                <c:pt idx="1495">
                  <c:v>19.379999940248428</c:v>
                </c:pt>
                <c:pt idx="1496">
                  <c:v>19.378715983825266</c:v>
                </c:pt>
                <c:pt idx="1497">
                  <c:v>19.377990894699348</c:v>
                </c:pt>
                <c:pt idx="1498">
                  <c:v>19.379309950269924</c:v>
                </c:pt>
                <c:pt idx="1499">
                  <c:v>19.382584481685267</c:v>
                </c:pt>
                <c:pt idx="1500">
                  <c:v>19.386220146899376</c:v>
                </c:pt>
                <c:pt idx="1501">
                  <c:v>19.392088180241849</c:v>
                </c:pt>
                <c:pt idx="1502">
                  <c:v>19.397072709529322</c:v>
                </c:pt>
                <c:pt idx="1503">
                  <c:v>19.400960471947915</c:v>
                </c:pt>
                <c:pt idx="1504">
                  <c:v>19.404050628510998</c:v>
                </c:pt>
                <c:pt idx="1505">
                  <c:v>19.404994050862147</c:v>
                </c:pt>
                <c:pt idx="1506">
                  <c:v>19.403758064595984</c:v>
                </c:pt>
                <c:pt idx="1507">
                  <c:v>19.40257569169836</c:v>
                </c:pt>
                <c:pt idx="1508">
                  <c:v>19.400941433455024</c:v>
                </c:pt>
                <c:pt idx="1509">
                  <c:v>19.398623304730044</c:v>
                </c:pt>
                <c:pt idx="1510">
                  <c:v>19.396028349614653</c:v>
                </c:pt>
                <c:pt idx="1511">
                  <c:v>19.393545955851085</c:v>
                </c:pt>
                <c:pt idx="1512">
                  <c:v>19.390919654302532</c:v>
                </c:pt>
                <c:pt idx="1513">
                  <c:v>19.388407273819841</c:v>
                </c:pt>
                <c:pt idx="1514">
                  <c:v>19.385626493004015</c:v>
                </c:pt>
                <c:pt idx="1515">
                  <c:v>19.383092127382135</c:v>
                </c:pt>
                <c:pt idx="1516">
                  <c:v>19.381799834458874</c:v>
                </c:pt>
                <c:pt idx="1517">
                  <c:v>19.379557251062664</c:v>
                </c:pt>
                <c:pt idx="1518">
                  <c:v>19.376657184501166</c:v>
                </c:pt>
                <c:pt idx="1519">
                  <c:v>19.374260293954404</c:v>
                </c:pt>
                <c:pt idx="1520">
                  <c:v>19.37448323895142</c:v>
                </c:pt>
                <c:pt idx="1521">
                  <c:v>19.376709205774706</c:v>
                </c:pt>
                <c:pt idx="1522">
                  <c:v>19.380977102640895</c:v>
                </c:pt>
                <c:pt idx="1523">
                  <c:v>19.386317803790146</c:v>
                </c:pt>
                <c:pt idx="1524">
                  <c:v>19.391301048097148</c:v>
                </c:pt>
                <c:pt idx="1525">
                  <c:v>19.396948687220121</c:v>
                </c:pt>
                <c:pt idx="1526">
                  <c:v>19.401973968890527</c:v>
                </c:pt>
                <c:pt idx="1527">
                  <c:v>19.407787615204324</c:v>
                </c:pt>
                <c:pt idx="1528">
                  <c:v>19.411965356917673</c:v>
                </c:pt>
                <c:pt idx="1529">
                  <c:v>19.412313875580441</c:v>
                </c:pt>
                <c:pt idx="1530">
                  <c:v>19.412395689987601</c:v>
                </c:pt>
                <c:pt idx="1531">
                  <c:v>19.411844989122354</c:v>
                </c:pt>
                <c:pt idx="1532">
                  <c:v>19.411443969286974</c:v>
                </c:pt>
                <c:pt idx="1533">
                  <c:v>19.411060344486486</c:v>
                </c:pt>
                <c:pt idx="1534">
                  <c:v>19.410441773612821</c:v>
                </c:pt>
                <c:pt idx="1535">
                  <c:v>19.408214721819693</c:v>
                </c:pt>
                <c:pt idx="1536">
                  <c:v>19.404574753455769</c:v>
                </c:pt>
                <c:pt idx="1537">
                  <c:v>19.399205776748687</c:v>
                </c:pt>
                <c:pt idx="1538">
                  <c:v>19.392937550573791</c:v>
                </c:pt>
                <c:pt idx="1539">
                  <c:v>19.386186461515258</c:v>
                </c:pt>
                <c:pt idx="1540">
                  <c:v>19.378721868149619</c:v>
                </c:pt>
                <c:pt idx="1541">
                  <c:v>19.370952099994369</c:v>
                </c:pt>
                <c:pt idx="1542">
                  <c:v>19.364148327433206</c:v>
                </c:pt>
                <c:pt idx="1543">
                  <c:v>19.358520235045038</c:v>
                </c:pt>
                <c:pt idx="1544">
                  <c:v>19.355400551458978</c:v>
                </c:pt>
                <c:pt idx="1545">
                  <c:v>19.354177296314589</c:v>
                </c:pt>
                <c:pt idx="1546">
                  <c:v>19.354768208247211</c:v>
                </c:pt>
                <c:pt idx="1547">
                  <c:v>19.35583666132413</c:v>
                </c:pt>
                <c:pt idx="1548">
                  <c:v>19.35786511437361</c:v>
                </c:pt>
                <c:pt idx="1549">
                  <c:v>19.3615666851741</c:v>
                </c:pt>
                <c:pt idx="1550">
                  <c:v>19.365736659370491</c:v>
                </c:pt>
                <c:pt idx="1551">
                  <c:v>19.370228925749725</c:v>
                </c:pt>
                <c:pt idx="1552">
                  <c:v>19.373771571427049</c:v>
                </c:pt>
                <c:pt idx="1553">
                  <c:v>19.375902614966215</c:v>
                </c:pt>
                <c:pt idx="1554">
                  <c:v>19.376431700860596</c:v>
                </c:pt>
                <c:pt idx="1555">
                  <c:v>19.376560456753815</c:v>
                </c:pt>
                <c:pt idx="1556">
                  <c:v>19.376935214167208</c:v>
                </c:pt>
                <c:pt idx="1557">
                  <c:v>19.378048475421878</c:v>
                </c:pt>
                <c:pt idx="1558">
                  <c:v>19.379113446750061</c:v>
                </c:pt>
                <c:pt idx="1559">
                  <c:v>19.380509602669225</c:v>
                </c:pt>
                <c:pt idx="1560">
                  <c:v>19.381593610978054</c:v>
                </c:pt>
                <c:pt idx="1561">
                  <c:v>19.381121078882742</c:v>
                </c:pt>
                <c:pt idx="1562">
                  <c:v>19.380669043809178</c:v>
                </c:pt>
                <c:pt idx="1563">
                  <c:v>19.380739789785672</c:v>
                </c:pt>
                <c:pt idx="1564">
                  <c:v>19.380933260296263</c:v>
                </c:pt>
                <c:pt idx="1565">
                  <c:v>19.381244131919605</c:v>
                </c:pt>
                <c:pt idx="1566">
                  <c:v>19.381415725584603</c:v>
                </c:pt>
                <c:pt idx="1567">
                  <c:v>19.381579876032269</c:v>
                </c:pt>
                <c:pt idx="1568">
                  <c:v>19.381485319563239</c:v>
                </c:pt>
                <c:pt idx="1569">
                  <c:v>19.381898037797082</c:v>
                </c:pt>
                <c:pt idx="1570">
                  <c:v>19.384305546064681</c:v>
                </c:pt>
                <c:pt idx="1571">
                  <c:v>19.387363383552458</c:v>
                </c:pt>
                <c:pt idx="1572">
                  <c:v>19.38965961483326</c:v>
                </c:pt>
                <c:pt idx="1573">
                  <c:v>19.392736795477273</c:v>
                </c:pt>
                <c:pt idx="1574">
                  <c:v>19.396686843530727</c:v>
                </c:pt>
                <c:pt idx="1575">
                  <c:v>19.400088170528829</c:v>
                </c:pt>
                <c:pt idx="1576">
                  <c:v>19.401832438804483</c:v>
                </c:pt>
                <c:pt idx="1577">
                  <c:v>19.401739940019787</c:v>
                </c:pt>
                <c:pt idx="1578">
                  <c:v>19.400141934171792</c:v>
                </c:pt>
                <c:pt idx="1579">
                  <c:v>19.397984278604099</c:v>
                </c:pt>
                <c:pt idx="1580">
                  <c:v>19.395668629084732</c:v>
                </c:pt>
                <c:pt idx="1581">
                  <c:v>19.392950252352591</c:v>
                </c:pt>
                <c:pt idx="1582">
                  <c:v>19.390349790630971</c:v>
                </c:pt>
                <c:pt idx="1583">
                  <c:v>19.387736335839321</c:v>
                </c:pt>
                <c:pt idx="1584">
                  <c:v>19.385110451577958</c:v>
                </c:pt>
                <c:pt idx="1585">
                  <c:v>19.382221090436165</c:v>
                </c:pt>
                <c:pt idx="1586">
                  <c:v>19.377570161866423</c:v>
                </c:pt>
                <c:pt idx="1587">
                  <c:v>19.373498356441814</c:v>
                </c:pt>
                <c:pt idx="1588">
                  <c:v>19.368093654313153</c:v>
                </c:pt>
                <c:pt idx="1589">
                  <c:v>19.362923391914951</c:v>
                </c:pt>
                <c:pt idx="1590">
                  <c:v>19.35848057308398</c:v>
                </c:pt>
                <c:pt idx="1591">
                  <c:v>19.35498523006893</c:v>
                </c:pt>
                <c:pt idx="1592">
                  <c:v>19.352522057499126</c:v>
                </c:pt>
                <c:pt idx="1593">
                  <c:v>19.351172076205494</c:v>
                </c:pt>
                <c:pt idx="1594">
                  <c:v>19.352270725397634</c:v>
                </c:pt>
                <c:pt idx="1595">
                  <c:v>19.357724483356275</c:v>
                </c:pt>
                <c:pt idx="1596">
                  <c:v>19.363822226663164</c:v>
                </c:pt>
                <c:pt idx="1597">
                  <c:v>19.369403881632984</c:v>
                </c:pt>
                <c:pt idx="1598">
                  <c:v>19.376378733854445</c:v>
                </c:pt>
                <c:pt idx="1599">
                  <c:v>19.381667311854056</c:v>
                </c:pt>
                <c:pt idx="1600">
                  <c:v>19.385971727547577</c:v>
                </c:pt>
                <c:pt idx="1601">
                  <c:v>19.388454117964081</c:v>
                </c:pt>
                <c:pt idx="1602">
                  <c:v>19.389948276773875</c:v>
                </c:pt>
                <c:pt idx="1603">
                  <c:v>19.390622863775057</c:v>
                </c:pt>
                <c:pt idx="1604">
                  <c:v>19.390765016092608</c:v>
                </c:pt>
                <c:pt idx="1605">
                  <c:v>19.390523622424336</c:v>
                </c:pt>
                <c:pt idx="1606">
                  <c:v>19.390292699687709</c:v>
                </c:pt>
                <c:pt idx="1607">
                  <c:v>19.389820207121431</c:v>
                </c:pt>
                <c:pt idx="1608">
                  <c:v>19.388739243452871</c:v>
                </c:pt>
                <c:pt idx="1609">
                  <c:v>19.387830962020484</c:v>
                </c:pt>
                <c:pt idx="1610">
                  <c:v>19.387339458951736</c:v>
                </c:pt>
                <c:pt idx="1611">
                  <c:v>19.386869275808532</c:v>
                </c:pt>
                <c:pt idx="1612">
                  <c:v>19.386293694514716</c:v>
                </c:pt>
                <c:pt idx="1613">
                  <c:v>19.385239907079583</c:v>
                </c:pt>
                <c:pt idx="1614">
                  <c:v>19.38385444992981</c:v>
                </c:pt>
                <c:pt idx="1615">
                  <c:v>19.382654883028039</c:v>
                </c:pt>
                <c:pt idx="1616">
                  <c:v>19.382136316141647</c:v>
                </c:pt>
                <c:pt idx="1617">
                  <c:v>19.382143416255349</c:v>
                </c:pt>
                <c:pt idx="1618">
                  <c:v>19.383156554642465</c:v>
                </c:pt>
                <c:pt idx="1619">
                  <c:v>19.385132092387103</c:v>
                </c:pt>
                <c:pt idx="1620">
                  <c:v>19.387273523807089</c:v>
                </c:pt>
                <c:pt idx="1621">
                  <c:v>19.389196273087876</c:v>
                </c:pt>
                <c:pt idx="1622">
                  <c:v>19.391035619285127</c:v>
                </c:pt>
                <c:pt idx="1623">
                  <c:v>19.392543593610128</c:v>
                </c:pt>
                <c:pt idx="1624">
                  <c:v>19.393734569978502</c:v>
                </c:pt>
                <c:pt idx="1625">
                  <c:v>19.394496505526764</c:v>
                </c:pt>
                <c:pt idx="1626">
                  <c:v>19.395099597319636</c:v>
                </c:pt>
                <c:pt idx="1627">
                  <c:v>19.39529914895795</c:v>
                </c:pt>
                <c:pt idx="1628">
                  <c:v>19.395490044646099</c:v>
                </c:pt>
                <c:pt idx="1629">
                  <c:v>19.395546866571298</c:v>
                </c:pt>
                <c:pt idx="1630">
                  <c:v>19.395098050604698</c:v>
                </c:pt>
                <c:pt idx="1631">
                  <c:v>19.394794496207357</c:v>
                </c:pt>
                <c:pt idx="1632">
                  <c:v>19.394504109087208</c:v>
                </c:pt>
                <c:pt idx="1633">
                  <c:v>19.394226318087359</c:v>
                </c:pt>
                <c:pt idx="1634">
                  <c:v>19.393960576825972</c:v>
                </c:pt>
                <c:pt idx="1635">
                  <c:v>19.394083742467245</c:v>
                </c:pt>
                <c:pt idx="1636">
                  <c:v>19.394327358835142</c:v>
                </c:pt>
                <c:pt idx="1637">
                  <c:v>19.394434614575498</c:v>
                </c:pt>
                <c:pt idx="1638">
                  <c:v>19.394537217884274</c:v>
                </c:pt>
                <c:pt idx="1639">
                  <c:v>19.39476116385184</c:v>
                </c:pt>
                <c:pt idx="1640">
                  <c:v>19.395352775562198</c:v>
                </c:pt>
                <c:pt idx="1641">
                  <c:v>19.396673484626348</c:v>
                </c:pt>
                <c:pt idx="1642">
                  <c:v>19.397811112019802</c:v>
                </c:pt>
                <c:pt idx="1643">
                  <c:v>19.399528358966297</c:v>
                </c:pt>
                <c:pt idx="1644">
                  <c:v>19.401045323620849</c:v>
                </c:pt>
                <c:pt idx="1645">
                  <c:v>19.402370693627187</c:v>
                </c:pt>
                <c:pt idx="1646">
                  <c:v>19.403512779785167</c:v>
                </c:pt>
                <c:pt idx="1647">
                  <c:v>19.404605325679011</c:v>
                </c:pt>
                <c:pt idx="1648">
                  <c:v>19.405524686934569</c:v>
                </c:pt>
                <c:pt idx="1649">
                  <c:v>19.40615258249894</c:v>
                </c:pt>
                <c:pt idx="1650">
                  <c:v>19.40675324184134</c:v>
                </c:pt>
                <c:pt idx="1651">
                  <c:v>19.407202053105323</c:v>
                </c:pt>
                <c:pt idx="1652">
                  <c:v>19.407631396285915</c:v>
                </c:pt>
                <c:pt idx="1653">
                  <c:v>19.407916322568166</c:v>
                </c:pt>
                <c:pt idx="1654">
                  <c:v>19.40806309632298</c:v>
                </c:pt>
                <c:pt idx="1655">
                  <c:v>19.408077710191673</c:v>
                </c:pt>
                <c:pt idx="1656">
                  <c:v>19.407840103590924</c:v>
                </c:pt>
                <c:pt idx="1657">
                  <c:v>19.407361217086461</c:v>
                </c:pt>
                <c:pt idx="1658">
                  <c:v>19.406274136829527</c:v>
                </c:pt>
                <c:pt idx="1659">
                  <c:v>19.404731037718605</c:v>
                </c:pt>
                <c:pt idx="1660">
                  <c:v>19.402374320635044</c:v>
                </c:pt>
                <c:pt idx="1661">
                  <c:v>19.39949086444431</c:v>
                </c:pt>
                <c:pt idx="1662">
                  <c:v>19.396229310787234</c:v>
                </c:pt>
                <c:pt idx="1663">
                  <c:v>19.392983440240886</c:v>
                </c:pt>
                <c:pt idx="1664">
                  <c:v>19.390129952364692</c:v>
                </c:pt>
                <c:pt idx="1665">
                  <c:v>19.388029206623646</c:v>
                </c:pt>
                <c:pt idx="1666">
                  <c:v>19.385893791635606</c:v>
                </c:pt>
                <c:pt idx="1667">
                  <c:v>19.383851004530154</c:v>
                </c:pt>
                <c:pt idx="1668">
                  <c:v>19.381771034106336</c:v>
                </c:pt>
                <c:pt idx="1669">
                  <c:v>19.38028445967409</c:v>
                </c:pt>
                <c:pt idx="1670">
                  <c:v>19.378988161653581</c:v>
                </c:pt>
                <c:pt idx="1671">
                  <c:v>19.377622299862328</c:v>
                </c:pt>
                <c:pt idx="1672">
                  <c:v>19.376064098485706</c:v>
                </c:pt>
                <c:pt idx="1673">
                  <c:v>19.374196107354834</c:v>
                </c:pt>
                <c:pt idx="1674">
                  <c:v>19.372157557499822</c:v>
                </c:pt>
                <c:pt idx="1675">
                  <c:v>19.37008164052725</c:v>
                </c:pt>
                <c:pt idx="1676">
                  <c:v>19.3677183907466</c:v>
                </c:pt>
                <c:pt idx="1677">
                  <c:v>19.364954478509414</c:v>
                </c:pt>
                <c:pt idx="1678">
                  <c:v>19.361681490066687</c:v>
                </c:pt>
                <c:pt idx="1679">
                  <c:v>19.358173094177555</c:v>
                </c:pt>
                <c:pt idx="1680">
                  <c:v>19.354439502109358</c:v>
                </c:pt>
                <c:pt idx="1681">
                  <c:v>19.350867862040964</c:v>
                </c:pt>
                <c:pt idx="1682">
                  <c:v>19.347702735545248</c:v>
                </c:pt>
                <c:pt idx="1683">
                  <c:v>19.345052282567384</c:v>
                </c:pt>
                <c:pt idx="1684">
                  <c:v>19.342642591553648</c:v>
                </c:pt>
                <c:pt idx="1685">
                  <c:v>19.340463218973834</c:v>
                </c:pt>
                <c:pt idx="1686">
                  <c:v>19.338378381024789</c:v>
                </c:pt>
                <c:pt idx="1687">
                  <c:v>19.336635563642186</c:v>
                </c:pt>
                <c:pt idx="1688">
                  <c:v>19.336352070538926</c:v>
                </c:pt>
                <c:pt idx="1689">
                  <c:v>19.336332461077983</c:v>
                </c:pt>
                <c:pt idx="1690">
                  <c:v>19.336942668625884</c:v>
                </c:pt>
                <c:pt idx="1691">
                  <c:v>19.338155373614171</c:v>
                </c:pt>
                <c:pt idx="1692">
                  <c:v>19.33994444151514</c:v>
                </c:pt>
                <c:pt idx="1693">
                  <c:v>19.342033284874574</c:v>
                </c:pt>
                <c:pt idx="1694">
                  <c:v>19.344534693616165</c:v>
                </c:pt>
                <c:pt idx="1695">
                  <c:v>19.346172839075148</c:v>
                </c:pt>
                <c:pt idx="1696">
                  <c:v>19.347362546863174</c:v>
                </c:pt>
                <c:pt idx="1697">
                  <c:v>19.347871682294532</c:v>
                </c:pt>
                <c:pt idx="1698">
                  <c:v>19.34684921357896</c:v>
                </c:pt>
                <c:pt idx="1699">
                  <c:v>19.345116336791222</c:v>
                </c:pt>
                <c:pt idx="1700">
                  <c:v>19.342326487452194</c:v>
                </c:pt>
                <c:pt idx="1701">
                  <c:v>19.33928027354488</c:v>
                </c:pt>
                <c:pt idx="1702">
                  <c:v>19.336617781802939</c:v>
                </c:pt>
                <c:pt idx="1703">
                  <c:v>19.333064434693643</c:v>
                </c:pt>
                <c:pt idx="1704">
                  <c:v>19.328910461408444</c:v>
                </c:pt>
                <c:pt idx="1705">
                  <c:v>19.324181915305225</c:v>
                </c:pt>
                <c:pt idx="1706">
                  <c:v>19.318652133061768</c:v>
                </c:pt>
                <c:pt idx="1707">
                  <c:v>19.313110629584376</c:v>
                </c:pt>
                <c:pt idx="1708">
                  <c:v>19.307306326741184</c:v>
                </c:pt>
                <c:pt idx="1709">
                  <c:v>19.301124830696768</c:v>
                </c:pt>
                <c:pt idx="1710">
                  <c:v>19.294834089522009</c:v>
                </c:pt>
                <c:pt idx="1711">
                  <c:v>19.290074154606632</c:v>
                </c:pt>
                <c:pt idx="1712">
                  <c:v>19.288162350277716</c:v>
                </c:pt>
                <c:pt idx="1713">
                  <c:v>19.290358859293242</c:v>
                </c:pt>
                <c:pt idx="1714">
                  <c:v>19.294346989579065</c:v>
                </c:pt>
                <c:pt idx="1715">
                  <c:v>19.298036333480528</c:v>
                </c:pt>
                <c:pt idx="1716">
                  <c:v>19.302320404425892</c:v>
                </c:pt>
                <c:pt idx="1717">
                  <c:v>19.307047611662007</c:v>
                </c:pt>
                <c:pt idx="1718">
                  <c:v>19.311192387013762</c:v>
                </c:pt>
                <c:pt idx="1719">
                  <c:v>19.314905787907236</c:v>
                </c:pt>
                <c:pt idx="1720">
                  <c:v>19.318080732787735</c:v>
                </c:pt>
                <c:pt idx="1721">
                  <c:v>19.319860025285237</c:v>
                </c:pt>
                <c:pt idx="1722">
                  <c:v>19.319675238195064</c:v>
                </c:pt>
                <c:pt idx="1723">
                  <c:v>19.320630606150225</c:v>
                </c:pt>
                <c:pt idx="1724">
                  <c:v>19.319657633887434</c:v>
                </c:pt>
                <c:pt idx="1725">
                  <c:v>19.317091553572023</c:v>
                </c:pt>
                <c:pt idx="1726">
                  <c:v>19.313630435851412</c:v>
                </c:pt>
                <c:pt idx="1727">
                  <c:v>19.309187311475654</c:v>
                </c:pt>
                <c:pt idx="1728">
                  <c:v>19.304559536632549</c:v>
                </c:pt>
                <c:pt idx="1729">
                  <c:v>19.299251947776764</c:v>
                </c:pt>
                <c:pt idx="1730">
                  <c:v>19.294174586169603</c:v>
                </c:pt>
                <c:pt idx="1731">
                  <c:v>19.289065878681392</c:v>
                </c:pt>
                <c:pt idx="1732">
                  <c:v>19.285310911102851</c:v>
                </c:pt>
                <c:pt idx="1733">
                  <c:v>19.281844616011369</c:v>
                </c:pt>
                <c:pt idx="1734">
                  <c:v>19.278025505252906</c:v>
                </c:pt>
                <c:pt idx="1735">
                  <c:v>19.276384748547951</c:v>
                </c:pt>
                <c:pt idx="1736">
                  <c:v>19.277205235291969</c:v>
                </c:pt>
                <c:pt idx="1737">
                  <c:v>19.281889723525765</c:v>
                </c:pt>
                <c:pt idx="1738">
                  <c:v>19.286245219460845</c:v>
                </c:pt>
                <c:pt idx="1739">
                  <c:v>19.291669719894724</c:v>
                </c:pt>
                <c:pt idx="1740">
                  <c:v>19.297991061344064</c:v>
                </c:pt>
                <c:pt idx="1741">
                  <c:v>19.304163995286739</c:v>
                </c:pt>
                <c:pt idx="1742">
                  <c:v>19.311956065140496</c:v>
                </c:pt>
                <c:pt idx="1743">
                  <c:v>19.317774825764523</c:v>
                </c:pt>
                <c:pt idx="1744">
                  <c:v>19.323215392763455</c:v>
                </c:pt>
                <c:pt idx="1745">
                  <c:v>19.326533065093539</c:v>
                </c:pt>
                <c:pt idx="1746">
                  <c:v>19.327694134261687</c:v>
                </c:pt>
                <c:pt idx="1747">
                  <c:v>19.327798493484782</c:v>
                </c:pt>
                <c:pt idx="1748">
                  <c:v>19.326891979663504</c:v>
                </c:pt>
                <c:pt idx="1749">
                  <c:v>19.324892648149707</c:v>
                </c:pt>
                <c:pt idx="1750">
                  <c:v>19.322854248344612</c:v>
                </c:pt>
                <c:pt idx="1751">
                  <c:v>19.32040109506762</c:v>
                </c:pt>
                <c:pt idx="1752">
                  <c:v>19.31818014548687</c:v>
                </c:pt>
                <c:pt idx="1753">
                  <c:v>19.317187673559083</c:v>
                </c:pt>
                <c:pt idx="1754">
                  <c:v>19.31636404536178</c:v>
                </c:pt>
                <c:pt idx="1755">
                  <c:v>19.314821383988392</c:v>
                </c:pt>
                <c:pt idx="1756">
                  <c:v>19.313094052064002</c:v>
                </c:pt>
                <c:pt idx="1757">
                  <c:v>19.312070613015081</c:v>
                </c:pt>
                <c:pt idx="1758">
                  <c:v>19.311846327366641</c:v>
                </c:pt>
                <c:pt idx="1759">
                  <c:v>19.312386530246624</c:v>
                </c:pt>
                <c:pt idx="1760">
                  <c:v>19.313658060440915</c:v>
                </c:pt>
                <c:pt idx="1761">
                  <c:v>19.316635541424169</c:v>
                </c:pt>
                <c:pt idx="1762">
                  <c:v>19.320867594334054</c:v>
                </c:pt>
                <c:pt idx="1763">
                  <c:v>19.325545039920694</c:v>
                </c:pt>
                <c:pt idx="1764">
                  <c:v>19.330648558388734</c:v>
                </c:pt>
                <c:pt idx="1765">
                  <c:v>19.335530701568082</c:v>
                </c:pt>
                <c:pt idx="1766">
                  <c:v>19.340452658617004</c:v>
                </c:pt>
                <c:pt idx="1767">
                  <c:v>19.345161115965773</c:v>
                </c:pt>
                <c:pt idx="1768">
                  <c:v>19.349287954743925</c:v>
                </c:pt>
                <c:pt idx="1769">
                  <c:v>19.353109990380315</c:v>
                </c:pt>
                <c:pt idx="1770">
                  <c:v>19.356388857755167</c:v>
                </c:pt>
                <c:pt idx="1771">
                  <c:v>19.359525497720391</c:v>
                </c:pt>
                <c:pt idx="1772">
                  <c:v>19.362526079673444</c:v>
                </c:pt>
                <c:pt idx="1773">
                  <c:v>19.365270712120001</c:v>
                </c:pt>
                <c:pt idx="1774">
                  <c:v>19.367896290662074</c:v>
                </c:pt>
                <c:pt idx="1775">
                  <c:v>19.369527426527011</c:v>
                </c:pt>
                <c:pt idx="1776">
                  <c:v>19.371087808621727</c:v>
                </c:pt>
                <c:pt idx="1777">
                  <c:v>19.372454712750198</c:v>
                </c:pt>
                <c:pt idx="1778">
                  <c:v>19.373636531404955</c:v>
                </c:pt>
                <c:pt idx="1779">
                  <c:v>19.374892879601187</c:v>
                </c:pt>
                <c:pt idx="1780">
                  <c:v>19.376094731189561</c:v>
                </c:pt>
                <c:pt idx="1781">
                  <c:v>19.377370243350974</c:v>
                </c:pt>
                <c:pt idx="1782">
                  <c:v>19.378590427629334</c:v>
                </c:pt>
                <c:pt idx="1783">
                  <c:v>19.380009270545628</c:v>
                </c:pt>
                <c:pt idx="1784">
                  <c:v>19.381743948167237</c:v>
                </c:pt>
                <c:pt idx="1785">
                  <c:v>19.383654967252244</c:v>
                </c:pt>
                <c:pt idx="1786">
                  <c:v>19.388124750993732</c:v>
                </c:pt>
                <c:pt idx="1787">
                  <c:v>19.393155408645054</c:v>
                </c:pt>
                <c:pt idx="1788">
                  <c:v>19.399728957437134</c:v>
                </c:pt>
                <c:pt idx="1789">
                  <c:v>19.40614315872622</c:v>
                </c:pt>
                <c:pt idx="1790">
                  <c:v>19.411146991709195</c:v>
                </c:pt>
                <c:pt idx="1791">
                  <c:v>19.416436946587641</c:v>
                </c:pt>
                <c:pt idx="1792">
                  <c:v>19.420868472717011</c:v>
                </c:pt>
                <c:pt idx="1793">
                  <c:v>19.424353012873908</c:v>
                </c:pt>
                <c:pt idx="1794">
                  <c:v>19.427057437744821</c:v>
                </c:pt>
                <c:pt idx="1795">
                  <c:v>19.429518759513133</c:v>
                </c:pt>
                <c:pt idx="1796">
                  <c:v>19.430866970287482</c:v>
                </c:pt>
                <c:pt idx="1797">
                  <c:v>19.431527733322117</c:v>
                </c:pt>
                <c:pt idx="1798">
                  <c:v>19.431782454597105</c:v>
                </c:pt>
                <c:pt idx="1799">
                  <c:v>19.431774540265184</c:v>
                </c:pt>
                <c:pt idx="1800">
                  <c:v>19.431641175951317</c:v>
                </c:pt>
                <c:pt idx="1801">
                  <c:v>19.431387803298584</c:v>
                </c:pt>
                <c:pt idx="1802">
                  <c:v>19.431019627907947</c:v>
                </c:pt>
                <c:pt idx="1803">
                  <c:v>19.430415836295179</c:v>
                </c:pt>
                <c:pt idx="1804">
                  <c:v>19.429460855501798</c:v>
                </c:pt>
                <c:pt idx="1805">
                  <c:v>19.428295712340571</c:v>
                </c:pt>
                <c:pt idx="1806">
                  <c:v>19.426929523023219</c:v>
                </c:pt>
                <c:pt idx="1807">
                  <c:v>19.425874181455093</c:v>
                </c:pt>
                <c:pt idx="1808">
                  <c:v>19.425367790559079</c:v>
                </c:pt>
                <c:pt idx="1809">
                  <c:v>19.425638125069046</c:v>
                </c:pt>
                <c:pt idx="1810">
                  <c:v>19.427154666099423</c:v>
                </c:pt>
                <c:pt idx="1811">
                  <c:v>19.430114943521506</c:v>
                </c:pt>
                <c:pt idx="1812">
                  <c:v>19.433324192853984</c:v>
                </c:pt>
                <c:pt idx="1813">
                  <c:v>19.437400580853225</c:v>
                </c:pt>
                <c:pt idx="1814">
                  <c:v>19.440796974268199</c:v>
                </c:pt>
                <c:pt idx="1815">
                  <c:v>19.443794455783486</c:v>
                </c:pt>
                <c:pt idx="1816">
                  <c:v>19.44578136258869</c:v>
                </c:pt>
                <c:pt idx="1817">
                  <c:v>19.446675737094818</c:v>
                </c:pt>
                <c:pt idx="1818">
                  <c:v>19.447028143196082</c:v>
                </c:pt>
                <c:pt idx="1819">
                  <c:v>19.447113676416343</c:v>
                </c:pt>
                <c:pt idx="1820">
                  <c:v>19.446692326335139</c:v>
                </c:pt>
                <c:pt idx="1821">
                  <c:v>19.446163459871901</c:v>
                </c:pt>
                <c:pt idx="1822">
                  <c:v>19.445405947482179</c:v>
                </c:pt>
                <c:pt idx="1823">
                  <c:v>19.444429707138902</c:v>
                </c:pt>
                <c:pt idx="1824">
                  <c:v>19.443244226603145</c:v>
                </c:pt>
                <c:pt idx="1825">
                  <c:v>19.441984375367301</c:v>
                </c:pt>
                <c:pt idx="1826">
                  <c:v>19.440653379408765</c:v>
                </c:pt>
                <c:pt idx="1827">
                  <c:v>19.439380118053602</c:v>
                </c:pt>
                <c:pt idx="1828">
                  <c:v>19.437910500384536</c:v>
                </c:pt>
                <c:pt idx="1829">
                  <c:v>19.436378837030041</c:v>
                </c:pt>
                <c:pt idx="1830">
                  <c:v>19.434410439499796</c:v>
                </c:pt>
                <c:pt idx="1831">
                  <c:v>19.432275838573169</c:v>
                </c:pt>
                <c:pt idx="1832">
                  <c:v>19.430108036935721</c:v>
                </c:pt>
                <c:pt idx="1833">
                  <c:v>19.428285854580103</c:v>
                </c:pt>
                <c:pt idx="1834">
                  <c:v>19.426920092862762</c:v>
                </c:pt>
                <c:pt idx="1835">
                  <c:v>19.42586516034665</c:v>
                </c:pt>
                <c:pt idx="1836">
                  <c:v>19.424981780913573</c:v>
                </c:pt>
                <c:pt idx="1837">
                  <c:v>19.424010926542763</c:v>
                </c:pt>
                <c:pt idx="1838">
                  <c:v>19.423082184915934</c:v>
                </c:pt>
                <c:pt idx="1839">
                  <c:v>19.421942142745095</c:v>
                </c:pt>
                <c:pt idx="1840">
                  <c:v>19.420851552176373</c:v>
                </c:pt>
                <c:pt idx="1841">
                  <c:v>19.419682474866061</c:v>
                </c:pt>
                <c:pt idx="1842">
                  <c:v>19.418312522051181</c:v>
                </c:pt>
                <c:pt idx="1843">
                  <c:v>19.416876200389112</c:v>
                </c:pt>
                <c:pt idx="1844">
                  <c:v>19.415376388760929</c:v>
                </c:pt>
                <c:pt idx="1845">
                  <c:v>19.413815841170493</c:v>
                </c:pt>
                <c:pt idx="1846">
                  <c:v>19.411945605597506</c:v>
                </c:pt>
                <c:pt idx="1847">
                  <c:v>19.409904908657527</c:v>
                </c:pt>
                <c:pt idx="1848">
                  <c:v>19.407826937734086</c:v>
                </c:pt>
                <c:pt idx="1849">
                  <c:v>19.405713309660531</c:v>
                </c:pt>
                <c:pt idx="1850">
                  <c:v>19.403439777854956</c:v>
                </c:pt>
                <c:pt idx="1851">
                  <c:v>19.401390658306184</c:v>
                </c:pt>
                <c:pt idx="1852">
                  <c:v>19.399178836839518</c:v>
                </c:pt>
                <c:pt idx="1853">
                  <c:v>19.397062957538786</c:v>
                </c:pt>
                <c:pt idx="1854">
                  <c:v>19.395164652003139</c:v>
                </c:pt>
                <c:pt idx="1855">
                  <c:v>19.393600275818596</c:v>
                </c:pt>
                <c:pt idx="1856">
                  <c:v>19.39210375757003</c:v>
                </c:pt>
                <c:pt idx="1857">
                  <c:v>19.391426913475435</c:v>
                </c:pt>
                <c:pt idx="1858">
                  <c:v>19.391534188534155</c:v>
                </c:pt>
                <c:pt idx="1859">
                  <c:v>19.392517363296452</c:v>
                </c:pt>
                <c:pt idx="1860">
                  <c:v>19.394590030430113</c:v>
                </c:pt>
                <c:pt idx="1861">
                  <c:v>19.397453344467596</c:v>
                </c:pt>
                <c:pt idx="1862">
                  <c:v>19.400947216241224</c:v>
                </c:pt>
                <c:pt idx="1863">
                  <c:v>19.404289534360764</c:v>
                </c:pt>
                <c:pt idx="1864">
                  <c:v>19.406857906358741</c:v>
                </c:pt>
                <c:pt idx="1865">
                  <c:v>19.409314870100616</c:v>
                </c:pt>
                <c:pt idx="1866">
                  <c:v>19.411665258141618</c:v>
                </c:pt>
                <c:pt idx="1867">
                  <c:v>19.41391369341525</c:v>
                </c:pt>
                <c:pt idx="1868">
                  <c:v>19.415813011762321</c:v>
                </c:pt>
                <c:pt idx="1869">
                  <c:v>19.417629943389322</c:v>
                </c:pt>
                <c:pt idx="1870">
                  <c:v>19.419242268702618</c:v>
                </c:pt>
                <c:pt idx="1871">
                  <c:v>19.42091044947275</c:v>
                </c:pt>
                <c:pt idx="1872">
                  <c:v>19.422506269576044</c:v>
                </c:pt>
                <c:pt idx="1873">
                  <c:v>19.424158661082565</c:v>
                </c:pt>
                <c:pt idx="1874">
                  <c:v>19.42561358353116</c:v>
                </c:pt>
                <c:pt idx="1875">
                  <c:v>19.426879602535919</c:v>
                </c:pt>
                <c:pt idx="1876">
                  <c:v>19.427964912160348</c:v>
                </c:pt>
                <c:pt idx="1877">
                  <c:v>19.428877351034103</c:v>
                </c:pt>
                <c:pt idx="1878">
                  <c:v>19.429750211052532</c:v>
                </c:pt>
                <c:pt idx="1879">
                  <c:v>19.430585209027399</c:v>
                </c:pt>
                <c:pt idx="1880">
                  <c:v>19.431761367145956</c:v>
                </c:pt>
                <c:pt idx="1881">
                  <c:v>19.433767060034285</c:v>
                </c:pt>
                <c:pt idx="1882">
                  <c:v>19.436314718404109</c:v>
                </c:pt>
                <c:pt idx="1883">
                  <c:v>19.439003453576497</c:v>
                </c:pt>
                <c:pt idx="1884">
                  <c:v>19.441952939345743</c:v>
                </c:pt>
                <c:pt idx="1885">
                  <c:v>19.444774485289212</c:v>
                </c:pt>
                <c:pt idx="1886">
                  <c:v>19.448102607461305</c:v>
                </c:pt>
                <c:pt idx="1887">
                  <c:v>19.451663745544362</c:v>
                </c:pt>
                <c:pt idx="1888">
                  <c:v>19.455321998726799</c:v>
                </c:pt>
                <c:pt idx="1889">
                  <c:v>19.458695774601928</c:v>
                </c:pt>
                <c:pt idx="1890">
                  <c:v>19.459910513712</c:v>
                </c:pt>
                <c:pt idx="1891">
                  <c:v>19.461072561091285</c:v>
                </c:pt>
                <c:pt idx="1892">
                  <c:v>19.462309995630537</c:v>
                </c:pt>
                <c:pt idx="1893">
                  <c:v>19.46248740772451</c:v>
                </c:pt>
                <c:pt idx="1894">
                  <c:v>19.462028157805815</c:v>
                </c:pt>
                <c:pt idx="1895">
                  <c:v>19.460456689231091</c:v>
                </c:pt>
                <c:pt idx="1896">
                  <c:v>19.458450213111409</c:v>
                </c:pt>
                <c:pt idx="1897">
                  <c:v>19.456153392048204</c:v>
                </c:pt>
                <c:pt idx="1898">
                  <c:v>19.453075647204773</c:v>
                </c:pt>
                <c:pt idx="1899">
                  <c:v>19.449754025834554</c:v>
                </c:pt>
                <c:pt idx="1900">
                  <c:v>19.4458217267225</c:v>
                </c:pt>
                <c:pt idx="1901">
                  <c:v>19.441934205642575</c:v>
                </c:pt>
                <c:pt idx="1902">
                  <c:v>19.437837933694613</c:v>
                </c:pt>
                <c:pt idx="1903">
                  <c:v>19.434799898682467</c:v>
                </c:pt>
                <c:pt idx="1904">
                  <c:v>19.43478688997919</c:v>
                </c:pt>
                <c:pt idx="1905">
                  <c:v>19.43666134478249</c:v>
                </c:pt>
                <c:pt idx="1906">
                  <c:v>19.439712424190258</c:v>
                </c:pt>
                <c:pt idx="1907">
                  <c:v>19.444392262891881</c:v>
                </c:pt>
                <c:pt idx="1908">
                  <c:v>19.448114344568136</c:v>
                </c:pt>
                <c:pt idx="1909">
                  <c:v>19.451549180248911</c:v>
                </c:pt>
                <c:pt idx="1910">
                  <c:v>19.454960816365702</c:v>
                </c:pt>
                <c:pt idx="1911">
                  <c:v>19.458727639091478</c:v>
                </c:pt>
                <c:pt idx="1912">
                  <c:v>19.460821548988914</c:v>
                </c:pt>
                <c:pt idx="1913">
                  <c:v>19.461944078396687</c:v>
                </c:pt>
                <c:pt idx="1914">
                  <c:v>19.4617599830346</c:v>
                </c:pt>
                <c:pt idx="1915">
                  <c:v>19.460074353793374</c:v>
                </c:pt>
                <c:pt idx="1916">
                  <c:v>19.457455495826206</c:v>
                </c:pt>
                <c:pt idx="1917">
                  <c:v>19.454950236044716</c:v>
                </c:pt>
                <c:pt idx="1918">
                  <c:v>19.451673093927976</c:v>
                </c:pt>
                <c:pt idx="1919">
                  <c:v>19.44841231110248</c:v>
                </c:pt>
                <c:pt idx="1920">
                  <c:v>19.444915591387598</c:v>
                </c:pt>
                <c:pt idx="1921">
                  <c:v>19.440689995888807</c:v>
                </c:pt>
                <c:pt idx="1922">
                  <c:v>19.435892934328304</c:v>
                </c:pt>
                <c:pt idx="1923">
                  <c:v>19.430926575031506</c:v>
                </c:pt>
                <c:pt idx="1924">
                  <c:v>19.425924054907131</c:v>
                </c:pt>
                <c:pt idx="1925">
                  <c:v>19.420761149221303</c:v>
                </c:pt>
                <c:pt idx="1926">
                  <c:v>19.416451161272519</c:v>
                </c:pt>
                <c:pt idx="1927">
                  <c:v>19.412705507489679</c:v>
                </c:pt>
                <c:pt idx="1928">
                  <c:v>19.412518747518206</c:v>
                </c:pt>
                <c:pt idx="1929">
                  <c:v>19.415484920679742</c:v>
                </c:pt>
                <c:pt idx="1930">
                  <c:v>19.420460915958468</c:v>
                </c:pt>
                <c:pt idx="1931">
                  <c:v>19.424969480957341</c:v>
                </c:pt>
                <c:pt idx="1932">
                  <c:v>19.430037237651685</c:v>
                </c:pt>
                <c:pt idx="1933">
                  <c:v>19.436268896396204</c:v>
                </c:pt>
                <c:pt idx="1934">
                  <c:v>19.442607624363934</c:v>
                </c:pt>
                <c:pt idx="1935">
                  <c:v>19.446407118294466</c:v>
                </c:pt>
                <c:pt idx="1936">
                  <c:v>19.449287041909262</c:v>
                </c:pt>
                <c:pt idx="1937">
                  <c:v>19.45065831699479</c:v>
                </c:pt>
                <c:pt idx="1938">
                  <c:v>19.450460590906996</c:v>
                </c:pt>
                <c:pt idx="1939">
                  <c:v>19.448761922199971</c:v>
                </c:pt>
                <c:pt idx="1940">
                  <c:v>19.446004797097952</c:v>
                </c:pt>
                <c:pt idx="1941">
                  <c:v>19.443115681230502</c:v>
                </c:pt>
                <c:pt idx="1942">
                  <c:v>19.439722920114598</c:v>
                </c:pt>
                <c:pt idx="1943">
                  <c:v>19.436099946930788</c:v>
                </c:pt>
                <c:pt idx="1944">
                  <c:v>19.432005161022754</c:v>
                </c:pt>
                <c:pt idx="1945">
                  <c:v>19.42745902820808</c:v>
                </c:pt>
                <c:pt idx="1946">
                  <c:v>19.422984299686224</c:v>
                </c:pt>
                <c:pt idx="1947">
                  <c:v>19.418326291589864</c:v>
                </c:pt>
                <c:pt idx="1948">
                  <c:v>19.413744540599716</c:v>
                </c:pt>
                <c:pt idx="1949">
                  <c:v>19.408984152348005</c:v>
                </c:pt>
                <c:pt idx="1950">
                  <c:v>19.404430255427734</c:v>
                </c:pt>
                <c:pt idx="1951">
                  <c:v>19.401583412248222</c:v>
                </c:pt>
                <c:pt idx="1952">
                  <c:v>19.403388614715034</c:v>
                </c:pt>
                <c:pt idx="1953">
                  <c:v>19.407253998717611</c:v>
                </c:pt>
                <c:pt idx="1954">
                  <c:v>19.41258702664685</c:v>
                </c:pt>
                <c:pt idx="1955">
                  <c:v>19.418695070111937</c:v>
                </c:pt>
                <c:pt idx="1956">
                  <c:v>19.425041338141313</c:v>
                </c:pt>
                <c:pt idx="1957">
                  <c:v>19.431615497269547</c:v>
                </c:pt>
                <c:pt idx="1958">
                  <c:v>19.437778695856483</c:v>
                </c:pt>
                <c:pt idx="1959">
                  <c:v>19.444555106389966</c:v>
                </c:pt>
                <c:pt idx="1960">
                  <c:v>19.450534403478585</c:v>
                </c:pt>
                <c:pt idx="1961">
                  <c:v>19.45424164412475</c:v>
                </c:pt>
                <c:pt idx="1962">
                  <c:v>19.455398003460942</c:v>
                </c:pt>
                <c:pt idx="1963">
                  <c:v>19.455875236996057</c:v>
                </c:pt>
                <c:pt idx="1964">
                  <c:v>19.455199630038219</c:v>
                </c:pt>
                <c:pt idx="1965">
                  <c:v>19.453546982624168</c:v>
                </c:pt>
                <c:pt idx="1966">
                  <c:v>19.450330709422282</c:v>
                </c:pt>
                <c:pt idx="1967">
                  <c:v>19.447002361919225</c:v>
                </c:pt>
                <c:pt idx="1968">
                  <c:v>19.443063628433752</c:v>
                </c:pt>
                <c:pt idx="1969">
                  <c:v>19.438666778956684</c:v>
                </c:pt>
                <c:pt idx="1970">
                  <c:v>19.43458644487378</c:v>
                </c:pt>
                <c:pt idx="1971">
                  <c:v>19.430054137007509</c:v>
                </c:pt>
                <c:pt idx="1972">
                  <c:v>19.425215253903726</c:v>
                </c:pt>
                <c:pt idx="1973">
                  <c:v>19.420460473720219</c:v>
                </c:pt>
                <c:pt idx="1974">
                  <c:v>19.416163528170763</c:v>
                </c:pt>
                <c:pt idx="1975">
                  <c:v>19.415072009966568</c:v>
                </c:pt>
                <c:pt idx="1976">
                  <c:v>19.417298463869461</c:v>
                </c:pt>
                <c:pt idx="1977">
                  <c:v>19.421566826687204</c:v>
                </c:pt>
                <c:pt idx="1978">
                  <c:v>19.427536939985814</c:v>
                </c:pt>
                <c:pt idx="1979">
                  <c:v>19.435009193663436</c:v>
                </c:pt>
                <c:pt idx="1980">
                  <c:v>19.443666842822495</c:v>
                </c:pt>
                <c:pt idx="1981">
                  <c:v>19.453081088724968</c:v>
                </c:pt>
                <c:pt idx="1982">
                  <c:v>19.46284173263302</c:v>
                </c:pt>
                <c:pt idx="1983">
                  <c:v>19.471801609305651</c:v>
                </c:pt>
                <c:pt idx="1984">
                  <c:v>19.478737520799466</c:v>
                </c:pt>
                <c:pt idx="1985">
                  <c:v>19.484114640485007</c:v>
                </c:pt>
                <c:pt idx="1986">
                  <c:v>19.48674265124604</c:v>
                </c:pt>
                <c:pt idx="1987">
                  <c:v>19.488753493673219</c:v>
                </c:pt>
                <c:pt idx="1988">
                  <c:v>19.490173938673497</c:v>
                </c:pt>
                <c:pt idx="1989">
                  <c:v>19.490903802630495</c:v>
                </c:pt>
                <c:pt idx="1990">
                  <c:v>19.491350420719442</c:v>
                </c:pt>
                <c:pt idx="1991">
                  <c:v>19.491651872576462</c:v>
                </c:pt>
                <c:pt idx="1992">
                  <c:v>19.491940248358162</c:v>
                </c:pt>
                <c:pt idx="1993">
                  <c:v>19.491712942137884</c:v>
                </c:pt>
                <c:pt idx="1994">
                  <c:v>19.491118115932469</c:v>
                </c:pt>
                <c:pt idx="1995">
                  <c:v>19.489165365399021</c:v>
                </c:pt>
                <c:pt idx="1996">
                  <c:v>19.486919939467633</c:v>
                </c:pt>
                <c:pt idx="1997">
                  <c:v>19.485023499926587</c:v>
                </c:pt>
                <c:pt idx="1998">
                  <c:v>19.483209322231659</c:v>
                </c:pt>
                <c:pt idx="1999">
                  <c:v>19.481599631393141</c:v>
                </c:pt>
                <c:pt idx="2000">
                  <c:v>19.480437143949693</c:v>
                </c:pt>
                <c:pt idx="2001">
                  <c:v>19.479702461562443</c:v>
                </c:pt>
                <c:pt idx="2002">
                  <c:v>19.479628613897891</c:v>
                </c:pt>
                <c:pt idx="2003">
                  <c:v>19.480186935932398</c:v>
                </c:pt>
                <c:pt idx="2004">
                  <c:v>19.481475799326756</c:v>
                </c:pt>
                <c:pt idx="2005">
                  <c:v>19.484218275084221</c:v>
                </c:pt>
                <c:pt idx="2006">
                  <c:v>19.487722343461023</c:v>
                </c:pt>
                <c:pt idx="2007">
                  <c:v>19.490948622603867</c:v>
                </c:pt>
                <c:pt idx="2008">
                  <c:v>19.493531782328997</c:v>
                </c:pt>
                <c:pt idx="2009">
                  <c:v>19.495877099068995</c:v>
                </c:pt>
                <c:pt idx="2010">
                  <c:v>19.497617509891921</c:v>
                </c:pt>
                <c:pt idx="2011">
                  <c:v>19.499030840361705</c:v>
                </c:pt>
                <c:pt idx="2012">
                  <c:v>19.500257071522658</c:v>
                </c:pt>
                <c:pt idx="2013">
                  <c:v>19.501430112462206</c:v>
                </c:pt>
                <c:pt idx="2014">
                  <c:v>19.502552270412252</c:v>
                </c:pt>
                <c:pt idx="2015">
                  <c:v>19.50337416596016</c:v>
                </c:pt>
                <c:pt idx="2016">
                  <c:v>19.503783030304398</c:v>
                </c:pt>
                <c:pt idx="2017">
                  <c:v>19.504299952624404</c:v>
                </c:pt>
                <c:pt idx="2018">
                  <c:v>19.504668659126292</c:v>
                </c:pt>
                <c:pt idx="2019">
                  <c:v>19.504895578966675</c:v>
                </c:pt>
                <c:pt idx="2020">
                  <c:v>19.505112655706561</c:v>
                </c:pt>
                <c:pt idx="2021">
                  <c:v>19.505194523028184</c:v>
                </c:pt>
                <c:pt idx="2022">
                  <c:v>19.505147045909631</c:v>
                </c:pt>
                <c:pt idx="2023">
                  <c:v>19.505479008051378</c:v>
                </c:pt>
                <c:pt idx="2024">
                  <c:v>19.506551330364633</c:v>
                </c:pt>
                <c:pt idx="2025">
                  <c:v>19.508583484814611</c:v>
                </c:pt>
                <c:pt idx="2026">
                  <c:v>19.512037009896218</c:v>
                </c:pt>
                <c:pt idx="2027">
                  <c:v>19.517353423951956</c:v>
                </c:pt>
                <c:pt idx="2028">
                  <c:v>19.524451920458432</c:v>
                </c:pt>
                <c:pt idx="2029">
                  <c:v>19.532626231626946</c:v>
                </c:pt>
                <c:pt idx="2030">
                  <c:v>19.543087624670374</c:v>
                </c:pt>
                <c:pt idx="2031">
                  <c:v>19.55649165254378</c:v>
                </c:pt>
                <c:pt idx="2032">
                  <c:v>19.566546801782632</c:v>
                </c:pt>
                <c:pt idx="2033">
                  <c:v>19.576794755285171</c:v>
                </c:pt>
                <c:pt idx="2034">
                  <c:v>19.584962870708296</c:v>
                </c:pt>
                <c:pt idx="2035">
                  <c:v>19.591518745021002</c:v>
                </c:pt>
                <c:pt idx="2036">
                  <c:v>19.596658105677744</c:v>
                </c:pt>
                <c:pt idx="2037">
                  <c:v>19.601197156473766</c:v>
                </c:pt>
                <c:pt idx="2038">
                  <c:v>19.605161937046155</c:v>
                </c:pt>
                <c:pt idx="2039">
                  <c:v>19.608703150792682</c:v>
                </c:pt>
                <c:pt idx="2040">
                  <c:v>19.611587584205157</c:v>
                </c:pt>
                <c:pt idx="2041">
                  <c:v>19.614850072695027</c:v>
                </c:pt>
                <c:pt idx="2042">
                  <c:v>19.618096837523936</c:v>
                </c:pt>
                <c:pt idx="2043">
                  <c:v>19.620951180891403</c:v>
                </c:pt>
                <c:pt idx="2044">
                  <c:v>19.624436471115715</c:v>
                </c:pt>
                <c:pt idx="2045">
                  <c:v>19.627393200082118</c:v>
                </c:pt>
                <c:pt idx="2046">
                  <c:v>19.630347468316501</c:v>
                </c:pt>
                <c:pt idx="2047">
                  <c:v>19.633550969121774</c:v>
                </c:pt>
                <c:pt idx="2048">
                  <c:v>19.63674130497451</c:v>
                </c:pt>
                <c:pt idx="2049">
                  <c:v>19.640799599903907</c:v>
                </c:pt>
                <c:pt idx="2050">
                  <c:v>19.645059238045143</c:v>
                </c:pt>
                <c:pt idx="2051">
                  <c:v>19.650643625271854</c:v>
                </c:pt>
                <c:pt idx="2052">
                  <c:v>19.657746884514992</c:v>
                </c:pt>
                <c:pt idx="2053">
                  <c:v>19.664542025726334</c:v>
                </c:pt>
                <c:pt idx="2054">
                  <c:v>19.672677726804203</c:v>
                </c:pt>
                <c:pt idx="2055">
                  <c:v>19.683982737519777</c:v>
                </c:pt>
                <c:pt idx="2056">
                  <c:v>19.696306890238706</c:v>
                </c:pt>
                <c:pt idx="2057">
                  <c:v>19.705077419497155</c:v>
                </c:pt>
                <c:pt idx="2058">
                  <c:v>19.712586956589643</c:v>
                </c:pt>
                <c:pt idx="2059">
                  <c:v>19.718135439874224</c:v>
                </c:pt>
                <c:pt idx="2060">
                  <c:v>19.722436900379041</c:v>
                </c:pt>
                <c:pt idx="2061">
                  <c:v>19.725168050357791</c:v>
                </c:pt>
                <c:pt idx="2062">
                  <c:v>19.72727755813348</c:v>
                </c:pt>
                <c:pt idx="2063">
                  <c:v>19.728415008830439</c:v>
                </c:pt>
                <c:pt idx="2064">
                  <c:v>19.727238841261865</c:v>
                </c:pt>
                <c:pt idx="2065">
                  <c:v>19.726491072152189</c:v>
                </c:pt>
                <c:pt idx="2066">
                  <c:v>19.725146772609133</c:v>
                </c:pt>
                <c:pt idx="2067">
                  <c:v>19.723357611611451</c:v>
                </c:pt>
                <c:pt idx="2068">
                  <c:v>19.720136539656675</c:v>
                </c:pt>
                <c:pt idx="2069">
                  <c:v>19.715797255301197</c:v>
                </c:pt>
                <c:pt idx="2070">
                  <c:v>19.711897782619836</c:v>
                </c:pt>
                <c:pt idx="2071">
                  <c:v>19.709048010313737</c:v>
                </c:pt>
                <c:pt idx="2072">
                  <c:v>19.708082958509401</c:v>
                </c:pt>
                <c:pt idx="2073">
                  <c:v>19.711185152771172</c:v>
                </c:pt>
                <c:pt idx="2074">
                  <c:v>19.715033336144966</c:v>
                </c:pt>
                <c:pt idx="2075">
                  <c:v>19.720224116275112</c:v>
                </c:pt>
                <c:pt idx="2076">
                  <c:v>19.725315529249873</c:v>
                </c:pt>
                <c:pt idx="2077">
                  <c:v>19.729682918908342</c:v>
                </c:pt>
                <c:pt idx="2078">
                  <c:v>19.735999350124775</c:v>
                </c:pt>
                <c:pt idx="2079">
                  <c:v>19.741035447288809</c:v>
                </c:pt>
                <c:pt idx="2080">
                  <c:v>19.745224127288253</c:v>
                </c:pt>
                <c:pt idx="2081">
                  <c:v>19.747973182122781</c:v>
                </c:pt>
                <c:pt idx="2082">
                  <c:v>19.748338712149177</c:v>
                </c:pt>
                <c:pt idx="2083">
                  <c:v>19.746549900790015</c:v>
                </c:pt>
                <c:pt idx="2084">
                  <c:v>19.743580749871246</c:v>
                </c:pt>
                <c:pt idx="2085">
                  <c:v>19.739356665692693</c:v>
                </c:pt>
                <c:pt idx="2086">
                  <c:v>19.735190016305275</c:v>
                </c:pt>
                <c:pt idx="2087">
                  <c:v>19.730449343951044</c:v>
                </c:pt>
                <c:pt idx="2088">
                  <c:v>19.726543274121269</c:v>
                </c:pt>
                <c:pt idx="2089">
                  <c:v>19.722806637858088</c:v>
                </c:pt>
                <c:pt idx="2090">
                  <c:v>19.717345186414612</c:v>
                </c:pt>
                <c:pt idx="2091">
                  <c:v>19.711240083343135</c:v>
                </c:pt>
                <c:pt idx="2092">
                  <c:v>19.705022421443807</c:v>
                </c:pt>
                <c:pt idx="2093">
                  <c:v>19.699829222717081</c:v>
                </c:pt>
                <c:pt idx="2094">
                  <c:v>19.694861289339066</c:v>
                </c:pt>
                <c:pt idx="2095">
                  <c:v>19.690737816385521</c:v>
                </c:pt>
                <c:pt idx="2096">
                  <c:v>19.687673760265639</c:v>
                </c:pt>
                <c:pt idx="2097">
                  <c:v>19.686755306198929</c:v>
                </c:pt>
                <c:pt idx="2098">
                  <c:v>19.68788938441854</c:v>
                </c:pt>
                <c:pt idx="2099">
                  <c:v>19.689603236143682</c:v>
                </c:pt>
                <c:pt idx="2100">
                  <c:v>19.691871712542632</c:v>
                </c:pt>
                <c:pt idx="2101">
                  <c:v>19.694922342228132</c:v>
                </c:pt>
                <c:pt idx="2102">
                  <c:v>19.697840644768831</c:v>
                </c:pt>
                <c:pt idx="2103">
                  <c:v>19.698871254172204</c:v>
                </c:pt>
                <c:pt idx="2104">
                  <c:v>19.698976605864797</c:v>
                </c:pt>
                <c:pt idx="2105">
                  <c:v>19.696184142234539</c:v>
                </c:pt>
                <c:pt idx="2106">
                  <c:v>19.693009634154219</c:v>
                </c:pt>
                <c:pt idx="2107">
                  <c:v>19.689092273717929</c:v>
                </c:pt>
                <c:pt idx="2108">
                  <c:v>19.685470629882676</c:v>
                </c:pt>
                <c:pt idx="2109">
                  <c:v>19.682257668633184</c:v>
                </c:pt>
                <c:pt idx="2110">
                  <c:v>19.678932489419978</c:v>
                </c:pt>
                <c:pt idx="2111">
                  <c:v>19.674116233820339</c:v>
                </c:pt>
                <c:pt idx="2112">
                  <c:v>19.667747786963485</c:v>
                </c:pt>
                <c:pt idx="2113">
                  <c:v>19.660271858085512</c:v>
                </c:pt>
                <c:pt idx="2114">
                  <c:v>19.652491246118373</c:v>
                </c:pt>
                <c:pt idx="2115">
                  <c:v>19.644544960580408</c:v>
                </c:pt>
                <c:pt idx="2116">
                  <c:v>19.637194947584309</c:v>
                </c:pt>
                <c:pt idx="2117">
                  <c:v>19.631547482156638</c:v>
                </c:pt>
                <c:pt idx="2118">
                  <c:v>19.626648159929029</c:v>
                </c:pt>
                <c:pt idx="2119">
                  <c:v>19.621709769007317</c:v>
                </c:pt>
                <c:pt idx="2120">
                  <c:v>19.619627249557137</c:v>
                </c:pt>
                <c:pt idx="2121">
                  <c:v>19.621031482150773</c:v>
                </c:pt>
                <c:pt idx="2122">
                  <c:v>19.624639082429734</c:v>
                </c:pt>
                <c:pt idx="2123">
                  <c:v>19.628970748827069</c:v>
                </c:pt>
                <c:pt idx="2124">
                  <c:v>19.632485554148779</c:v>
                </c:pt>
                <c:pt idx="2125">
                  <c:v>19.63408679183576</c:v>
                </c:pt>
                <c:pt idx="2126">
                  <c:v>19.635366986081848</c:v>
                </c:pt>
                <c:pt idx="2127">
                  <c:v>19.636340062786374</c:v>
                </c:pt>
                <c:pt idx="2128">
                  <c:v>19.638528863167526</c:v>
                </c:pt>
                <c:pt idx="2129">
                  <c:v>19.642258032632604</c:v>
                </c:pt>
                <c:pt idx="2130">
                  <c:v>19.64595123521898</c:v>
                </c:pt>
                <c:pt idx="2131">
                  <c:v>19.649106857934221</c:v>
                </c:pt>
                <c:pt idx="2132">
                  <c:v>19.652377185786413</c:v>
                </c:pt>
                <c:pt idx="2133">
                  <c:v>19.655883036493432</c:v>
                </c:pt>
                <c:pt idx="2134">
                  <c:v>19.65835626096311</c:v>
                </c:pt>
                <c:pt idx="2135">
                  <c:v>19.660722204390428</c:v>
                </c:pt>
                <c:pt idx="2136">
                  <c:v>19.662859727022607</c:v>
                </c:pt>
                <c:pt idx="2137">
                  <c:v>19.66515611691268</c:v>
                </c:pt>
                <c:pt idx="2138">
                  <c:v>19.667352896312845</c:v>
                </c:pt>
                <c:pt idx="2139">
                  <c:v>19.669328592744822</c:v>
                </c:pt>
                <c:pt idx="2140">
                  <c:v>19.671595969250642</c:v>
                </c:pt>
                <c:pt idx="2141">
                  <c:v>19.672632854243062</c:v>
                </c:pt>
                <c:pt idx="2142">
                  <c:v>19.67349896899977</c:v>
                </c:pt>
                <c:pt idx="2143">
                  <c:v>19.674327514302092</c:v>
                </c:pt>
                <c:pt idx="2144">
                  <c:v>19.676126466055013</c:v>
                </c:pt>
                <c:pt idx="2145">
                  <c:v>19.679356904071501</c:v>
                </c:pt>
                <c:pt idx="2146">
                  <c:v>19.684711494472097</c:v>
                </c:pt>
                <c:pt idx="2147">
                  <c:v>19.690085405402101</c:v>
                </c:pt>
                <c:pt idx="2148">
                  <c:v>19.690571860801885</c:v>
                </c:pt>
                <c:pt idx="2149">
                  <c:v>19.69506260024885</c:v>
                </c:pt>
                <c:pt idx="2150">
                  <c:v>19.701622823992654</c:v>
                </c:pt>
                <c:pt idx="2151">
                  <c:v>19.70676634541524</c:v>
                </c:pt>
                <c:pt idx="2152">
                  <c:v>19.711309376495599</c:v>
                </c:pt>
                <c:pt idx="2153">
                  <c:v>19.715403757981427</c:v>
                </c:pt>
                <c:pt idx="2154">
                  <c:v>19.717811018124625</c:v>
                </c:pt>
                <c:pt idx="2155">
                  <c:v>19.717975372767754</c:v>
                </c:pt>
                <c:pt idx="2156">
                  <c:v>19.717755218354927</c:v>
                </c:pt>
                <c:pt idx="2157">
                  <c:v>19.716160887478058</c:v>
                </c:pt>
                <c:pt idx="2158">
                  <c:v>19.713880954190415</c:v>
                </c:pt>
                <c:pt idx="2159">
                  <c:v>19.711825710836621</c:v>
                </c:pt>
                <c:pt idx="2160">
                  <c:v>19.708979064787808</c:v>
                </c:pt>
                <c:pt idx="2161">
                  <c:v>19.705249551431862</c:v>
                </c:pt>
                <c:pt idx="2162">
                  <c:v>19.700801260180317</c:v>
                </c:pt>
                <c:pt idx="2163">
                  <c:v>19.697426475403716</c:v>
                </c:pt>
                <c:pt idx="2164">
                  <c:v>19.695078631618408</c:v>
                </c:pt>
                <c:pt idx="2165">
                  <c:v>19.692455250392676</c:v>
                </c:pt>
                <c:pt idx="2166">
                  <c:v>19.690071456839853</c:v>
                </c:pt>
                <c:pt idx="2167">
                  <c:v>19.688042651648825</c:v>
                </c:pt>
                <c:pt idx="2168">
                  <c:v>19.688114542437894</c:v>
                </c:pt>
                <c:pt idx="2169">
                  <c:v>19.691328146867548</c:v>
                </c:pt>
                <c:pt idx="2170">
                  <c:v>19.69465394136169</c:v>
                </c:pt>
                <c:pt idx="2171">
                  <c:v>19.69972237211698</c:v>
                </c:pt>
                <c:pt idx="2172">
                  <c:v>19.70180349738181</c:v>
                </c:pt>
                <c:pt idx="2173">
                  <c:v>19.706184422044672</c:v>
                </c:pt>
                <c:pt idx="2174">
                  <c:v>19.711759041466443</c:v>
                </c:pt>
                <c:pt idx="2175">
                  <c:v>19.716462884247019</c:v>
                </c:pt>
                <c:pt idx="2176">
                  <c:v>19.720459515341194</c:v>
                </c:pt>
                <c:pt idx="2177">
                  <c:v>19.724156991311503</c:v>
                </c:pt>
                <c:pt idx="2178">
                  <c:v>19.727065115480379</c:v>
                </c:pt>
                <c:pt idx="2179">
                  <c:v>19.7280859880191</c:v>
                </c:pt>
                <c:pt idx="2180">
                  <c:v>19.729188371457962</c:v>
                </c:pt>
                <c:pt idx="2181">
                  <c:v>19.727223898052273</c:v>
                </c:pt>
                <c:pt idx="2182">
                  <c:v>19.724589877905974</c:v>
                </c:pt>
                <c:pt idx="2183">
                  <c:v>19.722195906916973</c:v>
                </c:pt>
                <c:pt idx="2184">
                  <c:v>19.719151019501343</c:v>
                </c:pt>
                <c:pt idx="2185">
                  <c:v>19.715357657174987</c:v>
                </c:pt>
                <c:pt idx="2186">
                  <c:v>19.711603046220674</c:v>
                </c:pt>
                <c:pt idx="2187">
                  <c:v>19.706753366183509</c:v>
                </c:pt>
                <c:pt idx="2188">
                  <c:v>19.700604531304496</c:v>
                </c:pt>
                <c:pt idx="2189">
                  <c:v>19.694470827833854</c:v>
                </c:pt>
                <c:pt idx="2190">
                  <c:v>19.687596839725316</c:v>
                </c:pt>
                <c:pt idx="2191">
                  <c:v>19.682027370811007</c:v>
                </c:pt>
                <c:pt idx="2192">
                  <c:v>19.678963767788744</c:v>
                </c:pt>
                <c:pt idx="2193">
                  <c:v>19.680435819521279</c:v>
                </c:pt>
                <c:pt idx="2194">
                  <c:v>19.683730917303141</c:v>
                </c:pt>
                <c:pt idx="2195">
                  <c:v>19.687889429904121</c:v>
                </c:pt>
                <c:pt idx="2196">
                  <c:v>19.692370731857498</c:v>
                </c:pt>
                <c:pt idx="2197">
                  <c:v>19.699550893887189</c:v>
                </c:pt>
                <c:pt idx="2198">
                  <c:v>19.706419602073396</c:v>
                </c:pt>
                <c:pt idx="2199">
                  <c:v>19.713116159629411</c:v>
                </c:pt>
                <c:pt idx="2200">
                  <c:v>19.718012721267662</c:v>
                </c:pt>
                <c:pt idx="2201">
                  <c:v>19.722948471346086</c:v>
                </c:pt>
                <c:pt idx="2202">
                  <c:v>19.726412190605451</c:v>
                </c:pt>
                <c:pt idx="2203">
                  <c:v>19.725071312706753</c:v>
                </c:pt>
                <c:pt idx="2204">
                  <c:v>19.723788598060288</c:v>
                </c:pt>
                <c:pt idx="2205">
                  <c:v>19.722813110282775</c:v>
                </c:pt>
                <c:pt idx="2206">
                  <c:v>19.720496210131863</c:v>
                </c:pt>
                <c:pt idx="2207">
                  <c:v>19.716392910916181</c:v>
                </c:pt>
                <c:pt idx="2208">
                  <c:v>19.710832287820551</c:v>
                </c:pt>
                <c:pt idx="2209">
                  <c:v>19.704632314865059</c:v>
                </c:pt>
                <c:pt idx="2210">
                  <c:v>19.69857548481583</c:v>
                </c:pt>
                <c:pt idx="2211">
                  <c:v>19.692781381845794</c:v>
                </c:pt>
                <c:pt idx="2212">
                  <c:v>19.686861229798453</c:v>
                </c:pt>
                <c:pt idx="2213">
                  <c:v>19.68107208286759</c:v>
                </c:pt>
                <c:pt idx="2214">
                  <c:v>19.67490508531759</c:v>
                </c:pt>
                <c:pt idx="2215">
                  <c:v>19.671018286091783</c:v>
                </c:pt>
                <c:pt idx="2216">
                  <c:v>19.669312777041714</c:v>
                </c:pt>
                <c:pt idx="2217">
                  <c:v>19.669568147075182</c:v>
                </c:pt>
                <c:pt idx="2218">
                  <c:v>19.672328305561813</c:v>
                </c:pt>
                <c:pt idx="2219">
                  <c:v>19.677484602308535</c:v>
                </c:pt>
                <c:pt idx="2220">
                  <c:v>19.68065612845724</c:v>
                </c:pt>
                <c:pt idx="2221">
                  <c:v>19.681174217698505</c:v>
                </c:pt>
                <c:pt idx="2222">
                  <c:v>19.679657141275978</c:v>
                </c:pt>
                <c:pt idx="2223">
                  <c:v>19.678080077786074</c:v>
                </c:pt>
                <c:pt idx="2224">
                  <c:v>19.675816662878063</c:v>
                </c:pt>
                <c:pt idx="2225">
                  <c:v>19.673651428104371</c:v>
                </c:pt>
                <c:pt idx="2226">
                  <c:v>19.670699561732796</c:v>
                </c:pt>
                <c:pt idx="2227">
                  <c:v>19.666869392195366</c:v>
                </c:pt>
                <c:pt idx="2228">
                  <c:v>19.663205363898026</c:v>
                </c:pt>
                <c:pt idx="2229">
                  <c:v>19.65944868356949</c:v>
                </c:pt>
                <c:pt idx="2230">
                  <c:v>19.655603370176333</c:v>
                </c:pt>
                <c:pt idx="2231">
                  <c:v>19.650541128817565</c:v>
                </c:pt>
                <c:pt idx="2232">
                  <c:v>19.643811573042449</c:v>
                </c:pt>
                <c:pt idx="2233">
                  <c:v>19.636241785629249</c:v>
                </c:pt>
                <c:pt idx="2234">
                  <c:v>19.628371386427986</c:v>
                </c:pt>
                <c:pt idx="2235">
                  <c:v>19.62046500163806</c:v>
                </c:pt>
                <c:pt idx="2236">
                  <c:v>19.61378212502488</c:v>
                </c:pt>
                <c:pt idx="2237">
                  <c:v>19.608018097918166</c:v>
                </c:pt>
                <c:pt idx="2238">
                  <c:v>19.602378303697357</c:v>
                </c:pt>
                <c:pt idx="2239">
                  <c:v>19.596983146795218</c:v>
                </c:pt>
                <c:pt idx="2240">
                  <c:v>19.594337881217815</c:v>
                </c:pt>
                <c:pt idx="2241">
                  <c:v>19.591807359308827</c:v>
                </c:pt>
                <c:pt idx="2242">
                  <c:v>19.58863184414162</c:v>
                </c:pt>
                <c:pt idx="2243">
                  <c:v>19.587858352349734</c:v>
                </c:pt>
                <c:pt idx="2244">
                  <c:v>19.588753724970854</c:v>
                </c:pt>
                <c:pt idx="2245">
                  <c:v>19.587849153073126</c:v>
                </c:pt>
                <c:pt idx="2246">
                  <c:v>19.590002857549965</c:v>
                </c:pt>
                <c:pt idx="2247">
                  <c:v>19.593446866901804</c:v>
                </c:pt>
                <c:pt idx="2248">
                  <c:v>19.595231966099004</c:v>
                </c:pt>
                <c:pt idx="2249">
                  <c:v>19.594801147267603</c:v>
                </c:pt>
                <c:pt idx="2250">
                  <c:v>19.594011636216329</c:v>
                </c:pt>
                <c:pt idx="2251">
                  <c:v>19.590363126297856</c:v>
                </c:pt>
                <c:pt idx="2252">
                  <c:v>19.585111771825051</c:v>
                </c:pt>
                <c:pt idx="2253">
                  <c:v>19.579710825476774</c:v>
                </c:pt>
                <c:pt idx="2254">
                  <c:v>19.574795742508236</c:v>
                </c:pt>
                <c:pt idx="2255">
                  <c:v>19.569339101371657</c:v>
                </c:pt>
                <c:pt idx="2256">
                  <c:v>19.564119152923553</c:v>
                </c:pt>
                <c:pt idx="2257">
                  <c:v>19.558999836864785</c:v>
                </c:pt>
                <c:pt idx="2258">
                  <c:v>19.553725201501077</c:v>
                </c:pt>
                <c:pt idx="2259">
                  <c:v>19.548301984116947</c:v>
                </c:pt>
                <c:pt idx="2260">
                  <c:v>19.54248504319002</c:v>
                </c:pt>
                <c:pt idx="2261">
                  <c:v>19.536543043827695</c:v>
                </c:pt>
                <c:pt idx="2262">
                  <c:v>19.530858790534573</c:v>
                </c:pt>
                <c:pt idx="2263">
                  <c:v>19.526050069470401</c:v>
                </c:pt>
                <c:pt idx="2264">
                  <c:v>19.523211042216033</c:v>
                </c:pt>
                <c:pt idx="2265">
                  <c:v>19.523136822348523</c:v>
                </c:pt>
                <c:pt idx="2266">
                  <c:v>19.524323754734496</c:v>
                </c:pt>
                <c:pt idx="2267">
                  <c:v>19.527597687353666</c:v>
                </c:pt>
                <c:pt idx="2268">
                  <c:v>19.532113332718708</c:v>
                </c:pt>
                <c:pt idx="2269">
                  <c:v>19.535175170144214</c:v>
                </c:pt>
                <c:pt idx="2270">
                  <c:v>19.539865300213112</c:v>
                </c:pt>
                <c:pt idx="2271">
                  <c:v>19.542590880593064</c:v>
                </c:pt>
                <c:pt idx="2272">
                  <c:v>19.547085132718042</c:v>
                </c:pt>
                <c:pt idx="2273">
                  <c:v>19.550378091441676</c:v>
                </c:pt>
                <c:pt idx="2274">
                  <c:v>19.552144485414708</c:v>
                </c:pt>
                <c:pt idx="2275">
                  <c:v>19.553079498836155</c:v>
                </c:pt>
                <c:pt idx="2276">
                  <c:v>19.552841814649387</c:v>
                </c:pt>
                <c:pt idx="2277">
                  <c:v>19.550727541259967</c:v>
                </c:pt>
                <c:pt idx="2278">
                  <c:v>19.547950219002892</c:v>
                </c:pt>
                <c:pt idx="2279">
                  <c:v>19.545293368636006</c:v>
                </c:pt>
                <c:pt idx="2280">
                  <c:v>19.542500177887128</c:v>
                </c:pt>
                <c:pt idx="2281">
                  <c:v>19.538821801100902</c:v>
                </c:pt>
                <c:pt idx="2282">
                  <c:v>19.534548221550292</c:v>
                </c:pt>
                <c:pt idx="2283">
                  <c:v>19.529831050623759</c:v>
                </c:pt>
                <c:pt idx="2284">
                  <c:v>19.524312150136023</c:v>
                </c:pt>
                <c:pt idx="2285">
                  <c:v>19.518152089987119</c:v>
                </c:pt>
                <c:pt idx="2286">
                  <c:v>19.511881854883171</c:v>
                </c:pt>
                <c:pt idx="2287">
                  <c:v>19.506260983573764</c:v>
                </c:pt>
                <c:pt idx="2288">
                  <c:v>19.504406140656535</c:v>
                </c:pt>
                <c:pt idx="2289">
                  <c:v>19.504392861195189</c:v>
                </c:pt>
                <c:pt idx="2290">
                  <c:v>19.507650783085719</c:v>
                </c:pt>
                <c:pt idx="2291">
                  <c:v>19.510012626427514</c:v>
                </c:pt>
                <c:pt idx="2292">
                  <c:v>19.514536299179191</c:v>
                </c:pt>
                <c:pt idx="2293">
                  <c:v>19.52012168142495</c:v>
                </c:pt>
                <c:pt idx="2294">
                  <c:v>19.526974305962444</c:v>
                </c:pt>
                <c:pt idx="2295">
                  <c:v>19.532900717838828</c:v>
                </c:pt>
                <c:pt idx="2296">
                  <c:v>19.53819267993866</c:v>
                </c:pt>
                <c:pt idx="2297">
                  <c:v>19.544261438886569</c:v>
                </c:pt>
                <c:pt idx="2298">
                  <c:v>19.54893481377864</c:v>
                </c:pt>
                <c:pt idx="2299">
                  <c:v>19.551266985925345</c:v>
                </c:pt>
                <c:pt idx="2300">
                  <c:v>19.552491649200409</c:v>
                </c:pt>
                <c:pt idx="2301">
                  <c:v>19.55378898354612</c:v>
                </c:pt>
                <c:pt idx="2302">
                  <c:v>19.553772110609273</c:v>
                </c:pt>
                <c:pt idx="2303">
                  <c:v>19.553881762851574</c:v>
                </c:pt>
                <c:pt idx="2304">
                  <c:v>19.554112451991124</c:v>
                </c:pt>
                <c:pt idx="2305">
                  <c:v>19.553326788274305</c:v>
                </c:pt>
                <c:pt idx="2306">
                  <c:v>19.552449411005743</c:v>
                </c:pt>
                <c:pt idx="2307">
                  <c:v>19.551106918597977</c:v>
                </c:pt>
                <c:pt idx="2308">
                  <c:v>19.549193693065611</c:v>
                </c:pt>
                <c:pt idx="2309">
                  <c:v>19.546860284377704</c:v>
                </c:pt>
                <c:pt idx="2310">
                  <c:v>19.545131265071372</c:v>
                </c:pt>
                <c:pt idx="2311">
                  <c:v>19.54448359167969</c:v>
                </c:pt>
                <c:pt idx="2312">
                  <c:v>19.546379878050178</c:v>
                </c:pt>
                <c:pt idx="2313">
                  <c:v>19.55096136141989</c:v>
                </c:pt>
                <c:pt idx="2314">
                  <c:v>19.557734186169746</c:v>
                </c:pt>
                <c:pt idx="2315">
                  <c:v>19.564464812706504</c:v>
                </c:pt>
                <c:pt idx="2316">
                  <c:v>19.570148725206788</c:v>
                </c:pt>
                <c:pt idx="2317">
                  <c:v>19.576466639643204</c:v>
                </c:pt>
                <c:pt idx="2318">
                  <c:v>19.583013675072095</c:v>
                </c:pt>
                <c:pt idx="2319">
                  <c:v>19.59091203245049</c:v>
                </c:pt>
                <c:pt idx="2320">
                  <c:v>19.596958263447739</c:v>
                </c:pt>
                <c:pt idx="2321">
                  <c:v>19.60311960696643</c:v>
                </c:pt>
                <c:pt idx="2322">
                  <c:v>19.607504170543315</c:v>
                </c:pt>
                <c:pt idx="2323">
                  <c:v>19.610314818832698</c:v>
                </c:pt>
                <c:pt idx="2324">
                  <c:v>19.610990857138788</c:v>
                </c:pt>
                <c:pt idx="2325">
                  <c:v>19.6116375709355</c:v>
                </c:pt>
                <c:pt idx="2326">
                  <c:v>19.611249885976889</c:v>
                </c:pt>
                <c:pt idx="2327">
                  <c:v>19.610375844498801</c:v>
                </c:pt>
                <c:pt idx="2328">
                  <c:v>19.608533370057444</c:v>
                </c:pt>
                <c:pt idx="2329">
                  <c:v>19.607273989745913</c:v>
                </c:pt>
                <c:pt idx="2330">
                  <c:v>19.604811304747532</c:v>
                </c:pt>
                <c:pt idx="2331">
                  <c:v>19.602455443620933</c:v>
                </c:pt>
                <c:pt idx="2332">
                  <c:v>19.600453359231452</c:v>
                </c:pt>
                <c:pt idx="2333">
                  <c:v>19.598160739398391</c:v>
                </c:pt>
                <c:pt idx="2334">
                  <c:v>19.596219153085254</c:v>
                </c:pt>
                <c:pt idx="2335">
                  <c:v>19.594487580231363</c:v>
                </c:pt>
                <c:pt idx="2336">
                  <c:v>19.595598570003592</c:v>
                </c:pt>
                <c:pt idx="2337">
                  <c:v>19.59942882058068</c:v>
                </c:pt>
                <c:pt idx="2338">
                  <c:v>19.605231412194311</c:v>
                </c:pt>
                <c:pt idx="2339">
                  <c:v>19.613927136874668</c:v>
                </c:pt>
                <c:pt idx="2340">
                  <c:v>19.623377806696791</c:v>
                </c:pt>
                <c:pt idx="2341">
                  <c:v>19.633047501282483</c:v>
                </c:pt>
                <c:pt idx="2342">
                  <c:v>19.642549340150321</c:v>
                </c:pt>
                <c:pt idx="2343">
                  <c:v>19.653022743913599</c:v>
                </c:pt>
                <c:pt idx="2344">
                  <c:v>19.661280736961039</c:v>
                </c:pt>
                <c:pt idx="2345">
                  <c:v>19.669180523095669</c:v>
                </c:pt>
                <c:pt idx="2346">
                  <c:v>19.675857087283383</c:v>
                </c:pt>
                <c:pt idx="2347">
                  <c:v>19.679979763114293</c:v>
                </c:pt>
                <c:pt idx="2348">
                  <c:v>19.681785123869567</c:v>
                </c:pt>
                <c:pt idx="2349">
                  <c:v>19.682631620529509</c:v>
                </c:pt>
                <c:pt idx="2350">
                  <c:v>19.678661253997856</c:v>
                </c:pt>
                <c:pt idx="2351">
                  <c:v>19.673605177211677</c:v>
                </c:pt>
                <c:pt idx="2352">
                  <c:v>19.667762071581649</c:v>
                </c:pt>
                <c:pt idx="2353">
                  <c:v>19.661543455898634</c:v>
                </c:pt>
                <c:pt idx="2354">
                  <c:v>19.654965618659862</c:v>
                </c:pt>
                <c:pt idx="2355">
                  <c:v>19.648421521662133</c:v>
                </c:pt>
                <c:pt idx="2356">
                  <c:v>19.642790254328354</c:v>
                </c:pt>
                <c:pt idx="2357">
                  <c:v>19.638158014133772</c:v>
                </c:pt>
                <c:pt idx="2358">
                  <c:v>19.633852499875033</c:v>
                </c:pt>
                <c:pt idx="2359">
                  <c:v>19.630362712290768</c:v>
                </c:pt>
                <c:pt idx="2360">
                  <c:v>19.629414373556369</c:v>
                </c:pt>
                <c:pt idx="2361">
                  <c:v>19.631526209670337</c:v>
                </c:pt>
                <c:pt idx="2362">
                  <c:v>19.634930166783022</c:v>
                </c:pt>
                <c:pt idx="2363">
                  <c:v>19.639570196569935</c:v>
                </c:pt>
                <c:pt idx="2364">
                  <c:v>19.639228811102509</c:v>
                </c:pt>
                <c:pt idx="2365">
                  <c:v>19.64229865252101</c:v>
                </c:pt>
                <c:pt idx="2366">
                  <c:v>19.646870646111868</c:v>
                </c:pt>
                <c:pt idx="2367">
                  <c:v>19.651747493492813</c:v>
                </c:pt>
                <c:pt idx="2368">
                  <c:v>19.656035418049765</c:v>
                </c:pt>
                <c:pt idx="2369">
                  <c:v>19.659885758766258</c:v>
                </c:pt>
                <c:pt idx="2370">
                  <c:v>19.662059563895053</c:v>
                </c:pt>
                <c:pt idx="2371">
                  <c:v>19.662000590100472</c:v>
                </c:pt>
                <c:pt idx="2372">
                  <c:v>19.659302515492424</c:v>
                </c:pt>
                <c:pt idx="2373">
                  <c:v>19.656344095404162</c:v>
                </c:pt>
                <c:pt idx="2374">
                  <c:v>19.652004483303074</c:v>
                </c:pt>
                <c:pt idx="2375">
                  <c:v>19.646720970992089</c:v>
                </c:pt>
                <c:pt idx="2376">
                  <c:v>19.641163468434097</c:v>
                </c:pt>
                <c:pt idx="2377">
                  <c:v>19.635972826911704</c:v>
                </c:pt>
                <c:pt idx="2378">
                  <c:v>19.630881546532311</c:v>
                </c:pt>
                <c:pt idx="2379">
                  <c:v>19.625130557616991</c:v>
                </c:pt>
                <c:pt idx="2380">
                  <c:v>19.618748476338776</c:v>
                </c:pt>
                <c:pt idx="2381">
                  <c:v>19.612014264150901</c:v>
                </c:pt>
                <c:pt idx="2382">
                  <c:v>19.606075334970516</c:v>
                </c:pt>
                <c:pt idx="2383">
                  <c:v>19.601148778375322</c:v>
                </c:pt>
                <c:pt idx="2384">
                  <c:v>19.598448613504779</c:v>
                </c:pt>
                <c:pt idx="2385">
                  <c:v>19.597500886333332</c:v>
                </c:pt>
                <c:pt idx="2386">
                  <c:v>19.597977994818109</c:v>
                </c:pt>
                <c:pt idx="2387">
                  <c:v>19.59881178761675</c:v>
                </c:pt>
                <c:pt idx="2388">
                  <c:v>19.600741552527253</c:v>
                </c:pt>
                <c:pt idx="2389">
                  <c:v>19.603216576446677</c:v>
                </c:pt>
                <c:pt idx="2390">
                  <c:v>19.605584241269014</c:v>
                </c:pt>
                <c:pt idx="2391">
                  <c:v>19.608226583754774</c:v>
                </c:pt>
                <c:pt idx="2392">
                  <c:v>19.610251136239544</c:v>
                </c:pt>
                <c:pt idx="2393">
                  <c:v>19.612062076441962</c:v>
                </c:pt>
                <c:pt idx="2394">
                  <c:v>19.613039703811278</c:v>
                </c:pt>
                <c:pt idx="2395">
                  <c:v>19.612842785107432</c:v>
                </c:pt>
                <c:pt idx="2396">
                  <c:v>19.61114488876246</c:v>
                </c:pt>
                <c:pt idx="2397">
                  <c:v>19.60851429580163</c:v>
                </c:pt>
                <c:pt idx="2398">
                  <c:v>19.605746223491469</c:v>
                </c:pt>
                <c:pt idx="2399">
                  <c:v>19.601840289017851</c:v>
                </c:pt>
                <c:pt idx="2400">
                  <c:v>19.59709743598448</c:v>
                </c:pt>
                <c:pt idx="2401">
                  <c:v>19.591176587556863</c:v>
                </c:pt>
                <c:pt idx="2402">
                  <c:v>19.58488360132511</c:v>
                </c:pt>
                <c:pt idx="2403">
                  <c:v>19.5783604127903</c:v>
                </c:pt>
                <c:pt idx="2404">
                  <c:v>19.571239627590664</c:v>
                </c:pt>
                <c:pt idx="2405">
                  <c:v>19.565811446746761</c:v>
                </c:pt>
                <c:pt idx="2406">
                  <c:v>19.561499277042529</c:v>
                </c:pt>
                <c:pt idx="2407">
                  <c:v>19.557877329424109</c:v>
                </c:pt>
                <c:pt idx="2408">
                  <c:v>19.555041457414276</c:v>
                </c:pt>
                <c:pt idx="2409">
                  <c:v>19.553209149980017</c:v>
                </c:pt>
                <c:pt idx="2410">
                  <c:v>19.552462668788888</c:v>
                </c:pt>
                <c:pt idx="2411">
                  <c:v>19.553383880372103</c:v>
                </c:pt>
                <c:pt idx="2412">
                  <c:v>19.554390925848107</c:v>
                </c:pt>
                <c:pt idx="2413">
                  <c:v>19.556612221537549</c:v>
                </c:pt>
                <c:pt idx="2414">
                  <c:v>19.558611370815875</c:v>
                </c:pt>
                <c:pt idx="2415">
                  <c:v>19.560901182854074</c:v>
                </c:pt>
                <c:pt idx="2416">
                  <c:v>19.56296587644793</c:v>
                </c:pt>
                <c:pt idx="2417">
                  <c:v>19.565569976250046</c:v>
                </c:pt>
                <c:pt idx="2418">
                  <c:v>19.567180565058194</c:v>
                </c:pt>
                <c:pt idx="2419">
                  <c:v>19.56746335854692</c:v>
                </c:pt>
                <c:pt idx="2420">
                  <c:v>19.566475952485497</c:v>
                </c:pt>
                <c:pt idx="2421">
                  <c:v>19.564776617439374</c:v>
                </c:pt>
                <c:pt idx="2422">
                  <c:v>19.563528374284555</c:v>
                </c:pt>
                <c:pt idx="2423">
                  <c:v>19.561705309755883</c:v>
                </c:pt>
                <c:pt idx="2424">
                  <c:v>19.559835531004001</c:v>
                </c:pt>
                <c:pt idx="2425">
                  <c:v>19.558424237478981</c:v>
                </c:pt>
                <c:pt idx="2426">
                  <c:v>19.5569483683425</c:v>
                </c:pt>
                <c:pt idx="2427">
                  <c:v>19.554781758281077</c:v>
                </c:pt>
                <c:pt idx="2428">
                  <c:v>19.552709129250744</c:v>
                </c:pt>
                <c:pt idx="2429">
                  <c:v>19.550097438227532</c:v>
                </c:pt>
                <c:pt idx="2430">
                  <c:v>19.547473241227632</c:v>
                </c:pt>
                <c:pt idx="2431">
                  <c:v>19.545466047132098</c:v>
                </c:pt>
                <c:pt idx="2432">
                  <c:v>19.545810198156065</c:v>
                </c:pt>
                <c:pt idx="2433">
                  <c:v>19.546894180634467</c:v>
                </c:pt>
                <c:pt idx="2434">
                  <c:v>19.547805349929806</c:v>
                </c:pt>
                <c:pt idx="2435">
                  <c:v>19.548676995440314</c:v>
                </c:pt>
                <c:pt idx="2436">
                  <c:v>19.549636624870832</c:v>
                </c:pt>
                <c:pt idx="2437">
                  <c:v>19.550554628461544</c:v>
                </c:pt>
                <c:pt idx="2438">
                  <c:v>19.552187571507492</c:v>
                </c:pt>
                <c:pt idx="2439">
                  <c:v>19.555007615211895</c:v>
                </c:pt>
                <c:pt idx="2440">
                  <c:v>19.55745374733441</c:v>
                </c:pt>
                <c:pt idx="2441">
                  <c:v>19.558913220626003</c:v>
                </c:pt>
                <c:pt idx="2442">
                  <c:v>19.560812559481249</c:v>
                </c:pt>
                <c:pt idx="2443">
                  <c:v>19.562377924163091</c:v>
                </c:pt>
                <c:pt idx="2444">
                  <c:v>19.563498008185285</c:v>
                </c:pt>
                <c:pt idx="2445">
                  <c:v>19.564066333202348</c:v>
                </c:pt>
                <c:pt idx="2446">
                  <c:v>19.564987385834325</c:v>
                </c:pt>
                <c:pt idx="2447">
                  <c:v>19.565616899408287</c:v>
                </c:pt>
                <c:pt idx="2448">
                  <c:v>19.566219106575886</c:v>
                </c:pt>
                <c:pt idx="2449">
                  <c:v>19.566292018679441</c:v>
                </c:pt>
                <c:pt idx="2450">
                  <c:v>19.564474868847</c:v>
                </c:pt>
                <c:pt idx="2451">
                  <c:v>19.561604401974602</c:v>
                </c:pt>
                <c:pt idx="2452">
                  <c:v>19.56024217342642</c:v>
                </c:pt>
                <c:pt idx="2453">
                  <c:v>19.558939034257463</c:v>
                </c:pt>
                <c:pt idx="2454">
                  <c:v>19.55769242134809</c:v>
                </c:pt>
                <c:pt idx="2455">
                  <c:v>19.557254642450349</c:v>
                </c:pt>
                <c:pt idx="2456">
                  <c:v>19.558722752313255</c:v>
                </c:pt>
                <c:pt idx="2457">
                  <c:v>19.563146218748823</c:v>
                </c:pt>
                <c:pt idx="2458">
                  <c:v>19.569264707736597</c:v>
                </c:pt>
                <c:pt idx="2459">
                  <c:v>19.577004694293922</c:v>
                </c:pt>
                <c:pt idx="2460">
                  <c:v>19.582396250992712</c:v>
                </c:pt>
                <c:pt idx="2461">
                  <c:v>19.588308697861532</c:v>
                </c:pt>
                <c:pt idx="2462">
                  <c:v>19.590694055230706</c:v>
                </c:pt>
                <c:pt idx="2463">
                  <c:v>19.593604909377564</c:v>
                </c:pt>
                <c:pt idx="2464">
                  <c:v>19.597270052395416</c:v>
                </c:pt>
                <c:pt idx="2465">
                  <c:v>19.600776212527489</c:v>
                </c:pt>
                <c:pt idx="2466">
                  <c:v>19.602620766590917</c:v>
                </c:pt>
                <c:pt idx="2467">
                  <c:v>19.604133722880515</c:v>
                </c:pt>
                <c:pt idx="2468">
                  <c:v>19.605077878547092</c:v>
                </c:pt>
                <c:pt idx="2469">
                  <c:v>19.606735839270474</c:v>
                </c:pt>
                <c:pt idx="2470">
                  <c:v>19.608070296078171</c:v>
                </c:pt>
                <c:pt idx="2471">
                  <c:v>19.60896948831563</c:v>
                </c:pt>
                <c:pt idx="2472">
                  <c:v>19.609955469578903</c:v>
                </c:pt>
                <c:pt idx="2473">
                  <c:v>19.610018128965951</c:v>
                </c:pt>
                <c:pt idx="2474">
                  <c:v>19.610581243504662</c:v>
                </c:pt>
                <c:pt idx="2475">
                  <c:v>19.608729859471907</c:v>
                </c:pt>
                <c:pt idx="2476">
                  <c:v>19.606832989630899</c:v>
                </c:pt>
                <c:pt idx="2477">
                  <c:v>19.605395780146754</c:v>
                </c:pt>
                <c:pt idx="2478">
                  <c:v>19.604020912489421</c:v>
                </c:pt>
                <c:pt idx="2479">
                  <c:v>19.603963615276623</c:v>
                </c:pt>
                <c:pt idx="2480">
                  <c:v>19.605166736263421</c:v>
                </c:pt>
                <c:pt idx="2481">
                  <c:v>19.60707242916995</c:v>
                </c:pt>
                <c:pt idx="2482">
                  <c:v>19.61027918494781</c:v>
                </c:pt>
                <c:pt idx="2483">
                  <c:v>19.615988500219725</c:v>
                </c:pt>
                <c:pt idx="2484">
                  <c:v>19.620066436458142</c:v>
                </c:pt>
                <c:pt idx="2485">
                  <c:v>19.625477003464336</c:v>
                </c:pt>
                <c:pt idx="2486">
                  <c:v>19.631659222594323</c:v>
                </c:pt>
                <c:pt idx="2487">
                  <c:v>19.634931616724359</c:v>
                </c:pt>
                <c:pt idx="2488">
                  <c:v>19.63831365079842</c:v>
                </c:pt>
                <c:pt idx="2489">
                  <c:v>19.641171602555961</c:v>
                </c:pt>
                <c:pt idx="2490">
                  <c:v>19.641641305884214</c:v>
                </c:pt>
                <c:pt idx="2491">
                  <c:v>19.641587461766633</c:v>
                </c:pt>
                <c:pt idx="2492">
                  <c:v>19.641158573399377</c:v>
                </c:pt>
                <c:pt idx="2493">
                  <c:v>19.638609803128261</c:v>
                </c:pt>
                <c:pt idx="2494">
                  <c:v>19.634913658030513</c:v>
                </c:pt>
                <c:pt idx="2495">
                  <c:v>19.631000460749938</c:v>
                </c:pt>
                <c:pt idx="2496">
                  <c:v>19.627005419639598</c:v>
                </c:pt>
                <c:pt idx="2497">
                  <c:v>19.622303118429404</c:v>
                </c:pt>
                <c:pt idx="2498">
                  <c:v>19.616798442654414</c:v>
                </c:pt>
                <c:pt idx="2499">
                  <c:v>19.612035716293612</c:v>
                </c:pt>
                <c:pt idx="2500">
                  <c:v>19.607605375966273</c:v>
                </c:pt>
                <c:pt idx="2501">
                  <c:v>19.603367210483622</c:v>
                </c:pt>
                <c:pt idx="2502">
                  <c:v>19.600319230133632</c:v>
                </c:pt>
                <c:pt idx="2503">
                  <c:v>19.597906635135733</c:v>
                </c:pt>
                <c:pt idx="2504">
                  <c:v>19.59824035017537</c:v>
                </c:pt>
                <c:pt idx="2505">
                  <c:v>19.600194902324198</c:v>
                </c:pt>
                <c:pt idx="2506">
                  <c:v>19.603448397977314</c:v>
                </c:pt>
                <c:pt idx="2507">
                  <c:v>19.607692906306699</c:v>
                </c:pt>
                <c:pt idx="2508">
                  <c:v>19.613262820007314</c:v>
                </c:pt>
                <c:pt idx="2509">
                  <c:v>19.621610166361162</c:v>
                </c:pt>
                <c:pt idx="2510">
                  <c:v>19.630098603051891</c:v>
                </c:pt>
                <c:pt idx="2511">
                  <c:v>19.638470423441088</c:v>
                </c:pt>
                <c:pt idx="2512">
                  <c:v>19.645850133020208</c:v>
                </c:pt>
                <c:pt idx="2513">
                  <c:v>19.652658146419284</c:v>
                </c:pt>
                <c:pt idx="2514">
                  <c:v>19.658164502408692</c:v>
                </c:pt>
                <c:pt idx="2515">
                  <c:v>19.66179669656438</c:v>
                </c:pt>
                <c:pt idx="2516">
                  <c:v>19.664642370647499</c:v>
                </c:pt>
                <c:pt idx="2517">
                  <c:v>19.666609848252445</c:v>
                </c:pt>
                <c:pt idx="2518">
                  <c:v>19.668743569157371</c:v>
                </c:pt>
                <c:pt idx="2519">
                  <c:v>19.670281562536438</c:v>
                </c:pt>
                <c:pt idx="2520">
                  <c:v>19.671501255822559</c:v>
                </c:pt>
                <c:pt idx="2521">
                  <c:v>19.672164869353129</c:v>
                </c:pt>
                <c:pt idx="2522">
                  <c:v>19.672422317478105</c:v>
                </c:pt>
                <c:pt idx="2523">
                  <c:v>19.67078169904924</c:v>
                </c:pt>
                <c:pt idx="2524">
                  <c:v>19.669212245715709</c:v>
                </c:pt>
                <c:pt idx="2525">
                  <c:v>19.668214043677121</c:v>
                </c:pt>
                <c:pt idx="2526">
                  <c:v>19.667510727205872</c:v>
                </c:pt>
                <c:pt idx="2527">
                  <c:v>19.667341091616308</c:v>
                </c:pt>
                <c:pt idx="2528">
                  <c:v>19.668436747127402</c:v>
                </c:pt>
                <c:pt idx="2529">
                  <c:v>19.670365429369369</c:v>
                </c:pt>
                <c:pt idx="2530">
                  <c:v>19.676864802603177</c:v>
                </c:pt>
                <c:pt idx="2531">
                  <c:v>19.683837012256099</c:v>
                </c:pt>
                <c:pt idx="2532">
                  <c:v>19.692267894360732</c:v>
                </c:pt>
                <c:pt idx="2533">
                  <c:v>19.698823550762501</c:v>
                </c:pt>
                <c:pt idx="2534">
                  <c:v>19.704088496242498</c:v>
                </c:pt>
                <c:pt idx="2535">
                  <c:v>19.7061060254503</c:v>
                </c:pt>
                <c:pt idx="2536">
                  <c:v>19.707784453742512</c:v>
                </c:pt>
                <c:pt idx="2537">
                  <c:v>19.70976745670681</c:v>
                </c:pt>
                <c:pt idx="2538">
                  <c:v>19.711790236245793</c:v>
                </c:pt>
                <c:pt idx="2539">
                  <c:v>19.713347893843732</c:v>
                </c:pt>
                <c:pt idx="2540">
                  <c:v>19.713831638682773</c:v>
                </c:pt>
                <c:pt idx="2541">
                  <c:v>19.713791226997454</c:v>
                </c:pt>
                <c:pt idx="2542">
                  <c:v>19.712368842148923</c:v>
                </c:pt>
                <c:pt idx="2543">
                  <c:v>19.711259742642831</c:v>
                </c:pt>
                <c:pt idx="2544">
                  <c:v>19.709569786129702</c:v>
                </c:pt>
                <c:pt idx="2545">
                  <c:v>19.707324168440305</c:v>
                </c:pt>
                <c:pt idx="2546">
                  <c:v>19.704169612640385</c:v>
                </c:pt>
                <c:pt idx="2547">
                  <c:v>19.700900305423925</c:v>
                </c:pt>
                <c:pt idx="2548">
                  <c:v>19.698024397489917</c:v>
                </c:pt>
                <c:pt idx="2549">
                  <c:v>19.695147444514511</c:v>
                </c:pt>
                <c:pt idx="2550">
                  <c:v>19.692521078392215</c:v>
                </c:pt>
                <c:pt idx="2551">
                  <c:v>19.690008636136792</c:v>
                </c:pt>
                <c:pt idx="2552">
                  <c:v>19.689240488737763</c:v>
                </c:pt>
                <c:pt idx="2553">
                  <c:v>19.690266767209916</c:v>
                </c:pt>
                <c:pt idx="2554">
                  <c:v>19.693009634753455</c:v>
                </c:pt>
                <c:pt idx="2555">
                  <c:v>19.694752971975575</c:v>
                </c:pt>
                <c:pt idx="2556">
                  <c:v>19.695791722060527</c:v>
                </c:pt>
                <c:pt idx="2557">
                  <c:v>19.698294933672042</c:v>
                </c:pt>
                <c:pt idx="2558">
                  <c:v>19.701695909744132</c:v>
                </c:pt>
                <c:pt idx="2559">
                  <c:v>19.704823568416526</c:v>
                </c:pt>
                <c:pt idx="2560">
                  <c:v>19.707438178812605</c:v>
                </c:pt>
                <c:pt idx="2561">
                  <c:v>19.707675096196116</c:v>
                </c:pt>
                <c:pt idx="2562">
                  <c:v>19.70853070322514</c:v>
                </c:pt>
                <c:pt idx="2563">
                  <c:v>19.707713883929031</c:v>
                </c:pt>
                <c:pt idx="2564">
                  <c:v>19.706177736107172</c:v>
                </c:pt>
                <c:pt idx="2565">
                  <c:v>19.703953462068526</c:v>
                </c:pt>
                <c:pt idx="2566">
                  <c:v>19.700441944250322</c:v>
                </c:pt>
                <c:pt idx="2567">
                  <c:v>19.696202192545446</c:v>
                </c:pt>
                <c:pt idx="2568">
                  <c:v>19.692020555241896</c:v>
                </c:pt>
                <c:pt idx="2569">
                  <c:v>19.6871397518204</c:v>
                </c:pt>
                <c:pt idx="2570">
                  <c:v>19.681841696569037</c:v>
                </c:pt>
                <c:pt idx="2571">
                  <c:v>19.676773455027199</c:v>
                </c:pt>
                <c:pt idx="2572">
                  <c:v>19.672050851848923</c:v>
                </c:pt>
                <c:pt idx="2573">
                  <c:v>19.668036274126695</c:v>
                </c:pt>
                <c:pt idx="2574">
                  <c:v>19.663566870307861</c:v>
                </c:pt>
                <c:pt idx="2575">
                  <c:v>19.661178235018674</c:v>
                </c:pt>
                <c:pt idx="2576">
                  <c:v>19.661912250312511</c:v>
                </c:pt>
                <c:pt idx="2577">
                  <c:v>19.663998152330166</c:v>
                </c:pt>
                <c:pt idx="2578">
                  <c:v>19.668132059980923</c:v>
                </c:pt>
                <c:pt idx="2579">
                  <c:v>19.673092997400353</c:v>
                </c:pt>
                <c:pt idx="2580">
                  <c:v>19.679851436778353</c:v>
                </c:pt>
                <c:pt idx="2581">
                  <c:v>19.684304022863685</c:v>
                </c:pt>
                <c:pt idx="2582">
                  <c:v>19.69007298853273</c:v>
                </c:pt>
                <c:pt idx="2583">
                  <c:v>19.695969093659627</c:v>
                </c:pt>
                <c:pt idx="2584">
                  <c:v>19.700728890498159</c:v>
                </c:pt>
                <c:pt idx="2585">
                  <c:v>19.705408014940847</c:v>
                </c:pt>
                <c:pt idx="2586">
                  <c:v>19.708500446931197</c:v>
                </c:pt>
                <c:pt idx="2587">
                  <c:v>19.707810733344036</c:v>
                </c:pt>
                <c:pt idx="2588">
                  <c:v>19.706521971049458</c:v>
                </c:pt>
                <c:pt idx="2589">
                  <c:v>19.705414904670754</c:v>
                </c:pt>
                <c:pt idx="2590">
                  <c:v>19.703349513248433</c:v>
                </c:pt>
                <c:pt idx="2591">
                  <c:v>19.701499505578809</c:v>
                </c:pt>
                <c:pt idx="2592">
                  <c:v>19.69960395239843</c:v>
                </c:pt>
                <c:pt idx="2593">
                  <c:v>19.697287449489007</c:v>
                </c:pt>
                <c:pt idx="2594">
                  <c:v>19.694065083256806</c:v>
                </c:pt>
                <c:pt idx="2595">
                  <c:v>19.690101940611388</c:v>
                </c:pt>
                <c:pt idx="2596">
                  <c:v>19.685933327334105</c:v>
                </c:pt>
                <c:pt idx="2597">
                  <c:v>19.681190776277646</c:v>
                </c:pt>
                <c:pt idx="2598">
                  <c:v>19.676528149546847</c:v>
                </c:pt>
                <c:pt idx="2599">
                  <c:v>19.672948326519737</c:v>
                </c:pt>
                <c:pt idx="2600">
                  <c:v>19.672668617500594</c:v>
                </c:pt>
                <c:pt idx="2601">
                  <c:v>19.675923253310337</c:v>
                </c:pt>
                <c:pt idx="2602">
                  <c:v>19.680168852339786</c:v>
                </c:pt>
                <c:pt idx="2603">
                  <c:v>19.685488222865423</c:v>
                </c:pt>
                <c:pt idx="2604">
                  <c:v>19.690576855089013</c:v>
                </c:pt>
                <c:pt idx="2605">
                  <c:v>19.695696344308196</c:v>
                </c:pt>
                <c:pt idx="2606">
                  <c:v>19.702103284858019</c:v>
                </c:pt>
                <c:pt idx="2607">
                  <c:v>19.707477551896403</c:v>
                </c:pt>
                <c:pt idx="2608">
                  <c:v>19.713121872514552</c:v>
                </c:pt>
                <c:pt idx="2609">
                  <c:v>19.718395566190651</c:v>
                </c:pt>
                <c:pt idx="2610">
                  <c:v>19.722937329761617</c:v>
                </c:pt>
                <c:pt idx="2611">
                  <c:v>19.725520979336292</c:v>
                </c:pt>
                <c:pt idx="2612">
                  <c:v>19.726483038577008</c:v>
                </c:pt>
                <c:pt idx="2613">
                  <c:v>19.726648606888798</c:v>
                </c:pt>
                <c:pt idx="2614">
                  <c:v>19.726555406781209</c:v>
                </c:pt>
                <c:pt idx="2615">
                  <c:v>19.726717835977858</c:v>
                </c:pt>
                <c:pt idx="2616">
                  <c:v>19.726244253074881</c:v>
                </c:pt>
                <c:pt idx="2617">
                  <c:v>19.72566541949265</c:v>
                </c:pt>
                <c:pt idx="2618">
                  <c:v>19.723853761152345</c:v>
                </c:pt>
                <c:pt idx="2619">
                  <c:v>19.720736961003912</c:v>
                </c:pt>
                <c:pt idx="2620">
                  <c:v>19.717000598584782</c:v>
                </c:pt>
                <c:pt idx="2621">
                  <c:v>19.712671548643705</c:v>
                </c:pt>
                <c:pt idx="2622">
                  <c:v>19.70903345300237</c:v>
                </c:pt>
                <c:pt idx="2623">
                  <c:v>19.706811099831683</c:v>
                </c:pt>
                <c:pt idx="2624">
                  <c:v>19.708584737398738</c:v>
                </c:pt>
                <c:pt idx="2625">
                  <c:v>19.713300478665143</c:v>
                </c:pt>
                <c:pt idx="2626">
                  <c:v>19.719950151043992</c:v>
                </c:pt>
                <c:pt idx="2627">
                  <c:v>19.727695106726255</c:v>
                </c:pt>
                <c:pt idx="2628">
                  <c:v>19.734852522950543</c:v>
                </c:pt>
                <c:pt idx="2629">
                  <c:v>19.743208991358507</c:v>
                </c:pt>
                <c:pt idx="2630">
                  <c:v>19.751454567852321</c:v>
                </c:pt>
                <c:pt idx="2631">
                  <c:v>19.760348822281095</c:v>
                </c:pt>
                <c:pt idx="2632">
                  <c:v>19.767347751308595</c:v>
                </c:pt>
                <c:pt idx="2633">
                  <c:v>19.774420467681036</c:v>
                </c:pt>
                <c:pt idx="2634">
                  <c:v>19.779802664778966</c:v>
                </c:pt>
                <c:pt idx="2635">
                  <c:v>19.783064499118879</c:v>
                </c:pt>
                <c:pt idx="2636">
                  <c:v>19.784046359099133</c:v>
                </c:pt>
                <c:pt idx="2637">
                  <c:v>19.783601902844527</c:v>
                </c:pt>
                <c:pt idx="2638">
                  <c:v>19.782296172792972</c:v>
                </c:pt>
                <c:pt idx="2639">
                  <c:v>19.779789148566945</c:v>
                </c:pt>
                <c:pt idx="2640">
                  <c:v>19.776636111823848</c:v>
                </c:pt>
                <c:pt idx="2641">
                  <c:v>19.772990877926475</c:v>
                </c:pt>
                <c:pt idx="2642">
                  <c:v>19.768623210343957</c:v>
                </c:pt>
                <c:pt idx="2643">
                  <c:v>19.764319205768992</c:v>
                </c:pt>
                <c:pt idx="2644">
                  <c:v>19.759447136282326</c:v>
                </c:pt>
                <c:pt idx="2645">
                  <c:v>19.754157436113953</c:v>
                </c:pt>
                <c:pt idx="2646">
                  <c:v>19.749977740209854</c:v>
                </c:pt>
                <c:pt idx="2647">
                  <c:v>19.746985693203868</c:v>
                </c:pt>
                <c:pt idx="2648">
                  <c:v>19.745758744866542</c:v>
                </c:pt>
                <c:pt idx="2649">
                  <c:v>19.74710088349709</c:v>
                </c:pt>
                <c:pt idx="2650">
                  <c:v>19.753542328745546</c:v>
                </c:pt>
                <c:pt idx="2651">
                  <c:v>19.761842849255604</c:v>
                </c:pt>
                <c:pt idx="2652">
                  <c:v>19.771041250958127</c:v>
                </c:pt>
                <c:pt idx="2653">
                  <c:v>19.781098586466246</c:v>
                </c:pt>
                <c:pt idx="2654">
                  <c:v>19.790468078431132</c:v>
                </c:pt>
                <c:pt idx="2655">
                  <c:v>19.799808529847244</c:v>
                </c:pt>
                <c:pt idx="2656">
                  <c:v>19.808995407124403</c:v>
                </c:pt>
                <c:pt idx="2657">
                  <c:v>19.816148472618949</c:v>
                </c:pt>
                <c:pt idx="2658">
                  <c:v>19.821733326817483</c:v>
                </c:pt>
                <c:pt idx="2659">
                  <c:v>19.825189027602221</c:v>
                </c:pt>
                <c:pt idx="2660">
                  <c:v>19.82660793124748</c:v>
                </c:pt>
                <c:pt idx="2661">
                  <c:v>19.826581561017559</c:v>
                </c:pt>
                <c:pt idx="2662">
                  <c:v>19.825549988393931</c:v>
                </c:pt>
                <c:pt idx="2663">
                  <c:v>19.823934195880174</c:v>
                </c:pt>
                <c:pt idx="2664">
                  <c:v>19.905510860283776</c:v>
                </c:pt>
                <c:pt idx="2665">
                  <c:v>19.950318224953509</c:v>
                </c:pt>
                <c:pt idx="2666">
                  <c:v>19.974139555254947</c:v>
                </c:pt>
                <c:pt idx="2667">
                  <c:v>19.985335352493628</c:v>
                </c:pt>
                <c:pt idx="2668">
                  <c:v>19.989685211898752</c:v>
                </c:pt>
                <c:pt idx="2669">
                  <c:v>19.990172718756231</c:v>
                </c:pt>
                <c:pt idx="2670">
                  <c:v>19.988807525349603</c:v>
                </c:pt>
                <c:pt idx="2671">
                  <c:v>19.986507788811071</c:v>
                </c:pt>
                <c:pt idx="2672">
                  <c:v>19.984296416714098</c:v>
                </c:pt>
                <c:pt idx="2673">
                  <c:v>19.983450011117842</c:v>
                </c:pt>
                <c:pt idx="2674">
                  <c:v>19.980669717324595</c:v>
                </c:pt>
                <c:pt idx="2675">
                  <c:v>19.978519163712811</c:v>
                </c:pt>
                <c:pt idx="2676">
                  <c:v>19.97626756325991</c:v>
                </c:pt>
                <c:pt idx="2677">
                  <c:v>19.974703394759345</c:v>
                </c:pt>
                <c:pt idx="2678">
                  <c:v>19.974190998793429</c:v>
                </c:pt>
                <c:pt idx="2679">
                  <c:v>19.974694350075296</c:v>
                </c:pt>
                <c:pt idx="2680">
                  <c:v>19.976049084763222</c:v>
                </c:pt>
                <c:pt idx="2681">
                  <c:v>19.977844032419338</c:v>
                </c:pt>
                <c:pt idx="2682">
                  <c:v>19.979307134160294</c:v>
                </c:pt>
                <c:pt idx="2683">
                  <c:v>19.979447465433175</c:v>
                </c:pt>
                <c:pt idx="2684">
                  <c:v>19.97870037143678</c:v>
                </c:pt>
                <c:pt idx="2685">
                  <c:v>19.975469369409446</c:v>
                </c:pt>
                <c:pt idx="2686">
                  <c:v>19.973007228080629</c:v>
                </c:pt>
                <c:pt idx="2687">
                  <c:v>19.969771187146886</c:v>
                </c:pt>
                <c:pt idx="2688">
                  <c:v>19.986449677824297</c:v>
                </c:pt>
                <c:pt idx="2689">
                  <c:v>19.99453724681841</c:v>
                </c:pt>
                <c:pt idx="2690">
                  <c:v>19.997576264133407</c:v>
                </c:pt>
                <c:pt idx="2691">
                  <c:v>19.997113658639424</c:v>
                </c:pt>
                <c:pt idx="2692">
                  <c:v>19.994546414687051</c:v>
                </c:pt>
                <c:pt idx="2693">
                  <c:v>19.990983417811336</c:v>
                </c:pt>
                <c:pt idx="2694">
                  <c:v>19.987463013190883</c:v>
                </c:pt>
                <c:pt idx="2695">
                  <c:v>19.984444389266041</c:v>
                </c:pt>
                <c:pt idx="2696">
                  <c:v>19.982528753340212</c:v>
                </c:pt>
                <c:pt idx="2697">
                  <c:v>19.981107817309518</c:v>
                </c:pt>
                <c:pt idx="2698">
                  <c:v>19.97931876285632</c:v>
                </c:pt>
                <c:pt idx="2699">
                  <c:v>19.979715841065101</c:v>
                </c:pt>
                <c:pt idx="2700">
                  <c:v>19.981210700121292</c:v>
                </c:pt>
                <c:pt idx="2701">
                  <c:v>19.982882502661408</c:v>
                </c:pt>
                <c:pt idx="2702">
                  <c:v>19.988249980193842</c:v>
                </c:pt>
                <c:pt idx="2703">
                  <c:v>19.992249286829779</c:v>
                </c:pt>
                <c:pt idx="2704">
                  <c:v>19.996953834603445</c:v>
                </c:pt>
                <c:pt idx="2705">
                  <c:v>19.999817951606744</c:v>
                </c:pt>
                <c:pt idx="2706">
                  <c:v>20.001676678868417</c:v>
                </c:pt>
                <c:pt idx="2707">
                  <c:v>20.001567537725517</c:v>
                </c:pt>
                <c:pt idx="2708">
                  <c:v>19.999576035281123</c:v>
                </c:pt>
                <c:pt idx="2709">
                  <c:v>19.995658113443877</c:v>
                </c:pt>
                <c:pt idx="2710">
                  <c:v>19.991281108651506</c:v>
                </c:pt>
                <c:pt idx="2711">
                  <c:v>19.987093928438235</c:v>
                </c:pt>
                <c:pt idx="2712">
                  <c:v>19.982207801532869</c:v>
                </c:pt>
                <c:pt idx="2713">
                  <c:v>19.977533608107173</c:v>
                </c:pt>
                <c:pt idx="2714">
                  <c:v>19.9730621602673</c:v>
                </c:pt>
                <c:pt idx="2715">
                  <c:v>19.969287839588642</c:v>
                </c:pt>
                <c:pt idx="2716">
                  <c:v>19.965928821909614</c:v>
                </c:pt>
                <c:pt idx="2717">
                  <c:v>19.962967093597065</c:v>
                </c:pt>
                <c:pt idx="2718">
                  <c:v>19.960511215265004</c:v>
                </c:pt>
                <c:pt idx="2719">
                  <c:v>19.959168211386238</c:v>
                </c:pt>
                <c:pt idx="2720">
                  <c:v>19.958764015710784</c:v>
                </c:pt>
                <c:pt idx="2721">
                  <c:v>19.958628939254716</c:v>
                </c:pt>
                <c:pt idx="2722">
                  <c:v>19.958625515212375</c:v>
                </c:pt>
                <c:pt idx="2723">
                  <c:v>19.961389691850922</c:v>
                </c:pt>
                <c:pt idx="2724">
                  <c:v>19.963530793663438</c:v>
                </c:pt>
                <c:pt idx="2725">
                  <c:v>19.966459573874403</c:v>
                </c:pt>
                <c:pt idx="2726">
                  <c:v>19.970141865369165</c:v>
                </c:pt>
                <c:pt idx="2727">
                  <c:v>19.974922362942706</c:v>
                </c:pt>
                <c:pt idx="2728">
                  <c:v>19.978489150645117</c:v>
                </c:pt>
                <c:pt idx="2729">
                  <c:v>19.983033361354956</c:v>
                </c:pt>
                <c:pt idx="2730">
                  <c:v>19.986877284736831</c:v>
                </c:pt>
                <c:pt idx="2731">
                  <c:v>19.988793364331421</c:v>
                </c:pt>
                <c:pt idx="2732">
                  <c:v>19.988362051079356</c:v>
                </c:pt>
                <c:pt idx="2733">
                  <c:v>19.986691514080604</c:v>
                </c:pt>
                <c:pt idx="2734">
                  <c:v>19.98446447354533</c:v>
                </c:pt>
                <c:pt idx="2735">
                  <c:v>19.981579275642137</c:v>
                </c:pt>
                <c:pt idx="2736">
                  <c:v>19.977938675977189</c:v>
                </c:pt>
                <c:pt idx="2737">
                  <c:v>19.973449648326131</c:v>
                </c:pt>
                <c:pt idx="2738">
                  <c:v>19.968526374790052</c:v>
                </c:pt>
                <c:pt idx="2739">
                  <c:v>19.963439278213748</c:v>
                </c:pt>
                <c:pt idx="2740">
                  <c:v>19.958195464748208</c:v>
                </c:pt>
                <c:pt idx="2741">
                  <c:v>19.952675939019088</c:v>
                </c:pt>
                <c:pt idx="2742">
                  <c:v>19.947899006850527</c:v>
                </c:pt>
                <c:pt idx="2743">
                  <c:v>19.945216182866915</c:v>
                </c:pt>
                <c:pt idx="2744">
                  <c:v>19.94667511674249</c:v>
                </c:pt>
                <c:pt idx="2745">
                  <c:v>19.951467185063105</c:v>
                </c:pt>
                <c:pt idx="2746">
                  <c:v>19.959573599758642</c:v>
                </c:pt>
                <c:pt idx="2747">
                  <c:v>19.968963695218974</c:v>
                </c:pt>
                <c:pt idx="2748">
                  <c:v>19.979078616104093</c:v>
                </c:pt>
                <c:pt idx="2749">
                  <c:v>19.99051588807545</c:v>
                </c:pt>
                <c:pt idx="2750">
                  <c:v>20.002463391826993</c:v>
                </c:pt>
                <c:pt idx="2751">
                  <c:v>20.014395821910476</c:v>
                </c:pt>
                <c:pt idx="2752">
                  <c:v>20.026565418740056</c:v>
                </c:pt>
                <c:pt idx="2753">
                  <c:v>20.037703961916517</c:v>
                </c:pt>
                <c:pt idx="2754">
                  <c:v>20.047478795602093</c:v>
                </c:pt>
                <c:pt idx="2755">
                  <c:v>20.054439554032349</c:v>
                </c:pt>
                <c:pt idx="2756">
                  <c:v>20.05933726974142</c:v>
                </c:pt>
                <c:pt idx="2757">
                  <c:v>20.062135638038651</c:v>
                </c:pt>
                <c:pt idx="2758">
                  <c:v>20.063303102149241</c:v>
                </c:pt>
                <c:pt idx="2759">
                  <c:v>20.062784612512019</c:v>
                </c:pt>
                <c:pt idx="2760">
                  <c:v>20.22740121125085</c:v>
                </c:pt>
                <c:pt idx="2761">
                  <c:v>20.320805810626904</c:v>
                </c:pt>
                <c:pt idx="2762">
                  <c:v>20.373206087634344</c:v>
                </c:pt>
                <c:pt idx="2763">
                  <c:v>20.40128106695612</c:v>
                </c:pt>
                <c:pt idx="2764">
                  <c:v>20.415543435743771</c:v>
                </c:pt>
                <c:pt idx="2765">
                  <c:v>20.422468774812209</c:v>
                </c:pt>
                <c:pt idx="2766">
                  <c:v>20.425682192690509</c:v>
                </c:pt>
                <c:pt idx="2767">
                  <c:v>20.427523459617298</c:v>
                </c:pt>
                <c:pt idx="2768">
                  <c:v>20.42888469564269</c:v>
                </c:pt>
                <c:pt idx="2769">
                  <c:v>20.429831727512543</c:v>
                </c:pt>
                <c:pt idx="2770">
                  <c:v>20.433463518471807</c:v>
                </c:pt>
                <c:pt idx="2771">
                  <c:v>20.438459225174771</c:v>
                </c:pt>
                <c:pt idx="2772">
                  <c:v>20.445491229275305</c:v>
                </c:pt>
                <c:pt idx="2773">
                  <c:v>20.454152494456284</c:v>
                </c:pt>
                <c:pt idx="2774">
                  <c:v>20.464405907206405</c:v>
                </c:pt>
                <c:pt idx="2775">
                  <c:v>20.475572633428708</c:v>
                </c:pt>
                <c:pt idx="2776">
                  <c:v>20.485988722670374</c:v>
                </c:pt>
                <c:pt idx="2777">
                  <c:v>20.493554529236029</c:v>
                </c:pt>
                <c:pt idx="2778">
                  <c:v>20.498900454793144</c:v>
                </c:pt>
                <c:pt idx="2779">
                  <c:v>20.502376432117899</c:v>
                </c:pt>
                <c:pt idx="2780">
                  <c:v>20.502806816218019</c:v>
                </c:pt>
                <c:pt idx="2781">
                  <c:v>20.504098186352778</c:v>
                </c:pt>
                <c:pt idx="2782">
                  <c:v>20.503194541210167</c:v>
                </c:pt>
                <c:pt idx="2783">
                  <c:v>20.501323453380607</c:v>
                </c:pt>
                <c:pt idx="2784">
                  <c:v>20.685426549674133</c:v>
                </c:pt>
                <c:pt idx="2785">
                  <c:v>20.789353287395052</c:v>
                </c:pt>
                <c:pt idx="2786">
                  <c:v>20.847498899121767</c:v>
                </c:pt>
                <c:pt idx="2787">
                  <c:v>20.879335495380012</c:v>
                </c:pt>
                <c:pt idx="2788">
                  <c:v>20.896203739118299</c:v>
                </c:pt>
                <c:pt idx="2789">
                  <c:v>20.90489218056878</c:v>
                </c:pt>
                <c:pt idx="2790">
                  <c:v>20.908799706994476</c:v>
                </c:pt>
                <c:pt idx="2791">
                  <c:v>20.91014452918736</c:v>
                </c:pt>
                <c:pt idx="2792">
                  <c:v>20.910116003736032</c:v>
                </c:pt>
                <c:pt idx="2793">
                  <c:v>20.909516196211612</c:v>
                </c:pt>
                <c:pt idx="2794">
                  <c:v>20.908722624711068</c:v>
                </c:pt>
                <c:pt idx="2795">
                  <c:v>20.908197037941346</c:v>
                </c:pt>
                <c:pt idx="2796">
                  <c:v>20.907036865464981</c:v>
                </c:pt>
                <c:pt idx="2797">
                  <c:v>20.905713019622535</c:v>
                </c:pt>
                <c:pt idx="2798">
                  <c:v>20.90452194049023</c:v>
                </c:pt>
                <c:pt idx="2799">
                  <c:v>20.903102083479059</c:v>
                </c:pt>
                <c:pt idx="2800">
                  <c:v>20.902104690091416</c:v>
                </c:pt>
                <c:pt idx="2801">
                  <c:v>20.901141119975158</c:v>
                </c:pt>
                <c:pt idx="2802">
                  <c:v>20.899962360247013</c:v>
                </c:pt>
                <c:pt idx="2803">
                  <c:v>20.898454263160414</c:v>
                </c:pt>
                <c:pt idx="2804">
                  <c:v>20.896506643080198</c:v>
                </c:pt>
                <c:pt idx="2805">
                  <c:v>20.893384561642595</c:v>
                </c:pt>
                <c:pt idx="2806">
                  <c:v>20.889516775790472</c:v>
                </c:pt>
                <c:pt idx="2807">
                  <c:v>20.885061672597534</c:v>
                </c:pt>
                <c:pt idx="2808">
                  <c:v>20.900573875227611</c:v>
                </c:pt>
                <c:pt idx="2809">
                  <c:v>20.906665133187946</c:v>
                </c:pt>
                <c:pt idx="2810">
                  <c:v>20.90729122594708</c:v>
                </c:pt>
                <c:pt idx="2811">
                  <c:v>20.904394548372341</c:v>
                </c:pt>
                <c:pt idx="2812">
                  <c:v>20.899373010543801</c:v>
                </c:pt>
                <c:pt idx="2813">
                  <c:v>20.893084793405709</c:v>
                </c:pt>
                <c:pt idx="2814">
                  <c:v>20.886454203579458</c:v>
                </c:pt>
                <c:pt idx="2815">
                  <c:v>20.880711889392963</c:v>
                </c:pt>
                <c:pt idx="2816">
                  <c:v>20.876819673906962</c:v>
                </c:pt>
                <c:pt idx="2817">
                  <c:v>20.876023761344552</c:v>
                </c:pt>
                <c:pt idx="2818">
                  <c:v>20.876845310836895</c:v>
                </c:pt>
                <c:pt idx="2819">
                  <c:v>20.878984992923758</c:v>
                </c:pt>
                <c:pt idx="2820">
                  <c:v>20.88101472727482</c:v>
                </c:pt>
                <c:pt idx="2821">
                  <c:v>20.883198203753818</c:v>
                </c:pt>
                <c:pt idx="2822">
                  <c:v>20.884652395440106</c:v>
                </c:pt>
                <c:pt idx="2823">
                  <c:v>20.886291888882113</c:v>
                </c:pt>
                <c:pt idx="2824">
                  <c:v>20.887984225358984</c:v>
                </c:pt>
                <c:pt idx="2825">
                  <c:v>20.889098931265067</c:v>
                </c:pt>
                <c:pt idx="2826">
                  <c:v>20.890164684592381</c:v>
                </c:pt>
                <c:pt idx="2827">
                  <c:v>20.888416413364808</c:v>
                </c:pt>
                <c:pt idx="2828">
                  <c:v>20.884605294805958</c:v>
                </c:pt>
                <c:pt idx="2829">
                  <c:v>20.879575652739604</c:v>
                </c:pt>
                <c:pt idx="2830">
                  <c:v>20.874638323926579</c:v>
                </c:pt>
                <c:pt idx="2831">
                  <c:v>20.870166711427668</c:v>
                </c:pt>
                <c:pt idx="2832">
                  <c:v>20.782892467613404</c:v>
                </c:pt>
                <c:pt idx="2833">
                  <c:v>20.730999342718444</c:v>
                </c:pt>
                <c:pt idx="2834">
                  <c:v>20.699015878194924</c:v>
                </c:pt>
                <c:pt idx="2835">
                  <c:v>20.678754058829213</c:v>
                </c:pt>
                <c:pt idx="2836">
                  <c:v>20.664221912451076</c:v>
                </c:pt>
                <c:pt idx="2837">
                  <c:v>20.652861654795942</c:v>
                </c:pt>
                <c:pt idx="2838">
                  <c:v>20.643699930630788</c:v>
                </c:pt>
                <c:pt idx="2839">
                  <c:v>20.636180961778233</c:v>
                </c:pt>
                <c:pt idx="2840">
                  <c:v>20.630131673702714</c:v>
                </c:pt>
                <c:pt idx="2841">
                  <c:v>20.625591607231005</c:v>
                </c:pt>
                <c:pt idx="2842">
                  <c:v>20.621457971896518</c:v>
                </c:pt>
                <c:pt idx="2843">
                  <c:v>20.617875054769222</c:v>
                </c:pt>
                <c:pt idx="2844">
                  <c:v>20.613761332208568</c:v>
                </c:pt>
                <c:pt idx="2845">
                  <c:v>20.610116839230564</c:v>
                </c:pt>
                <c:pt idx="2846">
                  <c:v>20.606652856040874</c:v>
                </c:pt>
                <c:pt idx="2847">
                  <c:v>20.603855128354876</c:v>
                </c:pt>
                <c:pt idx="2848">
                  <c:v>20.601815059793516</c:v>
                </c:pt>
                <c:pt idx="2849">
                  <c:v>20.598483953012401</c:v>
                </c:pt>
                <c:pt idx="2850">
                  <c:v>20.595299739546554</c:v>
                </c:pt>
                <c:pt idx="2851">
                  <c:v>20.592380813663926</c:v>
                </c:pt>
                <c:pt idx="2852">
                  <c:v>20.589211907312546</c:v>
                </c:pt>
                <c:pt idx="2853">
                  <c:v>20.585677734549527</c:v>
                </c:pt>
                <c:pt idx="2854">
                  <c:v>20.581542360750625</c:v>
                </c:pt>
                <c:pt idx="2855">
                  <c:v>20.576580167700914</c:v>
                </c:pt>
                <c:pt idx="2856">
                  <c:v>20.342114650253421</c:v>
                </c:pt>
                <c:pt idx="2857">
                  <c:v>20.205367455557322</c:v>
                </c:pt>
                <c:pt idx="2858">
                  <c:v>20.124717258506077</c:v>
                </c:pt>
                <c:pt idx="2859">
                  <c:v>20.075953323960942</c:v>
                </c:pt>
                <c:pt idx="2860">
                  <c:v>20.046135035532778</c:v>
                </c:pt>
                <c:pt idx="2861">
                  <c:v>20.026643526053387</c:v>
                </c:pt>
                <c:pt idx="2862">
                  <c:v>20.013757586598267</c:v>
                </c:pt>
                <c:pt idx="2863">
                  <c:v>20.005389929713576</c:v>
                </c:pt>
                <c:pt idx="2864">
                  <c:v>20.000152567316473</c:v>
                </c:pt>
                <c:pt idx="2865">
                  <c:v>19.998036525036667</c:v>
                </c:pt>
                <c:pt idx="2866">
                  <c:v>19.997217353181647</c:v>
                </c:pt>
                <c:pt idx="2867">
                  <c:v>19.998398551673205</c:v>
                </c:pt>
                <c:pt idx="2868">
                  <c:v>20.000471752921467</c:v>
                </c:pt>
                <c:pt idx="2869">
                  <c:v>20.004198143473968</c:v>
                </c:pt>
                <c:pt idx="2870">
                  <c:v>20.009334076103929</c:v>
                </c:pt>
                <c:pt idx="2871">
                  <c:v>20.014408290028005</c:v>
                </c:pt>
                <c:pt idx="2872">
                  <c:v>20.021043678943276</c:v>
                </c:pt>
                <c:pt idx="2873">
                  <c:v>20.027905956332201</c:v>
                </c:pt>
                <c:pt idx="2874">
                  <c:v>20.03309344243559</c:v>
                </c:pt>
                <c:pt idx="2875">
                  <c:v>20.036046993387938</c:v>
                </c:pt>
                <c:pt idx="2876">
                  <c:v>20.036610308261857</c:v>
                </c:pt>
                <c:pt idx="2877">
                  <c:v>20.034634557577021</c:v>
                </c:pt>
                <c:pt idx="2878">
                  <c:v>20.031864662424983</c:v>
                </c:pt>
                <c:pt idx="2879">
                  <c:v>20.028712147902628</c:v>
                </c:pt>
                <c:pt idx="2880">
                  <c:v>19.859326080406603</c:v>
                </c:pt>
                <c:pt idx="2881">
                  <c:v>19.761107443107694</c:v>
                </c:pt>
                <c:pt idx="2882">
                  <c:v>19.702969882738049</c:v>
                </c:pt>
                <c:pt idx="2883">
                  <c:v>19.668400183147607</c:v>
                </c:pt>
                <c:pt idx="2884">
                  <c:v>19.646792700729421</c:v>
                </c:pt>
                <c:pt idx="2885">
                  <c:v>19.632463491280387</c:v>
                </c:pt>
                <c:pt idx="2886">
                  <c:v>19.622796335162139</c:v>
                </c:pt>
                <c:pt idx="2887">
                  <c:v>19.61691976417903</c:v>
                </c:pt>
                <c:pt idx="2888">
                  <c:v>19.616729997378542</c:v>
                </c:pt>
                <c:pt idx="2889">
                  <c:v>19.620300040045201</c:v>
                </c:pt>
                <c:pt idx="2890">
                  <c:v>19.626272705213381</c:v>
                </c:pt>
                <c:pt idx="2891">
                  <c:v>19.633861261310475</c:v>
                </c:pt>
                <c:pt idx="2892">
                  <c:v>19.641509311723908</c:v>
                </c:pt>
                <c:pt idx="2893">
                  <c:v>19.650916709606079</c:v>
                </c:pt>
                <c:pt idx="2894">
                  <c:v>19.660715647928303</c:v>
                </c:pt>
                <c:pt idx="2895">
                  <c:v>19.667976702432977</c:v>
                </c:pt>
                <c:pt idx="2896">
                  <c:v>19.676195398474192</c:v>
                </c:pt>
                <c:pt idx="2897">
                  <c:v>19.684191777170248</c:v>
                </c:pt>
                <c:pt idx="2898">
                  <c:v>19.69109133715255</c:v>
                </c:pt>
                <c:pt idx="2899">
                  <c:v>19.694926908157527</c:v>
                </c:pt>
                <c:pt idx="2900">
                  <c:v>19.696459188129158</c:v>
                </c:pt>
                <c:pt idx="2901">
                  <c:v>19.696667967755204</c:v>
                </c:pt>
                <c:pt idx="2902">
                  <c:v>19.696239238471627</c:v>
                </c:pt>
                <c:pt idx="2903">
                  <c:v>19.695829400017757</c:v>
                </c:pt>
                <c:pt idx="2904">
                  <c:v>19.694682747503236</c:v>
                </c:pt>
                <c:pt idx="2905">
                  <c:v>19.693711722741778</c:v>
                </c:pt>
                <c:pt idx="2906">
                  <c:v>19.692657079818726</c:v>
                </c:pt>
                <c:pt idx="2907">
                  <c:v>19.69152242230351</c:v>
                </c:pt>
                <c:pt idx="2908">
                  <c:v>19.690814380654629</c:v>
                </c:pt>
                <c:pt idx="2909">
                  <c:v>19.689004922476169</c:v>
                </c:pt>
                <c:pt idx="2910">
                  <c:v>19.687148165757058</c:v>
                </c:pt>
                <c:pt idx="2911">
                  <c:v>19.68725885215683</c:v>
                </c:pt>
                <c:pt idx="2912">
                  <c:v>19.690006398158076</c:v>
                </c:pt>
                <c:pt idx="2913">
                  <c:v>19.694270077639231</c:v>
                </c:pt>
                <c:pt idx="2914">
                  <c:v>19.699606744970833</c:v>
                </c:pt>
                <c:pt idx="2915">
                  <c:v>19.704963510640976</c:v>
                </c:pt>
                <c:pt idx="2916">
                  <c:v>19.711597435508697</c:v>
                </c:pt>
                <c:pt idx="2917">
                  <c:v>19.719578913441151</c:v>
                </c:pt>
                <c:pt idx="2918">
                  <c:v>19.727088385640748</c:v>
                </c:pt>
                <c:pt idx="2919">
                  <c:v>19.736284812060248</c:v>
                </c:pt>
                <c:pt idx="2920">
                  <c:v>19.74483073860673</c:v>
                </c:pt>
                <c:pt idx="2921">
                  <c:v>19.752377002154056</c:v>
                </c:pt>
                <c:pt idx="2922">
                  <c:v>19.759847518045618</c:v>
                </c:pt>
                <c:pt idx="2923">
                  <c:v>19.764981292910154</c:v>
                </c:pt>
                <c:pt idx="2924">
                  <c:v>19.767628100983082</c:v>
                </c:pt>
                <c:pt idx="2925">
                  <c:v>19.768650579097613</c:v>
                </c:pt>
                <c:pt idx="2926">
                  <c:v>19.768244979085502</c:v>
                </c:pt>
                <c:pt idx="2927">
                  <c:v>19.766724833246144</c:v>
                </c:pt>
                <c:pt idx="2928">
                  <c:v>19.868670414505601</c:v>
                </c:pt>
                <c:pt idx="2929">
                  <c:v>19.925347329384529</c:v>
                </c:pt>
                <c:pt idx="2930">
                  <c:v>19.955574048169414</c:v>
                </c:pt>
                <c:pt idx="2931">
                  <c:v>19.97053395000157</c:v>
                </c:pt>
                <c:pt idx="2932">
                  <c:v>19.976485735840988</c:v>
                </c:pt>
                <c:pt idx="2933">
                  <c:v>19.977524368558065</c:v>
                </c:pt>
                <c:pt idx="2934">
                  <c:v>19.976448644650802</c:v>
                </c:pt>
                <c:pt idx="2935">
                  <c:v>19.976284418486948</c:v>
                </c:pt>
                <c:pt idx="2936">
                  <c:v>19.980358600203811</c:v>
                </c:pt>
                <c:pt idx="2937">
                  <c:v>19.987697811857323</c:v>
                </c:pt>
                <c:pt idx="2938">
                  <c:v>19.998104804770964</c:v>
                </c:pt>
                <c:pt idx="2939">
                  <c:v>20.009545902514404</c:v>
                </c:pt>
                <c:pt idx="2940">
                  <c:v>20.022543532987147</c:v>
                </c:pt>
                <c:pt idx="2941">
                  <c:v>20.035934708934338</c:v>
                </c:pt>
                <c:pt idx="2942">
                  <c:v>20.049723333871633</c:v>
                </c:pt>
                <c:pt idx="2943">
                  <c:v>20.062143058515154</c:v>
                </c:pt>
                <c:pt idx="2944">
                  <c:v>20.07388908993148</c:v>
                </c:pt>
                <c:pt idx="2945">
                  <c:v>20.085246162296816</c:v>
                </c:pt>
                <c:pt idx="2946">
                  <c:v>20.095352839416204</c:v>
                </c:pt>
                <c:pt idx="2947">
                  <c:v>20.102503537760033</c:v>
                </c:pt>
                <c:pt idx="2948">
                  <c:v>20.105695073697845</c:v>
                </c:pt>
                <c:pt idx="2949">
                  <c:v>20.107238089662427</c:v>
                </c:pt>
                <c:pt idx="2950">
                  <c:v>20.107833300178015</c:v>
                </c:pt>
                <c:pt idx="2951">
                  <c:v>20.106641402653501</c:v>
                </c:pt>
                <c:pt idx="2952">
                  <c:v>20.332955475392577</c:v>
                </c:pt>
                <c:pt idx="2953">
                  <c:v>20.460772658993033</c:v>
                </c:pt>
                <c:pt idx="2954">
                  <c:v>20.531748055574084</c:v>
                </c:pt>
                <c:pt idx="2955">
                  <c:v>20.570250503222269</c:v>
                </c:pt>
                <c:pt idx="2956">
                  <c:v>20.590000828394142</c:v>
                </c:pt>
                <c:pt idx="2957">
                  <c:v>20.598728951773456</c:v>
                </c:pt>
                <c:pt idx="2958">
                  <c:v>20.602953700388841</c:v>
                </c:pt>
                <c:pt idx="2959">
                  <c:v>20.605677521353339</c:v>
                </c:pt>
                <c:pt idx="2960">
                  <c:v>20.609415451963166</c:v>
                </c:pt>
                <c:pt idx="2961">
                  <c:v>20.61613518069133</c:v>
                </c:pt>
                <c:pt idx="2962">
                  <c:v>20.624125797038936</c:v>
                </c:pt>
                <c:pt idx="2963">
                  <c:v>20.633704559030136</c:v>
                </c:pt>
                <c:pt idx="2964">
                  <c:v>20.643811482728392</c:v>
                </c:pt>
                <c:pt idx="2965">
                  <c:v>20.653372192568376</c:v>
                </c:pt>
                <c:pt idx="2966">
                  <c:v>20.663211284925548</c:v>
                </c:pt>
                <c:pt idx="2967">
                  <c:v>20.673091490827886</c:v>
                </c:pt>
                <c:pt idx="2968">
                  <c:v>20.682522949907185</c:v>
                </c:pt>
                <c:pt idx="2969">
                  <c:v>20.690275829254954</c:v>
                </c:pt>
                <c:pt idx="2970">
                  <c:v>20.69642787940554</c:v>
                </c:pt>
                <c:pt idx="2971">
                  <c:v>20.700045018129668</c:v>
                </c:pt>
                <c:pt idx="2972">
                  <c:v>20.700987231455624</c:v>
                </c:pt>
                <c:pt idx="2973">
                  <c:v>20.700377820032834</c:v>
                </c:pt>
                <c:pt idx="2974">
                  <c:v>20.697907237436475</c:v>
                </c:pt>
                <c:pt idx="2975">
                  <c:v>20.693656518025279</c:v>
                </c:pt>
                <c:pt idx="2976">
                  <c:v>20.937699124214745</c:v>
                </c:pt>
                <c:pt idx="2977">
                  <c:v>21.074230968004773</c:v>
                </c:pt>
                <c:pt idx="2978">
                  <c:v>21.148845258019065</c:v>
                </c:pt>
                <c:pt idx="2979">
                  <c:v>21.188087914015689</c:v>
                </c:pt>
                <c:pt idx="2980">
                  <c:v>21.207176389823143</c:v>
                </c:pt>
                <c:pt idx="2981">
                  <c:v>21.214793224462664</c:v>
                </c:pt>
                <c:pt idx="2982">
                  <c:v>21.216710787856851</c:v>
                </c:pt>
                <c:pt idx="2983">
                  <c:v>21.217450784362057</c:v>
                </c:pt>
                <c:pt idx="2984">
                  <c:v>21.220137198258435</c:v>
                </c:pt>
                <c:pt idx="2985">
                  <c:v>21.225130487462412</c:v>
                </c:pt>
                <c:pt idx="2986">
                  <c:v>21.231542970656495</c:v>
                </c:pt>
                <c:pt idx="2987">
                  <c:v>21.238953130732916</c:v>
                </c:pt>
                <c:pt idx="2988">
                  <c:v>21.246842591984208</c:v>
                </c:pt>
                <c:pt idx="2989">
                  <c:v>21.255907538278962</c:v>
                </c:pt>
                <c:pt idx="2990">
                  <c:v>21.264008833291886</c:v>
                </c:pt>
                <c:pt idx="2991">
                  <c:v>21.271720242817125</c:v>
                </c:pt>
                <c:pt idx="2992">
                  <c:v>21.280081493699274</c:v>
                </c:pt>
                <c:pt idx="2993">
                  <c:v>21.286683745012528</c:v>
                </c:pt>
                <c:pt idx="2994">
                  <c:v>21.291860271210588</c:v>
                </c:pt>
                <c:pt idx="2995">
                  <c:v>21.294166478256301</c:v>
                </c:pt>
                <c:pt idx="2996">
                  <c:v>21.293980221172315</c:v>
                </c:pt>
                <c:pt idx="2997">
                  <c:v>21.292291176721232</c:v>
                </c:pt>
                <c:pt idx="2998">
                  <c:v>21.28916510796034</c:v>
                </c:pt>
                <c:pt idx="2999">
                  <c:v>21.284161505391467</c:v>
                </c:pt>
                <c:pt idx="3000">
                  <c:v>21.443984116681097</c:v>
                </c:pt>
                <c:pt idx="3001">
                  <c:v>21.53229936004583</c:v>
                </c:pt>
                <c:pt idx="3002">
                  <c:v>21.57932778640048</c:v>
                </c:pt>
                <c:pt idx="3003">
                  <c:v>21.603144435599479</c:v>
                </c:pt>
                <c:pt idx="3004">
                  <c:v>21.613333160840359</c:v>
                </c:pt>
                <c:pt idx="3005">
                  <c:v>21.615858370211516</c:v>
                </c:pt>
                <c:pt idx="3006">
                  <c:v>21.614610927399472</c:v>
                </c:pt>
                <c:pt idx="3007">
                  <c:v>21.613316966849862</c:v>
                </c:pt>
                <c:pt idx="3008">
                  <c:v>21.61469800801849</c:v>
                </c:pt>
                <c:pt idx="3009">
                  <c:v>21.618179849929636</c:v>
                </c:pt>
                <c:pt idx="3010">
                  <c:v>21.623355944572907</c:v>
                </c:pt>
                <c:pt idx="3011">
                  <c:v>21.630961106705087</c:v>
                </c:pt>
                <c:pt idx="3012">
                  <c:v>21.639483029338876</c:v>
                </c:pt>
                <c:pt idx="3013">
                  <c:v>21.647934272025019</c:v>
                </c:pt>
                <c:pt idx="3014">
                  <c:v>21.656854632786747</c:v>
                </c:pt>
                <c:pt idx="3015">
                  <c:v>21.665362404649947</c:v>
                </c:pt>
                <c:pt idx="3016">
                  <c:v>21.669586871771656</c:v>
                </c:pt>
                <c:pt idx="3017">
                  <c:v>21.673116529380568</c:v>
                </c:pt>
                <c:pt idx="3018">
                  <c:v>21.677243040897572</c:v>
                </c:pt>
                <c:pt idx="3019">
                  <c:v>21.678671945718094</c:v>
                </c:pt>
                <c:pt idx="3020">
                  <c:v>21.676892466597913</c:v>
                </c:pt>
                <c:pt idx="3021">
                  <c:v>21.672799205404672</c:v>
                </c:pt>
                <c:pt idx="3022">
                  <c:v>21.667876637589242</c:v>
                </c:pt>
                <c:pt idx="3023">
                  <c:v>21.662160955869865</c:v>
                </c:pt>
                <c:pt idx="3024">
                  <c:v>21.759463856502737</c:v>
                </c:pt>
                <c:pt idx="3025">
                  <c:v>21.814592625634344</c:v>
                </c:pt>
                <c:pt idx="3026">
                  <c:v>21.843464090876829</c:v>
                </c:pt>
                <c:pt idx="3027">
                  <c:v>21.857127494540737</c:v>
                </c:pt>
                <c:pt idx="3028">
                  <c:v>21.861839002416065</c:v>
                </c:pt>
                <c:pt idx="3029">
                  <c:v>21.861816939691273</c:v>
                </c:pt>
                <c:pt idx="3030">
                  <c:v>21.859600730954689</c:v>
                </c:pt>
                <c:pt idx="3031">
                  <c:v>21.857968107553045</c:v>
                </c:pt>
                <c:pt idx="3032">
                  <c:v>21.85925385866393</c:v>
                </c:pt>
                <c:pt idx="3033">
                  <c:v>21.863422419219674</c:v>
                </c:pt>
                <c:pt idx="3034">
                  <c:v>21.86991574074538</c:v>
                </c:pt>
                <c:pt idx="3035">
                  <c:v>21.878241896449317</c:v>
                </c:pt>
                <c:pt idx="3036">
                  <c:v>21.887630735088486</c:v>
                </c:pt>
                <c:pt idx="3037">
                  <c:v>21.896940691215658</c:v>
                </c:pt>
                <c:pt idx="3038">
                  <c:v>21.906573540748401</c:v>
                </c:pt>
                <c:pt idx="3039">
                  <c:v>21.915395134838178</c:v>
                </c:pt>
                <c:pt idx="3040">
                  <c:v>21.923950698328994</c:v>
                </c:pt>
                <c:pt idx="3041">
                  <c:v>21.931375142690353</c:v>
                </c:pt>
                <c:pt idx="3042">
                  <c:v>21.937342397533268</c:v>
                </c:pt>
                <c:pt idx="3043">
                  <c:v>21.939778469599453</c:v>
                </c:pt>
                <c:pt idx="3044">
                  <c:v>21.938208299008092</c:v>
                </c:pt>
                <c:pt idx="3045">
                  <c:v>21.934692983829006</c:v>
                </c:pt>
                <c:pt idx="3046">
                  <c:v>21.930323485116684</c:v>
                </c:pt>
                <c:pt idx="3047">
                  <c:v>21.924633819088719</c:v>
                </c:pt>
                <c:pt idx="3048">
                  <c:v>22.063900234150385</c:v>
                </c:pt>
                <c:pt idx="3049">
                  <c:v>22.140795822075074</c:v>
                </c:pt>
                <c:pt idx="3050">
                  <c:v>22.182100874308716</c:v>
                </c:pt>
                <c:pt idx="3051">
                  <c:v>22.202931670344778</c:v>
                </c:pt>
                <c:pt idx="3052">
                  <c:v>22.211634011705247</c:v>
                </c:pt>
                <c:pt idx="3053">
                  <c:v>22.21359284160317</c:v>
                </c:pt>
                <c:pt idx="3054">
                  <c:v>22.211915549201635</c:v>
                </c:pt>
                <c:pt idx="3055">
                  <c:v>22.21061606947266</c:v>
                </c:pt>
                <c:pt idx="3056">
                  <c:v>22.211774542112703</c:v>
                </c:pt>
                <c:pt idx="3057">
                  <c:v>22.215135038021856</c:v>
                </c:pt>
                <c:pt idx="3058">
                  <c:v>22.221002184725563</c:v>
                </c:pt>
                <c:pt idx="3059">
                  <c:v>22.22841782725299</c:v>
                </c:pt>
                <c:pt idx="3060">
                  <c:v>22.237278758908012</c:v>
                </c:pt>
                <c:pt idx="3061">
                  <c:v>22.247196245592161</c:v>
                </c:pt>
                <c:pt idx="3062">
                  <c:v>22.25614112871542</c:v>
                </c:pt>
                <c:pt idx="3063">
                  <c:v>22.263040252904148</c:v>
                </c:pt>
                <c:pt idx="3064">
                  <c:v>22.270382036025616</c:v>
                </c:pt>
                <c:pt idx="3065">
                  <c:v>22.278026978345867</c:v>
                </c:pt>
                <c:pt idx="3066">
                  <c:v>22.282946033833969</c:v>
                </c:pt>
                <c:pt idx="3067">
                  <c:v>22.28525924090976</c:v>
                </c:pt>
                <c:pt idx="3068">
                  <c:v>22.284577488524111</c:v>
                </c:pt>
                <c:pt idx="3069">
                  <c:v>22.282163416661522</c:v>
                </c:pt>
                <c:pt idx="3070">
                  <c:v>22.278344091081216</c:v>
                </c:pt>
                <c:pt idx="3071">
                  <c:v>22.274187006123526</c:v>
                </c:pt>
                <c:pt idx="3072">
                  <c:v>22.393132543049603</c:v>
                </c:pt>
                <c:pt idx="3073">
                  <c:v>22.457827131831657</c:v>
                </c:pt>
                <c:pt idx="3074">
                  <c:v>22.492032330314906</c:v>
                </c:pt>
                <c:pt idx="3075">
                  <c:v>22.507554119470502</c:v>
                </c:pt>
                <c:pt idx="3076">
                  <c:v>22.513302434111257</c:v>
                </c:pt>
                <c:pt idx="3077">
                  <c:v>22.513416685337546</c:v>
                </c:pt>
                <c:pt idx="3078">
                  <c:v>22.51209947447601</c:v>
                </c:pt>
                <c:pt idx="3079">
                  <c:v>22.511550138072579</c:v>
                </c:pt>
                <c:pt idx="3080">
                  <c:v>22.51421527041018</c:v>
                </c:pt>
                <c:pt idx="3081">
                  <c:v>22.519486018428246</c:v>
                </c:pt>
                <c:pt idx="3082">
                  <c:v>22.52622658402985</c:v>
                </c:pt>
                <c:pt idx="3083">
                  <c:v>22.534256129268879</c:v>
                </c:pt>
                <c:pt idx="3084">
                  <c:v>22.542211949474844</c:v>
                </c:pt>
                <c:pt idx="3085">
                  <c:v>22.55114759294122</c:v>
                </c:pt>
                <c:pt idx="3086">
                  <c:v>22.558907241335131</c:v>
                </c:pt>
                <c:pt idx="3087">
                  <c:v>22.567065821360909</c:v>
                </c:pt>
                <c:pt idx="3088">
                  <c:v>22.574859503140104</c:v>
                </c:pt>
                <c:pt idx="3089">
                  <c:v>22.58155406496935</c:v>
                </c:pt>
                <c:pt idx="3090">
                  <c:v>22.586319324284052</c:v>
                </c:pt>
                <c:pt idx="3091">
                  <c:v>22.588234163010871</c:v>
                </c:pt>
                <c:pt idx="3092">
                  <c:v>22.587297311865772</c:v>
                </c:pt>
                <c:pt idx="3093">
                  <c:v>22.582500833140063</c:v>
                </c:pt>
                <c:pt idx="3094">
                  <c:v>22.577912025942972</c:v>
                </c:pt>
                <c:pt idx="3095">
                  <c:v>22.571509354515356</c:v>
                </c:pt>
                <c:pt idx="3096">
                  <c:v>22.666645587623467</c:v>
                </c:pt>
                <c:pt idx="3097">
                  <c:v>22.716179484894585</c:v>
                </c:pt>
                <c:pt idx="3098">
                  <c:v>22.739950367308392</c:v>
                </c:pt>
                <c:pt idx="3099">
                  <c:v>22.749740790210684</c:v>
                </c:pt>
                <c:pt idx="3100">
                  <c:v>22.750621526802007</c:v>
                </c:pt>
                <c:pt idx="3101">
                  <c:v>22.745173756761289</c:v>
                </c:pt>
                <c:pt idx="3102">
                  <c:v>22.738647746025514</c:v>
                </c:pt>
                <c:pt idx="3103">
                  <c:v>22.734527580384988</c:v>
                </c:pt>
                <c:pt idx="3104">
                  <c:v>22.735069004506869</c:v>
                </c:pt>
                <c:pt idx="3105">
                  <c:v>22.738902904861696</c:v>
                </c:pt>
                <c:pt idx="3106">
                  <c:v>22.745327669461151</c:v>
                </c:pt>
                <c:pt idx="3107">
                  <c:v>22.752581895867266</c:v>
                </c:pt>
                <c:pt idx="3108">
                  <c:v>22.761196888894332</c:v>
                </c:pt>
                <c:pt idx="3109">
                  <c:v>22.770647119508279</c:v>
                </c:pt>
                <c:pt idx="3110">
                  <c:v>22.780036779013486</c:v>
                </c:pt>
                <c:pt idx="3111">
                  <c:v>22.788625731937678</c:v>
                </c:pt>
                <c:pt idx="3112">
                  <c:v>22.796455572415308</c:v>
                </c:pt>
                <c:pt idx="3113">
                  <c:v>22.803311566731111</c:v>
                </c:pt>
                <c:pt idx="3114">
                  <c:v>22.808357649338721</c:v>
                </c:pt>
                <c:pt idx="3115">
                  <c:v>22.809786713571057</c:v>
                </c:pt>
                <c:pt idx="3116">
                  <c:v>22.807882182528324</c:v>
                </c:pt>
                <c:pt idx="3117">
                  <c:v>22.803543837321914</c:v>
                </c:pt>
                <c:pt idx="3118">
                  <c:v>22.797380662895808</c:v>
                </c:pt>
                <c:pt idx="3119">
                  <c:v>22.790478298541895</c:v>
                </c:pt>
                <c:pt idx="3120">
                  <c:v>22.803020512468873</c:v>
                </c:pt>
                <c:pt idx="3121">
                  <c:v>22.805390106000438</c:v>
                </c:pt>
                <c:pt idx="3122">
                  <c:v>22.801449650183073</c:v>
                </c:pt>
                <c:pt idx="3123">
                  <c:v>22.794436109469743</c:v>
                </c:pt>
                <c:pt idx="3124">
                  <c:v>22.785098914797974</c:v>
                </c:pt>
                <c:pt idx="3125">
                  <c:v>22.775562799154262</c:v>
                </c:pt>
                <c:pt idx="3126">
                  <c:v>22.766328370965635</c:v>
                </c:pt>
                <c:pt idx="3127">
                  <c:v>22.760107859290212</c:v>
                </c:pt>
                <c:pt idx="3128">
                  <c:v>22.759280401939968</c:v>
                </c:pt>
                <c:pt idx="3129">
                  <c:v>22.762422654324443</c:v>
                </c:pt>
                <c:pt idx="3130">
                  <c:v>22.769275822396089</c:v>
                </c:pt>
                <c:pt idx="3131">
                  <c:v>22.776556523351594</c:v>
                </c:pt>
                <c:pt idx="3132">
                  <c:v>22.785391173959145</c:v>
                </c:pt>
                <c:pt idx="3133">
                  <c:v>22.794335976507384</c:v>
                </c:pt>
                <c:pt idx="3134">
                  <c:v>22.804396694089853</c:v>
                </c:pt>
                <c:pt idx="3135">
                  <c:v>22.814395181509195</c:v>
                </c:pt>
                <c:pt idx="3136">
                  <c:v>22.823203370971783</c:v>
                </c:pt>
                <c:pt idx="3137">
                  <c:v>22.831502645405035</c:v>
                </c:pt>
                <c:pt idx="3138">
                  <c:v>22.836799663359628</c:v>
                </c:pt>
                <c:pt idx="3139">
                  <c:v>22.839728083631488</c:v>
                </c:pt>
                <c:pt idx="3140">
                  <c:v>22.840390795755305</c:v>
                </c:pt>
                <c:pt idx="3141">
                  <c:v>22.840144096174242</c:v>
                </c:pt>
                <c:pt idx="3142">
                  <c:v>22.838650100643719</c:v>
                </c:pt>
                <c:pt idx="3143">
                  <c:v>22.834830801061866</c:v>
                </c:pt>
                <c:pt idx="3144">
                  <c:v>22.851706155815325</c:v>
                </c:pt>
                <c:pt idx="3145">
                  <c:v>22.858472566180605</c:v>
                </c:pt>
                <c:pt idx="3146">
                  <c:v>22.859996166811982</c:v>
                </c:pt>
                <c:pt idx="3147">
                  <c:v>22.85858706377568</c:v>
                </c:pt>
                <c:pt idx="3148">
                  <c:v>22.854359625553464</c:v>
                </c:pt>
                <c:pt idx="3149">
                  <c:v>22.848831072657152</c:v>
                </c:pt>
                <c:pt idx="3150">
                  <c:v>22.84343037413424</c:v>
                </c:pt>
                <c:pt idx="3151">
                  <c:v>22.839870951884844</c:v>
                </c:pt>
                <c:pt idx="3152">
                  <c:v>22.841714948145782</c:v>
                </c:pt>
                <c:pt idx="3153">
                  <c:v>22.847664361629214</c:v>
                </c:pt>
                <c:pt idx="3154">
                  <c:v>22.855944992086567</c:v>
                </c:pt>
                <c:pt idx="3155">
                  <c:v>22.865723376117817</c:v>
                </c:pt>
                <c:pt idx="3156">
                  <c:v>22.875437848538468</c:v>
                </c:pt>
                <c:pt idx="3157">
                  <c:v>22.886356448470337</c:v>
                </c:pt>
                <c:pt idx="3158">
                  <c:v>22.89553789387211</c:v>
                </c:pt>
                <c:pt idx="3159">
                  <c:v>22.905324215723304</c:v>
                </c:pt>
                <c:pt idx="3160">
                  <c:v>22.914935788988295</c:v>
                </c:pt>
                <c:pt idx="3161">
                  <c:v>22.923752012292336</c:v>
                </c:pt>
                <c:pt idx="3162">
                  <c:v>22.930298315124642</c:v>
                </c:pt>
                <c:pt idx="3163">
                  <c:v>22.933918656926441</c:v>
                </c:pt>
                <c:pt idx="3164">
                  <c:v>22.934236930850492</c:v>
                </c:pt>
                <c:pt idx="3165">
                  <c:v>22.93315756063647</c:v>
                </c:pt>
                <c:pt idx="3166">
                  <c:v>22.930867013222223</c:v>
                </c:pt>
                <c:pt idx="3167">
                  <c:v>22.927040473474204</c:v>
                </c:pt>
                <c:pt idx="3168">
                  <c:v>23.024641198458212</c:v>
                </c:pt>
                <c:pt idx="3169">
                  <c:v>23.077035918566661</c:v>
                </c:pt>
                <c:pt idx="3170">
                  <c:v>23.102788804597996</c:v>
                </c:pt>
                <c:pt idx="3171">
                  <c:v>23.114475277415675</c:v>
                </c:pt>
                <c:pt idx="3172">
                  <c:v>23.117673003347527</c:v>
                </c:pt>
                <c:pt idx="3173">
                  <c:v>23.115699657864646</c:v>
                </c:pt>
                <c:pt idx="3174">
                  <c:v>23.114006884655094</c:v>
                </c:pt>
                <c:pt idx="3175">
                  <c:v>23.113629754357536</c:v>
                </c:pt>
                <c:pt idx="3176">
                  <c:v>23.114481228076286</c:v>
                </c:pt>
                <c:pt idx="3177">
                  <c:v>23.119114902824347</c:v>
                </c:pt>
                <c:pt idx="3178">
                  <c:v>23.124795231019355</c:v>
                </c:pt>
                <c:pt idx="3179">
                  <c:v>23.130582552968203</c:v>
                </c:pt>
                <c:pt idx="3180">
                  <c:v>23.135529992498515</c:v>
                </c:pt>
                <c:pt idx="3181">
                  <c:v>23.137194785550715</c:v>
                </c:pt>
                <c:pt idx="3182">
                  <c:v>23.136872437339012</c:v>
                </c:pt>
                <c:pt idx="3183">
                  <c:v>23.138183352778437</c:v>
                </c:pt>
                <c:pt idx="3184">
                  <c:v>23.139050855171575</c:v>
                </c:pt>
                <c:pt idx="3185">
                  <c:v>23.138994930142601</c:v>
                </c:pt>
                <c:pt idx="3186">
                  <c:v>23.138938431074674</c:v>
                </c:pt>
                <c:pt idx="3187">
                  <c:v>23.137624734079377</c:v>
                </c:pt>
                <c:pt idx="3188">
                  <c:v>23.133725380956502</c:v>
                </c:pt>
                <c:pt idx="3189">
                  <c:v>23.12873667587445</c:v>
                </c:pt>
                <c:pt idx="3190">
                  <c:v>23.124341424585079</c:v>
                </c:pt>
                <c:pt idx="3191">
                  <c:v>23.120388228996081</c:v>
                </c:pt>
                <c:pt idx="3192">
                  <c:v>23.095322640802134</c:v>
                </c:pt>
                <c:pt idx="3193">
                  <c:v>23.078582706810106</c:v>
                </c:pt>
                <c:pt idx="3194">
                  <c:v>23.06487650386569</c:v>
                </c:pt>
                <c:pt idx="3195">
                  <c:v>23.053373492846937</c:v>
                </c:pt>
                <c:pt idx="3196">
                  <c:v>23.043990959394442</c:v>
                </c:pt>
                <c:pt idx="3197">
                  <c:v>23.036248305991727</c:v>
                </c:pt>
                <c:pt idx="3198">
                  <c:v>23.029959805089469</c:v>
                </c:pt>
                <c:pt idx="3199">
                  <c:v>23.025356106484498</c:v>
                </c:pt>
                <c:pt idx="3200">
                  <c:v>23.02161536381562</c:v>
                </c:pt>
                <c:pt idx="3201">
                  <c:v>23.018254243121024</c:v>
                </c:pt>
                <c:pt idx="3202">
                  <c:v>23.014965498257485</c:v>
                </c:pt>
                <c:pt idx="3203">
                  <c:v>23.011975159069639</c:v>
                </c:pt>
                <c:pt idx="3204">
                  <c:v>23.009383252768465</c:v>
                </c:pt>
                <c:pt idx="3205">
                  <c:v>23.009429441663521</c:v>
                </c:pt>
                <c:pt idx="3206">
                  <c:v>23.009856612488559</c:v>
                </c:pt>
                <c:pt idx="3207">
                  <c:v>23.01014266692237</c:v>
                </c:pt>
                <c:pt idx="3208">
                  <c:v>23.01016656052267</c:v>
                </c:pt>
                <c:pt idx="3209">
                  <c:v>23.009561500233467</c:v>
                </c:pt>
                <c:pt idx="3210">
                  <c:v>23.008354319206294</c:v>
                </c:pt>
                <c:pt idx="3211">
                  <c:v>23.005941912415217</c:v>
                </c:pt>
                <c:pt idx="3212">
                  <c:v>23.001621652353808</c:v>
                </c:pt>
                <c:pt idx="3213">
                  <c:v>22.994847245537112</c:v>
                </c:pt>
                <c:pt idx="3214">
                  <c:v>22.986983030237852</c:v>
                </c:pt>
                <c:pt idx="3215">
                  <c:v>22.978453631431403</c:v>
                </c:pt>
                <c:pt idx="3216">
                  <c:v>22.782891523901586</c:v>
                </c:pt>
                <c:pt idx="3217">
                  <c:v>22.666619022186904</c:v>
                </c:pt>
                <c:pt idx="3218">
                  <c:v>22.596159947354455</c:v>
                </c:pt>
                <c:pt idx="3219">
                  <c:v>22.551789221792482</c:v>
                </c:pt>
                <c:pt idx="3220">
                  <c:v>22.521798386321915</c:v>
                </c:pt>
                <c:pt idx="3221">
                  <c:v>22.500304976151977</c:v>
                </c:pt>
                <c:pt idx="3222">
                  <c:v>22.484399503469213</c:v>
                </c:pt>
                <c:pt idx="3223">
                  <c:v>22.475979931779335</c:v>
                </c:pt>
                <c:pt idx="3224">
                  <c:v>22.472008039614952</c:v>
                </c:pt>
                <c:pt idx="3225">
                  <c:v>22.470793647160004</c:v>
                </c:pt>
                <c:pt idx="3226">
                  <c:v>22.471864405181194</c:v>
                </c:pt>
                <c:pt idx="3227">
                  <c:v>22.475171020275855</c:v>
                </c:pt>
                <c:pt idx="3228">
                  <c:v>22.479368968094199</c:v>
                </c:pt>
                <c:pt idx="3229">
                  <c:v>22.485359925559731</c:v>
                </c:pt>
                <c:pt idx="3230">
                  <c:v>22.492399397085052</c:v>
                </c:pt>
                <c:pt idx="3231">
                  <c:v>22.499791340620842</c:v>
                </c:pt>
                <c:pt idx="3232">
                  <c:v>22.50687914919958</c:v>
                </c:pt>
                <c:pt idx="3233">
                  <c:v>22.513039984184839</c:v>
                </c:pt>
                <c:pt idx="3234">
                  <c:v>22.518058427513047</c:v>
                </c:pt>
                <c:pt idx="3235">
                  <c:v>22.521604341600192</c:v>
                </c:pt>
                <c:pt idx="3236">
                  <c:v>22.523866071639208</c:v>
                </c:pt>
                <c:pt idx="3237">
                  <c:v>22.524143805841824</c:v>
                </c:pt>
                <c:pt idx="3238">
                  <c:v>22.524661657281143</c:v>
                </c:pt>
                <c:pt idx="3239">
                  <c:v>22.524151030198716</c:v>
                </c:pt>
                <c:pt idx="3240">
                  <c:v>22.377569630036405</c:v>
                </c:pt>
                <c:pt idx="3241">
                  <c:v>22.293047440730579</c:v>
                </c:pt>
                <c:pt idx="3242">
                  <c:v>22.243943460521251</c:v>
                </c:pt>
                <c:pt idx="3243">
                  <c:v>22.216406805975851</c:v>
                </c:pt>
                <c:pt idx="3244">
                  <c:v>22.200534735391777</c:v>
                </c:pt>
                <c:pt idx="3245">
                  <c:v>22.191842975996387</c:v>
                </c:pt>
                <c:pt idx="3246">
                  <c:v>22.188337328902499</c:v>
                </c:pt>
                <c:pt idx="3247">
                  <c:v>22.188075109763854</c:v>
                </c:pt>
                <c:pt idx="3248">
                  <c:v>22.191963931678419</c:v>
                </c:pt>
                <c:pt idx="3249">
                  <c:v>22.198463525685167</c:v>
                </c:pt>
                <c:pt idx="3250">
                  <c:v>22.205047806918657</c:v>
                </c:pt>
                <c:pt idx="3251">
                  <c:v>22.211933559352396</c:v>
                </c:pt>
                <c:pt idx="3252">
                  <c:v>22.219898503288615</c:v>
                </c:pt>
                <c:pt idx="3253">
                  <c:v>22.229725041528667</c:v>
                </c:pt>
                <c:pt idx="3254">
                  <c:v>22.239919333481328</c:v>
                </c:pt>
                <c:pt idx="3255">
                  <c:v>22.250071251691395</c:v>
                </c:pt>
                <c:pt idx="3256">
                  <c:v>22.259669854429561</c:v>
                </c:pt>
                <c:pt idx="3257">
                  <c:v>22.268104681681812</c:v>
                </c:pt>
                <c:pt idx="3258">
                  <c:v>22.274542518685557</c:v>
                </c:pt>
                <c:pt idx="3259">
                  <c:v>22.278690811383392</c:v>
                </c:pt>
                <c:pt idx="3260">
                  <c:v>22.280773638397271</c:v>
                </c:pt>
                <c:pt idx="3261">
                  <c:v>22.280628418745234</c:v>
                </c:pt>
                <c:pt idx="3262">
                  <c:v>22.278854635136444</c:v>
                </c:pt>
                <c:pt idx="3263">
                  <c:v>22.275648530657591</c:v>
                </c:pt>
                <c:pt idx="3264">
                  <c:v>22.376107225438265</c:v>
                </c:pt>
                <c:pt idx="3265">
                  <c:v>22.431739214465075</c:v>
                </c:pt>
                <c:pt idx="3266">
                  <c:v>22.461217967815781</c:v>
                </c:pt>
                <c:pt idx="3267">
                  <c:v>22.475336582942738</c:v>
                </c:pt>
                <c:pt idx="3268">
                  <c:v>22.479854623895871</c:v>
                </c:pt>
                <c:pt idx="3269">
                  <c:v>22.479899092118231</c:v>
                </c:pt>
                <c:pt idx="3270">
                  <c:v>22.478627092424055</c:v>
                </c:pt>
                <c:pt idx="3271">
                  <c:v>22.476262414762235</c:v>
                </c:pt>
                <c:pt idx="3272">
                  <c:v>22.473451450925417</c:v>
                </c:pt>
                <c:pt idx="3273">
                  <c:v>22.471436722703235</c:v>
                </c:pt>
                <c:pt idx="3274">
                  <c:v>22.470379656446354</c:v>
                </c:pt>
                <c:pt idx="3275">
                  <c:v>22.46984762550251</c:v>
                </c:pt>
                <c:pt idx="3276">
                  <c:v>22.471014105950889</c:v>
                </c:pt>
                <c:pt idx="3277">
                  <c:v>22.472080985442506</c:v>
                </c:pt>
                <c:pt idx="3278">
                  <c:v>22.475715217577935</c:v>
                </c:pt>
                <c:pt idx="3279">
                  <c:v>22.479930535868938</c:v>
                </c:pt>
                <c:pt idx="3280">
                  <c:v>22.483702250153247</c:v>
                </c:pt>
                <c:pt idx="3281">
                  <c:v>22.487053527456375</c:v>
                </c:pt>
                <c:pt idx="3282">
                  <c:v>22.489879056687879</c:v>
                </c:pt>
                <c:pt idx="3283">
                  <c:v>22.489812854890108</c:v>
                </c:pt>
                <c:pt idx="3284">
                  <c:v>22.486981091093853</c:v>
                </c:pt>
                <c:pt idx="3285">
                  <c:v>22.482258906832968</c:v>
                </c:pt>
                <c:pt idx="3286">
                  <c:v>22.477867028929786</c:v>
                </c:pt>
                <c:pt idx="3287">
                  <c:v>22.473665473836327</c:v>
                </c:pt>
                <c:pt idx="3288">
                  <c:v>22.406926908160919</c:v>
                </c:pt>
                <c:pt idx="3289">
                  <c:v>22.366685433243525</c:v>
                </c:pt>
                <c:pt idx="3290">
                  <c:v>22.340773088054444</c:v>
                </c:pt>
                <c:pt idx="3291">
                  <c:v>22.323955587998945</c:v>
                </c:pt>
                <c:pt idx="3292">
                  <c:v>22.312228964484259</c:v>
                </c:pt>
                <c:pt idx="3293">
                  <c:v>22.303074388706047</c:v>
                </c:pt>
                <c:pt idx="3294">
                  <c:v>22.297546023395277</c:v>
                </c:pt>
                <c:pt idx="3295">
                  <c:v>22.29448085174857</c:v>
                </c:pt>
                <c:pt idx="3296">
                  <c:v>22.293161044585723</c:v>
                </c:pt>
                <c:pt idx="3297">
                  <c:v>22.2922989809115</c:v>
                </c:pt>
                <c:pt idx="3298">
                  <c:v>22.29263777941495</c:v>
                </c:pt>
                <c:pt idx="3299">
                  <c:v>22.294435477994092</c:v>
                </c:pt>
                <c:pt idx="3300">
                  <c:v>22.296709774394277</c:v>
                </c:pt>
                <c:pt idx="3301">
                  <c:v>22.298411647039419</c:v>
                </c:pt>
                <c:pt idx="3302">
                  <c:v>22.300182307790926</c:v>
                </c:pt>
                <c:pt idx="3303">
                  <c:v>22.302011574762734</c:v>
                </c:pt>
                <c:pt idx="3304">
                  <c:v>22.304395961804378</c:v>
                </c:pt>
                <c:pt idx="3305">
                  <c:v>22.307560621150376</c:v>
                </c:pt>
                <c:pt idx="3306">
                  <c:v>22.311470359994928</c:v>
                </c:pt>
                <c:pt idx="3307">
                  <c:v>22.313827809539532</c:v>
                </c:pt>
                <c:pt idx="3308">
                  <c:v>22.31495144933217</c:v>
                </c:pt>
                <c:pt idx="3309">
                  <c:v>22.31464295972085</c:v>
                </c:pt>
                <c:pt idx="3310">
                  <c:v>22.313719077700817</c:v>
                </c:pt>
                <c:pt idx="3311">
                  <c:v>22.312332207968236</c:v>
                </c:pt>
                <c:pt idx="3312">
                  <c:v>22.247657436724843</c:v>
                </c:pt>
                <c:pt idx="3313">
                  <c:v>22.209138744609351</c:v>
                </c:pt>
                <c:pt idx="3314">
                  <c:v>22.184874508068376</c:v>
                </c:pt>
                <c:pt idx="3315">
                  <c:v>22.168627311857541</c:v>
                </c:pt>
                <c:pt idx="3316">
                  <c:v>22.156943098982396</c:v>
                </c:pt>
                <c:pt idx="3317">
                  <c:v>22.148206484332384</c:v>
                </c:pt>
                <c:pt idx="3318">
                  <c:v>22.143706922547043</c:v>
                </c:pt>
                <c:pt idx="3319">
                  <c:v>22.141248551542187</c:v>
                </c:pt>
                <c:pt idx="3320">
                  <c:v>22.140257639195138</c:v>
                </c:pt>
                <c:pt idx="3321">
                  <c:v>22.140464964660843</c:v>
                </c:pt>
                <c:pt idx="3322">
                  <c:v>22.142581525739327</c:v>
                </c:pt>
                <c:pt idx="3323">
                  <c:v>22.146457253103307</c:v>
                </c:pt>
                <c:pt idx="3324">
                  <c:v>22.146442468269015</c:v>
                </c:pt>
                <c:pt idx="3325">
                  <c:v>22.148973592024966</c:v>
                </c:pt>
                <c:pt idx="3326">
                  <c:v>22.152669673071326</c:v>
                </c:pt>
                <c:pt idx="3327">
                  <c:v>22.154328148922442</c:v>
                </c:pt>
                <c:pt idx="3328">
                  <c:v>22.155039633888318</c:v>
                </c:pt>
                <c:pt idx="3329">
                  <c:v>22.156226576788423</c:v>
                </c:pt>
                <c:pt idx="3330">
                  <c:v>22.156860660487585</c:v>
                </c:pt>
                <c:pt idx="3331">
                  <c:v>22.157342475782446</c:v>
                </c:pt>
                <c:pt idx="3332">
                  <c:v>22.157049220548458</c:v>
                </c:pt>
                <c:pt idx="3333">
                  <c:v>22.156517436095456</c:v>
                </c:pt>
                <c:pt idx="3334">
                  <c:v>22.156008911502848</c:v>
                </c:pt>
                <c:pt idx="3335">
                  <c:v>22.154390415832211</c:v>
                </c:pt>
                <c:pt idx="3336">
                  <c:v>22.090626205424776</c:v>
                </c:pt>
                <c:pt idx="3337">
                  <c:v>22.052601196908068</c:v>
                </c:pt>
                <c:pt idx="3338">
                  <c:v>22.028431849609948</c:v>
                </c:pt>
                <c:pt idx="3339">
                  <c:v>22.012527013195676</c:v>
                </c:pt>
                <c:pt idx="3340">
                  <c:v>22.001044516296481</c:v>
                </c:pt>
                <c:pt idx="3341">
                  <c:v>21.992500867789815</c:v>
                </c:pt>
                <c:pt idx="3342">
                  <c:v>21.986550589192259</c:v>
                </c:pt>
                <c:pt idx="3343">
                  <c:v>21.983710775364283</c:v>
                </c:pt>
                <c:pt idx="3344">
                  <c:v>21.984996624956462</c:v>
                </c:pt>
                <c:pt idx="3345">
                  <c:v>21.988262506246119</c:v>
                </c:pt>
                <c:pt idx="3346">
                  <c:v>21.991921226091062</c:v>
                </c:pt>
                <c:pt idx="3347">
                  <c:v>21.996894838164696</c:v>
                </c:pt>
                <c:pt idx="3348">
                  <c:v>22.002207286685639</c:v>
                </c:pt>
                <c:pt idx="3349">
                  <c:v>22.008576631610115</c:v>
                </c:pt>
                <c:pt idx="3350">
                  <c:v>22.013805957537482</c:v>
                </c:pt>
                <c:pt idx="3351">
                  <c:v>22.015547444615347</c:v>
                </c:pt>
                <c:pt idx="3352">
                  <c:v>22.014954613929881</c:v>
                </c:pt>
                <c:pt idx="3353">
                  <c:v>22.01288112596049</c:v>
                </c:pt>
                <c:pt idx="3354">
                  <c:v>22.010899379607107</c:v>
                </c:pt>
                <c:pt idx="3355">
                  <c:v>22.009130418257016</c:v>
                </c:pt>
                <c:pt idx="3356">
                  <c:v>22.004671325792525</c:v>
                </c:pt>
                <c:pt idx="3357">
                  <c:v>21.998896472785777</c:v>
                </c:pt>
                <c:pt idx="3358">
                  <c:v>21.993120721627562</c:v>
                </c:pt>
                <c:pt idx="3359">
                  <c:v>21.987972995227647</c:v>
                </c:pt>
                <c:pt idx="3360">
                  <c:v>21.920832641510213</c:v>
                </c:pt>
                <c:pt idx="3361">
                  <c:v>21.880081109758262</c:v>
                </c:pt>
                <c:pt idx="3362">
                  <c:v>21.854938820270625</c:v>
                </c:pt>
                <c:pt idx="3363">
                  <c:v>21.838983797947236</c:v>
                </c:pt>
                <c:pt idx="3364">
                  <c:v>21.828459638307795</c:v>
                </c:pt>
                <c:pt idx="3365">
                  <c:v>21.820706963989675</c:v>
                </c:pt>
                <c:pt idx="3366">
                  <c:v>21.815135969652609</c:v>
                </c:pt>
                <c:pt idx="3367">
                  <c:v>21.812407401310377</c:v>
                </c:pt>
                <c:pt idx="3368">
                  <c:v>21.810151665719165</c:v>
                </c:pt>
                <c:pt idx="3369">
                  <c:v>21.809903791861924</c:v>
                </c:pt>
                <c:pt idx="3370">
                  <c:v>21.813723384587529</c:v>
                </c:pt>
                <c:pt idx="3371">
                  <c:v>21.815706059312998</c:v>
                </c:pt>
                <c:pt idx="3372">
                  <c:v>21.817779928510813</c:v>
                </c:pt>
                <c:pt idx="3373">
                  <c:v>21.821176967229093</c:v>
                </c:pt>
                <c:pt idx="3374">
                  <c:v>21.824569262912991</c:v>
                </c:pt>
                <c:pt idx="3375">
                  <c:v>21.827195063516175</c:v>
                </c:pt>
                <c:pt idx="3376">
                  <c:v>21.829838259849399</c:v>
                </c:pt>
                <c:pt idx="3377">
                  <c:v>21.833124708848693</c:v>
                </c:pt>
                <c:pt idx="3378">
                  <c:v>21.837654127612232</c:v>
                </c:pt>
                <c:pt idx="3379">
                  <c:v>21.840101204100474</c:v>
                </c:pt>
                <c:pt idx="3380">
                  <c:v>21.841813756219235</c:v>
                </c:pt>
                <c:pt idx="3381">
                  <c:v>21.842571806816601</c:v>
                </c:pt>
                <c:pt idx="3382">
                  <c:v>21.842039235288684</c:v>
                </c:pt>
                <c:pt idx="3383">
                  <c:v>21.840020355920881</c:v>
                </c:pt>
                <c:pt idx="3384">
                  <c:v>21.775369956129897</c:v>
                </c:pt>
                <c:pt idx="3385">
                  <c:v>21.73762933799787</c:v>
                </c:pt>
                <c:pt idx="3386">
                  <c:v>21.715744737594516</c:v>
                </c:pt>
                <c:pt idx="3387">
                  <c:v>21.702654509032605</c:v>
                </c:pt>
                <c:pt idx="3388">
                  <c:v>21.693109771067299</c:v>
                </c:pt>
                <c:pt idx="3389">
                  <c:v>21.686671413901102</c:v>
                </c:pt>
                <c:pt idx="3390">
                  <c:v>21.683364071844075</c:v>
                </c:pt>
                <c:pt idx="3391">
                  <c:v>21.682675172069207</c:v>
                </c:pt>
                <c:pt idx="3392">
                  <c:v>21.685892842247174</c:v>
                </c:pt>
                <c:pt idx="3393">
                  <c:v>21.692767853499404</c:v>
                </c:pt>
                <c:pt idx="3394">
                  <c:v>21.703275568709728</c:v>
                </c:pt>
                <c:pt idx="3395">
                  <c:v>21.715304260447091</c:v>
                </c:pt>
                <c:pt idx="3396">
                  <c:v>21.72761734704903</c:v>
                </c:pt>
                <c:pt idx="3397">
                  <c:v>21.737916211218955</c:v>
                </c:pt>
                <c:pt idx="3398">
                  <c:v>21.747785158633146</c:v>
                </c:pt>
                <c:pt idx="3399">
                  <c:v>21.756355086721239</c:v>
                </c:pt>
                <c:pt idx="3400">
                  <c:v>21.76493615872236</c:v>
                </c:pt>
                <c:pt idx="3401">
                  <c:v>21.770632290865052</c:v>
                </c:pt>
                <c:pt idx="3402">
                  <c:v>21.769793477766928</c:v>
                </c:pt>
                <c:pt idx="3403">
                  <c:v>21.767985733126547</c:v>
                </c:pt>
                <c:pt idx="3404">
                  <c:v>21.765879612029945</c:v>
                </c:pt>
                <c:pt idx="3405">
                  <c:v>21.762858838694264</c:v>
                </c:pt>
                <c:pt idx="3406">
                  <c:v>21.759466116946683</c:v>
                </c:pt>
                <c:pt idx="3407">
                  <c:v>21.75609487817805</c:v>
                </c:pt>
                <c:pt idx="3408">
                  <c:v>21.856772897508325</c:v>
                </c:pt>
                <c:pt idx="3409">
                  <c:v>21.913243615788375</c:v>
                </c:pt>
                <c:pt idx="3410">
                  <c:v>21.943902069191729</c:v>
                </c:pt>
                <c:pt idx="3411">
                  <c:v>21.96002974977754</c:v>
                </c:pt>
                <c:pt idx="3412">
                  <c:v>21.967979219357805</c:v>
                </c:pt>
                <c:pt idx="3413">
                  <c:v>21.971054679440858</c:v>
                </c:pt>
                <c:pt idx="3414">
                  <c:v>21.972179020222313</c:v>
                </c:pt>
                <c:pt idx="3415">
                  <c:v>21.973490461407852</c:v>
                </c:pt>
                <c:pt idx="3416">
                  <c:v>21.975831469135827</c:v>
                </c:pt>
                <c:pt idx="3417">
                  <c:v>21.977109922225058</c:v>
                </c:pt>
                <c:pt idx="3418">
                  <c:v>21.980335328196361</c:v>
                </c:pt>
                <c:pt idx="3419">
                  <c:v>21.98339683540198</c:v>
                </c:pt>
                <c:pt idx="3420">
                  <c:v>21.984856144968049</c:v>
                </c:pt>
                <c:pt idx="3421">
                  <c:v>21.980919833632836</c:v>
                </c:pt>
                <c:pt idx="3422">
                  <c:v>21.98190638407684</c:v>
                </c:pt>
                <c:pt idx="3423">
                  <c:v>21.982079349746812</c:v>
                </c:pt>
                <c:pt idx="3424">
                  <c:v>21.983493575885941</c:v>
                </c:pt>
                <c:pt idx="3425">
                  <c:v>21.985973351886763</c:v>
                </c:pt>
                <c:pt idx="3426">
                  <c:v>21.987210423227637</c:v>
                </c:pt>
                <c:pt idx="3427">
                  <c:v>21.983486180273278</c:v>
                </c:pt>
                <c:pt idx="3428">
                  <c:v>21.979419329221404</c:v>
                </c:pt>
                <c:pt idx="3429">
                  <c:v>21.973767218640145</c:v>
                </c:pt>
                <c:pt idx="3430">
                  <c:v>21.96697623244189</c:v>
                </c:pt>
                <c:pt idx="3431">
                  <c:v>21.960102255313029</c:v>
                </c:pt>
                <c:pt idx="3432">
                  <c:v>21.91121040156429</c:v>
                </c:pt>
                <c:pt idx="3433">
                  <c:v>21.878664571647878</c:v>
                </c:pt>
                <c:pt idx="3434">
                  <c:v>21.856422694012803</c:v>
                </c:pt>
                <c:pt idx="3435">
                  <c:v>21.840249837141823</c:v>
                </c:pt>
                <c:pt idx="3436">
                  <c:v>21.826763611664855</c:v>
                </c:pt>
                <c:pt idx="3437">
                  <c:v>21.814944446345876</c:v>
                </c:pt>
                <c:pt idx="3438">
                  <c:v>21.806126150073428</c:v>
                </c:pt>
                <c:pt idx="3439">
                  <c:v>21.8016465586899</c:v>
                </c:pt>
                <c:pt idx="3440">
                  <c:v>21.801706841143133</c:v>
                </c:pt>
                <c:pt idx="3441">
                  <c:v>21.802450815582638</c:v>
                </c:pt>
                <c:pt idx="3442">
                  <c:v>21.804022026335598</c:v>
                </c:pt>
                <c:pt idx="3443">
                  <c:v>21.808604034736586</c:v>
                </c:pt>
                <c:pt idx="3444">
                  <c:v>21.81402790456892</c:v>
                </c:pt>
                <c:pt idx="3445">
                  <c:v>21.820116657190809</c:v>
                </c:pt>
                <c:pt idx="3446">
                  <c:v>21.825575129464319</c:v>
                </c:pt>
                <c:pt idx="3447">
                  <c:v>21.83030006907045</c:v>
                </c:pt>
                <c:pt idx="3448">
                  <c:v>21.835075309401617</c:v>
                </c:pt>
                <c:pt idx="3449">
                  <c:v>21.839897098639256</c:v>
                </c:pt>
                <c:pt idx="3450">
                  <c:v>21.843001413727325</c:v>
                </c:pt>
                <c:pt idx="3451">
                  <c:v>21.844965413048762</c:v>
                </c:pt>
                <c:pt idx="3452">
                  <c:v>21.845335093173624</c:v>
                </c:pt>
                <c:pt idx="3453">
                  <c:v>21.841160404080178</c:v>
                </c:pt>
                <c:pt idx="3454">
                  <c:v>21.836412169190513</c:v>
                </c:pt>
                <c:pt idx="3455">
                  <c:v>21.833379491298629</c:v>
                </c:pt>
                <c:pt idx="3456">
                  <c:v>21.725569096749602</c:v>
                </c:pt>
                <c:pt idx="3457">
                  <c:v>21.662149651046697</c:v>
                </c:pt>
                <c:pt idx="3458">
                  <c:v>21.623963366519053</c:v>
                </c:pt>
                <c:pt idx="3459">
                  <c:v>21.599502269612049</c:v>
                </c:pt>
                <c:pt idx="3460">
                  <c:v>21.582574527246212</c:v>
                </c:pt>
                <c:pt idx="3461">
                  <c:v>21.570029698317651</c:v>
                </c:pt>
                <c:pt idx="3462">
                  <c:v>21.562362610759624</c:v>
                </c:pt>
                <c:pt idx="3463">
                  <c:v>21.557433888506775</c:v>
                </c:pt>
                <c:pt idx="3464">
                  <c:v>21.553770993484971</c:v>
                </c:pt>
                <c:pt idx="3465">
                  <c:v>21.550221647032068</c:v>
                </c:pt>
                <c:pt idx="3466">
                  <c:v>21.548220271228658</c:v>
                </c:pt>
                <c:pt idx="3467">
                  <c:v>21.546958666076542</c:v>
                </c:pt>
                <c:pt idx="3468">
                  <c:v>21.546592217943271</c:v>
                </c:pt>
                <c:pt idx="3469">
                  <c:v>21.547045427593886</c:v>
                </c:pt>
                <c:pt idx="3470">
                  <c:v>21.548010179826193</c:v>
                </c:pt>
                <c:pt idx="3471">
                  <c:v>21.550961808031403</c:v>
                </c:pt>
                <c:pt idx="3472">
                  <c:v>21.552536640292235</c:v>
                </c:pt>
                <c:pt idx="3473">
                  <c:v>21.554174199150488</c:v>
                </c:pt>
                <c:pt idx="3474">
                  <c:v>21.556624278500994</c:v>
                </c:pt>
                <c:pt idx="3475">
                  <c:v>21.557837657106791</c:v>
                </c:pt>
                <c:pt idx="3476">
                  <c:v>21.558370418021852</c:v>
                </c:pt>
                <c:pt idx="3477">
                  <c:v>21.557874284471655</c:v>
                </c:pt>
                <c:pt idx="3478">
                  <c:v>21.557148406221824</c:v>
                </c:pt>
                <c:pt idx="3479">
                  <c:v>21.555951024911934</c:v>
                </c:pt>
                <c:pt idx="3480">
                  <c:v>21.428612615021684</c:v>
                </c:pt>
                <c:pt idx="3481">
                  <c:v>21.354002287612381</c:v>
                </c:pt>
                <c:pt idx="3482">
                  <c:v>21.309556691996764</c:v>
                </c:pt>
                <c:pt idx="3483">
                  <c:v>21.28159703656927</c:v>
                </c:pt>
                <c:pt idx="3484">
                  <c:v>21.263195608715716</c:v>
                </c:pt>
                <c:pt idx="3485">
                  <c:v>21.250977095717094</c:v>
                </c:pt>
                <c:pt idx="3486">
                  <c:v>21.242601989050396</c:v>
                </c:pt>
                <c:pt idx="3487">
                  <c:v>21.237653229137173</c:v>
                </c:pt>
                <c:pt idx="3488">
                  <c:v>21.235011808729915</c:v>
                </c:pt>
                <c:pt idx="3489">
                  <c:v>21.234669681807777</c:v>
                </c:pt>
                <c:pt idx="3490">
                  <c:v>21.236291953552541</c:v>
                </c:pt>
                <c:pt idx="3491">
                  <c:v>21.239281529591516</c:v>
                </c:pt>
                <c:pt idx="3492">
                  <c:v>21.241992647539107</c:v>
                </c:pt>
                <c:pt idx="3493">
                  <c:v>21.246783454379713</c:v>
                </c:pt>
                <c:pt idx="3494">
                  <c:v>21.251274291153624</c:v>
                </c:pt>
                <c:pt idx="3495">
                  <c:v>21.254834807067464</c:v>
                </c:pt>
                <c:pt idx="3496">
                  <c:v>21.258503468634792</c:v>
                </c:pt>
                <c:pt idx="3497">
                  <c:v>21.26227087502571</c:v>
                </c:pt>
                <c:pt idx="3498">
                  <c:v>21.265501082689259</c:v>
                </c:pt>
                <c:pt idx="3499">
                  <c:v>21.267712679725992</c:v>
                </c:pt>
                <c:pt idx="3500">
                  <c:v>21.268571589235712</c:v>
                </c:pt>
                <c:pt idx="3501">
                  <c:v>21.268639155770138</c:v>
                </c:pt>
                <c:pt idx="3502">
                  <c:v>21.267697830515321</c:v>
                </c:pt>
                <c:pt idx="3503">
                  <c:v>21.265665417964826</c:v>
                </c:pt>
                <c:pt idx="3504">
                  <c:v>21.180095749590553</c:v>
                </c:pt>
                <c:pt idx="3505">
                  <c:v>21.129959138175032</c:v>
                </c:pt>
                <c:pt idx="3506">
                  <c:v>21.100159216096394</c:v>
                </c:pt>
                <c:pt idx="3507">
                  <c:v>21.081986251187551</c:v>
                </c:pt>
                <c:pt idx="3508">
                  <c:v>21.070584506316628</c:v>
                </c:pt>
                <c:pt idx="3509">
                  <c:v>21.063225218020083</c:v>
                </c:pt>
                <c:pt idx="3510">
                  <c:v>21.058771471313285</c:v>
                </c:pt>
                <c:pt idx="3511">
                  <c:v>21.056385231365059</c:v>
                </c:pt>
                <c:pt idx="3512">
                  <c:v>21.054994444965192</c:v>
                </c:pt>
                <c:pt idx="3513">
                  <c:v>21.054030256361546</c:v>
                </c:pt>
                <c:pt idx="3514">
                  <c:v>21.053694768459966</c:v>
                </c:pt>
                <c:pt idx="3515">
                  <c:v>21.054751593118372</c:v>
                </c:pt>
                <c:pt idx="3516">
                  <c:v>21.057340633547049</c:v>
                </c:pt>
                <c:pt idx="3517">
                  <c:v>21.06149188405384</c:v>
                </c:pt>
                <c:pt idx="3518">
                  <c:v>21.06686921459216</c:v>
                </c:pt>
                <c:pt idx="3519">
                  <c:v>21.074416190285717</c:v>
                </c:pt>
                <c:pt idx="3520">
                  <c:v>21.080636790324988</c:v>
                </c:pt>
                <c:pt idx="3521">
                  <c:v>21.086717548567783</c:v>
                </c:pt>
                <c:pt idx="3522">
                  <c:v>21.08838576341995</c:v>
                </c:pt>
                <c:pt idx="3523">
                  <c:v>21.089102435851117</c:v>
                </c:pt>
                <c:pt idx="3524">
                  <c:v>21.089034046644642</c:v>
                </c:pt>
                <c:pt idx="3525">
                  <c:v>21.088465899914887</c:v>
                </c:pt>
                <c:pt idx="3526">
                  <c:v>21.08754527470284</c:v>
                </c:pt>
                <c:pt idx="3527">
                  <c:v>21.086790523647895</c:v>
                </c:pt>
                <c:pt idx="3528">
                  <c:v>21.065036416722386</c:v>
                </c:pt>
                <c:pt idx="3529">
                  <c:v>21.052093396454552</c:v>
                </c:pt>
                <c:pt idx="3530">
                  <c:v>21.04415795618171</c:v>
                </c:pt>
                <c:pt idx="3531">
                  <c:v>21.039307564416539</c:v>
                </c:pt>
                <c:pt idx="3532">
                  <c:v>21.036037513267427</c:v>
                </c:pt>
                <c:pt idx="3533">
                  <c:v>21.034142212636681</c:v>
                </c:pt>
                <c:pt idx="3534">
                  <c:v>21.032818464133136</c:v>
                </c:pt>
                <c:pt idx="3535">
                  <c:v>21.032209405988763</c:v>
                </c:pt>
                <c:pt idx="3536">
                  <c:v>21.032918996861593</c:v>
                </c:pt>
                <c:pt idx="3537">
                  <c:v>21.035198894958025</c:v>
                </c:pt>
                <c:pt idx="3538">
                  <c:v>21.037558065721047</c:v>
                </c:pt>
                <c:pt idx="3539">
                  <c:v>21.040725412655497</c:v>
                </c:pt>
                <c:pt idx="3540">
                  <c:v>21.043395124386631</c:v>
                </c:pt>
                <c:pt idx="3541">
                  <c:v>21.046462005764084</c:v>
                </c:pt>
                <c:pt idx="3542">
                  <c:v>21.044243936185904</c:v>
                </c:pt>
                <c:pt idx="3543">
                  <c:v>21.045270118165085</c:v>
                </c:pt>
                <c:pt idx="3544">
                  <c:v>21.044744102008909</c:v>
                </c:pt>
                <c:pt idx="3545">
                  <c:v>21.044116158536987</c:v>
                </c:pt>
                <c:pt idx="3546">
                  <c:v>21.044019226475772</c:v>
                </c:pt>
                <c:pt idx="3547">
                  <c:v>21.043423669084092</c:v>
                </c:pt>
                <c:pt idx="3548">
                  <c:v>21.041218828805313</c:v>
                </c:pt>
                <c:pt idx="3549">
                  <c:v>21.038480773732086</c:v>
                </c:pt>
                <c:pt idx="3550">
                  <c:v>21.034980998500316</c:v>
                </c:pt>
                <c:pt idx="3551">
                  <c:v>21.031004103317951</c:v>
                </c:pt>
                <c:pt idx="3552">
                  <c:v>21.005915969600562</c:v>
                </c:pt>
                <c:pt idx="3553">
                  <c:v>20.990160886396236</c:v>
                </c:pt>
                <c:pt idx="3554">
                  <c:v>20.979661134685742</c:v>
                </c:pt>
                <c:pt idx="3555">
                  <c:v>20.972735031655933</c:v>
                </c:pt>
                <c:pt idx="3556">
                  <c:v>20.967479300610965</c:v>
                </c:pt>
                <c:pt idx="3557">
                  <c:v>20.962426516231613</c:v>
                </c:pt>
                <c:pt idx="3558">
                  <c:v>20.959340176744124</c:v>
                </c:pt>
                <c:pt idx="3559">
                  <c:v>20.957799741942857</c:v>
                </c:pt>
                <c:pt idx="3560">
                  <c:v>20.958247322165583</c:v>
                </c:pt>
                <c:pt idx="3561">
                  <c:v>20.960024987869527</c:v>
                </c:pt>
                <c:pt idx="3562">
                  <c:v>20.962910057590207</c:v>
                </c:pt>
                <c:pt idx="3563">
                  <c:v>20.966203111585777</c:v>
                </c:pt>
                <c:pt idx="3564">
                  <c:v>20.969999423761358</c:v>
                </c:pt>
                <c:pt idx="3565">
                  <c:v>20.974898796689867</c:v>
                </c:pt>
                <c:pt idx="3566">
                  <c:v>20.975943250045422</c:v>
                </c:pt>
                <c:pt idx="3567">
                  <c:v>20.979838849943214</c:v>
                </c:pt>
                <c:pt idx="3568">
                  <c:v>20.982938337947381</c:v>
                </c:pt>
                <c:pt idx="3569">
                  <c:v>20.984394909059137</c:v>
                </c:pt>
                <c:pt idx="3570">
                  <c:v>20.983901999247191</c:v>
                </c:pt>
                <c:pt idx="3571">
                  <c:v>20.981795500890772</c:v>
                </c:pt>
                <c:pt idx="3572">
                  <c:v>20.97915160597816</c:v>
                </c:pt>
                <c:pt idx="3573">
                  <c:v>20.975741954576947</c:v>
                </c:pt>
                <c:pt idx="3574">
                  <c:v>20.972354474537877</c:v>
                </c:pt>
                <c:pt idx="3575">
                  <c:v>20.968736590083928</c:v>
                </c:pt>
                <c:pt idx="3576">
                  <c:v>20.903059676350313</c:v>
                </c:pt>
                <c:pt idx="3577">
                  <c:v>20.864211254049611</c:v>
                </c:pt>
                <c:pt idx="3578">
                  <c:v>20.840512129254513</c:v>
                </c:pt>
                <c:pt idx="3579">
                  <c:v>20.824428144232755</c:v>
                </c:pt>
                <c:pt idx="3580">
                  <c:v>20.812271092029416</c:v>
                </c:pt>
                <c:pt idx="3581">
                  <c:v>20.802453179418151</c:v>
                </c:pt>
                <c:pt idx="3582">
                  <c:v>20.795912875400198</c:v>
                </c:pt>
                <c:pt idx="3583">
                  <c:v>20.792257042275512</c:v>
                </c:pt>
                <c:pt idx="3584">
                  <c:v>20.789617436506685</c:v>
                </c:pt>
                <c:pt idx="3585">
                  <c:v>20.787744410512051</c:v>
                </c:pt>
                <c:pt idx="3586">
                  <c:v>20.788625619056269</c:v>
                </c:pt>
                <c:pt idx="3587">
                  <c:v>20.787797367782552</c:v>
                </c:pt>
                <c:pt idx="3588">
                  <c:v>20.790075485932299</c:v>
                </c:pt>
                <c:pt idx="3589">
                  <c:v>20.791781014639401</c:v>
                </c:pt>
                <c:pt idx="3590">
                  <c:v>20.793429379632574</c:v>
                </c:pt>
                <c:pt idx="3591">
                  <c:v>20.793632136314805</c:v>
                </c:pt>
                <c:pt idx="3592">
                  <c:v>20.795844292310715</c:v>
                </c:pt>
                <c:pt idx="3593">
                  <c:v>20.797334672102931</c:v>
                </c:pt>
                <c:pt idx="3594">
                  <c:v>20.796246338002216</c:v>
                </c:pt>
                <c:pt idx="3595">
                  <c:v>20.795332035366059</c:v>
                </c:pt>
                <c:pt idx="3596">
                  <c:v>20.792948461907979</c:v>
                </c:pt>
                <c:pt idx="3597">
                  <c:v>20.790668617514836</c:v>
                </c:pt>
                <c:pt idx="3598">
                  <c:v>20.788613651848866</c:v>
                </c:pt>
                <c:pt idx="3599">
                  <c:v>20.786522141324546</c:v>
                </c:pt>
                <c:pt idx="3600">
                  <c:v>20.680618456396036</c:v>
                </c:pt>
                <c:pt idx="3601">
                  <c:v>20.619148818280834</c:v>
                </c:pt>
                <c:pt idx="3602">
                  <c:v>20.582827771422568</c:v>
                </c:pt>
                <c:pt idx="3603">
                  <c:v>20.561031560686644</c:v>
                </c:pt>
                <c:pt idx="3604">
                  <c:v>20.547533664962842</c:v>
                </c:pt>
                <c:pt idx="3605">
                  <c:v>20.538898873935477</c:v>
                </c:pt>
                <c:pt idx="3606">
                  <c:v>20.533085320096564</c:v>
                </c:pt>
                <c:pt idx="3607">
                  <c:v>20.529678144699297</c:v>
                </c:pt>
                <c:pt idx="3608">
                  <c:v>20.528602936182178</c:v>
                </c:pt>
                <c:pt idx="3609">
                  <c:v>20.527025857182778</c:v>
                </c:pt>
                <c:pt idx="3610">
                  <c:v>20.525904851623597</c:v>
                </c:pt>
                <c:pt idx="3611">
                  <c:v>20.525737015509918</c:v>
                </c:pt>
                <c:pt idx="3612">
                  <c:v>20.525913718900593</c:v>
                </c:pt>
                <c:pt idx="3613">
                  <c:v>20.530282938420264</c:v>
                </c:pt>
                <c:pt idx="3614">
                  <c:v>20.529333138110051</c:v>
                </c:pt>
                <c:pt idx="3615">
                  <c:v>20.533472300076237</c:v>
                </c:pt>
                <c:pt idx="3616">
                  <c:v>20.539202193221293</c:v>
                </c:pt>
                <c:pt idx="3617">
                  <c:v>20.543934025942207</c:v>
                </c:pt>
                <c:pt idx="3618">
                  <c:v>20.546576706657014</c:v>
                </c:pt>
                <c:pt idx="3619">
                  <c:v>20.547596952313825</c:v>
                </c:pt>
                <c:pt idx="3620">
                  <c:v>20.547567577961292</c:v>
                </c:pt>
                <c:pt idx="3621">
                  <c:v>20.547288452572911</c:v>
                </c:pt>
                <c:pt idx="3622">
                  <c:v>20.546392789477682</c:v>
                </c:pt>
                <c:pt idx="3623">
                  <c:v>20.544781401514879</c:v>
                </c:pt>
                <c:pt idx="3624">
                  <c:v>20.48140141236745</c:v>
                </c:pt>
                <c:pt idx="3625">
                  <c:v>20.444750329035564</c:v>
                </c:pt>
                <c:pt idx="3626">
                  <c:v>20.422146910488159</c:v>
                </c:pt>
                <c:pt idx="3627">
                  <c:v>20.407614292123633</c:v>
                </c:pt>
                <c:pt idx="3628">
                  <c:v>20.397067115231973</c:v>
                </c:pt>
                <c:pt idx="3629">
                  <c:v>20.390424564189995</c:v>
                </c:pt>
                <c:pt idx="3630">
                  <c:v>20.385915540789938</c:v>
                </c:pt>
                <c:pt idx="3631">
                  <c:v>20.382944946300796</c:v>
                </c:pt>
                <c:pt idx="3632">
                  <c:v>20.381967202793181</c:v>
                </c:pt>
                <c:pt idx="3633">
                  <c:v>20.381432366457719</c:v>
                </c:pt>
                <c:pt idx="3634">
                  <c:v>20.381958405667191</c:v>
                </c:pt>
                <c:pt idx="3635">
                  <c:v>20.382677290645017</c:v>
                </c:pt>
                <c:pt idx="3636">
                  <c:v>20.384800122365444</c:v>
                </c:pt>
                <c:pt idx="3637">
                  <c:v>20.38635710056063</c:v>
                </c:pt>
                <c:pt idx="3638">
                  <c:v>20.389498671414611</c:v>
                </c:pt>
                <c:pt idx="3639">
                  <c:v>20.39138144975939</c:v>
                </c:pt>
                <c:pt idx="3640">
                  <c:v>20.394320200166586</c:v>
                </c:pt>
                <c:pt idx="3641">
                  <c:v>20.397008830022664</c:v>
                </c:pt>
                <c:pt idx="3642">
                  <c:v>20.400211601550772</c:v>
                </c:pt>
                <c:pt idx="3643">
                  <c:v>20.401389576773454</c:v>
                </c:pt>
                <c:pt idx="3644">
                  <c:v>20.400126971478656</c:v>
                </c:pt>
                <c:pt idx="3645">
                  <c:v>20.397409951637954</c:v>
                </c:pt>
                <c:pt idx="3646">
                  <c:v>20.393678841062712</c:v>
                </c:pt>
                <c:pt idx="3647">
                  <c:v>20.389606511910962</c:v>
                </c:pt>
                <c:pt idx="3648">
                  <c:v>20.302211142640648</c:v>
                </c:pt>
                <c:pt idx="3649">
                  <c:v>20.250327987695929</c:v>
                </c:pt>
                <c:pt idx="3650">
                  <c:v>20.218857261276412</c:v>
                </c:pt>
                <c:pt idx="3651">
                  <c:v>20.198456988292953</c:v>
                </c:pt>
                <c:pt idx="3652">
                  <c:v>20.184421369402571</c:v>
                </c:pt>
                <c:pt idx="3653">
                  <c:v>20.17466824604691</c:v>
                </c:pt>
                <c:pt idx="3654">
                  <c:v>20.168301879288098</c:v>
                </c:pt>
                <c:pt idx="3655">
                  <c:v>20.165721294397986</c:v>
                </c:pt>
                <c:pt idx="3656">
                  <c:v>20.168673150581078</c:v>
                </c:pt>
                <c:pt idx="3657">
                  <c:v>20.173624339313495</c:v>
                </c:pt>
                <c:pt idx="3658">
                  <c:v>20.180960329736042</c:v>
                </c:pt>
                <c:pt idx="3659">
                  <c:v>20.189355866916149</c:v>
                </c:pt>
                <c:pt idx="3660">
                  <c:v>20.198462115374561</c:v>
                </c:pt>
                <c:pt idx="3661">
                  <c:v>20.207967324001785</c:v>
                </c:pt>
                <c:pt idx="3662">
                  <c:v>20.214692575571053</c:v>
                </c:pt>
                <c:pt idx="3663">
                  <c:v>20.22264845054584</c:v>
                </c:pt>
                <c:pt idx="3664">
                  <c:v>20.23177607867401</c:v>
                </c:pt>
                <c:pt idx="3665">
                  <c:v>20.23988300717048</c:v>
                </c:pt>
                <c:pt idx="3666">
                  <c:v>20.246634335146073</c:v>
                </c:pt>
                <c:pt idx="3667">
                  <c:v>20.252842596942312</c:v>
                </c:pt>
                <c:pt idx="3668">
                  <c:v>20.256140689234314</c:v>
                </c:pt>
                <c:pt idx="3669">
                  <c:v>20.25652871708186</c:v>
                </c:pt>
                <c:pt idx="3670">
                  <c:v>20.255516444213157</c:v>
                </c:pt>
                <c:pt idx="3671">
                  <c:v>20.25341608808246</c:v>
                </c:pt>
                <c:pt idx="3672">
                  <c:v>20.313371319797781</c:v>
                </c:pt>
                <c:pt idx="3673">
                  <c:v>20.345488376709177</c:v>
                </c:pt>
                <c:pt idx="3674">
                  <c:v>20.362622363593282</c:v>
                </c:pt>
                <c:pt idx="3675">
                  <c:v>20.369658554105296</c:v>
                </c:pt>
                <c:pt idx="3676">
                  <c:v>20.371273389939621</c:v>
                </c:pt>
                <c:pt idx="3677">
                  <c:v>20.370629002420493</c:v>
                </c:pt>
                <c:pt idx="3678">
                  <c:v>20.369550905469261</c:v>
                </c:pt>
                <c:pt idx="3679">
                  <c:v>20.370069981361723</c:v>
                </c:pt>
                <c:pt idx="3680">
                  <c:v>20.373985865784306</c:v>
                </c:pt>
                <c:pt idx="3681">
                  <c:v>20.378463536090418</c:v>
                </c:pt>
                <c:pt idx="3682">
                  <c:v>20.381709303275723</c:v>
                </c:pt>
                <c:pt idx="3683">
                  <c:v>20.383340682656822</c:v>
                </c:pt>
                <c:pt idx="3684">
                  <c:v>20.384220927815996</c:v>
                </c:pt>
                <c:pt idx="3685">
                  <c:v>20.384656209212842</c:v>
                </c:pt>
                <c:pt idx="3686">
                  <c:v>20.385433172304879</c:v>
                </c:pt>
                <c:pt idx="3687">
                  <c:v>20.385915227626381</c:v>
                </c:pt>
                <c:pt idx="3688">
                  <c:v>20.38611928450824</c:v>
                </c:pt>
                <c:pt idx="3689">
                  <c:v>20.385933963295777</c:v>
                </c:pt>
                <c:pt idx="3690">
                  <c:v>20.386006467389141</c:v>
                </c:pt>
                <c:pt idx="3691">
                  <c:v>20.385949003672405</c:v>
                </c:pt>
                <c:pt idx="3692">
                  <c:v>20.385641857135823</c:v>
                </c:pt>
                <c:pt idx="3693">
                  <c:v>20.385221903597664</c:v>
                </c:pt>
                <c:pt idx="3694">
                  <c:v>20.384694180450804</c:v>
                </c:pt>
                <c:pt idx="3695">
                  <c:v>20.384189238157198</c:v>
                </c:pt>
                <c:pt idx="3696">
                  <c:v>20.362799750260329</c:v>
                </c:pt>
                <c:pt idx="3697">
                  <c:v>20.349953862264496</c:v>
                </c:pt>
                <c:pt idx="3698">
                  <c:v>20.341859706281905</c:v>
                </c:pt>
                <c:pt idx="3699">
                  <c:v>20.334970556670299</c:v>
                </c:pt>
                <c:pt idx="3700">
                  <c:v>20.32836644102035</c:v>
                </c:pt>
                <c:pt idx="3701">
                  <c:v>20.322904308735183</c:v>
                </c:pt>
                <c:pt idx="3702">
                  <c:v>20.318797408271497</c:v>
                </c:pt>
                <c:pt idx="3703">
                  <c:v>20.315903299832417</c:v>
                </c:pt>
                <c:pt idx="3704">
                  <c:v>20.314804337183837</c:v>
                </c:pt>
                <c:pt idx="3705">
                  <c:v>20.314347784155053</c:v>
                </c:pt>
                <c:pt idx="3706">
                  <c:v>20.31320864929193</c:v>
                </c:pt>
                <c:pt idx="3707">
                  <c:v>20.31302943626627</c:v>
                </c:pt>
                <c:pt idx="3708">
                  <c:v>20.314258857513714</c:v>
                </c:pt>
                <c:pt idx="3709">
                  <c:v>20.316073717057524</c:v>
                </c:pt>
                <c:pt idx="3710">
                  <c:v>20.319702358315002</c:v>
                </c:pt>
                <c:pt idx="3711">
                  <c:v>20.323176806309824</c:v>
                </c:pt>
                <c:pt idx="3712">
                  <c:v>20.327257136804096</c:v>
                </c:pt>
                <c:pt idx="3713">
                  <c:v>20.330658350656087</c:v>
                </c:pt>
                <c:pt idx="3714">
                  <c:v>20.333283663643531</c:v>
                </c:pt>
                <c:pt idx="3715">
                  <c:v>20.334789095362936</c:v>
                </c:pt>
                <c:pt idx="3716">
                  <c:v>20.335348869292893</c:v>
                </c:pt>
                <c:pt idx="3717">
                  <c:v>20.335381301055843</c:v>
                </c:pt>
                <c:pt idx="3718">
                  <c:v>20.335160803678772</c:v>
                </c:pt>
                <c:pt idx="3719">
                  <c:v>20.333440388162586</c:v>
                </c:pt>
                <c:pt idx="3720">
                  <c:v>20.331165653698793</c:v>
                </c:pt>
                <c:pt idx="3721">
                  <c:v>20.327731669575314</c:v>
                </c:pt>
                <c:pt idx="3722">
                  <c:v>20.322811335568428</c:v>
                </c:pt>
                <c:pt idx="3723">
                  <c:v>20.31672070868963</c:v>
                </c:pt>
                <c:pt idx="3724">
                  <c:v>20.310265310734088</c:v>
                </c:pt>
                <c:pt idx="3725">
                  <c:v>20.304844689512706</c:v>
                </c:pt>
                <c:pt idx="3726">
                  <c:v>20.300917132098562</c:v>
                </c:pt>
                <c:pt idx="3727">
                  <c:v>20.298795253402972</c:v>
                </c:pt>
                <c:pt idx="3728">
                  <c:v>20.298526521613223</c:v>
                </c:pt>
                <c:pt idx="3729">
                  <c:v>20.299778966120797</c:v>
                </c:pt>
                <c:pt idx="3730">
                  <c:v>20.301857636402662</c:v>
                </c:pt>
                <c:pt idx="3731">
                  <c:v>20.303971933543611</c:v>
                </c:pt>
                <c:pt idx="3732">
                  <c:v>20.307126658393333</c:v>
                </c:pt>
                <c:pt idx="3733">
                  <c:v>20.310521920623323</c:v>
                </c:pt>
                <c:pt idx="3734">
                  <c:v>20.313392526747585</c:v>
                </c:pt>
                <c:pt idx="3735">
                  <c:v>20.316641787740259</c:v>
                </c:pt>
                <c:pt idx="3736">
                  <c:v>20.320127485407543</c:v>
                </c:pt>
                <c:pt idx="3737">
                  <c:v>20.322581431017344</c:v>
                </c:pt>
                <c:pt idx="3738">
                  <c:v>20.324677345280918</c:v>
                </c:pt>
                <c:pt idx="3739">
                  <c:v>20.325927585393842</c:v>
                </c:pt>
                <c:pt idx="3740">
                  <c:v>20.326494627440116</c:v>
                </c:pt>
                <c:pt idx="3741">
                  <c:v>20.326533899779765</c:v>
                </c:pt>
                <c:pt idx="3742">
                  <c:v>20.326319882039726</c:v>
                </c:pt>
                <c:pt idx="3743">
                  <c:v>20.324857214927157</c:v>
                </c:pt>
                <c:pt idx="3744">
                  <c:v>20.30305478158855</c:v>
                </c:pt>
                <c:pt idx="3745">
                  <c:v>20.290191276377907</c:v>
                </c:pt>
                <c:pt idx="3746">
                  <c:v>20.282080287981728</c:v>
                </c:pt>
                <c:pt idx="3747">
                  <c:v>20.276558773990462</c:v>
                </c:pt>
                <c:pt idx="3748">
                  <c:v>20.272395116321732</c:v>
                </c:pt>
                <c:pt idx="3749">
                  <c:v>20.269267586145595</c:v>
                </c:pt>
                <c:pt idx="3750">
                  <c:v>20.267268228694888</c:v>
                </c:pt>
                <c:pt idx="3751">
                  <c:v>20.267270798624121</c:v>
                </c:pt>
                <c:pt idx="3752">
                  <c:v>20.26944603899387</c:v>
                </c:pt>
                <c:pt idx="3753">
                  <c:v>20.272750630721905</c:v>
                </c:pt>
                <c:pt idx="3754">
                  <c:v>20.27772535933671</c:v>
                </c:pt>
                <c:pt idx="3755">
                  <c:v>20.283646395469962</c:v>
                </c:pt>
                <c:pt idx="3756">
                  <c:v>20.290963042047711</c:v>
                </c:pt>
                <c:pt idx="3757">
                  <c:v>20.292563003900884</c:v>
                </c:pt>
                <c:pt idx="3758">
                  <c:v>20.290828544551893</c:v>
                </c:pt>
                <c:pt idx="3759">
                  <c:v>20.293701085283722</c:v>
                </c:pt>
                <c:pt idx="3760">
                  <c:v>20.299973069652115</c:v>
                </c:pt>
                <c:pt idx="3761">
                  <c:v>20.30282921110717</c:v>
                </c:pt>
                <c:pt idx="3762">
                  <c:v>20.304304128892962</c:v>
                </c:pt>
                <c:pt idx="3763">
                  <c:v>20.304205892970234</c:v>
                </c:pt>
                <c:pt idx="3764">
                  <c:v>20.303231561540233</c:v>
                </c:pt>
                <c:pt idx="3765">
                  <c:v>20.300286913439834</c:v>
                </c:pt>
                <c:pt idx="3766">
                  <c:v>20.296966886410576</c:v>
                </c:pt>
                <c:pt idx="3767">
                  <c:v>20.294671461876359</c:v>
                </c:pt>
                <c:pt idx="3768">
                  <c:v>20.333156258341255</c:v>
                </c:pt>
                <c:pt idx="3769">
                  <c:v>20.352853164283481</c:v>
                </c:pt>
                <c:pt idx="3770">
                  <c:v>20.362426058301121</c:v>
                </c:pt>
                <c:pt idx="3771">
                  <c:v>20.366227871689052</c:v>
                </c:pt>
                <c:pt idx="3772">
                  <c:v>20.366118557418208</c:v>
                </c:pt>
                <c:pt idx="3773">
                  <c:v>20.364051358514363</c:v>
                </c:pt>
                <c:pt idx="3774">
                  <c:v>20.363233641529938</c:v>
                </c:pt>
                <c:pt idx="3775">
                  <c:v>20.363904310380988</c:v>
                </c:pt>
                <c:pt idx="3776">
                  <c:v>20.367999507517776</c:v>
                </c:pt>
                <c:pt idx="3777">
                  <c:v>20.374375591952351</c:v>
                </c:pt>
                <c:pt idx="3778">
                  <c:v>20.381502492237377</c:v>
                </c:pt>
                <c:pt idx="3779">
                  <c:v>20.390021441497375</c:v>
                </c:pt>
                <c:pt idx="3780">
                  <c:v>20.397130249064404</c:v>
                </c:pt>
                <c:pt idx="3781">
                  <c:v>20.405923789396862</c:v>
                </c:pt>
                <c:pt idx="3782">
                  <c:v>20.414953647479269</c:v>
                </c:pt>
                <c:pt idx="3783">
                  <c:v>20.424717544403851</c:v>
                </c:pt>
                <c:pt idx="3784">
                  <c:v>20.432922105447606</c:v>
                </c:pt>
                <c:pt idx="3785">
                  <c:v>20.441523439070465</c:v>
                </c:pt>
                <c:pt idx="3786">
                  <c:v>20.449624679458474</c:v>
                </c:pt>
                <c:pt idx="3787">
                  <c:v>20.454857960408681</c:v>
                </c:pt>
                <c:pt idx="3788">
                  <c:v>20.45873170525353</c:v>
                </c:pt>
                <c:pt idx="3789">
                  <c:v>20.458537602411969</c:v>
                </c:pt>
                <c:pt idx="3790">
                  <c:v>20.456464891507309</c:v>
                </c:pt>
                <c:pt idx="3791">
                  <c:v>20.453978841982742</c:v>
                </c:pt>
                <c:pt idx="3792">
                  <c:v>20.575655174429361</c:v>
                </c:pt>
                <c:pt idx="3793">
                  <c:v>20.643339544959979</c:v>
                </c:pt>
                <c:pt idx="3794">
                  <c:v>20.680027491967735</c:v>
                </c:pt>
                <c:pt idx="3795">
                  <c:v>20.699433874519503</c:v>
                </c:pt>
                <c:pt idx="3796">
                  <c:v>20.709401464943433</c:v>
                </c:pt>
                <c:pt idx="3797">
                  <c:v>20.713803565448075</c:v>
                </c:pt>
                <c:pt idx="3798">
                  <c:v>20.715959247122367</c:v>
                </c:pt>
                <c:pt idx="3799">
                  <c:v>20.718103195311407</c:v>
                </c:pt>
                <c:pt idx="3800">
                  <c:v>20.721835267473384</c:v>
                </c:pt>
                <c:pt idx="3801">
                  <c:v>20.728252468643895</c:v>
                </c:pt>
                <c:pt idx="3802">
                  <c:v>20.736467137946022</c:v>
                </c:pt>
                <c:pt idx="3803">
                  <c:v>20.745529465078118</c:v>
                </c:pt>
                <c:pt idx="3804">
                  <c:v>20.753089542231596</c:v>
                </c:pt>
                <c:pt idx="3805">
                  <c:v>20.761269229017437</c:v>
                </c:pt>
                <c:pt idx="3806">
                  <c:v>20.771073164102418</c:v>
                </c:pt>
                <c:pt idx="3807">
                  <c:v>20.780558389422968</c:v>
                </c:pt>
                <c:pt idx="3808">
                  <c:v>20.789117997498558</c:v>
                </c:pt>
                <c:pt idx="3809">
                  <c:v>20.797048435179413</c:v>
                </c:pt>
                <c:pt idx="3810">
                  <c:v>20.804002308026149</c:v>
                </c:pt>
                <c:pt idx="3811">
                  <c:v>20.808388204657707</c:v>
                </c:pt>
                <c:pt idx="3812">
                  <c:v>20.810066810919288</c:v>
                </c:pt>
                <c:pt idx="3813">
                  <c:v>20.809156065022147</c:v>
                </c:pt>
                <c:pt idx="3814">
                  <c:v>20.807278092990479</c:v>
                </c:pt>
                <c:pt idx="3815">
                  <c:v>20.804475015103545</c:v>
                </c:pt>
                <c:pt idx="3816">
                  <c:v>20.988189763411576</c:v>
                </c:pt>
                <c:pt idx="3817">
                  <c:v>21.090864469574985</c:v>
                </c:pt>
                <c:pt idx="3818">
                  <c:v>21.147183406446128</c:v>
                </c:pt>
                <c:pt idx="3819">
                  <c:v>21.177524157938873</c:v>
                </c:pt>
                <c:pt idx="3820">
                  <c:v>21.193338826503503</c:v>
                </c:pt>
                <c:pt idx="3821">
                  <c:v>21.199761463457573</c:v>
                </c:pt>
                <c:pt idx="3822">
                  <c:v>21.202130437054986</c:v>
                </c:pt>
                <c:pt idx="3823">
                  <c:v>21.204770897258804</c:v>
                </c:pt>
                <c:pt idx="3824">
                  <c:v>21.209126641464739</c:v>
                </c:pt>
                <c:pt idx="3825">
                  <c:v>21.214356240099747</c:v>
                </c:pt>
                <c:pt idx="3826">
                  <c:v>21.220522938902189</c:v>
                </c:pt>
                <c:pt idx="3827">
                  <c:v>21.228165226306597</c:v>
                </c:pt>
                <c:pt idx="3828">
                  <c:v>21.236579736175141</c:v>
                </c:pt>
                <c:pt idx="3829">
                  <c:v>21.245295804743957</c:v>
                </c:pt>
                <c:pt idx="3830">
                  <c:v>21.254086518580731</c:v>
                </c:pt>
                <c:pt idx="3831">
                  <c:v>21.262970234068298</c:v>
                </c:pt>
                <c:pt idx="3832">
                  <c:v>21.271577888621273</c:v>
                </c:pt>
                <c:pt idx="3833">
                  <c:v>21.279425348498666</c:v>
                </c:pt>
                <c:pt idx="3834">
                  <c:v>21.286298042927385</c:v>
                </c:pt>
                <c:pt idx="3835">
                  <c:v>21.290856839457657</c:v>
                </c:pt>
                <c:pt idx="3836">
                  <c:v>21.29295184344214</c:v>
                </c:pt>
                <c:pt idx="3837">
                  <c:v>21.292564889653903</c:v>
                </c:pt>
                <c:pt idx="3838">
                  <c:v>21.291062003272636</c:v>
                </c:pt>
                <c:pt idx="3839">
                  <c:v>21.287862871066096</c:v>
                </c:pt>
                <c:pt idx="3840">
                  <c:v>21.491979273847711</c:v>
                </c:pt>
                <c:pt idx="3841">
                  <c:v>21.607057984856382</c:v>
                </c:pt>
                <c:pt idx="3842">
                  <c:v>21.670167767910208</c:v>
                </c:pt>
                <c:pt idx="3843">
                  <c:v>21.703760796932428</c:v>
                </c:pt>
                <c:pt idx="3844">
                  <c:v>21.719807206667777</c:v>
                </c:pt>
                <c:pt idx="3845">
                  <c:v>21.726979734259544</c:v>
                </c:pt>
                <c:pt idx="3846">
                  <c:v>21.729828318108961</c:v>
                </c:pt>
                <c:pt idx="3847">
                  <c:v>21.732899281215413</c:v>
                </c:pt>
                <c:pt idx="3848">
                  <c:v>21.736752004582687</c:v>
                </c:pt>
                <c:pt idx="3849">
                  <c:v>21.741786214134137</c:v>
                </c:pt>
                <c:pt idx="3850">
                  <c:v>21.748468384503877</c:v>
                </c:pt>
                <c:pt idx="3851">
                  <c:v>21.755693274006791</c:v>
                </c:pt>
                <c:pt idx="3852">
                  <c:v>21.762056044170894</c:v>
                </c:pt>
                <c:pt idx="3853">
                  <c:v>21.768422190916819</c:v>
                </c:pt>
                <c:pt idx="3854">
                  <c:v>21.776720415734001</c:v>
                </c:pt>
                <c:pt idx="3855">
                  <c:v>21.783368692633424</c:v>
                </c:pt>
                <c:pt idx="3856">
                  <c:v>21.791219767370862</c:v>
                </c:pt>
                <c:pt idx="3857">
                  <c:v>21.798594003189368</c:v>
                </c:pt>
                <c:pt idx="3858">
                  <c:v>21.805013400613998</c:v>
                </c:pt>
                <c:pt idx="3859">
                  <c:v>21.80876083978076</c:v>
                </c:pt>
                <c:pt idx="3860">
                  <c:v>21.809953691075407</c:v>
                </c:pt>
                <c:pt idx="3861">
                  <c:v>21.807697258742156</c:v>
                </c:pt>
                <c:pt idx="3862">
                  <c:v>21.803776955548969</c:v>
                </c:pt>
                <c:pt idx="3863">
                  <c:v>21.798894196483452</c:v>
                </c:pt>
                <c:pt idx="3864">
                  <c:v>21.980619389895068</c:v>
                </c:pt>
                <c:pt idx="3865">
                  <c:v>22.082271346979358</c:v>
                </c:pt>
                <c:pt idx="3866">
                  <c:v>22.137863457622895</c:v>
                </c:pt>
                <c:pt idx="3867">
                  <c:v>22.166502548444637</c:v>
                </c:pt>
                <c:pt idx="3868">
                  <c:v>22.179934600576914</c:v>
                </c:pt>
                <c:pt idx="3869">
                  <c:v>22.184706933101538</c:v>
                </c:pt>
                <c:pt idx="3870">
                  <c:v>22.186251944263116</c:v>
                </c:pt>
                <c:pt idx="3871">
                  <c:v>22.188104181361449</c:v>
                </c:pt>
                <c:pt idx="3872">
                  <c:v>22.193341204912333</c:v>
                </c:pt>
                <c:pt idx="3873">
                  <c:v>22.199162268529264</c:v>
                </c:pt>
                <c:pt idx="3874">
                  <c:v>22.205643189462116</c:v>
                </c:pt>
                <c:pt idx="3875">
                  <c:v>22.213082895677903</c:v>
                </c:pt>
                <c:pt idx="3876">
                  <c:v>22.221429404899613</c:v>
                </c:pt>
                <c:pt idx="3877">
                  <c:v>22.230080422426294</c:v>
                </c:pt>
                <c:pt idx="3878">
                  <c:v>22.239060493469623</c:v>
                </c:pt>
                <c:pt idx="3879">
                  <c:v>22.248376938961854</c:v>
                </c:pt>
                <c:pt idx="3880">
                  <c:v>22.257901726109253</c:v>
                </c:pt>
                <c:pt idx="3881">
                  <c:v>22.267381295811205</c:v>
                </c:pt>
                <c:pt idx="3882">
                  <c:v>22.276066890606963</c:v>
                </c:pt>
                <c:pt idx="3883">
                  <c:v>22.281353603079317</c:v>
                </c:pt>
                <c:pt idx="3884">
                  <c:v>22.283767568353806</c:v>
                </c:pt>
                <c:pt idx="3885">
                  <c:v>22.284440499964273</c:v>
                </c:pt>
                <c:pt idx="3886">
                  <c:v>22.283951524339003</c:v>
                </c:pt>
                <c:pt idx="3887">
                  <c:v>22.282477082178964</c:v>
                </c:pt>
                <c:pt idx="3888">
                  <c:v>22.508520782183986</c:v>
                </c:pt>
                <c:pt idx="3889">
                  <c:v>22.635827686376839</c:v>
                </c:pt>
                <c:pt idx="3890">
                  <c:v>22.706189117162403</c:v>
                </c:pt>
                <c:pt idx="3891">
                  <c:v>22.743852628716684</c:v>
                </c:pt>
                <c:pt idx="3892">
                  <c:v>22.763177779171585</c:v>
                </c:pt>
                <c:pt idx="3893">
                  <c:v>22.772379718463533</c:v>
                </c:pt>
                <c:pt idx="3894">
                  <c:v>22.776428760929711</c:v>
                </c:pt>
                <c:pt idx="3895">
                  <c:v>22.779865048639596</c:v>
                </c:pt>
                <c:pt idx="3896">
                  <c:v>22.786297232876578</c:v>
                </c:pt>
                <c:pt idx="3897">
                  <c:v>22.793581653548515</c:v>
                </c:pt>
                <c:pt idx="3898">
                  <c:v>22.802741433295406</c:v>
                </c:pt>
                <c:pt idx="3899">
                  <c:v>22.812558090739156</c:v>
                </c:pt>
                <c:pt idx="3900">
                  <c:v>22.823144177161122</c:v>
                </c:pt>
                <c:pt idx="3901">
                  <c:v>22.833163265027412</c:v>
                </c:pt>
                <c:pt idx="3902">
                  <c:v>22.843944025443896</c:v>
                </c:pt>
                <c:pt idx="3903">
                  <c:v>22.854221879529241</c:v>
                </c:pt>
                <c:pt idx="3904">
                  <c:v>22.864033737997769</c:v>
                </c:pt>
                <c:pt idx="3905">
                  <c:v>22.873408448965286</c:v>
                </c:pt>
                <c:pt idx="3906">
                  <c:v>22.881740946961358</c:v>
                </c:pt>
                <c:pt idx="3907">
                  <c:v>22.886689192565086</c:v>
                </c:pt>
                <c:pt idx="3908">
                  <c:v>22.888401600227166</c:v>
                </c:pt>
                <c:pt idx="3909">
                  <c:v>22.887145248324288</c:v>
                </c:pt>
                <c:pt idx="3910">
                  <c:v>22.884558960708112</c:v>
                </c:pt>
                <c:pt idx="3911">
                  <c:v>22.880574935058437</c:v>
                </c:pt>
                <c:pt idx="3912">
                  <c:v>23.16681123082909</c:v>
                </c:pt>
                <c:pt idx="3913">
                  <c:v>23.327845913846286</c:v>
                </c:pt>
                <c:pt idx="3914">
                  <c:v>23.417259523761288</c:v>
                </c:pt>
                <c:pt idx="3915">
                  <c:v>23.466310054709759</c:v>
                </c:pt>
                <c:pt idx="3916">
                  <c:v>23.491160543948631</c:v>
                </c:pt>
                <c:pt idx="3917">
                  <c:v>23.502955791964759</c:v>
                </c:pt>
                <c:pt idx="3918">
                  <c:v>23.508143434806335</c:v>
                </c:pt>
                <c:pt idx="3919">
                  <c:v>23.511703473907104</c:v>
                </c:pt>
                <c:pt idx="3920">
                  <c:v>23.517270599743867</c:v>
                </c:pt>
                <c:pt idx="3921">
                  <c:v>23.524333336718239</c:v>
                </c:pt>
                <c:pt idx="3922">
                  <c:v>23.533123925996723</c:v>
                </c:pt>
                <c:pt idx="3923">
                  <c:v>23.542749123557584</c:v>
                </c:pt>
                <c:pt idx="3924">
                  <c:v>23.55222009844379</c:v>
                </c:pt>
                <c:pt idx="3925">
                  <c:v>23.561897803035354</c:v>
                </c:pt>
                <c:pt idx="3926">
                  <c:v>23.571454618381594</c:v>
                </c:pt>
                <c:pt idx="3927">
                  <c:v>23.581432552514968</c:v>
                </c:pt>
                <c:pt idx="3928">
                  <c:v>23.590826205593768</c:v>
                </c:pt>
                <c:pt idx="3929">
                  <c:v>23.599797704780062</c:v>
                </c:pt>
                <c:pt idx="3930">
                  <c:v>23.607742681169416</c:v>
                </c:pt>
                <c:pt idx="3931">
                  <c:v>23.612067598603272</c:v>
                </c:pt>
                <c:pt idx="3932">
                  <c:v>23.613308920618334</c:v>
                </c:pt>
                <c:pt idx="3933">
                  <c:v>23.612230546942872</c:v>
                </c:pt>
                <c:pt idx="3934">
                  <c:v>23.609059565053002</c:v>
                </c:pt>
                <c:pt idx="3935">
                  <c:v>23.604767683782505</c:v>
                </c:pt>
                <c:pt idx="3936">
                  <c:v>23.869551442737762</c:v>
                </c:pt>
                <c:pt idx="3937">
                  <c:v>24.018308890122416</c:v>
                </c:pt>
                <c:pt idx="3938">
                  <c:v>24.099920743424299</c:v>
                </c:pt>
                <c:pt idx="3939">
                  <c:v>24.142487634006855</c:v>
                </c:pt>
                <c:pt idx="3940">
                  <c:v>24.163386206143194</c:v>
                </c:pt>
                <c:pt idx="3941">
                  <c:v>24.17263385586736</c:v>
                </c:pt>
                <c:pt idx="3942">
                  <c:v>24.175622155542523</c:v>
                </c:pt>
                <c:pt idx="3943">
                  <c:v>24.177106553145514</c:v>
                </c:pt>
                <c:pt idx="3944">
                  <c:v>24.180596574693332</c:v>
                </c:pt>
                <c:pt idx="3945">
                  <c:v>24.186267045842385</c:v>
                </c:pt>
                <c:pt idx="3946">
                  <c:v>24.193778135560585</c:v>
                </c:pt>
                <c:pt idx="3947">
                  <c:v>24.20258667086971</c:v>
                </c:pt>
                <c:pt idx="3948">
                  <c:v>24.212299888562754</c:v>
                </c:pt>
                <c:pt idx="3949">
                  <c:v>24.21932588319806</c:v>
                </c:pt>
                <c:pt idx="3950">
                  <c:v>24.228993276350248</c:v>
                </c:pt>
                <c:pt idx="3951">
                  <c:v>24.238451231633896</c:v>
                </c:pt>
                <c:pt idx="3952">
                  <c:v>24.246720328490053</c:v>
                </c:pt>
                <c:pt idx="3953">
                  <c:v>24.253736547304392</c:v>
                </c:pt>
                <c:pt idx="3954">
                  <c:v>24.260692210456217</c:v>
                </c:pt>
                <c:pt idx="3955">
                  <c:v>24.264825830949935</c:v>
                </c:pt>
                <c:pt idx="3956">
                  <c:v>24.266010143478884</c:v>
                </c:pt>
                <c:pt idx="3957">
                  <c:v>24.265254725333804</c:v>
                </c:pt>
                <c:pt idx="3958">
                  <c:v>24.262015374504781</c:v>
                </c:pt>
                <c:pt idx="3959">
                  <c:v>24.257658126664218</c:v>
                </c:pt>
                <c:pt idx="3960">
                  <c:v>24.480818191115599</c:v>
                </c:pt>
                <c:pt idx="3961">
                  <c:v>24.605618081693859</c:v>
                </c:pt>
                <c:pt idx="3962">
                  <c:v>24.673078044958597</c:v>
                </c:pt>
                <c:pt idx="3963">
                  <c:v>24.70784013692359</c:v>
                </c:pt>
                <c:pt idx="3964">
                  <c:v>24.723760747244842</c:v>
                </c:pt>
                <c:pt idx="3965">
                  <c:v>24.729580026692808</c:v>
                </c:pt>
                <c:pt idx="3966">
                  <c:v>24.72976416957798</c:v>
                </c:pt>
                <c:pt idx="3967">
                  <c:v>24.728496857493745</c:v>
                </c:pt>
                <c:pt idx="3968">
                  <c:v>24.728416776482788</c:v>
                </c:pt>
                <c:pt idx="3969">
                  <c:v>24.729471413845122</c:v>
                </c:pt>
                <c:pt idx="3970">
                  <c:v>24.731413706420398</c:v>
                </c:pt>
                <c:pt idx="3971">
                  <c:v>24.735835468790832</c:v>
                </c:pt>
                <c:pt idx="3972">
                  <c:v>24.740505914675072</c:v>
                </c:pt>
                <c:pt idx="3973">
                  <c:v>24.744614378083579</c:v>
                </c:pt>
                <c:pt idx="3974">
                  <c:v>24.750118278974369</c:v>
                </c:pt>
                <c:pt idx="3975">
                  <c:v>24.754216028280524</c:v>
                </c:pt>
                <c:pt idx="3976">
                  <c:v>24.757109510070215</c:v>
                </c:pt>
                <c:pt idx="3977">
                  <c:v>24.759614356170793</c:v>
                </c:pt>
                <c:pt idx="3978">
                  <c:v>24.761374983381714</c:v>
                </c:pt>
                <c:pt idx="3979">
                  <c:v>24.762552291833718</c:v>
                </c:pt>
                <c:pt idx="3980">
                  <c:v>24.762292646924536</c:v>
                </c:pt>
                <c:pt idx="3981">
                  <c:v>24.759652957289276</c:v>
                </c:pt>
                <c:pt idx="3982">
                  <c:v>24.756120716818138</c:v>
                </c:pt>
                <c:pt idx="3983">
                  <c:v>24.751609150749978</c:v>
                </c:pt>
                <c:pt idx="3984">
                  <c:v>24.830038040607981</c:v>
                </c:pt>
                <c:pt idx="3985">
                  <c:v>24.872463005956511</c:v>
                </c:pt>
                <c:pt idx="3986">
                  <c:v>24.894759962343731</c:v>
                </c:pt>
                <c:pt idx="3987">
                  <c:v>24.905378018155027</c:v>
                </c:pt>
                <c:pt idx="3988">
                  <c:v>24.909300965366388</c:v>
                </c:pt>
                <c:pt idx="3989">
                  <c:v>24.909505857332</c:v>
                </c:pt>
                <c:pt idx="3990">
                  <c:v>24.907744506643972</c:v>
                </c:pt>
                <c:pt idx="3991">
                  <c:v>24.904814205743754</c:v>
                </c:pt>
                <c:pt idx="3992">
                  <c:v>24.901748032060365</c:v>
                </c:pt>
                <c:pt idx="3993">
                  <c:v>24.900461281932159</c:v>
                </c:pt>
                <c:pt idx="3994">
                  <c:v>24.900907748737264</c:v>
                </c:pt>
                <c:pt idx="3995">
                  <c:v>24.902472954463519</c:v>
                </c:pt>
                <c:pt idx="3996">
                  <c:v>24.905662833823857</c:v>
                </c:pt>
                <c:pt idx="3997">
                  <c:v>24.908800936811101</c:v>
                </c:pt>
                <c:pt idx="3998">
                  <c:v>24.911906288866238</c:v>
                </c:pt>
                <c:pt idx="3999">
                  <c:v>24.916625220774087</c:v>
                </c:pt>
                <c:pt idx="4000">
                  <c:v>24.921257917151944</c:v>
                </c:pt>
                <c:pt idx="4001">
                  <c:v>24.92505649882003</c:v>
                </c:pt>
                <c:pt idx="4002">
                  <c:v>24.92566887074176</c:v>
                </c:pt>
                <c:pt idx="4003">
                  <c:v>24.921850542244897</c:v>
                </c:pt>
                <c:pt idx="4004">
                  <c:v>24.917064916671848</c:v>
                </c:pt>
                <c:pt idx="4005">
                  <c:v>24.911354288525605</c:v>
                </c:pt>
                <c:pt idx="4006">
                  <c:v>24.90513635370284</c:v>
                </c:pt>
                <c:pt idx="4007">
                  <c:v>24.899062193996716</c:v>
                </c:pt>
                <c:pt idx="4008">
                  <c:v>24.893125635760878</c:v>
                </c:pt>
                <c:pt idx="4009">
                  <c:v>24.887069159662694</c:v>
                </c:pt>
                <c:pt idx="4010">
                  <c:v>24.880394814824545</c:v>
                </c:pt>
                <c:pt idx="4011">
                  <c:v>24.873129414302454</c:v>
                </c:pt>
                <c:pt idx="4012">
                  <c:v>24.865298603045872</c:v>
                </c:pt>
                <c:pt idx="4013">
                  <c:v>24.857555877131905</c:v>
                </c:pt>
                <c:pt idx="4014">
                  <c:v>24.849897417885192</c:v>
                </c:pt>
                <c:pt idx="4015">
                  <c:v>24.842822744458033</c:v>
                </c:pt>
                <c:pt idx="4016">
                  <c:v>24.836935501106357</c:v>
                </c:pt>
                <c:pt idx="4017">
                  <c:v>24.831681007967756</c:v>
                </c:pt>
                <c:pt idx="4018">
                  <c:v>24.829673477395254</c:v>
                </c:pt>
                <c:pt idx="4019">
                  <c:v>24.825488748209942</c:v>
                </c:pt>
                <c:pt idx="4020">
                  <c:v>24.82186291973894</c:v>
                </c:pt>
                <c:pt idx="4021">
                  <c:v>24.822545547049828</c:v>
                </c:pt>
                <c:pt idx="4022">
                  <c:v>24.821185871496397</c:v>
                </c:pt>
                <c:pt idx="4023">
                  <c:v>24.819382001434164</c:v>
                </c:pt>
                <c:pt idx="4024">
                  <c:v>24.816021065156942</c:v>
                </c:pt>
                <c:pt idx="4025">
                  <c:v>24.81368646915843</c:v>
                </c:pt>
                <c:pt idx="4026">
                  <c:v>24.80994362152984</c:v>
                </c:pt>
                <c:pt idx="4027">
                  <c:v>24.806111540813628</c:v>
                </c:pt>
                <c:pt idx="4028">
                  <c:v>24.801816717828135</c:v>
                </c:pt>
                <c:pt idx="4029">
                  <c:v>24.797205018224265</c:v>
                </c:pt>
                <c:pt idx="4030">
                  <c:v>24.790529081211144</c:v>
                </c:pt>
                <c:pt idx="4031">
                  <c:v>24.784520106121523</c:v>
                </c:pt>
                <c:pt idx="4032">
                  <c:v>24.612527044915499</c:v>
                </c:pt>
                <c:pt idx="4033">
                  <c:v>24.512065951838519</c:v>
                </c:pt>
                <c:pt idx="4034">
                  <c:v>24.452537890767651</c:v>
                </c:pt>
                <c:pt idx="4035">
                  <c:v>24.415505823435314</c:v>
                </c:pt>
                <c:pt idx="4036">
                  <c:v>24.391542758650857</c:v>
                </c:pt>
                <c:pt idx="4037">
                  <c:v>24.376595443433985</c:v>
                </c:pt>
                <c:pt idx="4038">
                  <c:v>24.366211191744011</c:v>
                </c:pt>
                <c:pt idx="4039">
                  <c:v>24.361032352111486</c:v>
                </c:pt>
                <c:pt idx="4040">
                  <c:v>24.360126322425156</c:v>
                </c:pt>
                <c:pt idx="4041">
                  <c:v>24.360998477512464</c:v>
                </c:pt>
                <c:pt idx="4042">
                  <c:v>24.364390280487861</c:v>
                </c:pt>
                <c:pt idx="4043">
                  <c:v>24.370013097067496</c:v>
                </c:pt>
                <c:pt idx="4044">
                  <c:v>24.376409641960258</c:v>
                </c:pt>
                <c:pt idx="4045">
                  <c:v>24.384116647579337</c:v>
                </c:pt>
                <c:pt idx="4046">
                  <c:v>24.391408398477207</c:v>
                </c:pt>
                <c:pt idx="4047">
                  <c:v>24.399164265240881</c:v>
                </c:pt>
                <c:pt idx="4048">
                  <c:v>24.407730516760626</c:v>
                </c:pt>
                <c:pt idx="4049">
                  <c:v>24.415556201878552</c:v>
                </c:pt>
                <c:pt idx="4050">
                  <c:v>24.423173025420191</c:v>
                </c:pt>
                <c:pt idx="4051">
                  <c:v>24.428575300215034</c:v>
                </c:pt>
                <c:pt idx="4052">
                  <c:v>24.431480531790907</c:v>
                </c:pt>
                <c:pt idx="4053">
                  <c:v>24.432247948814933</c:v>
                </c:pt>
                <c:pt idx="4054">
                  <c:v>24.431976245071723</c:v>
                </c:pt>
                <c:pt idx="4055">
                  <c:v>24.430332894761094</c:v>
                </c:pt>
                <c:pt idx="4056">
                  <c:v>24.406974057687925</c:v>
                </c:pt>
                <c:pt idx="4057">
                  <c:v>24.391992790580424</c:v>
                </c:pt>
                <c:pt idx="4058">
                  <c:v>24.3813527842896</c:v>
                </c:pt>
                <c:pt idx="4059">
                  <c:v>24.373160398483499</c:v>
                </c:pt>
                <c:pt idx="4060">
                  <c:v>24.365812774969303</c:v>
                </c:pt>
                <c:pt idx="4061">
                  <c:v>24.359639400103379</c:v>
                </c:pt>
                <c:pt idx="4062">
                  <c:v>24.355103703279696</c:v>
                </c:pt>
                <c:pt idx="4063">
                  <c:v>24.35406368207985</c:v>
                </c:pt>
                <c:pt idx="4064">
                  <c:v>24.35750583678853</c:v>
                </c:pt>
                <c:pt idx="4065">
                  <c:v>24.364035081531391</c:v>
                </c:pt>
                <c:pt idx="4066">
                  <c:v>24.372723554446623</c:v>
                </c:pt>
                <c:pt idx="4067">
                  <c:v>24.383329383714155</c:v>
                </c:pt>
                <c:pt idx="4068">
                  <c:v>24.395379197953496</c:v>
                </c:pt>
                <c:pt idx="4069">
                  <c:v>24.408174060941466</c:v>
                </c:pt>
                <c:pt idx="4070">
                  <c:v>24.420042147121265</c:v>
                </c:pt>
                <c:pt idx="4071">
                  <c:v>24.431776017586163</c:v>
                </c:pt>
                <c:pt idx="4072">
                  <c:v>24.443002741972709</c:v>
                </c:pt>
                <c:pt idx="4073">
                  <c:v>24.453240360651126</c:v>
                </c:pt>
                <c:pt idx="4074">
                  <c:v>24.45045517400731</c:v>
                </c:pt>
                <c:pt idx="4075">
                  <c:v>24.447287970437319</c:v>
                </c:pt>
                <c:pt idx="4076">
                  <c:v>24.444509933489758</c:v>
                </c:pt>
                <c:pt idx="4077">
                  <c:v>24.441097752014858</c:v>
                </c:pt>
                <c:pt idx="4078">
                  <c:v>24.43745626508602</c:v>
                </c:pt>
                <c:pt idx="4079">
                  <c:v>24.433972771643582</c:v>
                </c:pt>
                <c:pt idx="4080">
                  <c:v>24.513762771379049</c:v>
                </c:pt>
                <c:pt idx="4081">
                  <c:v>24.557867329794444</c:v>
                </c:pt>
                <c:pt idx="4082">
                  <c:v>24.581645312746641</c:v>
                </c:pt>
                <c:pt idx="4083">
                  <c:v>24.593428613254485</c:v>
                </c:pt>
                <c:pt idx="4084">
                  <c:v>24.598466287333622</c:v>
                </c:pt>
                <c:pt idx="4085">
                  <c:v>24.600240741227832</c:v>
                </c:pt>
                <c:pt idx="4086">
                  <c:v>24.600735638109388</c:v>
                </c:pt>
                <c:pt idx="4087">
                  <c:v>24.601347446691889</c:v>
                </c:pt>
                <c:pt idx="4088">
                  <c:v>24.603179258700862</c:v>
                </c:pt>
                <c:pt idx="4089">
                  <c:v>24.606955415867763</c:v>
                </c:pt>
                <c:pt idx="4090">
                  <c:v>24.612245177214721</c:v>
                </c:pt>
                <c:pt idx="4091">
                  <c:v>24.619198350157429</c:v>
                </c:pt>
                <c:pt idx="4092">
                  <c:v>24.625529790713045</c:v>
                </c:pt>
                <c:pt idx="4093">
                  <c:v>24.633434289538297</c:v>
                </c:pt>
                <c:pt idx="4094">
                  <c:v>24.641225078891967</c:v>
                </c:pt>
                <c:pt idx="4095">
                  <c:v>24.650552001253647</c:v>
                </c:pt>
                <c:pt idx="4096">
                  <c:v>24.659215427499682</c:v>
                </c:pt>
                <c:pt idx="4097">
                  <c:v>24.663599272781799</c:v>
                </c:pt>
                <c:pt idx="4098">
                  <c:v>24.668293733244774</c:v>
                </c:pt>
                <c:pt idx="4099">
                  <c:v>24.671273670049342</c:v>
                </c:pt>
                <c:pt idx="4100">
                  <c:v>24.672991421469774</c:v>
                </c:pt>
                <c:pt idx="4101">
                  <c:v>24.673250486812083</c:v>
                </c:pt>
                <c:pt idx="4102">
                  <c:v>24.673372264531267</c:v>
                </c:pt>
                <c:pt idx="4103">
                  <c:v>24.673111233132694</c:v>
                </c:pt>
                <c:pt idx="4104">
                  <c:v>24.776009641634626</c:v>
                </c:pt>
                <c:pt idx="4105">
                  <c:v>24.833723798190423</c:v>
                </c:pt>
                <c:pt idx="4106">
                  <c:v>24.865320118579419</c:v>
                </c:pt>
                <c:pt idx="4107">
                  <c:v>24.88159019709034</c:v>
                </c:pt>
                <c:pt idx="4108">
                  <c:v>24.888921112370411</c:v>
                </c:pt>
                <c:pt idx="4109">
                  <c:v>24.891908013303823</c:v>
                </c:pt>
                <c:pt idx="4110">
                  <c:v>24.893702390907087</c:v>
                </c:pt>
                <c:pt idx="4111">
                  <c:v>24.895780595067905</c:v>
                </c:pt>
                <c:pt idx="4112">
                  <c:v>24.898477724368064</c:v>
                </c:pt>
                <c:pt idx="4113">
                  <c:v>24.902486922938309</c:v>
                </c:pt>
                <c:pt idx="4114">
                  <c:v>24.906311929799799</c:v>
                </c:pt>
                <c:pt idx="4115">
                  <c:v>24.911708134642545</c:v>
                </c:pt>
                <c:pt idx="4116">
                  <c:v>24.917287768728748</c:v>
                </c:pt>
                <c:pt idx="4117">
                  <c:v>24.923708511895235</c:v>
                </c:pt>
                <c:pt idx="4118">
                  <c:v>24.93020009402791</c:v>
                </c:pt>
                <c:pt idx="4119">
                  <c:v>24.935765092909534</c:v>
                </c:pt>
                <c:pt idx="4120">
                  <c:v>24.942337462050091</c:v>
                </c:pt>
                <c:pt idx="4121">
                  <c:v>24.946984184103304</c:v>
                </c:pt>
                <c:pt idx="4122">
                  <c:v>24.949539446193636</c:v>
                </c:pt>
                <c:pt idx="4123">
                  <c:v>24.94934049390698</c:v>
                </c:pt>
                <c:pt idx="4124">
                  <c:v>24.947765464036355</c:v>
                </c:pt>
                <c:pt idx="4125">
                  <c:v>24.943868120513979</c:v>
                </c:pt>
                <c:pt idx="4126">
                  <c:v>24.938378405008557</c:v>
                </c:pt>
                <c:pt idx="4127">
                  <c:v>24.932623460079554</c:v>
                </c:pt>
                <c:pt idx="4128">
                  <c:v>24.926237489343631</c:v>
                </c:pt>
                <c:pt idx="4129">
                  <c:v>24.920631635865323</c:v>
                </c:pt>
                <c:pt idx="4130">
                  <c:v>24.91501732652879</c:v>
                </c:pt>
                <c:pt idx="4131">
                  <c:v>24.908765976423755</c:v>
                </c:pt>
                <c:pt idx="4132">
                  <c:v>24.902534193286442</c:v>
                </c:pt>
                <c:pt idx="4133">
                  <c:v>24.896824306300381</c:v>
                </c:pt>
                <c:pt idx="4134">
                  <c:v>24.891487886650104</c:v>
                </c:pt>
                <c:pt idx="4135">
                  <c:v>24.888018255402184</c:v>
                </c:pt>
                <c:pt idx="4136">
                  <c:v>24.887214990761386</c:v>
                </c:pt>
                <c:pt idx="4137">
                  <c:v>24.888459261147617</c:v>
                </c:pt>
                <c:pt idx="4138">
                  <c:v>24.891033284532032</c:v>
                </c:pt>
                <c:pt idx="4139">
                  <c:v>24.892740894603758</c:v>
                </c:pt>
                <c:pt idx="4140">
                  <c:v>24.897016092474665</c:v>
                </c:pt>
                <c:pt idx="4141">
                  <c:v>24.898841565966823</c:v>
                </c:pt>
                <c:pt idx="4142">
                  <c:v>24.901216822273955</c:v>
                </c:pt>
                <c:pt idx="4143">
                  <c:v>24.904369600052128</c:v>
                </c:pt>
                <c:pt idx="4144">
                  <c:v>24.907511413076413</c:v>
                </c:pt>
                <c:pt idx="4145">
                  <c:v>24.908126871333259</c:v>
                </c:pt>
                <c:pt idx="4146">
                  <c:v>24.907331906756003</c:v>
                </c:pt>
                <c:pt idx="4147">
                  <c:v>24.903929766430281</c:v>
                </c:pt>
                <c:pt idx="4148">
                  <c:v>24.899543061185845</c:v>
                </c:pt>
                <c:pt idx="4149">
                  <c:v>24.89358553208028</c:v>
                </c:pt>
                <c:pt idx="4150">
                  <c:v>24.887634836113261</c:v>
                </c:pt>
                <c:pt idx="4151">
                  <c:v>24.881061710474611</c:v>
                </c:pt>
                <c:pt idx="4152">
                  <c:v>24.873893154292418</c:v>
                </c:pt>
                <c:pt idx="4153">
                  <c:v>24.865022856016839</c:v>
                </c:pt>
                <c:pt idx="4154">
                  <c:v>24.856663117895945</c:v>
                </c:pt>
                <c:pt idx="4155">
                  <c:v>24.847156480700736</c:v>
                </c:pt>
                <c:pt idx="4156">
                  <c:v>24.83705586659271</c:v>
                </c:pt>
                <c:pt idx="4157">
                  <c:v>24.827267593477835</c:v>
                </c:pt>
                <c:pt idx="4158">
                  <c:v>24.819036045761564</c:v>
                </c:pt>
                <c:pt idx="4159">
                  <c:v>24.814054803322275</c:v>
                </c:pt>
                <c:pt idx="4160">
                  <c:v>24.811176531433269</c:v>
                </c:pt>
                <c:pt idx="4161">
                  <c:v>24.810058422990384</c:v>
                </c:pt>
                <c:pt idx="4162">
                  <c:v>24.810246747549197</c:v>
                </c:pt>
                <c:pt idx="4163">
                  <c:v>24.810678489718548</c:v>
                </c:pt>
                <c:pt idx="4164">
                  <c:v>24.813104196720527</c:v>
                </c:pt>
                <c:pt idx="4165">
                  <c:v>24.81466992415379</c:v>
                </c:pt>
                <c:pt idx="4166">
                  <c:v>24.815916148474212</c:v>
                </c:pt>
                <c:pt idx="4167">
                  <c:v>24.81899521455821</c:v>
                </c:pt>
                <c:pt idx="4168">
                  <c:v>24.821185960320676</c:v>
                </c:pt>
                <c:pt idx="4169">
                  <c:v>24.822526918426639</c:v>
                </c:pt>
                <c:pt idx="4170">
                  <c:v>24.823683916519343</c:v>
                </c:pt>
                <c:pt idx="4171">
                  <c:v>24.823910174539886</c:v>
                </c:pt>
                <c:pt idx="4172">
                  <c:v>24.823120271912678</c:v>
                </c:pt>
                <c:pt idx="4173">
                  <c:v>24.819219800839907</c:v>
                </c:pt>
                <c:pt idx="4174">
                  <c:v>24.814104794375847</c:v>
                </c:pt>
                <c:pt idx="4175">
                  <c:v>24.809840627924594</c:v>
                </c:pt>
                <c:pt idx="4176">
                  <c:v>24.742539098700021</c:v>
                </c:pt>
                <c:pt idx="4177">
                  <c:v>24.702765486237219</c:v>
                </c:pt>
                <c:pt idx="4178">
                  <c:v>24.677678123247237</c:v>
                </c:pt>
                <c:pt idx="4179">
                  <c:v>24.661020873390079</c:v>
                </c:pt>
                <c:pt idx="4180">
                  <c:v>24.648818593735424</c:v>
                </c:pt>
                <c:pt idx="4181">
                  <c:v>24.639712173908837</c:v>
                </c:pt>
                <c:pt idx="4182">
                  <c:v>24.633097739830585</c:v>
                </c:pt>
                <c:pt idx="4183">
                  <c:v>24.630880511146511</c:v>
                </c:pt>
                <c:pt idx="4184">
                  <c:v>24.633390905698057</c:v>
                </c:pt>
                <c:pt idx="4185">
                  <c:v>24.637450834609435</c:v>
                </c:pt>
                <c:pt idx="4186">
                  <c:v>24.643378677823673</c:v>
                </c:pt>
                <c:pt idx="4187">
                  <c:v>24.650648778663168</c:v>
                </c:pt>
                <c:pt idx="4188">
                  <c:v>24.658409687657603</c:v>
                </c:pt>
                <c:pt idx="4189">
                  <c:v>24.665989146619829</c:v>
                </c:pt>
                <c:pt idx="4190">
                  <c:v>24.674011408114993</c:v>
                </c:pt>
                <c:pt idx="4191">
                  <c:v>24.68295323974505</c:v>
                </c:pt>
                <c:pt idx="4192">
                  <c:v>24.691386910094746</c:v>
                </c:pt>
                <c:pt idx="4193">
                  <c:v>24.700590039596186</c:v>
                </c:pt>
                <c:pt idx="4194">
                  <c:v>24.708892591817868</c:v>
                </c:pt>
                <c:pt idx="4195">
                  <c:v>24.715578100985653</c:v>
                </c:pt>
                <c:pt idx="4196">
                  <c:v>24.71882936967771</c:v>
                </c:pt>
                <c:pt idx="4197">
                  <c:v>24.719549872566173</c:v>
                </c:pt>
                <c:pt idx="4198">
                  <c:v>24.718478208908298</c:v>
                </c:pt>
                <c:pt idx="4199">
                  <c:v>24.716446794733823</c:v>
                </c:pt>
                <c:pt idx="4200">
                  <c:v>24.734529392708268</c:v>
                </c:pt>
                <c:pt idx="4201">
                  <c:v>24.743457074034001</c:v>
                </c:pt>
                <c:pt idx="4202">
                  <c:v>24.746922430399639</c:v>
                </c:pt>
                <c:pt idx="4203">
                  <c:v>24.747245078014483</c:v>
                </c:pt>
                <c:pt idx="4204">
                  <c:v>24.745680627555629</c:v>
                </c:pt>
                <c:pt idx="4205">
                  <c:v>24.743202728291173</c:v>
                </c:pt>
                <c:pt idx="4206">
                  <c:v>24.741223531286654</c:v>
                </c:pt>
                <c:pt idx="4207">
                  <c:v>24.741566164198133</c:v>
                </c:pt>
                <c:pt idx="4208">
                  <c:v>24.746136610905285</c:v>
                </c:pt>
                <c:pt idx="4209">
                  <c:v>24.752555724369717</c:v>
                </c:pt>
                <c:pt idx="4210">
                  <c:v>24.761788854077366</c:v>
                </c:pt>
                <c:pt idx="4211">
                  <c:v>24.773233180676286</c:v>
                </c:pt>
                <c:pt idx="4212">
                  <c:v>24.785421885160428</c:v>
                </c:pt>
                <c:pt idx="4213">
                  <c:v>24.798078426056591</c:v>
                </c:pt>
                <c:pt idx="4214">
                  <c:v>24.810683531748275</c:v>
                </c:pt>
                <c:pt idx="4215">
                  <c:v>24.821732313307649</c:v>
                </c:pt>
                <c:pt idx="4216">
                  <c:v>24.833306344276235</c:v>
                </c:pt>
                <c:pt idx="4217">
                  <c:v>24.842113000546494</c:v>
                </c:pt>
                <c:pt idx="4218">
                  <c:v>24.849404911029051</c:v>
                </c:pt>
                <c:pt idx="4219">
                  <c:v>24.85537383092916</c:v>
                </c:pt>
                <c:pt idx="4220">
                  <c:v>24.854793976648324</c:v>
                </c:pt>
                <c:pt idx="4221">
                  <c:v>24.853861782586623</c:v>
                </c:pt>
                <c:pt idx="4222">
                  <c:v>24.853850513057925</c:v>
                </c:pt>
                <c:pt idx="4223">
                  <c:v>24.853713902355587</c:v>
                </c:pt>
                <c:pt idx="4224">
                  <c:v>24.895144380753948</c:v>
                </c:pt>
                <c:pt idx="4225">
                  <c:v>24.919168689152375</c:v>
                </c:pt>
                <c:pt idx="4226">
                  <c:v>24.932126502479402</c:v>
                </c:pt>
                <c:pt idx="4227">
                  <c:v>24.936650534052955</c:v>
                </c:pt>
                <c:pt idx="4228">
                  <c:v>24.936099966279965</c:v>
                </c:pt>
                <c:pt idx="4229">
                  <c:v>24.933736444833983</c:v>
                </c:pt>
                <c:pt idx="4230">
                  <c:v>24.930622564907193</c:v>
                </c:pt>
                <c:pt idx="4231">
                  <c:v>24.926958184828063</c:v>
                </c:pt>
                <c:pt idx="4232">
                  <c:v>24.925019474715548</c:v>
                </c:pt>
                <c:pt idx="4233">
                  <c:v>24.924742831409421</c:v>
                </c:pt>
                <c:pt idx="4234">
                  <c:v>24.92676351194466</c:v>
                </c:pt>
                <c:pt idx="4235">
                  <c:v>24.930523527108843</c:v>
                </c:pt>
                <c:pt idx="4236">
                  <c:v>24.935344107856842</c:v>
                </c:pt>
                <c:pt idx="4237">
                  <c:v>24.939810191949341</c:v>
                </c:pt>
                <c:pt idx="4238">
                  <c:v>24.944826099099089</c:v>
                </c:pt>
                <c:pt idx="4239">
                  <c:v>24.949492225387132</c:v>
                </c:pt>
                <c:pt idx="4240">
                  <c:v>24.954707040982008</c:v>
                </c:pt>
                <c:pt idx="4241">
                  <c:v>24.95868720937623</c:v>
                </c:pt>
                <c:pt idx="4242">
                  <c:v>24.96199035694341</c:v>
                </c:pt>
                <c:pt idx="4243">
                  <c:v>24.963262638323439</c:v>
                </c:pt>
                <c:pt idx="4244">
                  <c:v>24.963095613287368</c:v>
                </c:pt>
                <c:pt idx="4245">
                  <c:v>24.960922916242549</c:v>
                </c:pt>
                <c:pt idx="4246">
                  <c:v>24.957083229884706</c:v>
                </c:pt>
                <c:pt idx="4247">
                  <c:v>24.952529471144413</c:v>
                </c:pt>
                <c:pt idx="4248">
                  <c:v>24.947670025623452</c:v>
                </c:pt>
                <c:pt idx="4249">
                  <c:v>24.943021344207455</c:v>
                </c:pt>
                <c:pt idx="4250">
                  <c:v>24.937819535178637</c:v>
                </c:pt>
                <c:pt idx="4251">
                  <c:v>24.932465977279374</c:v>
                </c:pt>
                <c:pt idx="4252">
                  <c:v>24.926212496593585</c:v>
                </c:pt>
                <c:pt idx="4253">
                  <c:v>24.920356063810022</c:v>
                </c:pt>
                <c:pt idx="4254">
                  <c:v>24.915382630412804</c:v>
                </c:pt>
                <c:pt idx="4255">
                  <c:v>24.912134448145945</c:v>
                </c:pt>
                <c:pt idx="4256">
                  <c:v>24.910410887880275</c:v>
                </c:pt>
                <c:pt idx="4257">
                  <c:v>24.910145816302787</c:v>
                </c:pt>
                <c:pt idx="4258">
                  <c:v>24.911779141804125</c:v>
                </c:pt>
                <c:pt idx="4259">
                  <c:v>24.914222171438457</c:v>
                </c:pt>
                <c:pt idx="4260">
                  <c:v>24.917817162558844</c:v>
                </c:pt>
                <c:pt idx="4261">
                  <c:v>24.921759386869905</c:v>
                </c:pt>
                <c:pt idx="4262">
                  <c:v>24.926033782452311</c:v>
                </c:pt>
                <c:pt idx="4263">
                  <c:v>24.930877527285865</c:v>
                </c:pt>
                <c:pt idx="4264">
                  <c:v>24.934504818769533</c:v>
                </c:pt>
                <c:pt idx="4265">
                  <c:v>24.936339456585646</c:v>
                </c:pt>
                <c:pt idx="4266">
                  <c:v>24.935704440971236</c:v>
                </c:pt>
                <c:pt idx="4267">
                  <c:v>24.933084277914119</c:v>
                </c:pt>
                <c:pt idx="4268">
                  <c:v>24.929823009961712</c:v>
                </c:pt>
                <c:pt idx="4269">
                  <c:v>24.925696859753554</c:v>
                </c:pt>
                <c:pt idx="4270">
                  <c:v>24.920743343281991</c:v>
                </c:pt>
                <c:pt idx="4271">
                  <c:v>24.915753108899597</c:v>
                </c:pt>
                <c:pt idx="4272">
                  <c:v>24.910350369473374</c:v>
                </c:pt>
                <c:pt idx="4273">
                  <c:v>24.905056191359566</c:v>
                </c:pt>
                <c:pt idx="4274">
                  <c:v>24.899111105803566</c:v>
                </c:pt>
                <c:pt idx="4275">
                  <c:v>24.891788587522175</c:v>
                </c:pt>
                <c:pt idx="4276">
                  <c:v>24.88415473166113</c:v>
                </c:pt>
                <c:pt idx="4277">
                  <c:v>24.876223043108677</c:v>
                </c:pt>
                <c:pt idx="4278">
                  <c:v>24.869012787206614</c:v>
                </c:pt>
                <c:pt idx="4279">
                  <c:v>24.863373223348507</c:v>
                </c:pt>
                <c:pt idx="4280">
                  <c:v>24.859487806199134</c:v>
                </c:pt>
                <c:pt idx="4281">
                  <c:v>24.856651479738293</c:v>
                </c:pt>
                <c:pt idx="4282">
                  <c:v>24.854818737565751</c:v>
                </c:pt>
                <c:pt idx="4283">
                  <c:v>24.854700806903352</c:v>
                </c:pt>
                <c:pt idx="4284">
                  <c:v>24.854839578282309</c:v>
                </c:pt>
                <c:pt idx="4285">
                  <c:v>24.854846536894154</c:v>
                </c:pt>
                <c:pt idx="4286">
                  <c:v>24.85422422725296</c:v>
                </c:pt>
                <c:pt idx="4287">
                  <c:v>24.853880498096935</c:v>
                </c:pt>
                <c:pt idx="4288">
                  <c:v>24.853048505750856</c:v>
                </c:pt>
                <c:pt idx="4289">
                  <c:v>24.853258948986579</c:v>
                </c:pt>
                <c:pt idx="4290">
                  <c:v>24.853334470545509</c:v>
                </c:pt>
                <c:pt idx="4291">
                  <c:v>24.851394023696237</c:v>
                </c:pt>
                <c:pt idx="4292">
                  <c:v>24.848028228215313</c:v>
                </c:pt>
                <c:pt idx="4293">
                  <c:v>24.842669945032043</c:v>
                </c:pt>
                <c:pt idx="4294">
                  <c:v>24.836663535091798</c:v>
                </c:pt>
                <c:pt idx="4295">
                  <c:v>24.829785525621112</c:v>
                </c:pt>
                <c:pt idx="4296">
                  <c:v>24.821947930705495</c:v>
                </c:pt>
                <c:pt idx="4297">
                  <c:v>24.814198720531795</c:v>
                </c:pt>
                <c:pt idx="4298">
                  <c:v>24.805779301544366</c:v>
                </c:pt>
                <c:pt idx="4299">
                  <c:v>24.797976678205487</c:v>
                </c:pt>
                <c:pt idx="4300">
                  <c:v>24.791141475619792</c:v>
                </c:pt>
                <c:pt idx="4301">
                  <c:v>24.78560910982894</c:v>
                </c:pt>
                <c:pt idx="4302">
                  <c:v>24.780819894561926</c:v>
                </c:pt>
                <c:pt idx="4303">
                  <c:v>24.778754286693129</c:v>
                </c:pt>
                <c:pt idx="4304">
                  <c:v>24.779294144321454</c:v>
                </c:pt>
                <c:pt idx="4305">
                  <c:v>24.781949070340698</c:v>
                </c:pt>
                <c:pt idx="4306">
                  <c:v>24.784111453804972</c:v>
                </c:pt>
                <c:pt idx="4307">
                  <c:v>24.788318525367114</c:v>
                </c:pt>
                <c:pt idx="4308">
                  <c:v>24.793223659785525</c:v>
                </c:pt>
                <c:pt idx="4309">
                  <c:v>24.79904816375581</c:v>
                </c:pt>
                <c:pt idx="4310">
                  <c:v>24.803865258562521</c:v>
                </c:pt>
                <c:pt idx="4311">
                  <c:v>24.80897657540541</c:v>
                </c:pt>
                <c:pt idx="4312">
                  <c:v>24.814495145098928</c:v>
                </c:pt>
                <c:pt idx="4313">
                  <c:v>24.818390609728709</c:v>
                </c:pt>
                <c:pt idx="4314">
                  <c:v>24.821865514249836</c:v>
                </c:pt>
                <c:pt idx="4315">
                  <c:v>24.823302788631139</c:v>
                </c:pt>
                <c:pt idx="4316">
                  <c:v>24.822916612424326</c:v>
                </c:pt>
                <c:pt idx="4317">
                  <c:v>24.820911874716039</c:v>
                </c:pt>
                <c:pt idx="4318">
                  <c:v>24.81748457712029</c:v>
                </c:pt>
                <c:pt idx="4319">
                  <c:v>24.813325392417802</c:v>
                </c:pt>
                <c:pt idx="4320">
                  <c:v>24.787811268779013</c:v>
                </c:pt>
                <c:pt idx="4321">
                  <c:v>24.770390728980118</c:v>
                </c:pt>
                <c:pt idx="4322">
                  <c:v>24.75842354958403</c:v>
                </c:pt>
                <c:pt idx="4323">
                  <c:v>24.749087321283881</c:v>
                </c:pt>
                <c:pt idx="4324">
                  <c:v>24.741651799990624</c:v>
                </c:pt>
                <c:pt idx="4325">
                  <c:v>24.735520123079827</c:v>
                </c:pt>
                <c:pt idx="4326">
                  <c:v>24.730646929748588</c:v>
                </c:pt>
                <c:pt idx="4327">
                  <c:v>24.726893975903309</c:v>
                </c:pt>
                <c:pt idx="4328">
                  <c:v>24.724092869729223</c:v>
                </c:pt>
                <c:pt idx="4329">
                  <c:v>24.722133800738842</c:v>
                </c:pt>
                <c:pt idx="4330">
                  <c:v>24.720689464312688</c:v>
                </c:pt>
                <c:pt idx="4331">
                  <c:v>24.72059566843102</c:v>
                </c:pt>
                <c:pt idx="4332">
                  <c:v>24.721152042069562</c:v>
                </c:pt>
                <c:pt idx="4333">
                  <c:v>24.722071462266843</c:v>
                </c:pt>
                <c:pt idx="4334">
                  <c:v>24.724466125824385</c:v>
                </c:pt>
                <c:pt idx="4335">
                  <c:v>24.726508535812965</c:v>
                </c:pt>
                <c:pt idx="4336">
                  <c:v>24.728841565967276</c:v>
                </c:pt>
                <c:pt idx="4337">
                  <c:v>24.731703411656845</c:v>
                </c:pt>
                <c:pt idx="4338">
                  <c:v>24.733309579526484</c:v>
                </c:pt>
                <c:pt idx="4339">
                  <c:v>24.733840073581039</c:v>
                </c:pt>
                <c:pt idx="4340">
                  <c:v>24.7330898198664</c:v>
                </c:pt>
                <c:pt idx="4341">
                  <c:v>24.730988496073078</c:v>
                </c:pt>
                <c:pt idx="4342">
                  <c:v>24.728097832632077</c:v>
                </c:pt>
                <c:pt idx="4343">
                  <c:v>24.725206800929421</c:v>
                </c:pt>
                <c:pt idx="4344">
                  <c:v>24.576725462718606</c:v>
                </c:pt>
                <c:pt idx="4345">
                  <c:v>24.489756686423704</c:v>
                </c:pt>
                <c:pt idx="4346">
                  <c:v>24.437305843573661</c:v>
                </c:pt>
                <c:pt idx="4347">
                  <c:v>24.405812712085975</c:v>
                </c:pt>
                <c:pt idx="4348">
                  <c:v>24.385652593518991</c:v>
                </c:pt>
                <c:pt idx="4349">
                  <c:v>24.373487744891509</c:v>
                </c:pt>
                <c:pt idx="4350">
                  <c:v>24.365904895159073</c:v>
                </c:pt>
                <c:pt idx="4351">
                  <c:v>24.364006605882871</c:v>
                </c:pt>
                <c:pt idx="4352">
                  <c:v>24.366707703384282</c:v>
                </c:pt>
                <c:pt idx="4353">
                  <c:v>24.37232267835482</c:v>
                </c:pt>
                <c:pt idx="4354">
                  <c:v>24.380450784392256</c:v>
                </c:pt>
                <c:pt idx="4355">
                  <c:v>24.387807048535777</c:v>
                </c:pt>
                <c:pt idx="4356">
                  <c:v>24.397983200538473</c:v>
                </c:pt>
                <c:pt idx="4357">
                  <c:v>24.407660752094898</c:v>
                </c:pt>
                <c:pt idx="4358">
                  <c:v>24.419347832555335</c:v>
                </c:pt>
                <c:pt idx="4359">
                  <c:v>24.430550406711216</c:v>
                </c:pt>
                <c:pt idx="4360">
                  <c:v>24.442160437331754</c:v>
                </c:pt>
                <c:pt idx="4361">
                  <c:v>24.452267856195331</c:v>
                </c:pt>
                <c:pt idx="4362">
                  <c:v>24.462570011881066</c:v>
                </c:pt>
                <c:pt idx="4363">
                  <c:v>24.470289207447575</c:v>
                </c:pt>
                <c:pt idx="4364">
                  <c:v>24.474781696041344</c:v>
                </c:pt>
                <c:pt idx="4365">
                  <c:v>24.475180508146302</c:v>
                </c:pt>
                <c:pt idx="4366">
                  <c:v>24.473423984704105</c:v>
                </c:pt>
                <c:pt idx="4367">
                  <c:v>24.470485978261021</c:v>
                </c:pt>
                <c:pt idx="4368">
                  <c:v>24.529514164160716</c:v>
                </c:pt>
                <c:pt idx="4369">
                  <c:v>24.560870217048375</c:v>
                </c:pt>
                <c:pt idx="4370">
                  <c:v>24.576144091058065</c:v>
                </c:pt>
                <c:pt idx="4371">
                  <c:v>24.582281419567121</c:v>
                </c:pt>
                <c:pt idx="4372">
                  <c:v>24.583539563203239</c:v>
                </c:pt>
                <c:pt idx="4373">
                  <c:v>24.58192499317019</c:v>
                </c:pt>
                <c:pt idx="4374">
                  <c:v>24.580044592794675</c:v>
                </c:pt>
                <c:pt idx="4375">
                  <c:v>24.580047754599523</c:v>
                </c:pt>
                <c:pt idx="4376">
                  <c:v>24.583595897740526</c:v>
                </c:pt>
                <c:pt idx="4377">
                  <c:v>24.589734471199314</c:v>
                </c:pt>
                <c:pt idx="4378">
                  <c:v>24.598342895244095</c:v>
                </c:pt>
                <c:pt idx="4379">
                  <c:v>24.606488041787323</c:v>
                </c:pt>
                <c:pt idx="4380">
                  <c:v>24.615486405776561</c:v>
                </c:pt>
                <c:pt idx="4381">
                  <c:v>24.624819805994797</c:v>
                </c:pt>
                <c:pt idx="4382">
                  <c:v>24.635366847107758</c:v>
                </c:pt>
                <c:pt idx="4383">
                  <c:v>24.644943597287636</c:v>
                </c:pt>
                <c:pt idx="4384">
                  <c:v>24.654728401487244</c:v>
                </c:pt>
                <c:pt idx="4385">
                  <c:v>24.663330863735109</c:v>
                </c:pt>
                <c:pt idx="4386">
                  <c:v>24.671180997253888</c:v>
                </c:pt>
                <c:pt idx="4387">
                  <c:v>24.676299513707377</c:v>
                </c:pt>
                <c:pt idx="4388">
                  <c:v>24.678805343090531</c:v>
                </c:pt>
                <c:pt idx="4389">
                  <c:v>24.677176755295577</c:v>
                </c:pt>
                <c:pt idx="4390">
                  <c:v>24.673731718866563</c:v>
                </c:pt>
                <c:pt idx="4391">
                  <c:v>24.669303868034088</c:v>
                </c:pt>
                <c:pt idx="4392">
                  <c:v>24.768719395339129</c:v>
                </c:pt>
                <c:pt idx="4393">
                  <c:v>24.822724379784933</c:v>
                </c:pt>
                <c:pt idx="4394">
                  <c:v>24.85039504782695</c:v>
                </c:pt>
                <c:pt idx="4395">
                  <c:v>24.863035554201392</c:v>
                </c:pt>
                <c:pt idx="4396">
                  <c:v>24.866516959675849</c:v>
                </c:pt>
                <c:pt idx="4397">
                  <c:v>24.865192365843196</c:v>
                </c:pt>
                <c:pt idx="4398">
                  <c:v>24.863617028788816</c:v>
                </c:pt>
                <c:pt idx="4399">
                  <c:v>24.86297485993191</c:v>
                </c:pt>
                <c:pt idx="4400">
                  <c:v>24.865585483695916</c:v>
                </c:pt>
                <c:pt idx="4401">
                  <c:v>24.871398828445894</c:v>
                </c:pt>
                <c:pt idx="4402">
                  <c:v>24.877830276101424</c:v>
                </c:pt>
                <c:pt idx="4403">
                  <c:v>24.885342482371591</c:v>
                </c:pt>
                <c:pt idx="4404">
                  <c:v>24.893323711975903</c:v>
                </c:pt>
                <c:pt idx="4405">
                  <c:v>24.902293463245201</c:v>
                </c:pt>
                <c:pt idx="4406">
                  <c:v>24.911852451589954</c:v>
                </c:pt>
                <c:pt idx="4407">
                  <c:v>24.921106561519636</c:v>
                </c:pt>
                <c:pt idx="4408">
                  <c:v>24.930327466191006</c:v>
                </c:pt>
                <c:pt idx="4409">
                  <c:v>24.938639977804321</c:v>
                </c:pt>
                <c:pt idx="4410">
                  <c:v>24.945834158061697</c:v>
                </c:pt>
                <c:pt idx="4411">
                  <c:v>24.950198694900138</c:v>
                </c:pt>
                <c:pt idx="4412">
                  <c:v>24.951857064178768</c:v>
                </c:pt>
                <c:pt idx="4413">
                  <c:v>24.949417552006743</c:v>
                </c:pt>
                <c:pt idx="4414">
                  <c:v>24.94456767181914</c:v>
                </c:pt>
                <c:pt idx="4415">
                  <c:v>24.938292668538551</c:v>
                </c:pt>
                <c:pt idx="4416">
                  <c:v>24.931157611455191</c:v>
                </c:pt>
                <c:pt idx="4417">
                  <c:v>24.924331991615773</c:v>
                </c:pt>
                <c:pt idx="4418">
                  <c:v>24.917425032434085</c:v>
                </c:pt>
                <c:pt idx="4419">
                  <c:v>24.909937103748156</c:v>
                </c:pt>
                <c:pt idx="4420">
                  <c:v>24.902019207963825</c:v>
                </c:pt>
                <c:pt idx="4421">
                  <c:v>24.89406738041912</c:v>
                </c:pt>
                <c:pt idx="4422">
                  <c:v>24.887592615106804</c:v>
                </c:pt>
                <c:pt idx="4423">
                  <c:v>24.883537189337019</c:v>
                </c:pt>
                <c:pt idx="4424">
                  <c:v>24.884312025971557</c:v>
                </c:pt>
                <c:pt idx="4425">
                  <c:v>24.889204430135848</c:v>
                </c:pt>
                <c:pt idx="4426">
                  <c:v>24.895645722067862</c:v>
                </c:pt>
                <c:pt idx="4427">
                  <c:v>24.903568715841075</c:v>
                </c:pt>
                <c:pt idx="4428">
                  <c:v>24.912154380089117</c:v>
                </c:pt>
                <c:pt idx="4429">
                  <c:v>24.921122383650317</c:v>
                </c:pt>
                <c:pt idx="4430">
                  <c:v>24.93058193510808</c:v>
                </c:pt>
                <c:pt idx="4431">
                  <c:v>24.939882746201032</c:v>
                </c:pt>
                <c:pt idx="4432">
                  <c:v>24.950038048874305</c:v>
                </c:pt>
                <c:pt idx="4433">
                  <c:v>24.9592496719116</c:v>
                </c:pt>
                <c:pt idx="4434">
                  <c:v>24.967558549301966</c:v>
                </c:pt>
                <c:pt idx="4435">
                  <c:v>24.972613767083981</c:v>
                </c:pt>
                <c:pt idx="4436">
                  <c:v>24.974053286103743</c:v>
                </c:pt>
                <c:pt idx="4437">
                  <c:v>24.972285531068248</c:v>
                </c:pt>
                <c:pt idx="4438">
                  <c:v>24.969462316394516</c:v>
                </c:pt>
                <c:pt idx="4439">
                  <c:v>24.965503631467016</c:v>
                </c:pt>
                <c:pt idx="4440">
                  <c:v>24.961968248954463</c:v>
                </c:pt>
                <c:pt idx="4441">
                  <c:v>24.957076701324464</c:v>
                </c:pt>
                <c:pt idx="4442">
                  <c:v>24.951139401506634</c:v>
                </c:pt>
                <c:pt idx="4443">
                  <c:v>24.945208057342114</c:v>
                </c:pt>
                <c:pt idx="4444">
                  <c:v>24.938276064237577</c:v>
                </c:pt>
                <c:pt idx="4445">
                  <c:v>24.930890000463346</c:v>
                </c:pt>
                <c:pt idx="4446">
                  <c:v>24.924830668186289</c:v>
                </c:pt>
                <c:pt idx="4447">
                  <c:v>24.922430590138184</c:v>
                </c:pt>
                <c:pt idx="4448">
                  <c:v>24.924285798562462</c:v>
                </c:pt>
                <c:pt idx="4449">
                  <c:v>24.928702192541898</c:v>
                </c:pt>
                <c:pt idx="4450">
                  <c:v>24.935317088982927</c:v>
                </c:pt>
                <c:pt idx="4451">
                  <c:v>24.943280363766757</c:v>
                </c:pt>
                <c:pt idx="4452">
                  <c:v>24.952910908140066</c:v>
                </c:pt>
                <c:pt idx="4453">
                  <c:v>24.963130054705289</c:v>
                </c:pt>
                <c:pt idx="4454">
                  <c:v>24.973786478386948</c:v>
                </c:pt>
                <c:pt idx="4455">
                  <c:v>24.984232245008918</c:v>
                </c:pt>
                <c:pt idx="4456">
                  <c:v>24.994099112395538</c:v>
                </c:pt>
                <c:pt idx="4457">
                  <c:v>25.00328639817344</c:v>
                </c:pt>
                <c:pt idx="4458">
                  <c:v>25.011697787267948</c:v>
                </c:pt>
                <c:pt idx="4459">
                  <c:v>25.016976863389011</c:v>
                </c:pt>
                <c:pt idx="4460">
                  <c:v>25.018630530447524</c:v>
                </c:pt>
                <c:pt idx="4461">
                  <c:v>25.017319220917237</c:v>
                </c:pt>
                <c:pt idx="4462">
                  <c:v>25.014806859233495</c:v>
                </c:pt>
                <c:pt idx="4463">
                  <c:v>25.011522923273674</c:v>
                </c:pt>
                <c:pt idx="4464">
                  <c:v>25.007626674892208</c:v>
                </c:pt>
                <c:pt idx="4465">
                  <c:v>25.001635154978672</c:v>
                </c:pt>
                <c:pt idx="4466">
                  <c:v>24.994645596368226</c:v>
                </c:pt>
                <c:pt idx="4467">
                  <c:v>24.986575497697309</c:v>
                </c:pt>
                <c:pt idx="4468">
                  <c:v>24.978226489236629</c:v>
                </c:pt>
                <c:pt idx="4469">
                  <c:v>24.970239635663766</c:v>
                </c:pt>
                <c:pt idx="4470">
                  <c:v>24.963982953889047</c:v>
                </c:pt>
                <c:pt idx="4471">
                  <c:v>24.960890913643706</c:v>
                </c:pt>
                <c:pt idx="4472">
                  <c:v>24.961329415419403</c:v>
                </c:pt>
                <c:pt idx="4473">
                  <c:v>24.964642141789454</c:v>
                </c:pt>
                <c:pt idx="4474">
                  <c:v>24.969949657840338</c:v>
                </c:pt>
                <c:pt idx="4475">
                  <c:v>24.977417022156292</c:v>
                </c:pt>
                <c:pt idx="4476">
                  <c:v>24.986573167166991</c:v>
                </c:pt>
                <c:pt idx="4477">
                  <c:v>24.99608690582404</c:v>
                </c:pt>
                <c:pt idx="4478">
                  <c:v>25.004684793971315</c:v>
                </c:pt>
                <c:pt idx="4479">
                  <c:v>25.012658145014413</c:v>
                </c:pt>
                <c:pt idx="4480">
                  <c:v>25.01676342416663</c:v>
                </c:pt>
                <c:pt idx="4481">
                  <c:v>25.016413657066948</c:v>
                </c:pt>
                <c:pt idx="4482">
                  <c:v>25.02073341324196</c:v>
                </c:pt>
                <c:pt idx="4483">
                  <c:v>25.022098339179102</c:v>
                </c:pt>
                <c:pt idx="4484">
                  <c:v>25.022020332631769</c:v>
                </c:pt>
                <c:pt idx="4485">
                  <c:v>25.021694123210203</c:v>
                </c:pt>
                <c:pt idx="4486">
                  <c:v>25.019495164544541</c:v>
                </c:pt>
                <c:pt idx="4487">
                  <c:v>25.015756277430796</c:v>
                </c:pt>
                <c:pt idx="4488">
                  <c:v>25.012053778718141</c:v>
                </c:pt>
                <c:pt idx="4489">
                  <c:v>25.006624984040869</c:v>
                </c:pt>
                <c:pt idx="4490">
                  <c:v>25.00017374133763</c:v>
                </c:pt>
                <c:pt idx="4491">
                  <c:v>24.992870194611928</c:v>
                </c:pt>
                <c:pt idx="4492">
                  <c:v>24.985631867223155</c:v>
                </c:pt>
                <c:pt idx="4493">
                  <c:v>24.97933648312566</c:v>
                </c:pt>
                <c:pt idx="4494">
                  <c:v>24.973691553710445</c:v>
                </c:pt>
                <c:pt idx="4495">
                  <c:v>24.970304176873206</c:v>
                </c:pt>
                <c:pt idx="4496">
                  <c:v>24.970082773024874</c:v>
                </c:pt>
                <c:pt idx="4497">
                  <c:v>24.972512631929277</c:v>
                </c:pt>
                <c:pt idx="4498">
                  <c:v>24.97659819680543</c:v>
                </c:pt>
                <c:pt idx="4499">
                  <c:v>24.982519234669489</c:v>
                </c:pt>
                <c:pt idx="4500">
                  <c:v>24.988812402120505</c:v>
                </c:pt>
                <c:pt idx="4501">
                  <c:v>24.99621631698696</c:v>
                </c:pt>
                <c:pt idx="4502">
                  <c:v>25.003928038693903</c:v>
                </c:pt>
                <c:pt idx="4503">
                  <c:v>25.011682628942186</c:v>
                </c:pt>
                <c:pt idx="4504">
                  <c:v>25.015956016330847</c:v>
                </c:pt>
                <c:pt idx="4505">
                  <c:v>25.013376993082051</c:v>
                </c:pt>
                <c:pt idx="4506">
                  <c:v>25.008142387907338</c:v>
                </c:pt>
                <c:pt idx="4507">
                  <c:v>25.002883257604822</c:v>
                </c:pt>
                <c:pt idx="4508">
                  <c:v>24.996720113027692</c:v>
                </c:pt>
                <c:pt idx="4509">
                  <c:v>24.98944058103373</c:v>
                </c:pt>
                <c:pt idx="4510">
                  <c:v>24.981722053562326</c:v>
                </c:pt>
                <c:pt idx="4511">
                  <c:v>24.975218885581935</c:v>
                </c:pt>
                <c:pt idx="4512">
                  <c:v>24.968243045787133</c:v>
                </c:pt>
                <c:pt idx="4513">
                  <c:v>24.961569796951515</c:v>
                </c:pt>
                <c:pt idx="4514">
                  <c:v>24.954808633743305</c:v>
                </c:pt>
                <c:pt idx="4515">
                  <c:v>24.948466542751195</c:v>
                </c:pt>
                <c:pt idx="4516">
                  <c:v>24.942399552600413</c:v>
                </c:pt>
                <c:pt idx="4517">
                  <c:v>24.936218350397859</c:v>
                </c:pt>
                <c:pt idx="4518">
                  <c:v>24.929802097037111</c:v>
                </c:pt>
                <c:pt idx="4519">
                  <c:v>24.924041541303922</c:v>
                </c:pt>
                <c:pt idx="4520">
                  <c:v>24.918782447724517</c:v>
                </c:pt>
                <c:pt idx="4521">
                  <c:v>24.915260997196945</c:v>
                </c:pt>
                <c:pt idx="4522">
                  <c:v>24.913527609271281</c:v>
                </c:pt>
                <c:pt idx="4523">
                  <c:v>24.912372583630336</c:v>
                </c:pt>
                <c:pt idx="4524">
                  <c:v>24.911770832656906</c:v>
                </c:pt>
                <c:pt idx="4525">
                  <c:v>24.912830496496067</c:v>
                </c:pt>
                <c:pt idx="4526">
                  <c:v>24.914850541558508</c:v>
                </c:pt>
                <c:pt idx="4527">
                  <c:v>24.918166689239531</c:v>
                </c:pt>
                <c:pt idx="4528">
                  <c:v>24.921338992403317</c:v>
                </c:pt>
                <c:pt idx="4529">
                  <c:v>24.923870517465094</c:v>
                </c:pt>
                <c:pt idx="4530">
                  <c:v>24.922770020687569</c:v>
                </c:pt>
                <c:pt idx="4531">
                  <c:v>24.918195048259371</c:v>
                </c:pt>
                <c:pt idx="4532">
                  <c:v>24.913441144535973</c:v>
                </c:pt>
                <c:pt idx="4533">
                  <c:v>24.907887104609667</c:v>
                </c:pt>
                <c:pt idx="4534">
                  <c:v>24.902070809111031</c:v>
                </c:pt>
                <c:pt idx="4535">
                  <c:v>24.896255220462137</c:v>
                </c:pt>
                <c:pt idx="4536">
                  <c:v>24.890691894565723</c:v>
                </c:pt>
                <c:pt idx="4537">
                  <c:v>24.884866715894443</c:v>
                </c:pt>
                <c:pt idx="4538">
                  <c:v>24.879294215961981</c:v>
                </c:pt>
                <c:pt idx="4539">
                  <c:v>24.873460261196762</c:v>
                </c:pt>
                <c:pt idx="4540">
                  <c:v>24.867627779287179</c:v>
                </c:pt>
                <c:pt idx="4541">
                  <c:v>24.862425672754561</c:v>
                </c:pt>
                <c:pt idx="4542">
                  <c:v>24.85832977093763</c:v>
                </c:pt>
                <c:pt idx="4543">
                  <c:v>24.856046849692593</c:v>
                </c:pt>
                <c:pt idx="4544">
                  <c:v>24.856881993473149</c:v>
                </c:pt>
                <c:pt idx="4545">
                  <c:v>24.859693603737163</c:v>
                </c:pt>
                <c:pt idx="4546">
                  <c:v>24.864270154028464</c:v>
                </c:pt>
                <c:pt idx="4547">
                  <c:v>24.870283499990759</c:v>
                </c:pt>
                <c:pt idx="4548">
                  <c:v>24.878426077438469</c:v>
                </c:pt>
                <c:pt idx="4549">
                  <c:v>24.885838074509493</c:v>
                </c:pt>
                <c:pt idx="4550">
                  <c:v>24.894689667376145</c:v>
                </c:pt>
                <c:pt idx="4551">
                  <c:v>24.903786271163721</c:v>
                </c:pt>
                <c:pt idx="4552">
                  <c:v>24.91349463788066</c:v>
                </c:pt>
                <c:pt idx="4553">
                  <c:v>24.921775538580189</c:v>
                </c:pt>
                <c:pt idx="4554">
                  <c:v>24.929319858856203</c:v>
                </c:pt>
                <c:pt idx="4555">
                  <c:v>24.932763130742487</c:v>
                </c:pt>
                <c:pt idx="4556">
                  <c:v>24.935050697590675</c:v>
                </c:pt>
                <c:pt idx="4557">
                  <c:v>24.935226344155975</c:v>
                </c:pt>
                <c:pt idx="4558">
                  <c:v>24.933004299345676</c:v>
                </c:pt>
                <c:pt idx="4559">
                  <c:v>24.931130226722978</c:v>
                </c:pt>
                <c:pt idx="4560">
                  <c:v>24.929085859172968</c:v>
                </c:pt>
                <c:pt idx="4561">
                  <c:v>24.925998030604521</c:v>
                </c:pt>
                <c:pt idx="4562">
                  <c:v>24.921534623374079</c:v>
                </c:pt>
                <c:pt idx="4563">
                  <c:v>24.916132685794299</c:v>
                </c:pt>
                <c:pt idx="4564">
                  <c:v>24.911090861309031</c:v>
                </c:pt>
                <c:pt idx="4565">
                  <c:v>24.906770909140452</c:v>
                </c:pt>
                <c:pt idx="4566">
                  <c:v>24.902638343510091</c:v>
                </c:pt>
                <c:pt idx="4567">
                  <c:v>24.901326695072637</c:v>
                </c:pt>
                <c:pt idx="4568">
                  <c:v>24.903845740457523</c:v>
                </c:pt>
                <c:pt idx="4569">
                  <c:v>24.907890829890878</c:v>
                </c:pt>
                <c:pt idx="4570">
                  <c:v>24.912892595042042</c:v>
                </c:pt>
                <c:pt idx="4571">
                  <c:v>24.918683744912506</c:v>
                </c:pt>
                <c:pt idx="4572">
                  <c:v>24.924097898829359</c:v>
                </c:pt>
                <c:pt idx="4573">
                  <c:v>24.93066092912623</c:v>
                </c:pt>
                <c:pt idx="4574">
                  <c:v>24.935932928643926</c:v>
                </c:pt>
                <c:pt idx="4575">
                  <c:v>24.942108384208371</c:v>
                </c:pt>
                <c:pt idx="4576">
                  <c:v>24.94751279394789</c:v>
                </c:pt>
                <c:pt idx="4577">
                  <c:v>24.952179603512413</c:v>
                </c:pt>
                <c:pt idx="4578">
                  <c:v>24.956895567471374</c:v>
                </c:pt>
                <c:pt idx="4579">
                  <c:v>24.958513721608021</c:v>
                </c:pt>
                <c:pt idx="4580">
                  <c:v>24.958300579136541</c:v>
                </c:pt>
                <c:pt idx="4581">
                  <c:v>24.955958196352828</c:v>
                </c:pt>
                <c:pt idx="4582">
                  <c:v>24.952207899709979</c:v>
                </c:pt>
                <c:pt idx="4583">
                  <c:v>24.947739726688038</c:v>
                </c:pt>
                <c:pt idx="4584">
                  <c:v>24.942710609888092</c:v>
                </c:pt>
                <c:pt idx="4585">
                  <c:v>24.93714488136489</c:v>
                </c:pt>
                <c:pt idx="4586">
                  <c:v>24.930940024439927</c:v>
                </c:pt>
                <c:pt idx="4587">
                  <c:v>24.925759075246273</c:v>
                </c:pt>
                <c:pt idx="4588">
                  <c:v>24.920425480207786</c:v>
                </c:pt>
                <c:pt idx="4589">
                  <c:v>24.915071653924198</c:v>
                </c:pt>
                <c:pt idx="4590">
                  <c:v>24.910830613502981</c:v>
                </c:pt>
                <c:pt idx="4591">
                  <c:v>24.908912022457493</c:v>
                </c:pt>
                <c:pt idx="4592">
                  <c:v>24.910221486170688</c:v>
                </c:pt>
                <c:pt idx="4593">
                  <c:v>24.913612635076461</c:v>
                </c:pt>
                <c:pt idx="4594">
                  <c:v>24.918995171929225</c:v>
                </c:pt>
                <c:pt idx="4595">
                  <c:v>24.927163269279582</c:v>
                </c:pt>
                <c:pt idx="4596">
                  <c:v>24.935857612095351</c:v>
                </c:pt>
                <c:pt idx="4597">
                  <c:v>24.944174820457139</c:v>
                </c:pt>
                <c:pt idx="4598">
                  <c:v>24.954395532397559</c:v>
                </c:pt>
                <c:pt idx="4599">
                  <c:v>24.961908621506254</c:v>
                </c:pt>
                <c:pt idx="4600">
                  <c:v>24.970227954932518</c:v>
                </c:pt>
                <c:pt idx="4601">
                  <c:v>24.978563800530374</c:v>
                </c:pt>
                <c:pt idx="4602">
                  <c:v>24.986034889078326</c:v>
                </c:pt>
                <c:pt idx="4603">
                  <c:v>24.990540245345638</c:v>
                </c:pt>
                <c:pt idx="4604">
                  <c:v>24.993340653419793</c:v>
                </c:pt>
                <c:pt idx="4605">
                  <c:v>24.994006895700409</c:v>
                </c:pt>
                <c:pt idx="4606">
                  <c:v>24.99414106526628</c:v>
                </c:pt>
                <c:pt idx="4607">
                  <c:v>24.991753549322222</c:v>
                </c:pt>
                <c:pt idx="4608">
                  <c:v>24.988337457105466</c:v>
                </c:pt>
                <c:pt idx="4609">
                  <c:v>24.983685818598815</c:v>
                </c:pt>
                <c:pt idx="4610">
                  <c:v>24.977726434804087</c:v>
                </c:pt>
                <c:pt idx="4611">
                  <c:v>24.971270791471728</c:v>
                </c:pt>
                <c:pt idx="4612">
                  <c:v>24.964340414848593</c:v>
                </c:pt>
                <c:pt idx="4613">
                  <c:v>24.957207484001426</c:v>
                </c:pt>
                <c:pt idx="4614">
                  <c:v>24.951264511224167</c:v>
                </c:pt>
                <c:pt idx="4615">
                  <c:v>24.946837259558677</c:v>
                </c:pt>
                <c:pt idx="4616">
                  <c:v>24.945117914398526</c:v>
                </c:pt>
                <c:pt idx="4617">
                  <c:v>24.945234255208899</c:v>
                </c:pt>
                <c:pt idx="4618">
                  <c:v>24.947232448732798</c:v>
                </c:pt>
                <c:pt idx="4619">
                  <c:v>24.949521346474331</c:v>
                </c:pt>
                <c:pt idx="4620">
                  <c:v>24.953094684813461</c:v>
                </c:pt>
                <c:pt idx="4621">
                  <c:v>24.957519368732793</c:v>
                </c:pt>
                <c:pt idx="4622">
                  <c:v>24.962884262702293</c:v>
                </c:pt>
                <c:pt idx="4623">
                  <c:v>24.968896996672733</c:v>
                </c:pt>
                <c:pt idx="4624">
                  <c:v>24.973894156628063</c:v>
                </c:pt>
                <c:pt idx="4625">
                  <c:v>24.978548761525367</c:v>
                </c:pt>
                <c:pt idx="4626">
                  <c:v>24.982749877091379</c:v>
                </c:pt>
                <c:pt idx="4627">
                  <c:v>24.984881861665606</c:v>
                </c:pt>
                <c:pt idx="4628">
                  <c:v>24.985411847775776</c:v>
                </c:pt>
                <c:pt idx="4629">
                  <c:v>24.983528772326121</c:v>
                </c:pt>
                <c:pt idx="4630">
                  <c:v>24.980469446209725</c:v>
                </c:pt>
                <c:pt idx="4631">
                  <c:v>24.977291237899404</c:v>
                </c:pt>
                <c:pt idx="4632">
                  <c:v>24.972741371328592</c:v>
                </c:pt>
                <c:pt idx="4633">
                  <c:v>24.968388864291583</c:v>
                </c:pt>
                <c:pt idx="4634">
                  <c:v>24.964225155925121</c:v>
                </c:pt>
                <c:pt idx="4635">
                  <c:v>24.959487297019191</c:v>
                </c:pt>
                <c:pt idx="4636">
                  <c:v>24.95482915890754</c:v>
                </c:pt>
                <c:pt idx="4637">
                  <c:v>24.949492523850513</c:v>
                </c:pt>
                <c:pt idx="4638">
                  <c:v>24.94514213567026</c:v>
                </c:pt>
                <c:pt idx="4639">
                  <c:v>24.942741560197167</c:v>
                </c:pt>
                <c:pt idx="4640">
                  <c:v>24.943338359954506</c:v>
                </c:pt>
                <c:pt idx="4641">
                  <c:v>24.94541879171501</c:v>
                </c:pt>
                <c:pt idx="4642">
                  <c:v>24.948918499982543</c:v>
                </c:pt>
                <c:pt idx="4643">
                  <c:v>24.954908060345819</c:v>
                </c:pt>
                <c:pt idx="4644">
                  <c:v>24.962021537687281</c:v>
                </c:pt>
                <c:pt idx="4645">
                  <c:v>24.970713352994693</c:v>
                </c:pt>
                <c:pt idx="4646">
                  <c:v>24.97953131661134</c:v>
                </c:pt>
                <c:pt idx="4647">
                  <c:v>24.987715196911548</c:v>
                </c:pt>
                <c:pt idx="4648">
                  <c:v>24.997053604469627</c:v>
                </c:pt>
                <c:pt idx="4649">
                  <c:v>25.005106387008293</c:v>
                </c:pt>
                <c:pt idx="4650">
                  <c:v>25.008910272310967</c:v>
                </c:pt>
                <c:pt idx="4651">
                  <c:v>25.002108314108966</c:v>
                </c:pt>
                <c:pt idx="4652">
                  <c:v>24.996607750660388</c:v>
                </c:pt>
                <c:pt idx="4653">
                  <c:v>24.992226338091271</c:v>
                </c:pt>
                <c:pt idx="4654">
                  <c:v>24.986777045209028</c:v>
                </c:pt>
                <c:pt idx="4655">
                  <c:v>24.980935159860699</c:v>
                </c:pt>
                <c:pt idx="4656">
                  <c:v>24.974843504809112</c:v>
                </c:pt>
                <c:pt idx="4657">
                  <c:v>24.968890294158754</c:v>
                </c:pt>
                <c:pt idx="4658">
                  <c:v>24.961811589788937</c:v>
                </c:pt>
                <c:pt idx="4659">
                  <c:v>24.953907798797449</c:v>
                </c:pt>
                <c:pt idx="4660">
                  <c:v>24.945466297525272</c:v>
                </c:pt>
                <c:pt idx="4661">
                  <c:v>24.9385231027379</c:v>
                </c:pt>
                <c:pt idx="4662">
                  <c:v>24.932384255994929</c:v>
                </c:pt>
                <c:pt idx="4663">
                  <c:v>24.927014867096265</c:v>
                </c:pt>
                <c:pt idx="4664">
                  <c:v>24.922758939119429</c:v>
                </c:pt>
                <c:pt idx="4665">
                  <c:v>24.919316586913222</c:v>
                </c:pt>
                <c:pt idx="4666">
                  <c:v>24.915394587187773</c:v>
                </c:pt>
                <c:pt idx="4667">
                  <c:v>24.914158577657414</c:v>
                </c:pt>
                <c:pt idx="4668">
                  <c:v>24.913730942195983</c:v>
                </c:pt>
                <c:pt idx="4669">
                  <c:v>24.914831375657794</c:v>
                </c:pt>
                <c:pt idx="4670">
                  <c:v>24.916513042033589</c:v>
                </c:pt>
                <c:pt idx="4671">
                  <c:v>24.918876522468768</c:v>
                </c:pt>
                <c:pt idx="4672">
                  <c:v>24.921389068791626</c:v>
                </c:pt>
                <c:pt idx="4673">
                  <c:v>24.923289455280845</c:v>
                </c:pt>
                <c:pt idx="4674">
                  <c:v>24.924101062462189</c:v>
                </c:pt>
                <c:pt idx="4675">
                  <c:v>24.922110012362637</c:v>
                </c:pt>
                <c:pt idx="4676">
                  <c:v>24.918444222084556</c:v>
                </c:pt>
                <c:pt idx="4677">
                  <c:v>24.913050543540319</c:v>
                </c:pt>
                <c:pt idx="4678">
                  <c:v>24.906255513892205</c:v>
                </c:pt>
                <c:pt idx="4679">
                  <c:v>24.89862309266579</c:v>
                </c:pt>
                <c:pt idx="4680">
                  <c:v>24.89056698323596</c:v>
                </c:pt>
                <c:pt idx="4681">
                  <c:v>24.881225010950136</c:v>
                </c:pt>
                <c:pt idx="4682">
                  <c:v>24.871533505646514</c:v>
                </c:pt>
                <c:pt idx="4683">
                  <c:v>24.861381835734747</c:v>
                </c:pt>
                <c:pt idx="4684">
                  <c:v>24.850538375208419</c:v>
                </c:pt>
                <c:pt idx="4685">
                  <c:v>24.84016527140157</c:v>
                </c:pt>
                <c:pt idx="4686">
                  <c:v>24.830996881344976</c:v>
                </c:pt>
                <c:pt idx="4687">
                  <c:v>24.825245227251578</c:v>
                </c:pt>
                <c:pt idx="4688">
                  <c:v>24.824145827487492</c:v>
                </c:pt>
                <c:pt idx="4689">
                  <c:v>24.82498101560823</c:v>
                </c:pt>
                <c:pt idx="4690">
                  <c:v>24.827792668289085</c:v>
                </c:pt>
                <c:pt idx="4691">
                  <c:v>24.832117672593558</c:v>
                </c:pt>
                <c:pt idx="4692">
                  <c:v>24.838016177159606</c:v>
                </c:pt>
                <c:pt idx="4693">
                  <c:v>24.844161995457455</c:v>
                </c:pt>
                <c:pt idx="4694">
                  <c:v>24.850292813197161</c:v>
                </c:pt>
                <c:pt idx="4695">
                  <c:v>24.857164040749094</c:v>
                </c:pt>
                <c:pt idx="4696">
                  <c:v>24.862730868851447</c:v>
                </c:pt>
                <c:pt idx="4697">
                  <c:v>24.86704987843099</c:v>
                </c:pt>
                <c:pt idx="4698">
                  <c:v>24.870300989385864</c:v>
                </c:pt>
                <c:pt idx="4699">
                  <c:v>24.871649970974911</c:v>
                </c:pt>
                <c:pt idx="4700">
                  <c:v>24.871682504979244</c:v>
                </c:pt>
                <c:pt idx="4701">
                  <c:v>24.869197762118763</c:v>
                </c:pt>
                <c:pt idx="4702">
                  <c:v>24.866695006651938</c:v>
                </c:pt>
                <c:pt idx="4703">
                  <c:v>24.863546053502102</c:v>
                </c:pt>
                <c:pt idx="4704">
                  <c:v>24.858898379808981</c:v>
                </c:pt>
                <c:pt idx="4705">
                  <c:v>24.852188029154842</c:v>
                </c:pt>
                <c:pt idx="4706">
                  <c:v>24.844007647392829</c:v>
                </c:pt>
                <c:pt idx="4707">
                  <c:v>24.835553139590004</c:v>
                </c:pt>
                <c:pt idx="4708">
                  <c:v>24.826207430100549</c:v>
                </c:pt>
                <c:pt idx="4709">
                  <c:v>24.817015522829458</c:v>
                </c:pt>
                <c:pt idx="4710">
                  <c:v>24.809983438808874</c:v>
                </c:pt>
                <c:pt idx="4711">
                  <c:v>24.806527010781668</c:v>
                </c:pt>
                <c:pt idx="4712">
                  <c:v>24.807245897231411</c:v>
                </c:pt>
                <c:pt idx="4713">
                  <c:v>24.809946293058129</c:v>
                </c:pt>
                <c:pt idx="4714">
                  <c:v>24.813913279932578</c:v>
                </c:pt>
                <c:pt idx="4715">
                  <c:v>24.819720883352176</c:v>
                </c:pt>
                <c:pt idx="4716">
                  <c:v>24.82666029649517</c:v>
                </c:pt>
                <c:pt idx="4717">
                  <c:v>24.833298698757631</c:v>
                </c:pt>
                <c:pt idx="4718">
                  <c:v>24.840529700059772</c:v>
                </c:pt>
                <c:pt idx="4719">
                  <c:v>24.848704975082374</c:v>
                </c:pt>
                <c:pt idx="4720">
                  <c:v>24.856903011097046</c:v>
                </c:pt>
                <c:pt idx="4721">
                  <c:v>24.862984335008484</c:v>
                </c:pt>
                <c:pt idx="4722">
                  <c:v>24.867292349988116</c:v>
                </c:pt>
                <c:pt idx="4723">
                  <c:v>24.870532943255775</c:v>
                </c:pt>
                <c:pt idx="4724">
                  <c:v>24.871620276819502</c:v>
                </c:pt>
                <c:pt idx="4725">
                  <c:v>24.870396166048277</c:v>
                </c:pt>
                <c:pt idx="4726">
                  <c:v>24.868596187112942</c:v>
                </c:pt>
                <c:pt idx="4727">
                  <c:v>24.865616353033882</c:v>
                </c:pt>
                <c:pt idx="4728">
                  <c:v>24.860627289407159</c:v>
                </c:pt>
                <c:pt idx="4729">
                  <c:v>24.854722496825314</c:v>
                </c:pt>
                <c:pt idx="4730">
                  <c:v>24.848067490139382</c:v>
                </c:pt>
                <c:pt idx="4731">
                  <c:v>24.841197984509371</c:v>
                </c:pt>
                <c:pt idx="4732">
                  <c:v>24.834500664100265</c:v>
                </c:pt>
                <c:pt idx="4733">
                  <c:v>24.828093853316688</c:v>
                </c:pt>
                <c:pt idx="4734">
                  <c:v>24.82309709026131</c:v>
                </c:pt>
                <c:pt idx="4735">
                  <c:v>24.820707144121389</c:v>
                </c:pt>
                <c:pt idx="4736">
                  <c:v>24.821314112143384</c:v>
                </c:pt>
                <c:pt idx="4737">
                  <c:v>24.824536410636668</c:v>
                </c:pt>
                <c:pt idx="4738">
                  <c:v>24.830386387709609</c:v>
                </c:pt>
                <c:pt idx="4739">
                  <c:v>24.837240543182375</c:v>
                </c:pt>
                <c:pt idx="4740">
                  <c:v>24.844929525532915</c:v>
                </c:pt>
                <c:pt idx="4741">
                  <c:v>24.853417122480973</c:v>
                </c:pt>
                <c:pt idx="4742">
                  <c:v>24.863171865653641</c:v>
                </c:pt>
                <c:pt idx="4743">
                  <c:v>24.873132443802049</c:v>
                </c:pt>
                <c:pt idx="4744">
                  <c:v>24.883918894833126</c:v>
                </c:pt>
                <c:pt idx="4745">
                  <c:v>24.89360849563586</c:v>
                </c:pt>
                <c:pt idx="4746">
                  <c:v>24.902626204121383</c:v>
                </c:pt>
                <c:pt idx="4747">
                  <c:v>24.907604746347896</c:v>
                </c:pt>
                <c:pt idx="4748">
                  <c:v>24.9095998821781</c:v>
                </c:pt>
                <c:pt idx="4749">
                  <c:v>24.909621575785735</c:v>
                </c:pt>
                <c:pt idx="4750">
                  <c:v>24.908887568698635</c:v>
                </c:pt>
                <c:pt idx="4751">
                  <c:v>24.90793381406861</c:v>
                </c:pt>
                <c:pt idx="4752">
                  <c:v>24.90513453121908</c:v>
                </c:pt>
                <c:pt idx="4753">
                  <c:v>24.902330879562342</c:v>
                </c:pt>
                <c:pt idx="4754">
                  <c:v>24.898768288912869</c:v>
                </c:pt>
                <c:pt idx="4755">
                  <c:v>24.89510864617198</c:v>
                </c:pt>
                <c:pt idx="4756">
                  <c:v>24.890349814912636</c:v>
                </c:pt>
                <c:pt idx="4757">
                  <c:v>24.885671614165211</c:v>
                </c:pt>
                <c:pt idx="4758">
                  <c:v>24.881196339702367</c:v>
                </c:pt>
                <c:pt idx="4759">
                  <c:v>24.878802088420063</c:v>
                </c:pt>
                <c:pt idx="4760">
                  <c:v>24.882549770090698</c:v>
                </c:pt>
                <c:pt idx="4761">
                  <c:v>24.888902340798186</c:v>
                </c:pt>
                <c:pt idx="4762">
                  <c:v>24.896992048595809</c:v>
                </c:pt>
                <c:pt idx="4763">
                  <c:v>24.906743541698862</c:v>
                </c:pt>
                <c:pt idx="4764">
                  <c:v>24.917078390601535</c:v>
                </c:pt>
                <c:pt idx="4765">
                  <c:v>24.9282228776467</c:v>
                </c:pt>
                <c:pt idx="4766">
                  <c:v>24.939764503320092</c:v>
                </c:pt>
                <c:pt idx="4767">
                  <c:v>24.95156024766003</c:v>
                </c:pt>
                <c:pt idx="4768">
                  <c:v>24.962970121353333</c:v>
                </c:pt>
                <c:pt idx="4769">
                  <c:v>24.97287872277175</c:v>
                </c:pt>
                <c:pt idx="4770">
                  <c:v>24.981602759157109</c:v>
                </c:pt>
                <c:pt idx="4771">
                  <c:v>24.986426161178191</c:v>
                </c:pt>
                <c:pt idx="4772">
                  <c:v>24.988021299754934</c:v>
                </c:pt>
                <c:pt idx="4773">
                  <c:v>24.987534553505593</c:v>
                </c:pt>
                <c:pt idx="4774">
                  <c:v>24.98505622833526</c:v>
                </c:pt>
                <c:pt idx="4775">
                  <c:v>24.980295333104717</c:v>
                </c:pt>
                <c:pt idx="4776">
                  <c:v>24.974357225096202</c:v>
                </c:pt>
                <c:pt idx="4777">
                  <c:v>24.96817352123416</c:v>
                </c:pt>
                <c:pt idx="4778">
                  <c:v>24.962132254574019</c:v>
                </c:pt>
                <c:pt idx="4779">
                  <c:v>24.956101453336284</c:v>
                </c:pt>
                <c:pt idx="4780">
                  <c:v>24.948571144179891</c:v>
                </c:pt>
                <c:pt idx="4781">
                  <c:v>24.941619063760463</c:v>
                </c:pt>
                <c:pt idx="4782">
                  <c:v>24.934968543689941</c:v>
                </c:pt>
                <c:pt idx="4783">
                  <c:v>24.931625541951963</c:v>
                </c:pt>
                <c:pt idx="4784">
                  <c:v>24.933962453982009</c:v>
                </c:pt>
                <c:pt idx="4785">
                  <c:v>24.938713863431044</c:v>
                </c:pt>
                <c:pt idx="4786">
                  <c:v>24.945397656813984</c:v>
                </c:pt>
                <c:pt idx="4787">
                  <c:v>24.953552633279386</c:v>
                </c:pt>
                <c:pt idx="4788">
                  <c:v>24.962360217636622</c:v>
                </c:pt>
                <c:pt idx="4789">
                  <c:v>24.972295274844743</c:v>
                </c:pt>
                <c:pt idx="4790">
                  <c:v>24.982428345547817</c:v>
                </c:pt>
                <c:pt idx="4791">
                  <c:v>24.992625047233837</c:v>
                </c:pt>
                <c:pt idx="4792">
                  <c:v>25.003008413063927</c:v>
                </c:pt>
                <c:pt idx="4793">
                  <c:v>25.012438206571801</c:v>
                </c:pt>
                <c:pt idx="4794">
                  <c:v>25.022213723676867</c:v>
                </c:pt>
                <c:pt idx="4795">
                  <c:v>25.02678506352629</c:v>
                </c:pt>
                <c:pt idx="4796">
                  <c:v>25.02851645347625</c:v>
                </c:pt>
                <c:pt idx="4797">
                  <c:v>25.028034255143286</c:v>
                </c:pt>
                <c:pt idx="4798">
                  <c:v>25.026063453741891</c:v>
                </c:pt>
                <c:pt idx="4799">
                  <c:v>25.023046000243689</c:v>
                </c:pt>
                <c:pt idx="4800">
                  <c:v>25.019027295270135</c:v>
                </c:pt>
                <c:pt idx="4801">
                  <c:v>25.014805529791481</c:v>
                </c:pt>
                <c:pt idx="4802">
                  <c:v>25.010263718680104</c:v>
                </c:pt>
                <c:pt idx="4803">
                  <c:v>25.00503836470779</c:v>
                </c:pt>
                <c:pt idx="4804">
                  <c:v>24.999284911190824</c:v>
                </c:pt>
                <c:pt idx="4805">
                  <c:v>24.993277852063603</c:v>
                </c:pt>
                <c:pt idx="4806">
                  <c:v>24.987405567820726</c:v>
                </c:pt>
                <c:pt idx="4807">
                  <c:v>24.983423318279133</c:v>
                </c:pt>
                <c:pt idx="4808">
                  <c:v>24.984268158180413</c:v>
                </c:pt>
                <c:pt idx="4809">
                  <c:v>24.988095390231589</c:v>
                </c:pt>
                <c:pt idx="4810">
                  <c:v>24.995781993482019</c:v>
                </c:pt>
                <c:pt idx="4811">
                  <c:v>25.006657386883809</c:v>
                </c:pt>
                <c:pt idx="4812">
                  <c:v>25.018822144360239</c:v>
                </c:pt>
                <c:pt idx="4813">
                  <c:v>25.030836611073266</c:v>
                </c:pt>
                <c:pt idx="4814">
                  <c:v>25.043084686030024</c:v>
                </c:pt>
                <c:pt idx="4815">
                  <c:v>25.054927269597808</c:v>
                </c:pt>
                <c:pt idx="4816">
                  <c:v>25.06587877764656</c:v>
                </c:pt>
                <c:pt idx="4817">
                  <c:v>25.075726275789744</c:v>
                </c:pt>
                <c:pt idx="4818">
                  <c:v>25.083888686248763</c:v>
                </c:pt>
                <c:pt idx="4819">
                  <c:v>25.088300617269674</c:v>
                </c:pt>
                <c:pt idx="4820">
                  <c:v>25.090634272758134</c:v>
                </c:pt>
                <c:pt idx="4821">
                  <c:v>25.091608768468298</c:v>
                </c:pt>
                <c:pt idx="4822">
                  <c:v>25.089521954719118</c:v>
                </c:pt>
                <c:pt idx="4823">
                  <c:v>25.089160973341276</c:v>
                </c:pt>
                <c:pt idx="4824">
                  <c:v>25.087180337586023</c:v>
                </c:pt>
                <c:pt idx="4825">
                  <c:v>25.084027683036794</c:v>
                </c:pt>
                <c:pt idx="4826">
                  <c:v>25.079753848345483</c:v>
                </c:pt>
                <c:pt idx="4827">
                  <c:v>25.073149534117359</c:v>
                </c:pt>
                <c:pt idx="4828">
                  <c:v>25.065196382521847</c:v>
                </c:pt>
                <c:pt idx="4829">
                  <c:v>25.056959248324013</c:v>
                </c:pt>
                <c:pt idx="4830">
                  <c:v>25.049331002808547</c:v>
                </c:pt>
                <c:pt idx="4831">
                  <c:v>25.044046340161142</c:v>
                </c:pt>
                <c:pt idx="4832">
                  <c:v>25.041758362493624</c:v>
                </c:pt>
                <c:pt idx="4833">
                  <c:v>25.041708116210977</c:v>
                </c:pt>
                <c:pt idx="4834">
                  <c:v>25.043924328534779</c:v>
                </c:pt>
                <c:pt idx="4835">
                  <c:v>25.047428134331096</c:v>
                </c:pt>
                <c:pt idx="4836">
                  <c:v>25.05216368166591</c:v>
                </c:pt>
                <c:pt idx="4837">
                  <c:v>25.057574368166712</c:v>
                </c:pt>
                <c:pt idx="4838">
                  <c:v>25.063756701607986</c:v>
                </c:pt>
                <c:pt idx="4839">
                  <c:v>25.067532378218331</c:v>
                </c:pt>
                <c:pt idx="4840">
                  <c:v>25.072905383274207</c:v>
                </c:pt>
                <c:pt idx="4841">
                  <c:v>25.078045323523352</c:v>
                </c:pt>
                <c:pt idx="4842">
                  <c:v>25.08195596236143</c:v>
                </c:pt>
                <c:pt idx="4843">
                  <c:v>25.083558483651185</c:v>
                </c:pt>
                <c:pt idx="4844">
                  <c:v>25.083204593156836</c:v>
                </c:pt>
                <c:pt idx="4845">
                  <c:v>25.080979154140117</c:v>
                </c:pt>
                <c:pt idx="4846">
                  <c:v>25.07734072859521</c:v>
                </c:pt>
                <c:pt idx="4847">
                  <c:v>25.072350607629915</c:v>
                </c:pt>
                <c:pt idx="4848">
                  <c:v>25.065690043882412</c:v>
                </c:pt>
                <c:pt idx="4849">
                  <c:v>25.056550943165696</c:v>
                </c:pt>
                <c:pt idx="4850">
                  <c:v>25.046676129626775</c:v>
                </c:pt>
                <c:pt idx="4851">
                  <c:v>25.03584592971238</c:v>
                </c:pt>
                <c:pt idx="4852">
                  <c:v>25.024856544902608</c:v>
                </c:pt>
                <c:pt idx="4853">
                  <c:v>25.013966466723421</c:v>
                </c:pt>
                <c:pt idx="4854">
                  <c:v>25.003674560679229</c:v>
                </c:pt>
                <c:pt idx="4855">
                  <c:v>24.99609336565295</c:v>
                </c:pt>
                <c:pt idx="4856">
                  <c:v>24.992111645404712</c:v>
                </c:pt>
                <c:pt idx="4857">
                  <c:v>24.990944299130184</c:v>
                </c:pt>
                <c:pt idx="4858">
                  <c:v>24.992091867901472</c:v>
                </c:pt>
                <c:pt idx="4859">
                  <c:v>24.994950764535595</c:v>
                </c:pt>
                <c:pt idx="4860">
                  <c:v>24.999949929902051</c:v>
                </c:pt>
                <c:pt idx="4861">
                  <c:v>25.006870732295532</c:v>
                </c:pt>
                <c:pt idx="4862">
                  <c:v>25.013617124368722</c:v>
                </c:pt>
                <c:pt idx="4863">
                  <c:v>25.021454604335744</c:v>
                </c:pt>
                <c:pt idx="4864">
                  <c:v>25.029077911265098</c:v>
                </c:pt>
                <c:pt idx="4865">
                  <c:v>25.035867368929921</c:v>
                </c:pt>
                <c:pt idx="4866">
                  <c:v>25.041481767358917</c:v>
                </c:pt>
                <c:pt idx="4867">
                  <c:v>25.043959384579214</c:v>
                </c:pt>
                <c:pt idx="4868">
                  <c:v>25.043687871293439</c:v>
                </c:pt>
                <c:pt idx="4869">
                  <c:v>25.042044409337137</c:v>
                </c:pt>
                <c:pt idx="4870">
                  <c:v>25.040220649256089</c:v>
                </c:pt>
                <c:pt idx="4871">
                  <c:v>25.036589099176542</c:v>
                </c:pt>
                <c:pt idx="4872">
                  <c:v>25.03122817559397</c:v>
                </c:pt>
                <c:pt idx="4873">
                  <c:v>25.024967653223253</c:v>
                </c:pt>
                <c:pt idx="4874">
                  <c:v>25.018098140519154</c:v>
                </c:pt>
                <c:pt idx="4875">
                  <c:v>25.011023433497186</c:v>
                </c:pt>
                <c:pt idx="4876">
                  <c:v>25.003752432869991</c:v>
                </c:pt>
                <c:pt idx="4877">
                  <c:v>24.996419446545936</c:v>
                </c:pt>
                <c:pt idx="4878">
                  <c:v>24.99015930281508</c:v>
                </c:pt>
                <c:pt idx="4879">
                  <c:v>24.98568022468222</c:v>
                </c:pt>
                <c:pt idx="4880">
                  <c:v>24.985798200359181</c:v>
                </c:pt>
                <c:pt idx="4881">
                  <c:v>24.988552717525327</c:v>
                </c:pt>
                <c:pt idx="4882">
                  <c:v>24.992068304990699</c:v>
                </c:pt>
                <c:pt idx="4883">
                  <c:v>24.995557190122437</c:v>
                </c:pt>
                <c:pt idx="4884">
                  <c:v>24.997888391650612</c:v>
                </c:pt>
                <c:pt idx="4885">
                  <c:v>25.002005371892803</c:v>
                </c:pt>
                <c:pt idx="4886">
                  <c:v>25.007704875855019</c:v>
                </c:pt>
                <c:pt idx="4887">
                  <c:v>25.016301984516375</c:v>
                </c:pt>
                <c:pt idx="4888">
                  <c:v>25.023394036912176</c:v>
                </c:pt>
                <c:pt idx="4889">
                  <c:v>25.029423697704278</c:v>
                </c:pt>
                <c:pt idx="4890">
                  <c:v>25.034185463682878</c:v>
                </c:pt>
                <c:pt idx="4891">
                  <c:v>25.035847433085248</c:v>
                </c:pt>
                <c:pt idx="4892">
                  <c:v>25.035550412023102</c:v>
                </c:pt>
                <c:pt idx="4893">
                  <c:v>25.033379375613581</c:v>
                </c:pt>
                <c:pt idx="4894">
                  <c:v>25.029415613008695</c:v>
                </c:pt>
                <c:pt idx="4895">
                  <c:v>25.023736887281412</c:v>
                </c:pt>
                <c:pt idx="4896">
                  <c:v>25.017549727913259</c:v>
                </c:pt>
                <c:pt idx="4897">
                  <c:v>25.01049880938147</c:v>
                </c:pt>
                <c:pt idx="4898">
                  <c:v>25.003250565371264</c:v>
                </c:pt>
                <c:pt idx="4899">
                  <c:v>24.99518458885931</c:v>
                </c:pt>
                <c:pt idx="4900">
                  <c:v>24.987216903596352</c:v>
                </c:pt>
                <c:pt idx="4901">
                  <c:v>24.979091659439746</c:v>
                </c:pt>
                <c:pt idx="4902">
                  <c:v>24.972073623639396</c:v>
                </c:pt>
                <c:pt idx="4903">
                  <c:v>24.967372701644102</c:v>
                </c:pt>
                <c:pt idx="4904">
                  <c:v>24.965768936995957</c:v>
                </c:pt>
                <c:pt idx="4905">
                  <c:v>24.967127984320072</c:v>
                </c:pt>
                <c:pt idx="4906">
                  <c:v>24.970314979485032</c:v>
                </c:pt>
                <c:pt idx="4907">
                  <c:v>24.975376424890651</c:v>
                </c:pt>
                <c:pt idx="4908">
                  <c:v>24.981350459547425</c:v>
                </c:pt>
                <c:pt idx="4909">
                  <c:v>24.988323291358981</c:v>
                </c:pt>
                <c:pt idx="4910">
                  <c:v>24.995119455970503</c:v>
                </c:pt>
                <c:pt idx="4911">
                  <c:v>25.001998203237775</c:v>
                </c:pt>
                <c:pt idx="4912">
                  <c:v>25.008830157691573</c:v>
                </c:pt>
                <c:pt idx="4913">
                  <c:v>25.014862589372225</c:v>
                </c:pt>
                <c:pt idx="4914">
                  <c:v>25.018494866509684</c:v>
                </c:pt>
                <c:pt idx="4915">
                  <c:v>25.020711653565698</c:v>
                </c:pt>
                <c:pt idx="4916">
                  <c:v>25.020568003989673</c:v>
                </c:pt>
                <c:pt idx="4917">
                  <c:v>25.018417892990403</c:v>
                </c:pt>
                <c:pt idx="4918">
                  <c:v>25.015103114523757</c:v>
                </c:pt>
                <c:pt idx="4919">
                  <c:v>25.010296808517555</c:v>
                </c:pt>
                <c:pt idx="4920">
                  <c:v>25.004944225925694</c:v>
                </c:pt>
                <c:pt idx="4921">
                  <c:v>24.999572235711717</c:v>
                </c:pt>
                <c:pt idx="4922">
                  <c:v>24.9933011267468</c:v>
                </c:pt>
                <c:pt idx="4923">
                  <c:v>24.986169900099377</c:v>
                </c:pt>
                <c:pt idx="4924">
                  <c:v>24.979222211343796</c:v>
                </c:pt>
                <c:pt idx="4925">
                  <c:v>24.971821132748694</c:v>
                </c:pt>
                <c:pt idx="4926">
                  <c:v>24.965621643666683</c:v>
                </c:pt>
                <c:pt idx="4927">
                  <c:v>24.962206935421346</c:v>
                </c:pt>
                <c:pt idx="4928">
                  <c:v>24.96195938571924</c:v>
                </c:pt>
                <c:pt idx="4929">
                  <c:v>24.96360947320715</c:v>
                </c:pt>
                <c:pt idx="4930">
                  <c:v>24.966823297524794</c:v>
                </c:pt>
                <c:pt idx="4931">
                  <c:v>24.971910408315104</c:v>
                </c:pt>
                <c:pt idx="4932">
                  <c:v>24.977531615223707</c:v>
                </c:pt>
                <c:pt idx="4933">
                  <c:v>24.983160577639122</c:v>
                </c:pt>
                <c:pt idx="4934">
                  <c:v>24.989048545714525</c:v>
                </c:pt>
                <c:pt idx="4935">
                  <c:v>24.996190630818028</c:v>
                </c:pt>
                <c:pt idx="4936">
                  <c:v>25.003022913740629</c:v>
                </c:pt>
                <c:pt idx="4937">
                  <c:v>25.010062005897101</c:v>
                </c:pt>
                <c:pt idx="4938">
                  <c:v>25.016041003705844</c:v>
                </c:pt>
                <c:pt idx="4939">
                  <c:v>25.018867405080861</c:v>
                </c:pt>
                <c:pt idx="4940">
                  <c:v>25.019055340023591</c:v>
                </c:pt>
                <c:pt idx="4941">
                  <c:v>25.016970843839726</c:v>
                </c:pt>
                <c:pt idx="4942">
                  <c:v>25.013089867605665</c:v>
                </c:pt>
                <c:pt idx="4943">
                  <c:v>25.008370890198449</c:v>
                </c:pt>
                <c:pt idx="4944">
                  <c:v>25.003227641435355</c:v>
                </c:pt>
                <c:pt idx="4945">
                  <c:v>24.997930111496085</c:v>
                </c:pt>
                <c:pt idx="4946">
                  <c:v>24.991730232943006</c:v>
                </c:pt>
                <c:pt idx="4947">
                  <c:v>24.984918733510046</c:v>
                </c:pt>
                <c:pt idx="4948">
                  <c:v>24.978025316599791</c:v>
                </c:pt>
                <c:pt idx="4949">
                  <c:v>24.971430915391771</c:v>
                </c:pt>
                <c:pt idx="4950">
                  <c:v>24.965751525893115</c:v>
                </c:pt>
                <c:pt idx="4951">
                  <c:v>24.962456977029131</c:v>
                </c:pt>
                <c:pt idx="4952">
                  <c:v>24.963079134246897</c:v>
                </c:pt>
                <c:pt idx="4953">
                  <c:v>24.966819136201803</c:v>
                </c:pt>
                <c:pt idx="4954">
                  <c:v>24.972283807343423</c:v>
                </c:pt>
                <c:pt idx="4955">
                  <c:v>24.980153096398471</c:v>
                </c:pt>
                <c:pt idx="4956">
                  <c:v>24.988561592324487</c:v>
                </c:pt>
                <c:pt idx="4957">
                  <c:v>24.997485905948405</c:v>
                </c:pt>
                <c:pt idx="4958">
                  <c:v>25.006777869367284</c:v>
                </c:pt>
                <c:pt idx="4959">
                  <c:v>25.016673121602022</c:v>
                </c:pt>
                <c:pt idx="4960">
                  <c:v>25.025635974414911</c:v>
                </c:pt>
                <c:pt idx="4961">
                  <c:v>25.034210045617353</c:v>
                </c:pt>
                <c:pt idx="4962">
                  <c:v>25.041280059849953</c:v>
                </c:pt>
                <c:pt idx="4963">
                  <c:v>25.045024359354361</c:v>
                </c:pt>
                <c:pt idx="4964">
                  <c:v>25.045587203637549</c:v>
                </c:pt>
                <c:pt idx="4965">
                  <c:v>25.044616114045279</c:v>
                </c:pt>
                <c:pt idx="4966">
                  <c:v>25.041926041453927</c:v>
                </c:pt>
                <c:pt idx="4967">
                  <c:v>25.037717343460173</c:v>
                </c:pt>
                <c:pt idx="4968">
                  <c:v>25.033062239723613</c:v>
                </c:pt>
                <c:pt idx="4969">
                  <c:v>25.027602714137736</c:v>
                </c:pt>
                <c:pt idx="4970">
                  <c:v>25.021751039949699</c:v>
                </c:pt>
                <c:pt idx="4971">
                  <c:v>25.015524227386965</c:v>
                </c:pt>
                <c:pt idx="4972">
                  <c:v>25.008561168978847</c:v>
                </c:pt>
                <c:pt idx="4973">
                  <c:v>25.001145387420525</c:v>
                </c:pt>
                <c:pt idx="4974">
                  <c:v>24.994806039863764</c:v>
                </c:pt>
                <c:pt idx="4975">
                  <c:v>24.990628573374487</c:v>
                </c:pt>
                <c:pt idx="4976">
                  <c:v>24.990406111279274</c:v>
                </c:pt>
                <c:pt idx="4977">
                  <c:v>24.993589717531616</c:v>
                </c:pt>
                <c:pt idx="4978">
                  <c:v>25.00103799338109</c:v>
                </c:pt>
                <c:pt idx="4979">
                  <c:v>25.010427464489354</c:v>
                </c:pt>
                <c:pt idx="4980">
                  <c:v>25.02041599482304</c:v>
                </c:pt>
                <c:pt idx="4981">
                  <c:v>25.03047442586637</c:v>
                </c:pt>
                <c:pt idx="4982">
                  <c:v>25.041228691946078</c:v>
                </c:pt>
                <c:pt idx="4983">
                  <c:v>25.052522816548262</c:v>
                </c:pt>
                <c:pt idx="4984">
                  <c:v>25.063075449414413</c:v>
                </c:pt>
                <c:pt idx="4985">
                  <c:v>25.072289787817553</c:v>
                </c:pt>
                <c:pt idx="4986">
                  <c:v>25.077833810592601</c:v>
                </c:pt>
                <c:pt idx="4987">
                  <c:v>25.081502037662002</c:v>
                </c:pt>
                <c:pt idx="4988">
                  <c:v>25.083250042122483</c:v>
                </c:pt>
                <c:pt idx="4989">
                  <c:v>25.083286910740025</c:v>
                </c:pt>
                <c:pt idx="4990">
                  <c:v>25.08193845400714</c:v>
                </c:pt>
                <c:pt idx="4991">
                  <c:v>25.078510003481647</c:v>
                </c:pt>
                <c:pt idx="4992">
                  <c:v>25.074223922578167</c:v>
                </c:pt>
                <c:pt idx="4993">
                  <c:v>25.068740032878619</c:v>
                </c:pt>
                <c:pt idx="4994">
                  <c:v>25.063997190955796</c:v>
                </c:pt>
                <c:pt idx="4995">
                  <c:v>25.060089045666796</c:v>
                </c:pt>
                <c:pt idx="4996">
                  <c:v>25.055721457562193</c:v>
                </c:pt>
                <c:pt idx="4997">
                  <c:v>25.050033802917003</c:v>
                </c:pt>
                <c:pt idx="4998">
                  <c:v>25.041699616148669</c:v>
                </c:pt>
                <c:pt idx="4999">
                  <c:v>25.035613840575834</c:v>
                </c:pt>
                <c:pt idx="5000">
                  <c:v>25.031301567034493</c:v>
                </c:pt>
                <c:pt idx="5001">
                  <c:v>25.027176346955603</c:v>
                </c:pt>
                <c:pt idx="5002">
                  <c:v>25.025745932159804</c:v>
                </c:pt>
                <c:pt idx="5003">
                  <c:v>25.028528742759558</c:v>
                </c:pt>
                <c:pt idx="5004">
                  <c:v>25.033329329193204</c:v>
                </c:pt>
                <c:pt idx="5005">
                  <c:v>25.039808579847254</c:v>
                </c:pt>
                <c:pt idx="5006">
                  <c:v>25.045880986804299</c:v>
                </c:pt>
                <c:pt idx="5007">
                  <c:v>25.052193164130223</c:v>
                </c:pt>
                <c:pt idx="5008">
                  <c:v>25.057476778488475</c:v>
                </c:pt>
                <c:pt idx="5009">
                  <c:v>25.062908585385362</c:v>
                </c:pt>
                <c:pt idx="5010">
                  <c:v>25.060682973197768</c:v>
                </c:pt>
                <c:pt idx="5011">
                  <c:v>25.054025343228606</c:v>
                </c:pt>
                <c:pt idx="5012">
                  <c:v>25.046272775132376</c:v>
                </c:pt>
                <c:pt idx="5013">
                  <c:v>25.037850143879002</c:v>
                </c:pt>
                <c:pt idx="5014">
                  <c:v>25.029792861048865</c:v>
                </c:pt>
                <c:pt idx="5015">
                  <c:v>25.02158190579819</c:v>
                </c:pt>
                <c:pt idx="5016">
                  <c:v>25.014356083511487</c:v>
                </c:pt>
                <c:pt idx="5017">
                  <c:v>25.006940522545452</c:v>
                </c:pt>
                <c:pt idx="5018">
                  <c:v>24.999972419602969</c:v>
                </c:pt>
                <c:pt idx="5019">
                  <c:v>24.992929192172646</c:v>
                </c:pt>
                <c:pt idx="5020">
                  <c:v>24.985939892210798</c:v>
                </c:pt>
                <c:pt idx="5021">
                  <c:v>24.97912797378784</c:v>
                </c:pt>
                <c:pt idx="5022">
                  <c:v>24.971982569498362</c:v>
                </c:pt>
                <c:pt idx="5023">
                  <c:v>24.965272904647968</c:v>
                </c:pt>
                <c:pt idx="5024">
                  <c:v>24.960112217706609</c:v>
                </c:pt>
                <c:pt idx="5025">
                  <c:v>24.956433318669209</c:v>
                </c:pt>
                <c:pt idx="5026">
                  <c:v>24.953920345467367</c:v>
                </c:pt>
                <c:pt idx="5027">
                  <c:v>24.952774310307149</c:v>
                </c:pt>
                <c:pt idx="5028">
                  <c:v>24.952181159834417</c:v>
                </c:pt>
                <c:pt idx="5029">
                  <c:v>24.952997464546666</c:v>
                </c:pt>
                <c:pt idx="5030">
                  <c:v>24.955916846206396</c:v>
                </c:pt>
                <c:pt idx="5031">
                  <c:v>24.959715940121125</c:v>
                </c:pt>
                <c:pt idx="5032">
                  <c:v>24.963853413890359</c:v>
                </c:pt>
                <c:pt idx="5033">
                  <c:v>24.965672930693877</c:v>
                </c:pt>
                <c:pt idx="5034">
                  <c:v>24.966281382791504</c:v>
                </c:pt>
                <c:pt idx="5035">
                  <c:v>24.966737648784417</c:v>
                </c:pt>
                <c:pt idx="5036">
                  <c:v>24.965161430820196</c:v>
                </c:pt>
                <c:pt idx="5037">
                  <c:v>24.961389305379001</c:v>
                </c:pt>
                <c:pt idx="5038">
                  <c:v>24.957151836990114</c:v>
                </c:pt>
                <c:pt idx="5039">
                  <c:v>24.952343417549798</c:v>
                </c:pt>
                <c:pt idx="5040">
                  <c:v>24.947114606480113</c:v>
                </c:pt>
                <c:pt idx="5041">
                  <c:v>24.941357845824264</c:v>
                </c:pt>
                <c:pt idx="5042">
                  <c:v>24.935473416293778</c:v>
                </c:pt>
                <c:pt idx="5043">
                  <c:v>24.92959264906251</c:v>
                </c:pt>
                <c:pt idx="5044">
                  <c:v>24.923715385270928</c:v>
                </c:pt>
                <c:pt idx="5045">
                  <c:v>24.918093059514103</c:v>
                </c:pt>
                <c:pt idx="5046">
                  <c:v>24.913091993192118</c:v>
                </c:pt>
                <c:pt idx="5047">
                  <c:v>24.909691584193357</c:v>
                </c:pt>
                <c:pt idx="5048">
                  <c:v>24.908954540351996</c:v>
                </c:pt>
                <c:pt idx="5049">
                  <c:v>24.911016919457996</c:v>
                </c:pt>
                <c:pt idx="5050">
                  <c:v>24.916260464087173</c:v>
                </c:pt>
                <c:pt idx="5051">
                  <c:v>24.92266028561437</c:v>
                </c:pt>
                <c:pt idx="5052">
                  <c:v>24.929914641660059</c:v>
                </c:pt>
                <c:pt idx="5053">
                  <c:v>24.936980118830768</c:v>
                </c:pt>
                <c:pt idx="5054">
                  <c:v>24.943613323560527</c:v>
                </c:pt>
                <c:pt idx="5055">
                  <c:v>24.951216732628932</c:v>
                </c:pt>
                <c:pt idx="5056">
                  <c:v>24.959245088360955</c:v>
                </c:pt>
                <c:pt idx="5057">
                  <c:v>24.966170438465308</c:v>
                </c:pt>
                <c:pt idx="5058">
                  <c:v>24.971914834728338</c:v>
                </c:pt>
                <c:pt idx="5059">
                  <c:v>24.975145777276811</c:v>
                </c:pt>
                <c:pt idx="5060">
                  <c:v>24.976098085458663</c:v>
                </c:pt>
                <c:pt idx="5061">
                  <c:v>24.976380118965089</c:v>
                </c:pt>
                <c:pt idx="5062">
                  <c:v>24.976020952296487</c:v>
                </c:pt>
                <c:pt idx="5063">
                  <c:v>24.974545225661348</c:v>
                </c:pt>
                <c:pt idx="5064">
                  <c:v>24.973385098174987</c:v>
                </c:pt>
                <c:pt idx="5065">
                  <c:v>24.971268947276346</c:v>
                </c:pt>
                <c:pt idx="5066">
                  <c:v>24.966099756595124</c:v>
                </c:pt>
                <c:pt idx="5067">
                  <c:v>24.96241272268453</c:v>
                </c:pt>
                <c:pt idx="5068">
                  <c:v>24.958634034657077</c:v>
                </c:pt>
                <c:pt idx="5069">
                  <c:v>24.954390288347202</c:v>
                </c:pt>
                <c:pt idx="5070">
                  <c:v>24.949701656585109</c:v>
                </c:pt>
                <c:pt idx="5071">
                  <c:v>24.945845369983033</c:v>
                </c:pt>
                <c:pt idx="5072">
                  <c:v>24.943414290319552</c:v>
                </c:pt>
                <c:pt idx="5073">
                  <c:v>24.941969216556569</c:v>
                </c:pt>
                <c:pt idx="5074">
                  <c:v>24.941844758567925</c:v>
                </c:pt>
                <c:pt idx="5075">
                  <c:v>24.942857838729559</c:v>
                </c:pt>
                <c:pt idx="5076">
                  <c:v>24.942569041700597</c:v>
                </c:pt>
                <c:pt idx="5077">
                  <c:v>24.942292771818554</c:v>
                </c:pt>
                <c:pt idx="5078">
                  <c:v>24.945047524458474</c:v>
                </c:pt>
                <c:pt idx="5079">
                  <c:v>24.948814923747225</c:v>
                </c:pt>
                <c:pt idx="5080">
                  <c:v>24.951538351607446</c:v>
                </c:pt>
                <c:pt idx="5081">
                  <c:v>24.953892058790647</c:v>
                </c:pt>
                <c:pt idx="5082">
                  <c:v>24.955514702822693</c:v>
                </c:pt>
                <c:pt idx="5083">
                  <c:v>24.954928475642816</c:v>
                </c:pt>
                <c:pt idx="5084">
                  <c:v>24.953235537698777</c:v>
                </c:pt>
                <c:pt idx="5085">
                  <c:v>24.950358101494601</c:v>
                </c:pt>
                <c:pt idx="5086">
                  <c:v>24.945466994030784</c:v>
                </c:pt>
                <c:pt idx="5087">
                  <c:v>24.940410668259233</c:v>
                </c:pt>
                <c:pt idx="5088">
                  <c:v>24.933938358034691</c:v>
                </c:pt>
                <c:pt idx="5089">
                  <c:v>24.92736941732468</c:v>
                </c:pt>
                <c:pt idx="5090">
                  <c:v>24.921085417514792</c:v>
                </c:pt>
                <c:pt idx="5091">
                  <c:v>24.912935512933498</c:v>
                </c:pt>
                <c:pt idx="5092">
                  <c:v>24.904258573739167</c:v>
                </c:pt>
                <c:pt idx="5093">
                  <c:v>24.895203254390783</c:v>
                </c:pt>
                <c:pt idx="5094">
                  <c:v>24.886540727573177</c:v>
                </c:pt>
                <c:pt idx="5095">
                  <c:v>24.880769820764716</c:v>
                </c:pt>
                <c:pt idx="5096">
                  <c:v>24.879148830282958</c:v>
                </c:pt>
                <c:pt idx="5097">
                  <c:v>24.880491398978336</c:v>
                </c:pt>
                <c:pt idx="5098">
                  <c:v>24.883159457180433</c:v>
                </c:pt>
                <c:pt idx="5099">
                  <c:v>24.887221302421082</c:v>
                </c:pt>
                <c:pt idx="5100">
                  <c:v>24.892868062972372</c:v>
                </c:pt>
                <c:pt idx="5101">
                  <c:v>24.89738933105339</c:v>
                </c:pt>
                <c:pt idx="5102">
                  <c:v>24.902343446526491</c:v>
                </c:pt>
                <c:pt idx="5103">
                  <c:v>24.907711633773058</c:v>
                </c:pt>
                <c:pt idx="5104">
                  <c:v>24.912092205503725</c:v>
                </c:pt>
                <c:pt idx="5105">
                  <c:v>24.915653794792433</c:v>
                </c:pt>
                <c:pt idx="5106">
                  <c:v>24.915664474434184</c:v>
                </c:pt>
                <c:pt idx="5107">
                  <c:v>24.91529731097955</c:v>
                </c:pt>
                <c:pt idx="5108">
                  <c:v>24.914317107562422</c:v>
                </c:pt>
                <c:pt idx="5109">
                  <c:v>24.912876249295284</c:v>
                </c:pt>
                <c:pt idx="5110">
                  <c:v>24.911120511282572</c:v>
                </c:pt>
                <c:pt idx="5111">
                  <c:v>24.909063552061035</c:v>
                </c:pt>
                <c:pt idx="5112">
                  <c:v>24.904957331754915</c:v>
                </c:pt>
                <c:pt idx="5113">
                  <c:v>24.899016534431336</c:v>
                </c:pt>
                <c:pt idx="5114">
                  <c:v>24.892704464626757</c:v>
                </c:pt>
                <c:pt idx="5115">
                  <c:v>24.886163020307141</c:v>
                </c:pt>
                <c:pt idx="5116">
                  <c:v>24.878898977921889</c:v>
                </c:pt>
                <c:pt idx="5117">
                  <c:v>24.871321061448405</c:v>
                </c:pt>
                <c:pt idx="5118">
                  <c:v>24.863568679082928</c:v>
                </c:pt>
                <c:pt idx="5119">
                  <c:v>24.85816526426888</c:v>
                </c:pt>
                <c:pt idx="5120">
                  <c:v>24.855763685546709</c:v>
                </c:pt>
                <c:pt idx="5121">
                  <c:v>24.854472626344766</c:v>
                </c:pt>
                <c:pt idx="5122">
                  <c:v>24.853363362691631</c:v>
                </c:pt>
                <c:pt idx="5123">
                  <c:v>24.855195461044186</c:v>
                </c:pt>
                <c:pt idx="5124">
                  <c:v>24.857199675041702</c:v>
                </c:pt>
                <c:pt idx="5125">
                  <c:v>24.858236399288046</c:v>
                </c:pt>
                <c:pt idx="5126">
                  <c:v>24.862121399036376</c:v>
                </c:pt>
                <c:pt idx="5127">
                  <c:v>24.865334706047395</c:v>
                </c:pt>
                <c:pt idx="5128">
                  <c:v>24.86740228320528</c:v>
                </c:pt>
                <c:pt idx="5129">
                  <c:v>24.866486929598569</c:v>
                </c:pt>
                <c:pt idx="5130">
                  <c:v>24.864353348460781</c:v>
                </c:pt>
                <c:pt idx="5131">
                  <c:v>24.861934935813043</c:v>
                </c:pt>
                <c:pt idx="5132">
                  <c:v>24.858740873662484</c:v>
                </c:pt>
                <c:pt idx="5133">
                  <c:v>24.853043701406481</c:v>
                </c:pt>
                <c:pt idx="5134">
                  <c:v>24.846587309100816</c:v>
                </c:pt>
                <c:pt idx="5135">
                  <c:v>24.839656215992591</c:v>
                </c:pt>
                <c:pt idx="5136">
                  <c:v>24.832522599739299</c:v>
                </c:pt>
                <c:pt idx="5137">
                  <c:v>24.82544683174989</c:v>
                </c:pt>
                <c:pt idx="5138">
                  <c:v>24.818049022894961</c:v>
                </c:pt>
                <c:pt idx="5139">
                  <c:v>24.811097902030369</c:v>
                </c:pt>
                <c:pt idx="5140">
                  <c:v>24.804574093173954</c:v>
                </c:pt>
                <c:pt idx="5141">
                  <c:v>24.798459060815407</c:v>
                </c:pt>
                <c:pt idx="5142">
                  <c:v>24.79260928017726</c:v>
                </c:pt>
                <c:pt idx="5143">
                  <c:v>24.787893798410423</c:v>
                </c:pt>
                <c:pt idx="5144">
                  <c:v>24.786024518986103</c:v>
                </c:pt>
                <c:pt idx="5145">
                  <c:v>24.78524266953869</c:v>
                </c:pt>
                <c:pt idx="5146">
                  <c:v>24.785878460470506</c:v>
                </c:pt>
                <c:pt idx="5147">
                  <c:v>24.787744605521802</c:v>
                </c:pt>
                <c:pt idx="5148">
                  <c:v>24.791794081884628</c:v>
                </c:pt>
                <c:pt idx="5149">
                  <c:v>24.794787351163443</c:v>
                </c:pt>
                <c:pt idx="5150">
                  <c:v>24.799160300801969</c:v>
                </c:pt>
                <c:pt idx="5151">
                  <c:v>24.802463012058222</c:v>
                </c:pt>
                <c:pt idx="5152">
                  <c:v>24.806503014602086</c:v>
                </c:pt>
                <c:pt idx="5153">
                  <c:v>24.812003086645234</c:v>
                </c:pt>
                <c:pt idx="5154">
                  <c:v>24.816635615688362</c:v>
                </c:pt>
                <c:pt idx="5155">
                  <c:v>24.818802920474379</c:v>
                </c:pt>
                <c:pt idx="5156">
                  <c:v>24.818360348456729</c:v>
                </c:pt>
                <c:pt idx="5157">
                  <c:v>24.81630166121834</c:v>
                </c:pt>
                <c:pt idx="5158">
                  <c:v>24.813451720670294</c:v>
                </c:pt>
                <c:pt idx="5159">
                  <c:v>24.809844849002459</c:v>
                </c:pt>
                <c:pt idx="5160">
                  <c:v>24.805891259456917</c:v>
                </c:pt>
                <c:pt idx="5161">
                  <c:v>24.801480198331006</c:v>
                </c:pt>
                <c:pt idx="5162">
                  <c:v>24.797512062339734</c:v>
                </c:pt>
                <c:pt idx="5163">
                  <c:v>24.793087085749178</c:v>
                </c:pt>
                <c:pt idx="5164">
                  <c:v>24.787973498367407</c:v>
                </c:pt>
                <c:pt idx="5165">
                  <c:v>24.782326963342282</c:v>
                </c:pt>
                <c:pt idx="5166">
                  <c:v>24.777176944595404</c:v>
                </c:pt>
                <c:pt idx="5167">
                  <c:v>24.774514597253283</c:v>
                </c:pt>
                <c:pt idx="5168">
                  <c:v>24.773351460635812</c:v>
                </c:pt>
                <c:pt idx="5169">
                  <c:v>24.776138369126272</c:v>
                </c:pt>
                <c:pt idx="5170">
                  <c:v>24.782452395078948</c:v>
                </c:pt>
                <c:pt idx="5171">
                  <c:v>24.790379436795472</c:v>
                </c:pt>
                <c:pt idx="5172">
                  <c:v>24.7974594541455</c:v>
                </c:pt>
                <c:pt idx="5173">
                  <c:v>24.802093875835297</c:v>
                </c:pt>
                <c:pt idx="5174">
                  <c:v>24.80942051572756</c:v>
                </c:pt>
                <c:pt idx="5175">
                  <c:v>24.8159261748795</c:v>
                </c:pt>
                <c:pt idx="5176">
                  <c:v>24.821017498558188</c:v>
                </c:pt>
                <c:pt idx="5177">
                  <c:v>24.824001076693353</c:v>
                </c:pt>
                <c:pt idx="5178">
                  <c:v>24.822578264594625</c:v>
                </c:pt>
                <c:pt idx="5179">
                  <c:v>24.821342963089286</c:v>
                </c:pt>
                <c:pt idx="5180">
                  <c:v>24.820287038531504</c:v>
                </c:pt>
                <c:pt idx="5181">
                  <c:v>24.81789319070603</c:v>
                </c:pt>
                <c:pt idx="5182">
                  <c:v>24.81510000767522</c:v>
                </c:pt>
                <c:pt idx="5183">
                  <c:v>24.811799018117899</c:v>
                </c:pt>
                <c:pt idx="5184">
                  <c:v>24.808263835718353</c:v>
                </c:pt>
                <c:pt idx="5185">
                  <c:v>24.804630412339904</c:v>
                </c:pt>
                <c:pt idx="5186">
                  <c:v>24.799896663125882</c:v>
                </c:pt>
                <c:pt idx="5187">
                  <c:v>24.794739283312548</c:v>
                </c:pt>
                <c:pt idx="5188">
                  <c:v>24.789428235285524</c:v>
                </c:pt>
                <c:pt idx="5189">
                  <c:v>24.784347564555571</c:v>
                </c:pt>
                <c:pt idx="5190">
                  <c:v>24.780493624303123</c:v>
                </c:pt>
                <c:pt idx="5191">
                  <c:v>24.778567962339178</c:v>
                </c:pt>
                <c:pt idx="5192">
                  <c:v>24.777857969339088</c:v>
                </c:pt>
                <c:pt idx="5193">
                  <c:v>24.779568846056559</c:v>
                </c:pt>
                <c:pt idx="5194">
                  <c:v>24.781331303367228</c:v>
                </c:pt>
                <c:pt idx="5195">
                  <c:v>24.782891517296271</c:v>
                </c:pt>
                <c:pt idx="5196">
                  <c:v>24.784509847117338</c:v>
                </c:pt>
                <c:pt idx="5197">
                  <c:v>24.787567498038381</c:v>
                </c:pt>
                <c:pt idx="5198">
                  <c:v>24.791373070227657</c:v>
                </c:pt>
                <c:pt idx="5199">
                  <c:v>24.796648880800248</c:v>
                </c:pt>
                <c:pt idx="5200">
                  <c:v>24.798299423959964</c:v>
                </c:pt>
                <c:pt idx="5201">
                  <c:v>24.796985126036216</c:v>
                </c:pt>
                <c:pt idx="5202">
                  <c:v>24.796482598096549</c:v>
                </c:pt>
                <c:pt idx="5203">
                  <c:v>24.795876075026303</c:v>
                </c:pt>
                <c:pt idx="5204">
                  <c:v>24.794541101412232</c:v>
                </c:pt>
                <c:pt idx="5205">
                  <c:v>24.792509275249021</c:v>
                </c:pt>
                <c:pt idx="5206">
                  <c:v>24.790062410469091</c:v>
                </c:pt>
                <c:pt idx="5207">
                  <c:v>24.788099063173053</c:v>
                </c:pt>
                <c:pt idx="5208">
                  <c:v>24.765817667652136</c:v>
                </c:pt>
                <c:pt idx="5209">
                  <c:v>24.752495976198755</c:v>
                </c:pt>
                <c:pt idx="5210">
                  <c:v>24.744575642710991</c:v>
                </c:pt>
                <c:pt idx="5211">
                  <c:v>24.739613893436992</c:v>
                </c:pt>
                <c:pt idx="5212">
                  <c:v>24.736488892702386</c:v>
                </c:pt>
                <c:pt idx="5213">
                  <c:v>24.734354965645032</c:v>
                </c:pt>
                <c:pt idx="5214">
                  <c:v>24.732928731951201</c:v>
                </c:pt>
                <c:pt idx="5215">
                  <c:v>24.732347425714803</c:v>
                </c:pt>
                <c:pt idx="5216">
                  <c:v>24.732831977174843</c:v>
                </c:pt>
                <c:pt idx="5217">
                  <c:v>24.734267630431678</c:v>
                </c:pt>
                <c:pt idx="5218">
                  <c:v>24.736070763407042</c:v>
                </c:pt>
                <c:pt idx="5219">
                  <c:v>24.738077225211949</c:v>
                </c:pt>
                <c:pt idx="5220">
                  <c:v>24.74152330664565</c:v>
                </c:pt>
                <c:pt idx="5221">
                  <c:v>24.746339227338005</c:v>
                </c:pt>
                <c:pt idx="5222">
                  <c:v>24.751706613221742</c:v>
                </c:pt>
                <c:pt idx="5223">
                  <c:v>24.754957485114367</c:v>
                </c:pt>
                <c:pt idx="5224">
                  <c:v>24.757314418191388</c:v>
                </c:pt>
                <c:pt idx="5225">
                  <c:v>24.76019912996674</c:v>
                </c:pt>
                <c:pt idx="5226">
                  <c:v>24.760820825805094</c:v>
                </c:pt>
                <c:pt idx="5227">
                  <c:v>24.760786931111138</c:v>
                </c:pt>
                <c:pt idx="5228">
                  <c:v>24.760377323108337</c:v>
                </c:pt>
                <c:pt idx="5229">
                  <c:v>24.758979248685563</c:v>
                </c:pt>
                <c:pt idx="5230">
                  <c:v>24.757893469308438</c:v>
                </c:pt>
                <c:pt idx="5231">
                  <c:v>24.756477444661154</c:v>
                </c:pt>
                <c:pt idx="5232">
                  <c:v>24.692152120983849</c:v>
                </c:pt>
                <c:pt idx="5233">
                  <c:v>24.654345074262263</c:v>
                </c:pt>
                <c:pt idx="5234">
                  <c:v>24.631516360022403</c:v>
                </c:pt>
                <c:pt idx="5235">
                  <c:v>24.617271376017673</c:v>
                </c:pt>
                <c:pt idx="5236">
                  <c:v>24.60800569403261</c:v>
                </c:pt>
                <c:pt idx="5237">
                  <c:v>24.60107952597361</c:v>
                </c:pt>
                <c:pt idx="5238">
                  <c:v>24.596424978349418</c:v>
                </c:pt>
                <c:pt idx="5239">
                  <c:v>24.593692550202061</c:v>
                </c:pt>
                <c:pt idx="5240">
                  <c:v>24.593194227697381</c:v>
                </c:pt>
                <c:pt idx="5241">
                  <c:v>24.594879121918641</c:v>
                </c:pt>
                <c:pt idx="5242">
                  <c:v>24.599038125513911</c:v>
                </c:pt>
                <c:pt idx="5243">
                  <c:v>24.603483974187682</c:v>
                </c:pt>
                <c:pt idx="5244">
                  <c:v>24.610304244556957</c:v>
                </c:pt>
                <c:pt idx="5245">
                  <c:v>24.617990213239526</c:v>
                </c:pt>
                <c:pt idx="5246">
                  <c:v>24.625862777828232</c:v>
                </c:pt>
                <c:pt idx="5247">
                  <c:v>24.633277679857798</c:v>
                </c:pt>
                <c:pt idx="5248">
                  <c:v>24.641508587044257</c:v>
                </c:pt>
                <c:pt idx="5249">
                  <c:v>24.649259815821743</c:v>
                </c:pt>
                <c:pt idx="5250">
                  <c:v>24.655418686717745</c:v>
                </c:pt>
                <c:pt idx="5251">
                  <c:v>24.659424534602454</c:v>
                </c:pt>
                <c:pt idx="5252">
                  <c:v>24.660741344071845</c:v>
                </c:pt>
                <c:pt idx="5253">
                  <c:v>24.660240265172792</c:v>
                </c:pt>
                <c:pt idx="5254">
                  <c:v>24.658125801554938</c:v>
                </c:pt>
                <c:pt idx="5255">
                  <c:v>24.655599994075391</c:v>
                </c:pt>
                <c:pt idx="5256">
                  <c:v>24.673209644040103</c:v>
                </c:pt>
                <c:pt idx="5257">
                  <c:v>24.681684892418975</c:v>
                </c:pt>
                <c:pt idx="5258">
                  <c:v>24.68484323430075</c:v>
                </c:pt>
                <c:pt idx="5259">
                  <c:v>24.685501151206466</c:v>
                </c:pt>
                <c:pt idx="5260">
                  <c:v>24.684257427064544</c:v>
                </c:pt>
                <c:pt idx="5261">
                  <c:v>24.68271530838296</c:v>
                </c:pt>
                <c:pt idx="5262">
                  <c:v>24.681128127485319</c:v>
                </c:pt>
                <c:pt idx="5263">
                  <c:v>24.679707286231569</c:v>
                </c:pt>
                <c:pt idx="5264">
                  <c:v>24.67994909406195</c:v>
                </c:pt>
                <c:pt idx="5265">
                  <c:v>24.680466226044857</c:v>
                </c:pt>
                <c:pt idx="5266">
                  <c:v>24.682292278538565</c:v>
                </c:pt>
                <c:pt idx="5267">
                  <c:v>24.681367506826785</c:v>
                </c:pt>
                <c:pt idx="5268">
                  <c:v>24.681346267454717</c:v>
                </c:pt>
                <c:pt idx="5269">
                  <c:v>24.685467327199902</c:v>
                </c:pt>
                <c:pt idx="5270">
                  <c:v>24.69103933479003</c:v>
                </c:pt>
                <c:pt idx="5271">
                  <c:v>24.695989059309621</c:v>
                </c:pt>
                <c:pt idx="5272">
                  <c:v>24.699338519641884</c:v>
                </c:pt>
                <c:pt idx="5273">
                  <c:v>24.702919021344297</c:v>
                </c:pt>
                <c:pt idx="5274">
                  <c:v>24.706469404951797</c:v>
                </c:pt>
                <c:pt idx="5275">
                  <c:v>24.707852747909712</c:v>
                </c:pt>
                <c:pt idx="5276">
                  <c:v>24.707792163222194</c:v>
                </c:pt>
                <c:pt idx="5277">
                  <c:v>24.707105127836154</c:v>
                </c:pt>
                <c:pt idx="5278">
                  <c:v>24.705441483508647</c:v>
                </c:pt>
                <c:pt idx="5279">
                  <c:v>24.702466240240064</c:v>
                </c:pt>
                <c:pt idx="5280">
                  <c:v>24.678210474488186</c:v>
                </c:pt>
                <c:pt idx="5281">
                  <c:v>24.661993696777564</c:v>
                </c:pt>
                <c:pt idx="5282">
                  <c:v>24.650045917479172</c:v>
                </c:pt>
                <c:pt idx="5283">
                  <c:v>24.641105623673177</c:v>
                </c:pt>
                <c:pt idx="5284">
                  <c:v>24.634048860177419</c:v>
                </c:pt>
                <c:pt idx="5285">
                  <c:v>24.628027923839621</c:v>
                </c:pt>
                <c:pt idx="5286">
                  <c:v>24.622631700343224</c:v>
                </c:pt>
                <c:pt idx="5287">
                  <c:v>24.617875230260726</c:v>
                </c:pt>
                <c:pt idx="5288">
                  <c:v>24.61348517071692</c:v>
                </c:pt>
                <c:pt idx="5289">
                  <c:v>24.61000607223956</c:v>
                </c:pt>
                <c:pt idx="5290">
                  <c:v>24.607862400248496</c:v>
                </c:pt>
                <c:pt idx="5291">
                  <c:v>24.609112296341323</c:v>
                </c:pt>
                <c:pt idx="5292">
                  <c:v>24.612715182556471</c:v>
                </c:pt>
                <c:pt idx="5293">
                  <c:v>24.617177933168016</c:v>
                </c:pt>
                <c:pt idx="5294">
                  <c:v>24.621704295291401</c:v>
                </c:pt>
                <c:pt idx="5295">
                  <c:v>24.624653797628756</c:v>
                </c:pt>
                <c:pt idx="5296">
                  <c:v>24.62760298662619</c:v>
                </c:pt>
                <c:pt idx="5297">
                  <c:v>24.629167364810893</c:v>
                </c:pt>
                <c:pt idx="5298">
                  <c:v>24.629532345414603</c:v>
                </c:pt>
                <c:pt idx="5299">
                  <c:v>24.628498111329364</c:v>
                </c:pt>
                <c:pt idx="5300">
                  <c:v>24.625873622831751</c:v>
                </c:pt>
                <c:pt idx="5301">
                  <c:v>24.622230949489502</c:v>
                </c:pt>
                <c:pt idx="5302">
                  <c:v>24.618746348582363</c:v>
                </c:pt>
                <c:pt idx="5303">
                  <c:v>24.614909762789644</c:v>
                </c:pt>
                <c:pt idx="5304">
                  <c:v>24.528117248868032</c:v>
                </c:pt>
                <c:pt idx="5305">
                  <c:v>24.476181808776829</c:v>
                </c:pt>
                <c:pt idx="5306">
                  <c:v>24.444409464873193</c:v>
                </c:pt>
                <c:pt idx="5307">
                  <c:v>24.423846443084642</c:v>
                </c:pt>
                <c:pt idx="5308">
                  <c:v>24.410409890137121</c:v>
                </c:pt>
                <c:pt idx="5309">
                  <c:v>24.400852464626752</c:v>
                </c:pt>
                <c:pt idx="5310">
                  <c:v>24.393666959202729</c:v>
                </c:pt>
                <c:pt idx="5311">
                  <c:v>24.388793247196116</c:v>
                </c:pt>
                <c:pt idx="5312">
                  <c:v>24.386909785822585</c:v>
                </c:pt>
                <c:pt idx="5313">
                  <c:v>24.385096912470608</c:v>
                </c:pt>
                <c:pt idx="5314">
                  <c:v>24.384452725947543</c:v>
                </c:pt>
                <c:pt idx="5315">
                  <c:v>24.384711069049963</c:v>
                </c:pt>
                <c:pt idx="5316">
                  <c:v>24.385026744140816</c:v>
                </c:pt>
                <c:pt idx="5317">
                  <c:v>24.387758000681419</c:v>
                </c:pt>
                <c:pt idx="5318">
                  <c:v>24.384984095059529</c:v>
                </c:pt>
                <c:pt idx="5319">
                  <c:v>24.382594924896868</c:v>
                </c:pt>
                <c:pt idx="5320">
                  <c:v>24.382077831404104</c:v>
                </c:pt>
                <c:pt idx="5321">
                  <c:v>24.383096883097849</c:v>
                </c:pt>
                <c:pt idx="5322">
                  <c:v>24.383319371620434</c:v>
                </c:pt>
                <c:pt idx="5323">
                  <c:v>24.381520889444523</c:v>
                </c:pt>
                <c:pt idx="5324">
                  <c:v>24.378417479065781</c:v>
                </c:pt>
                <c:pt idx="5325">
                  <c:v>24.375197547821095</c:v>
                </c:pt>
                <c:pt idx="5326">
                  <c:v>24.371991751097717</c:v>
                </c:pt>
                <c:pt idx="5327">
                  <c:v>24.368421985992153</c:v>
                </c:pt>
                <c:pt idx="5328">
                  <c:v>24.219165625537489</c:v>
                </c:pt>
                <c:pt idx="5329">
                  <c:v>24.13233603415642</c:v>
                </c:pt>
                <c:pt idx="5330">
                  <c:v>24.081024705671521</c:v>
                </c:pt>
                <c:pt idx="5331">
                  <c:v>24.049741118662173</c:v>
                </c:pt>
                <c:pt idx="5332">
                  <c:v>24.029278288782272</c:v>
                </c:pt>
                <c:pt idx="5333">
                  <c:v>24.014936964178883</c:v>
                </c:pt>
                <c:pt idx="5334">
                  <c:v>24.004391496689131</c:v>
                </c:pt>
                <c:pt idx="5335">
                  <c:v>23.997394821296112</c:v>
                </c:pt>
                <c:pt idx="5336">
                  <c:v>23.993709166682923</c:v>
                </c:pt>
                <c:pt idx="5337">
                  <c:v>23.993843394467774</c:v>
                </c:pt>
                <c:pt idx="5338">
                  <c:v>23.995093179227762</c:v>
                </c:pt>
                <c:pt idx="5339">
                  <c:v>23.997504795792391</c:v>
                </c:pt>
                <c:pt idx="5340">
                  <c:v>23.99842222609308</c:v>
                </c:pt>
                <c:pt idx="5341">
                  <c:v>23.999242671505094</c:v>
                </c:pt>
                <c:pt idx="5342">
                  <c:v>24.002205253920529</c:v>
                </c:pt>
                <c:pt idx="5343">
                  <c:v>24.005564945670539</c:v>
                </c:pt>
                <c:pt idx="5344">
                  <c:v>24.009672294554576</c:v>
                </c:pt>
                <c:pt idx="5345">
                  <c:v>24.013734615002061</c:v>
                </c:pt>
                <c:pt idx="5346">
                  <c:v>24.015989611396868</c:v>
                </c:pt>
                <c:pt idx="5347">
                  <c:v>24.016891262225389</c:v>
                </c:pt>
                <c:pt idx="5348">
                  <c:v>24.01574248365068</c:v>
                </c:pt>
                <c:pt idx="5349">
                  <c:v>24.01477011481839</c:v>
                </c:pt>
                <c:pt idx="5350">
                  <c:v>24.012708234401188</c:v>
                </c:pt>
                <c:pt idx="5351">
                  <c:v>24.010610255987743</c:v>
                </c:pt>
                <c:pt idx="5352">
                  <c:v>23.884045668870872</c:v>
                </c:pt>
                <c:pt idx="5353">
                  <c:v>23.810553002008007</c:v>
                </c:pt>
                <c:pt idx="5354">
                  <c:v>23.767050806648726</c:v>
                </c:pt>
                <c:pt idx="5355">
                  <c:v>23.740496810600597</c:v>
                </c:pt>
                <c:pt idx="5356">
                  <c:v>23.723943246472988</c:v>
                </c:pt>
                <c:pt idx="5357">
                  <c:v>23.712486098744296</c:v>
                </c:pt>
                <c:pt idx="5358">
                  <c:v>23.703581400263499</c:v>
                </c:pt>
                <c:pt idx="5359">
                  <c:v>23.69850340132415</c:v>
                </c:pt>
                <c:pt idx="5360">
                  <c:v>23.697373661036913</c:v>
                </c:pt>
                <c:pt idx="5361">
                  <c:v>23.698855022216613</c:v>
                </c:pt>
                <c:pt idx="5362">
                  <c:v>23.702347478070575</c:v>
                </c:pt>
                <c:pt idx="5363">
                  <c:v>23.707755081753774</c:v>
                </c:pt>
                <c:pt idx="5364">
                  <c:v>23.711772994372094</c:v>
                </c:pt>
                <c:pt idx="5365">
                  <c:v>23.716681771551752</c:v>
                </c:pt>
                <c:pt idx="5366">
                  <c:v>23.720656495073531</c:v>
                </c:pt>
                <c:pt idx="5367">
                  <c:v>23.7257359776962</c:v>
                </c:pt>
                <c:pt idx="5368">
                  <c:v>23.730857717768437</c:v>
                </c:pt>
                <c:pt idx="5369">
                  <c:v>23.736644138899567</c:v>
                </c:pt>
                <c:pt idx="5370">
                  <c:v>23.741302609387862</c:v>
                </c:pt>
                <c:pt idx="5371">
                  <c:v>23.741987270019614</c:v>
                </c:pt>
                <c:pt idx="5372">
                  <c:v>23.741133890472089</c:v>
                </c:pt>
                <c:pt idx="5373">
                  <c:v>23.739060268773837</c:v>
                </c:pt>
                <c:pt idx="5374">
                  <c:v>23.736573806722625</c:v>
                </c:pt>
                <c:pt idx="5375">
                  <c:v>23.733566453892507</c:v>
                </c:pt>
                <c:pt idx="5376">
                  <c:v>23.668851073645996</c:v>
                </c:pt>
                <c:pt idx="5377">
                  <c:v>23.630922536482963</c:v>
                </c:pt>
                <c:pt idx="5378">
                  <c:v>23.608480809185078</c:v>
                </c:pt>
                <c:pt idx="5379">
                  <c:v>23.593851285757289</c:v>
                </c:pt>
                <c:pt idx="5380">
                  <c:v>23.584469342320048</c:v>
                </c:pt>
                <c:pt idx="5381">
                  <c:v>23.576928789184365</c:v>
                </c:pt>
                <c:pt idx="5382">
                  <c:v>23.570805957366197</c:v>
                </c:pt>
                <c:pt idx="5383">
                  <c:v>23.566039970473629</c:v>
                </c:pt>
                <c:pt idx="5384">
                  <c:v>23.56271574711894</c:v>
                </c:pt>
                <c:pt idx="5385">
                  <c:v>23.560816767288852</c:v>
                </c:pt>
                <c:pt idx="5386">
                  <c:v>23.559534662398772</c:v>
                </c:pt>
                <c:pt idx="5387">
                  <c:v>23.558649628459264</c:v>
                </c:pt>
                <c:pt idx="5388">
                  <c:v>23.557602801804592</c:v>
                </c:pt>
                <c:pt idx="5389">
                  <c:v>23.557259751427818</c:v>
                </c:pt>
                <c:pt idx="5390">
                  <c:v>23.557199985145122</c:v>
                </c:pt>
                <c:pt idx="5391">
                  <c:v>23.557529810121522</c:v>
                </c:pt>
                <c:pt idx="5392">
                  <c:v>23.557473450229146</c:v>
                </c:pt>
                <c:pt idx="5393">
                  <c:v>23.55729688866797</c:v>
                </c:pt>
                <c:pt idx="5394">
                  <c:v>23.556752405914924</c:v>
                </c:pt>
                <c:pt idx="5395">
                  <c:v>23.555477811019387</c:v>
                </c:pt>
                <c:pt idx="5396">
                  <c:v>23.553252746825983</c:v>
                </c:pt>
                <c:pt idx="5397">
                  <c:v>23.550118189787973</c:v>
                </c:pt>
                <c:pt idx="5398">
                  <c:v>23.546993999778923</c:v>
                </c:pt>
                <c:pt idx="5399">
                  <c:v>23.543628058085691</c:v>
                </c:pt>
                <c:pt idx="5400">
                  <c:v>23.39532141847911</c:v>
                </c:pt>
                <c:pt idx="5401">
                  <c:v>23.308519786921291</c:v>
                </c:pt>
                <c:pt idx="5402">
                  <c:v>23.256857818727848</c:v>
                </c:pt>
                <c:pt idx="5403">
                  <c:v>23.22498721121141</c:v>
                </c:pt>
                <c:pt idx="5404">
                  <c:v>23.20446599488821</c:v>
                </c:pt>
                <c:pt idx="5405">
                  <c:v>23.190571988311287</c:v>
                </c:pt>
                <c:pt idx="5406">
                  <c:v>23.180831814646758</c:v>
                </c:pt>
                <c:pt idx="5407">
                  <c:v>23.175108674560466</c:v>
                </c:pt>
                <c:pt idx="5408">
                  <c:v>23.173270279289685</c:v>
                </c:pt>
                <c:pt idx="5409">
                  <c:v>23.175171637722332</c:v>
                </c:pt>
                <c:pt idx="5410">
                  <c:v>23.179873006182582</c:v>
                </c:pt>
                <c:pt idx="5411">
                  <c:v>23.186844419896588</c:v>
                </c:pt>
                <c:pt idx="5412">
                  <c:v>23.195646068920965</c:v>
                </c:pt>
                <c:pt idx="5413">
                  <c:v>23.204008739335627</c:v>
                </c:pt>
                <c:pt idx="5414">
                  <c:v>23.212676868315974</c:v>
                </c:pt>
                <c:pt idx="5415">
                  <c:v>23.221243030604644</c:v>
                </c:pt>
                <c:pt idx="5416">
                  <c:v>23.229198869447686</c:v>
                </c:pt>
                <c:pt idx="5417">
                  <c:v>23.235559017827065</c:v>
                </c:pt>
                <c:pt idx="5418">
                  <c:v>23.239634789439393</c:v>
                </c:pt>
                <c:pt idx="5419">
                  <c:v>23.24202664916594</c:v>
                </c:pt>
                <c:pt idx="5420">
                  <c:v>23.242555025270661</c:v>
                </c:pt>
                <c:pt idx="5421">
                  <c:v>23.241803335088953</c:v>
                </c:pt>
                <c:pt idx="5422">
                  <c:v>23.240581527355165</c:v>
                </c:pt>
                <c:pt idx="5423">
                  <c:v>23.239538768361292</c:v>
                </c:pt>
                <c:pt idx="5424">
                  <c:v>23.217760796005408</c:v>
                </c:pt>
                <c:pt idx="5425">
                  <c:v>23.204040221876021</c:v>
                </c:pt>
                <c:pt idx="5426">
                  <c:v>23.195864149437522</c:v>
                </c:pt>
                <c:pt idx="5427">
                  <c:v>23.190406195354811</c:v>
                </c:pt>
                <c:pt idx="5428">
                  <c:v>23.185800183169523</c:v>
                </c:pt>
                <c:pt idx="5429">
                  <c:v>23.181117355952015</c:v>
                </c:pt>
                <c:pt idx="5430">
                  <c:v>23.177001204310081</c:v>
                </c:pt>
                <c:pt idx="5431">
                  <c:v>23.173720870343104</c:v>
                </c:pt>
                <c:pt idx="5432">
                  <c:v>23.171246091620617</c:v>
                </c:pt>
                <c:pt idx="5433">
                  <c:v>23.169724989223482</c:v>
                </c:pt>
                <c:pt idx="5434">
                  <c:v>23.170460728213808</c:v>
                </c:pt>
                <c:pt idx="5435">
                  <c:v>23.171949269818651</c:v>
                </c:pt>
                <c:pt idx="5436">
                  <c:v>23.175780450027005</c:v>
                </c:pt>
                <c:pt idx="5437">
                  <c:v>23.179832625633122</c:v>
                </c:pt>
                <c:pt idx="5438">
                  <c:v>23.184469395455451</c:v>
                </c:pt>
                <c:pt idx="5439">
                  <c:v>23.189159829040623</c:v>
                </c:pt>
                <c:pt idx="5440">
                  <c:v>23.193522846380326</c:v>
                </c:pt>
                <c:pt idx="5441">
                  <c:v>23.195936552169243</c:v>
                </c:pt>
                <c:pt idx="5442">
                  <c:v>23.198120365361213</c:v>
                </c:pt>
                <c:pt idx="5443">
                  <c:v>23.199580828069795</c:v>
                </c:pt>
                <c:pt idx="5444">
                  <c:v>23.200223376894254</c:v>
                </c:pt>
                <c:pt idx="5445">
                  <c:v>23.198951266926684</c:v>
                </c:pt>
                <c:pt idx="5446">
                  <c:v>23.196350675381673</c:v>
                </c:pt>
                <c:pt idx="5447">
                  <c:v>23.192982373437317</c:v>
                </c:pt>
                <c:pt idx="5448">
                  <c:v>23.147318461993422</c:v>
                </c:pt>
                <c:pt idx="5449">
                  <c:v>23.118866974302776</c:v>
                </c:pt>
                <c:pt idx="5450">
                  <c:v>23.100164500029614</c:v>
                </c:pt>
                <c:pt idx="5451">
                  <c:v>23.087377541430676</c:v>
                </c:pt>
                <c:pt idx="5452">
                  <c:v>23.078765670293503</c:v>
                </c:pt>
                <c:pt idx="5453">
                  <c:v>23.072867365012183</c:v>
                </c:pt>
                <c:pt idx="5454">
                  <c:v>23.067826204854253</c:v>
                </c:pt>
                <c:pt idx="5455">
                  <c:v>23.064695632226453</c:v>
                </c:pt>
                <c:pt idx="5456">
                  <c:v>23.064788485682541</c:v>
                </c:pt>
                <c:pt idx="5457">
                  <c:v>23.065940998964283</c:v>
                </c:pt>
                <c:pt idx="5458">
                  <c:v>23.071299446455729</c:v>
                </c:pt>
                <c:pt idx="5459">
                  <c:v>23.079378619639204</c:v>
                </c:pt>
                <c:pt idx="5460">
                  <c:v>23.087393198222415</c:v>
                </c:pt>
                <c:pt idx="5461">
                  <c:v>23.096463455653787</c:v>
                </c:pt>
                <c:pt idx="5462">
                  <c:v>23.106786796581861</c:v>
                </c:pt>
                <c:pt idx="5463">
                  <c:v>23.116165581494254</c:v>
                </c:pt>
                <c:pt idx="5464">
                  <c:v>23.124763830920084</c:v>
                </c:pt>
                <c:pt idx="5465">
                  <c:v>23.131355899392108</c:v>
                </c:pt>
                <c:pt idx="5466">
                  <c:v>23.136279497610566</c:v>
                </c:pt>
                <c:pt idx="5467">
                  <c:v>23.137971172522501</c:v>
                </c:pt>
                <c:pt idx="5468">
                  <c:v>23.137828754290091</c:v>
                </c:pt>
                <c:pt idx="5469">
                  <c:v>23.136686392020138</c:v>
                </c:pt>
                <c:pt idx="5470">
                  <c:v>23.135342123860383</c:v>
                </c:pt>
                <c:pt idx="5471">
                  <c:v>23.133678859627029</c:v>
                </c:pt>
                <c:pt idx="5472">
                  <c:v>23.173271589315682</c:v>
                </c:pt>
                <c:pt idx="5473">
                  <c:v>23.194783141376924</c:v>
                </c:pt>
                <c:pt idx="5474">
                  <c:v>23.205840387929616</c:v>
                </c:pt>
                <c:pt idx="5475">
                  <c:v>23.210433204623858</c:v>
                </c:pt>
                <c:pt idx="5476">
                  <c:v>23.212338517381205</c:v>
                </c:pt>
                <c:pt idx="5477">
                  <c:v>23.212072765045804</c:v>
                </c:pt>
                <c:pt idx="5478">
                  <c:v>23.210588281673282</c:v>
                </c:pt>
                <c:pt idx="5479">
                  <c:v>23.209614760623452</c:v>
                </c:pt>
                <c:pt idx="5480">
                  <c:v>23.211256535141956</c:v>
                </c:pt>
                <c:pt idx="5481">
                  <c:v>23.215411412475358</c:v>
                </c:pt>
                <c:pt idx="5482">
                  <c:v>23.221419801279499</c:v>
                </c:pt>
                <c:pt idx="5483">
                  <c:v>23.227862410514152</c:v>
                </c:pt>
                <c:pt idx="5484">
                  <c:v>23.235249222543665</c:v>
                </c:pt>
                <c:pt idx="5485">
                  <c:v>23.242924982254873</c:v>
                </c:pt>
                <c:pt idx="5486">
                  <c:v>23.249879199432481</c:v>
                </c:pt>
                <c:pt idx="5487">
                  <c:v>23.256776937546508</c:v>
                </c:pt>
                <c:pt idx="5488">
                  <c:v>23.26525870390029</c:v>
                </c:pt>
                <c:pt idx="5489">
                  <c:v>23.273622045374246</c:v>
                </c:pt>
                <c:pt idx="5490">
                  <c:v>23.280363477461332</c:v>
                </c:pt>
                <c:pt idx="5491">
                  <c:v>23.284044347943553</c:v>
                </c:pt>
                <c:pt idx="5492">
                  <c:v>23.28592984809238</c:v>
                </c:pt>
                <c:pt idx="5493">
                  <c:v>23.2864754035521</c:v>
                </c:pt>
                <c:pt idx="5494">
                  <c:v>23.28573923320468</c:v>
                </c:pt>
                <c:pt idx="5495">
                  <c:v>23.284280162562268</c:v>
                </c:pt>
                <c:pt idx="5496">
                  <c:v>23.407064719916391</c:v>
                </c:pt>
                <c:pt idx="5497">
                  <c:v>23.476186623735273</c:v>
                </c:pt>
                <c:pt idx="5498">
                  <c:v>23.514501334722596</c:v>
                </c:pt>
                <c:pt idx="5499">
                  <c:v>23.535841296968584</c:v>
                </c:pt>
                <c:pt idx="5500">
                  <c:v>23.546778041239296</c:v>
                </c:pt>
                <c:pt idx="5501">
                  <c:v>23.551981463328492</c:v>
                </c:pt>
                <c:pt idx="5502">
                  <c:v>23.554400534538477</c:v>
                </c:pt>
                <c:pt idx="5503">
                  <c:v>23.55667065393509</c:v>
                </c:pt>
                <c:pt idx="5504">
                  <c:v>23.559517078121949</c:v>
                </c:pt>
                <c:pt idx="5505">
                  <c:v>23.563200148835897</c:v>
                </c:pt>
                <c:pt idx="5506">
                  <c:v>23.569176665886811</c:v>
                </c:pt>
                <c:pt idx="5507">
                  <c:v>23.574965785547025</c:v>
                </c:pt>
                <c:pt idx="5508">
                  <c:v>23.580778363229303</c:v>
                </c:pt>
                <c:pt idx="5509">
                  <c:v>23.584896279461951</c:v>
                </c:pt>
                <c:pt idx="5510">
                  <c:v>23.587921385906501</c:v>
                </c:pt>
                <c:pt idx="5511">
                  <c:v>23.589789688257309</c:v>
                </c:pt>
                <c:pt idx="5512">
                  <c:v>23.590056426328207</c:v>
                </c:pt>
                <c:pt idx="5513">
                  <c:v>23.590053713774736</c:v>
                </c:pt>
                <c:pt idx="5514">
                  <c:v>23.590173312286531</c:v>
                </c:pt>
                <c:pt idx="5515">
                  <c:v>23.589530904240771</c:v>
                </c:pt>
                <c:pt idx="5516">
                  <c:v>23.58765725138435</c:v>
                </c:pt>
                <c:pt idx="5517">
                  <c:v>23.584983645355152</c:v>
                </c:pt>
                <c:pt idx="5518">
                  <c:v>23.582551420301236</c:v>
                </c:pt>
                <c:pt idx="5519">
                  <c:v>23.580098684195065</c:v>
                </c:pt>
                <c:pt idx="5520">
                  <c:v>23.659616650231758</c:v>
                </c:pt>
                <c:pt idx="5521">
                  <c:v>23.702328751299842</c:v>
                </c:pt>
                <c:pt idx="5522">
                  <c:v>23.724648836124391</c:v>
                </c:pt>
                <c:pt idx="5523">
                  <c:v>23.735037450223608</c:v>
                </c:pt>
                <c:pt idx="5524">
                  <c:v>23.738615126175709</c:v>
                </c:pt>
                <c:pt idx="5525">
                  <c:v>23.737609177168896</c:v>
                </c:pt>
                <c:pt idx="5526">
                  <c:v>23.734186338700443</c:v>
                </c:pt>
                <c:pt idx="5527">
                  <c:v>23.731176141851225</c:v>
                </c:pt>
                <c:pt idx="5528">
                  <c:v>23.732310510652027</c:v>
                </c:pt>
                <c:pt idx="5529">
                  <c:v>23.736551616173724</c:v>
                </c:pt>
                <c:pt idx="5530">
                  <c:v>23.743040916953692</c:v>
                </c:pt>
                <c:pt idx="5531">
                  <c:v>23.75076421675405</c:v>
                </c:pt>
                <c:pt idx="5532">
                  <c:v>23.759593484145373</c:v>
                </c:pt>
                <c:pt idx="5533">
                  <c:v>23.768881115229149</c:v>
                </c:pt>
                <c:pt idx="5534">
                  <c:v>23.778498213790517</c:v>
                </c:pt>
                <c:pt idx="5535">
                  <c:v>23.788565879268067</c:v>
                </c:pt>
                <c:pt idx="5536">
                  <c:v>23.797812124119282</c:v>
                </c:pt>
                <c:pt idx="5537">
                  <c:v>23.804640406304689</c:v>
                </c:pt>
                <c:pt idx="5538">
                  <c:v>23.810289545239726</c:v>
                </c:pt>
                <c:pt idx="5539">
                  <c:v>23.812799023330001</c:v>
                </c:pt>
                <c:pt idx="5540">
                  <c:v>23.814192516400659</c:v>
                </c:pt>
                <c:pt idx="5541">
                  <c:v>23.814518768590048</c:v>
                </c:pt>
                <c:pt idx="5542">
                  <c:v>23.813824265819065</c:v>
                </c:pt>
                <c:pt idx="5543">
                  <c:v>23.812656568441778</c:v>
                </c:pt>
                <c:pt idx="5544">
                  <c:v>23.936097197992549</c:v>
                </c:pt>
                <c:pt idx="5545">
                  <c:v>24.002450272924715</c:v>
                </c:pt>
                <c:pt idx="5546">
                  <c:v>24.037613071624758</c:v>
                </c:pt>
                <c:pt idx="5547">
                  <c:v>24.055308867791091</c:v>
                </c:pt>
                <c:pt idx="5548">
                  <c:v>24.063136894299827</c:v>
                </c:pt>
                <c:pt idx="5549">
                  <c:v>24.064611683194432</c:v>
                </c:pt>
                <c:pt idx="5550">
                  <c:v>24.062709096946069</c:v>
                </c:pt>
                <c:pt idx="5551">
                  <c:v>24.060216052141971</c:v>
                </c:pt>
                <c:pt idx="5552">
                  <c:v>24.058883303236176</c:v>
                </c:pt>
                <c:pt idx="5553">
                  <c:v>24.059071653674767</c:v>
                </c:pt>
                <c:pt idx="5554">
                  <c:v>24.0617050407524</c:v>
                </c:pt>
                <c:pt idx="5555">
                  <c:v>24.064421838559095</c:v>
                </c:pt>
                <c:pt idx="5556">
                  <c:v>24.066666396012799</c:v>
                </c:pt>
                <c:pt idx="5557">
                  <c:v>24.071522240280451</c:v>
                </c:pt>
                <c:pt idx="5558">
                  <c:v>24.076762785025899</c:v>
                </c:pt>
                <c:pt idx="5559">
                  <c:v>24.082637325842768</c:v>
                </c:pt>
                <c:pt idx="5560">
                  <c:v>24.087868663330184</c:v>
                </c:pt>
                <c:pt idx="5561">
                  <c:v>24.083558084497177</c:v>
                </c:pt>
                <c:pt idx="5562">
                  <c:v>24.078047159633808</c:v>
                </c:pt>
                <c:pt idx="5563">
                  <c:v>24.072773223080361</c:v>
                </c:pt>
                <c:pt idx="5564">
                  <c:v>24.067475289753794</c:v>
                </c:pt>
                <c:pt idx="5565">
                  <c:v>24.061148558401044</c:v>
                </c:pt>
                <c:pt idx="5566">
                  <c:v>24.054341116644579</c:v>
                </c:pt>
                <c:pt idx="5567">
                  <c:v>24.048206120710816</c:v>
                </c:pt>
                <c:pt idx="5568">
                  <c:v>24.021808110794399</c:v>
                </c:pt>
                <c:pt idx="5569">
                  <c:v>24.003793539512071</c:v>
                </c:pt>
                <c:pt idx="5570">
                  <c:v>23.991258054693589</c:v>
                </c:pt>
                <c:pt idx="5571">
                  <c:v>23.982132908455405</c:v>
                </c:pt>
                <c:pt idx="5572">
                  <c:v>23.974521919781651</c:v>
                </c:pt>
                <c:pt idx="5573">
                  <c:v>23.968348172302864</c:v>
                </c:pt>
                <c:pt idx="5574">
                  <c:v>23.962931555757056</c:v>
                </c:pt>
                <c:pt idx="5575">
                  <c:v>23.958910334801736</c:v>
                </c:pt>
                <c:pt idx="5576">
                  <c:v>23.957487909358726</c:v>
                </c:pt>
                <c:pt idx="5577">
                  <c:v>23.957099303811781</c:v>
                </c:pt>
                <c:pt idx="5578">
                  <c:v>23.957660481501172</c:v>
                </c:pt>
                <c:pt idx="5579">
                  <c:v>23.959233619727836</c:v>
                </c:pt>
                <c:pt idx="5580">
                  <c:v>23.959875101347244</c:v>
                </c:pt>
                <c:pt idx="5581">
                  <c:v>23.961504904118016</c:v>
                </c:pt>
                <c:pt idx="5582">
                  <c:v>23.963195409837407</c:v>
                </c:pt>
                <c:pt idx="5583">
                  <c:v>23.965444759182184</c:v>
                </c:pt>
                <c:pt idx="5584">
                  <c:v>23.967598372423364</c:v>
                </c:pt>
                <c:pt idx="5585">
                  <c:v>23.969533824065412</c:v>
                </c:pt>
                <c:pt idx="5586">
                  <c:v>23.97025378207092</c:v>
                </c:pt>
                <c:pt idx="5587">
                  <c:v>23.970062300659862</c:v>
                </c:pt>
                <c:pt idx="5588">
                  <c:v>23.969124561730602</c:v>
                </c:pt>
                <c:pt idx="5589">
                  <c:v>23.964202226347243</c:v>
                </c:pt>
                <c:pt idx="5590">
                  <c:v>23.959996644418371</c:v>
                </c:pt>
                <c:pt idx="5591">
                  <c:v>23.956476697847922</c:v>
                </c:pt>
                <c:pt idx="5592">
                  <c:v>23.869735501727103</c:v>
                </c:pt>
                <c:pt idx="5593">
                  <c:v>23.817974946706556</c:v>
                </c:pt>
                <c:pt idx="5594">
                  <c:v>23.786118315321154</c:v>
                </c:pt>
                <c:pt idx="5595">
                  <c:v>23.765600455470256</c:v>
                </c:pt>
                <c:pt idx="5596">
                  <c:v>23.751326552498153</c:v>
                </c:pt>
                <c:pt idx="5597">
                  <c:v>23.740842305408101</c:v>
                </c:pt>
                <c:pt idx="5598">
                  <c:v>23.732644387856379</c:v>
                </c:pt>
                <c:pt idx="5599">
                  <c:v>23.727305352244105</c:v>
                </c:pt>
                <c:pt idx="5600">
                  <c:v>23.725102544885921</c:v>
                </c:pt>
                <c:pt idx="5601">
                  <c:v>23.72587742330121</c:v>
                </c:pt>
                <c:pt idx="5602">
                  <c:v>23.727582946371299</c:v>
                </c:pt>
                <c:pt idx="5603">
                  <c:v>23.727699003372894</c:v>
                </c:pt>
                <c:pt idx="5604">
                  <c:v>23.72901070384312</c:v>
                </c:pt>
                <c:pt idx="5605">
                  <c:v>23.733072161022058</c:v>
                </c:pt>
                <c:pt idx="5606">
                  <c:v>23.736225107363126</c:v>
                </c:pt>
                <c:pt idx="5607">
                  <c:v>23.738247767324111</c:v>
                </c:pt>
                <c:pt idx="5608">
                  <c:v>23.738806299980403</c:v>
                </c:pt>
                <c:pt idx="5609">
                  <c:v>23.7390932144482</c:v>
                </c:pt>
                <c:pt idx="5610">
                  <c:v>23.738866910220466</c:v>
                </c:pt>
                <c:pt idx="5611">
                  <c:v>23.738274415238941</c:v>
                </c:pt>
                <c:pt idx="5612">
                  <c:v>23.737205232928719</c:v>
                </c:pt>
                <c:pt idx="5613">
                  <c:v>23.736057084336217</c:v>
                </c:pt>
                <c:pt idx="5614">
                  <c:v>23.735084789125615</c:v>
                </c:pt>
                <c:pt idx="5615">
                  <c:v>23.733777436233545</c:v>
                </c:pt>
                <c:pt idx="5616">
                  <c:v>23.649152921155494</c:v>
                </c:pt>
                <c:pt idx="5617">
                  <c:v>23.599920441094493</c:v>
                </c:pt>
                <c:pt idx="5618">
                  <c:v>23.570985418123925</c:v>
                </c:pt>
                <c:pt idx="5619">
                  <c:v>23.553891414301138</c:v>
                </c:pt>
                <c:pt idx="5620">
                  <c:v>23.543521823930789</c:v>
                </c:pt>
                <c:pt idx="5621">
                  <c:v>23.53664674267571</c:v>
                </c:pt>
                <c:pt idx="5622">
                  <c:v>23.532027231683905</c:v>
                </c:pt>
                <c:pt idx="5623">
                  <c:v>23.528979243837988</c:v>
                </c:pt>
                <c:pt idx="5624">
                  <c:v>23.527207000257267</c:v>
                </c:pt>
                <c:pt idx="5625">
                  <c:v>23.526003693945075</c:v>
                </c:pt>
                <c:pt idx="5626">
                  <c:v>23.525187873821071</c:v>
                </c:pt>
                <c:pt idx="5627">
                  <c:v>23.525407821689168</c:v>
                </c:pt>
                <c:pt idx="5628">
                  <c:v>23.5268189066297</c:v>
                </c:pt>
                <c:pt idx="5629">
                  <c:v>23.530472264196103</c:v>
                </c:pt>
                <c:pt idx="5630">
                  <c:v>23.531473707137994</c:v>
                </c:pt>
                <c:pt idx="5631">
                  <c:v>23.534583021510656</c:v>
                </c:pt>
                <c:pt idx="5632">
                  <c:v>23.537439005604025</c:v>
                </c:pt>
                <c:pt idx="5633">
                  <c:v>23.537533642621369</c:v>
                </c:pt>
                <c:pt idx="5634">
                  <c:v>23.538381334182407</c:v>
                </c:pt>
                <c:pt idx="5635">
                  <c:v>23.538564661718834</c:v>
                </c:pt>
                <c:pt idx="5636">
                  <c:v>23.538237649078937</c:v>
                </c:pt>
                <c:pt idx="5637">
                  <c:v>23.537673683786242</c:v>
                </c:pt>
                <c:pt idx="5638">
                  <c:v>23.536253885505392</c:v>
                </c:pt>
                <c:pt idx="5639">
                  <c:v>23.534770027444864</c:v>
                </c:pt>
                <c:pt idx="5640">
                  <c:v>23.470631462354064</c:v>
                </c:pt>
                <c:pt idx="5641">
                  <c:v>23.431870969705638</c:v>
                </c:pt>
                <c:pt idx="5642">
                  <c:v>23.407375428085182</c:v>
                </c:pt>
                <c:pt idx="5643">
                  <c:v>23.39166172373643</c:v>
                </c:pt>
                <c:pt idx="5644">
                  <c:v>23.380487863698814</c:v>
                </c:pt>
                <c:pt idx="5645">
                  <c:v>23.37261684544627</c:v>
                </c:pt>
                <c:pt idx="5646">
                  <c:v>23.367561607723903</c:v>
                </c:pt>
                <c:pt idx="5647">
                  <c:v>23.364697458036311</c:v>
                </c:pt>
                <c:pt idx="5648">
                  <c:v>23.363569955270332</c:v>
                </c:pt>
                <c:pt idx="5649">
                  <c:v>23.366414067537779</c:v>
                </c:pt>
                <c:pt idx="5650">
                  <c:v>23.371933592585247</c:v>
                </c:pt>
                <c:pt idx="5651">
                  <c:v>23.378309913925179</c:v>
                </c:pt>
                <c:pt idx="5652">
                  <c:v>23.384335260017725</c:v>
                </c:pt>
                <c:pt idx="5653">
                  <c:v>23.3910091993294</c:v>
                </c:pt>
                <c:pt idx="5654">
                  <c:v>23.398416806491692</c:v>
                </c:pt>
                <c:pt idx="5655">
                  <c:v>23.407148025510946</c:v>
                </c:pt>
                <c:pt idx="5656">
                  <c:v>23.414625459311512</c:v>
                </c:pt>
                <c:pt idx="5657">
                  <c:v>23.421152724990694</c:v>
                </c:pt>
                <c:pt idx="5658">
                  <c:v>23.426769691040139</c:v>
                </c:pt>
                <c:pt idx="5659">
                  <c:v>23.429125000746097</c:v>
                </c:pt>
                <c:pt idx="5660">
                  <c:v>23.42873707414001</c:v>
                </c:pt>
                <c:pt idx="5661">
                  <c:v>23.426982585337708</c:v>
                </c:pt>
                <c:pt idx="5662">
                  <c:v>23.424927013789187</c:v>
                </c:pt>
                <c:pt idx="5663">
                  <c:v>23.422205957254466</c:v>
                </c:pt>
                <c:pt idx="5664">
                  <c:v>23.440509380454269</c:v>
                </c:pt>
                <c:pt idx="5665">
                  <c:v>23.449019341861629</c:v>
                </c:pt>
                <c:pt idx="5666">
                  <c:v>23.452462477588856</c:v>
                </c:pt>
                <c:pt idx="5667">
                  <c:v>23.452763868429805</c:v>
                </c:pt>
                <c:pt idx="5668">
                  <c:v>23.451430669815764</c:v>
                </c:pt>
                <c:pt idx="5669">
                  <c:v>23.448670818258805</c:v>
                </c:pt>
                <c:pt idx="5670">
                  <c:v>23.445667139513365</c:v>
                </c:pt>
                <c:pt idx="5671">
                  <c:v>23.442891243830111</c:v>
                </c:pt>
                <c:pt idx="5672">
                  <c:v>23.44070463588163</c:v>
                </c:pt>
                <c:pt idx="5673">
                  <c:v>23.438647102897981</c:v>
                </c:pt>
                <c:pt idx="5674">
                  <c:v>23.437632791805676</c:v>
                </c:pt>
                <c:pt idx="5675">
                  <c:v>23.437638868115791</c:v>
                </c:pt>
                <c:pt idx="5676">
                  <c:v>23.439137065786166</c:v>
                </c:pt>
                <c:pt idx="5677">
                  <c:v>23.442824754734563</c:v>
                </c:pt>
                <c:pt idx="5678">
                  <c:v>23.447730603286502</c:v>
                </c:pt>
                <c:pt idx="5679">
                  <c:v>23.453300997563097</c:v>
                </c:pt>
                <c:pt idx="5680">
                  <c:v>23.458627930964823</c:v>
                </c:pt>
                <c:pt idx="5681">
                  <c:v>23.461584263262218</c:v>
                </c:pt>
                <c:pt idx="5682">
                  <c:v>23.460008993909547</c:v>
                </c:pt>
                <c:pt idx="5683">
                  <c:v>23.456866399169346</c:v>
                </c:pt>
                <c:pt idx="5684">
                  <c:v>23.454111511019335</c:v>
                </c:pt>
                <c:pt idx="5685">
                  <c:v>23.451476009364637</c:v>
                </c:pt>
                <c:pt idx="5686">
                  <c:v>23.448954763632631</c:v>
                </c:pt>
                <c:pt idx="5687">
                  <c:v>23.445913878821564</c:v>
                </c:pt>
                <c:pt idx="5688">
                  <c:v>23.380159927794068</c:v>
                </c:pt>
                <c:pt idx="5689">
                  <c:v>23.340734612685228</c:v>
                </c:pt>
                <c:pt idx="5690">
                  <c:v>23.316357811929574</c:v>
                </c:pt>
                <c:pt idx="5691">
                  <c:v>23.300506091603765</c:v>
                </c:pt>
                <c:pt idx="5692">
                  <c:v>23.289577570909948</c:v>
                </c:pt>
                <c:pt idx="5693">
                  <c:v>23.281563863641697</c:v>
                </c:pt>
                <c:pt idx="5694">
                  <c:v>23.275994742800336</c:v>
                </c:pt>
                <c:pt idx="5695">
                  <c:v>23.272135825467252</c:v>
                </c:pt>
                <c:pt idx="5696">
                  <c:v>23.269553530754877</c:v>
                </c:pt>
                <c:pt idx="5697">
                  <c:v>23.268364295969416</c:v>
                </c:pt>
                <c:pt idx="5698">
                  <c:v>23.268138528812077</c:v>
                </c:pt>
                <c:pt idx="5699">
                  <c:v>23.267509251843581</c:v>
                </c:pt>
                <c:pt idx="5700">
                  <c:v>23.268216607393573</c:v>
                </c:pt>
                <c:pt idx="5701">
                  <c:v>23.270432200940931</c:v>
                </c:pt>
                <c:pt idx="5702">
                  <c:v>23.273071678805625</c:v>
                </c:pt>
                <c:pt idx="5703">
                  <c:v>23.27497731654416</c:v>
                </c:pt>
                <c:pt idx="5704">
                  <c:v>23.275799448964904</c:v>
                </c:pt>
                <c:pt idx="5705">
                  <c:v>23.275834306940862</c:v>
                </c:pt>
                <c:pt idx="5706">
                  <c:v>23.275366279692811</c:v>
                </c:pt>
                <c:pt idx="5707">
                  <c:v>23.274919583579948</c:v>
                </c:pt>
                <c:pt idx="5708">
                  <c:v>23.274241266098084</c:v>
                </c:pt>
                <c:pt idx="5709">
                  <c:v>23.272460569266119</c:v>
                </c:pt>
                <c:pt idx="5710">
                  <c:v>23.270379926512994</c:v>
                </c:pt>
                <c:pt idx="5711">
                  <c:v>23.268767025823756</c:v>
                </c:pt>
                <c:pt idx="5712">
                  <c:v>23.184101782248337</c:v>
                </c:pt>
                <c:pt idx="5713">
                  <c:v>23.135207708198834</c:v>
                </c:pt>
                <c:pt idx="5714">
                  <c:v>23.106847991894906</c:v>
                </c:pt>
                <c:pt idx="5715">
                  <c:v>23.090178542451916</c:v>
                </c:pt>
                <c:pt idx="5716">
                  <c:v>23.080089295038206</c:v>
                </c:pt>
                <c:pt idx="5717">
                  <c:v>23.073733981582709</c:v>
                </c:pt>
                <c:pt idx="5718">
                  <c:v>23.069737484972119</c:v>
                </c:pt>
                <c:pt idx="5719">
                  <c:v>23.066782313468224</c:v>
                </c:pt>
                <c:pt idx="5720">
                  <c:v>23.064721480049343</c:v>
                </c:pt>
                <c:pt idx="5721">
                  <c:v>23.064122654894067</c:v>
                </c:pt>
                <c:pt idx="5722">
                  <c:v>23.064514061682264</c:v>
                </c:pt>
                <c:pt idx="5723">
                  <c:v>23.065637283979537</c:v>
                </c:pt>
                <c:pt idx="5724">
                  <c:v>23.069925154504229</c:v>
                </c:pt>
                <c:pt idx="5725">
                  <c:v>23.073059886000987</c:v>
                </c:pt>
                <c:pt idx="5726">
                  <c:v>23.07230726648584</c:v>
                </c:pt>
                <c:pt idx="5727">
                  <c:v>23.075248123735385</c:v>
                </c:pt>
                <c:pt idx="5728">
                  <c:v>23.078320337712082</c:v>
                </c:pt>
                <c:pt idx="5729">
                  <c:v>23.082144037101394</c:v>
                </c:pt>
                <c:pt idx="5730">
                  <c:v>23.08442054972641</c:v>
                </c:pt>
                <c:pt idx="5731">
                  <c:v>23.084838580827061</c:v>
                </c:pt>
                <c:pt idx="5732">
                  <c:v>23.084736091016055</c:v>
                </c:pt>
                <c:pt idx="5733">
                  <c:v>23.082248423634844</c:v>
                </c:pt>
                <c:pt idx="5734">
                  <c:v>23.079617334088233</c:v>
                </c:pt>
                <c:pt idx="5735">
                  <c:v>23.076723140371801</c:v>
                </c:pt>
                <c:pt idx="5736">
                  <c:v>23.032141801201767</c:v>
                </c:pt>
                <c:pt idx="5737">
                  <c:v>23.005103342949294</c:v>
                </c:pt>
                <c:pt idx="5738">
                  <c:v>22.987626832482714</c:v>
                </c:pt>
                <c:pt idx="5739">
                  <c:v>22.975761084296018</c:v>
                </c:pt>
                <c:pt idx="5740">
                  <c:v>22.967149918005418</c:v>
                </c:pt>
                <c:pt idx="5741">
                  <c:v>22.960623324445578</c:v>
                </c:pt>
                <c:pt idx="5742">
                  <c:v>22.955735891164025</c:v>
                </c:pt>
                <c:pt idx="5743">
                  <c:v>22.951746032210146</c:v>
                </c:pt>
                <c:pt idx="5744">
                  <c:v>22.949507353937243</c:v>
                </c:pt>
                <c:pt idx="5745">
                  <c:v>22.949435816995202</c:v>
                </c:pt>
                <c:pt idx="5746">
                  <c:v>22.952491170581105</c:v>
                </c:pt>
                <c:pt idx="5747">
                  <c:v>22.955222319237201</c:v>
                </c:pt>
                <c:pt idx="5748">
                  <c:v>22.960007753824943</c:v>
                </c:pt>
                <c:pt idx="5749">
                  <c:v>22.964856798327073</c:v>
                </c:pt>
                <c:pt idx="5750">
                  <c:v>22.971142029878042</c:v>
                </c:pt>
                <c:pt idx="5751">
                  <c:v>22.976657866472998</c:v>
                </c:pt>
                <c:pt idx="5752">
                  <c:v>22.980554384419683</c:v>
                </c:pt>
                <c:pt idx="5753">
                  <c:v>22.983655014649283</c:v>
                </c:pt>
                <c:pt idx="5754">
                  <c:v>22.985490209286599</c:v>
                </c:pt>
                <c:pt idx="5755">
                  <c:v>22.985988552228029</c:v>
                </c:pt>
                <c:pt idx="5756">
                  <c:v>22.982817665951291</c:v>
                </c:pt>
                <c:pt idx="5757">
                  <c:v>22.97915558132258</c:v>
                </c:pt>
                <c:pt idx="5758">
                  <c:v>22.975526682067237</c:v>
                </c:pt>
                <c:pt idx="5759">
                  <c:v>22.971426300603465</c:v>
                </c:pt>
                <c:pt idx="5760">
                  <c:v>22.904784667011182</c:v>
                </c:pt>
                <c:pt idx="5761">
                  <c:v>22.865013383515649</c:v>
                </c:pt>
                <c:pt idx="5762">
                  <c:v>22.840305642061296</c:v>
                </c:pt>
                <c:pt idx="5763">
                  <c:v>22.825017901016356</c:v>
                </c:pt>
                <c:pt idx="5764">
                  <c:v>22.814628902623433</c:v>
                </c:pt>
                <c:pt idx="5765">
                  <c:v>22.807131318659025</c:v>
                </c:pt>
                <c:pt idx="5766">
                  <c:v>22.801175382477972</c:v>
                </c:pt>
                <c:pt idx="5767">
                  <c:v>22.796317463544693</c:v>
                </c:pt>
                <c:pt idx="5768">
                  <c:v>22.792653708358422</c:v>
                </c:pt>
                <c:pt idx="5769">
                  <c:v>22.789171991197506</c:v>
                </c:pt>
                <c:pt idx="5770">
                  <c:v>22.786250009767084</c:v>
                </c:pt>
                <c:pt idx="5771">
                  <c:v>22.78379623202153</c:v>
                </c:pt>
                <c:pt idx="5772">
                  <c:v>22.78162608869367</c:v>
                </c:pt>
                <c:pt idx="5773">
                  <c:v>22.779705274557585</c:v>
                </c:pt>
                <c:pt idx="5774">
                  <c:v>22.779645702513108</c:v>
                </c:pt>
                <c:pt idx="5775">
                  <c:v>22.7793467468736</c:v>
                </c:pt>
                <c:pt idx="5776">
                  <c:v>22.779695227222138</c:v>
                </c:pt>
                <c:pt idx="5777">
                  <c:v>22.780031738424842</c:v>
                </c:pt>
                <c:pt idx="5778">
                  <c:v>22.779097519904866</c:v>
                </c:pt>
                <c:pt idx="5779">
                  <c:v>22.777450094806259</c:v>
                </c:pt>
                <c:pt idx="5780">
                  <c:v>22.77499416594387</c:v>
                </c:pt>
                <c:pt idx="5781">
                  <c:v>22.772267724860885</c:v>
                </c:pt>
                <c:pt idx="5782">
                  <c:v>22.769408154681365</c:v>
                </c:pt>
                <c:pt idx="5783">
                  <c:v>22.766169561122876</c:v>
                </c:pt>
                <c:pt idx="5784">
                  <c:v>22.597329946779645</c:v>
                </c:pt>
                <c:pt idx="5785">
                  <c:v>22.499130789878965</c:v>
                </c:pt>
                <c:pt idx="5786">
                  <c:v>22.442143949458135</c:v>
                </c:pt>
                <c:pt idx="5787">
                  <c:v>22.408549230312431</c:v>
                </c:pt>
                <c:pt idx="5788">
                  <c:v>22.38850338503897</c:v>
                </c:pt>
                <c:pt idx="5789">
                  <c:v>22.375668063320891</c:v>
                </c:pt>
                <c:pt idx="5790">
                  <c:v>22.367555781971589</c:v>
                </c:pt>
                <c:pt idx="5791">
                  <c:v>22.362537670188768</c:v>
                </c:pt>
                <c:pt idx="5792">
                  <c:v>22.360275877800703</c:v>
                </c:pt>
                <c:pt idx="5793">
                  <c:v>22.359222113100117</c:v>
                </c:pt>
                <c:pt idx="5794">
                  <c:v>22.358381464778795</c:v>
                </c:pt>
                <c:pt idx="5795">
                  <c:v>22.358571695109628</c:v>
                </c:pt>
                <c:pt idx="5796">
                  <c:v>22.360903442627514</c:v>
                </c:pt>
                <c:pt idx="5797">
                  <c:v>22.364721969606244</c:v>
                </c:pt>
                <c:pt idx="5798">
                  <c:v>22.368671292248344</c:v>
                </c:pt>
                <c:pt idx="5799">
                  <c:v>22.370588056340889</c:v>
                </c:pt>
                <c:pt idx="5800">
                  <c:v>22.372058968535342</c:v>
                </c:pt>
                <c:pt idx="5801">
                  <c:v>22.373348675386023</c:v>
                </c:pt>
                <c:pt idx="5802">
                  <c:v>22.374964618315328</c:v>
                </c:pt>
                <c:pt idx="5803">
                  <c:v>22.376010038760828</c:v>
                </c:pt>
                <c:pt idx="5804">
                  <c:v>22.377011682305891</c:v>
                </c:pt>
                <c:pt idx="5805">
                  <c:v>22.377844982453858</c:v>
                </c:pt>
                <c:pt idx="5806">
                  <c:v>22.378139477150526</c:v>
                </c:pt>
                <c:pt idx="5807">
                  <c:v>22.378547284676262</c:v>
                </c:pt>
                <c:pt idx="5808">
                  <c:v>22.274908816656442</c:v>
                </c:pt>
                <c:pt idx="5809">
                  <c:v>22.215606197232795</c:v>
                </c:pt>
                <c:pt idx="5810">
                  <c:v>22.18236455093059</c:v>
                </c:pt>
                <c:pt idx="5811">
                  <c:v>22.163514185268411</c:v>
                </c:pt>
                <c:pt idx="5812">
                  <c:v>22.153085950521717</c:v>
                </c:pt>
                <c:pt idx="5813">
                  <c:v>22.147261880955259</c:v>
                </c:pt>
                <c:pt idx="5814">
                  <c:v>22.14338237191696</c:v>
                </c:pt>
                <c:pt idx="5815">
                  <c:v>22.141447970529288</c:v>
                </c:pt>
                <c:pt idx="5816">
                  <c:v>22.141530066152349</c:v>
                </c:pt>
                <c:pt idx="5817">
                  <c:v>22.143198577398838</c:v>
                </c:pt>
                <c:pt idx="5818">
                  <c:v>22.1468176911958</c:v>
                </c:pt>
                <c:pt idx="5819">
                  <c:v>22.150806982690128</c:v>
                </c:pt>
                <c:pt idx="5820">
                  <c:v>22.155841043092465</c:v>
                </c:pt>
                <c:pt idx="5821">
                  <c:v>22.160454157287084</c:v>
                </c:pt>
                <c:pt idx="5822">
                  <c:v>22.165775749806187</c:v>
                </c:pt>
                <c:pt idx="5823">
                  <c:v>22.170882539183207</c:v>
                </c:pt>
                <c:pt idx="5824">
                  <c:v>22.177160707139102</c:v>
                </c:pt>
                <c:pt idx="5825">
                  <c:v>22.182417032165699</c:v>
                </c:pt>
                <c:pt idx="5826">
                  <c:v>22.185309867727483</c:v>
                </c:pt>
                <c:pt idx="5827">
                  <c:v>22.185688864295482</c:v>
                </c:pt>
                <c:pt idx="5828">
                  <c:v>22.184668676467702</c:v>
                </c:pt>
                <c:pt idx="5829">
                  <c:v>22.184322269087971</c:v>
                </c:pt>
                <c:pt idx="5830">
                  <c:v>22.184620175311156</c:v>
                </c:pt>
                <c:pt idx="5831">
                  <c:v>22.185156929473177</c:v>
                </c:pt>
                <c:pt idx="5832">
                  <c:v>22.226854310399574</c:v>
                </c:pt>
                <c:pt idx="5833">
                  <c:v>22.250001876458978</c:v>
                </c:pt>
                <c:pt idx="5834">
                  <c:v>22.264007918360996</c:v>
                </c:pt>
                <c:pt idx="5835">
                  <c:v>22.272427978575987</c:v>
                </c:pt>
                <c:pt idx="5836">
                  <c:v>22.277617147435965</c:v>
                </c:pt>
                <c:pt idx="5837">
                  <c:v>22.280870191101616</c:v>
                </c:pt>
                <c:pt idx="5838">
                  <c:v>22.283129250990548</c:v>
                </c:pt>
                <c:pt idx="5839">
                  <c:v>22.284856337838697</c:v>
                </c:pt>
                <c:pt idx="5840">
                  <c:v>22.286565711087761</c:v>
                </c:pt>
                <c:pt idx="5841">
                  <c:v>22.288143596415598</c:v>
                </c:pt>
                <c:pt idx="5842">
                  <c:v>22.29156098233463</c:v>
                </c:pt>
                <c:pt idx="5843">
                  <c:v>22.294896012325857</c:v>
                </c:pt>
                <c:pt idx="5844">
                  <c:v>22.29893266278901</c:v>
                </c:pt>
                <c:pt idx="5845">
                  <c:v>22.306422619680401</c:v>
                </c:pt>
                <c:pt idx="5846">
                  <c:v>22.313073300349348</c:v>
                </c:pt>
                <c:pt idx="5847">
                  <c:v>22.320309634879795</c:v>
                </c:pt>
                <c:pt idx="5848">
                  <c:v>22.326851031289866</c:v>
                </c:pt>
                <c:pt idx="5849">
                  <c:v>22.332100237421013</c:v>
                </c:pt>
                <c:pt idx="5850">
                  <c:v>22.336743168970425</c:v>
                </c:pt>
                <c:pt idx="5851">
                  <c:v>22.340051878225609</c:v>
                </c:pt>
                <c:pt idx="5852">
                  <c:v>22.341958740229131</c:v>
                </c:pt>
                <c:pt idx="5853">
                  <c:v>22.342273144367265</c:v>
                </c:pt>
                <c:pt idx="5854">
                  <c:v>22.342573782166738</c:v>
                </c:pt>
                <c:pt idx="5855">
                  <c:v>22.342735512460251</c:v>
                </c:pt>
                <c:pt idx="5856">
                  <c:v>22.467196358560198</c:v>
                </c:pt>
                <c:pt idx="5857">
                  <c:v>22.538173425322263</c:v>
                </c:pt>
                <c:pt idx="5858">
                  <c:v>22.578388621143279</c:v>
                </c:pt>
                <c:pt idx="5859">
                  <c:v>22.601295044340478</c:v>
                </c:pt>
                <c:pt idx="5860">
                  <c:v>22.614233474323019</c:v>
                </c:pt>
                <c:pt idx="5861">
                  <c:v>22.620848581887937</c:v>
                </c:pt>
                <c:pt idx="5862">
                  <c:v>22.623737550928464</c:v>
                </c:pt>
                <c:pt idx="5863">
                  <c:v>22.625199252581602</c:v>
                </c:pt>
                <c:pt idx="5864">
                  <c:v>22.627020739192648</c:v>
                </c:pt>
                <c:pt idx="5865">
                  <c:v>22.63135864370598</c:v>
                </c:pt>
                <c:pt idx="5866">
                  <c:v>22.638213176398402</c:v>
                </c:pt>
                <c:pt idx="5867">
                  <c:v>22.646603331967398</c:v>
                </c:pt>
                <c:pt idx="5868">
                  <c:v>22.654400947312592</c:v>
                </c:pt>
                <c:pt idx="5869">
                  <c:v>22.662053108906239</c:v>
                </c:pt>
                <c:pt idx="5870">
                  <c:v>22.67059764156474</c:v>
                </c:pt>
                <c:pt idx="5871">
                  <c:v>22.679255473395621</c:v>
                </c:pt>
                <c:pt idx="5872">
                  <c:v>22.687023577823769</c:v>
                </c:pt>
                <c:pt idx="5873">
                  <c:v>22.694071051624078</c:v>
                </c:pt>
                <c:pt idx="5874">
                  <c:v>22.698419154962735</c:v>
                </c:pt>
                <c:pt idx="5875">
                  <c:v>22.70207341848014</c:v>
                </c:pt>
                <c:pt idx="5876">
                  <c:v>22.704058473927589</c:v>
                </c:pt>
                <c:pt idx="5877">
                  <c:v>22.705579370163786</c:v>
                </c:pt>
                <c:pt idx="5878">
                  <c:v>22.70665652934921</c:v>
                </c:pt>
                <c:pt idx="5879">
                  <c:v>22.706554604689156</c:v>
                </c:pt>
                <c:pt idx="5880">
                  <c:v>22.913759723773204</c:v>
                </c:pt>
                <c:pt idx="5881">
                  <c:v>23.031290034778632</c:v>
                </c:pt>
                <c:pt idx="5882">
                  <c:v>23.096745095410959</c:v>
                </c:pt>
                <c:pt idx="5883">
                  <c:v>23.1328332692784</c:v>
                </c:pt>
                <c:pt idx="5884">
                  <c:v>23.152147151695527</c:v>
                </c:pt>
                <c:pt idx="5885">
                  <c:v>23.162068042839774</c:v>
                </c:pt>
                <c:pt idx="5886">
                  <c:v>23.166916810290573</c:v>
                </c:pt>
                <c:pt idx="5887">
                  <c:v>23.169259537389749</c:v>
                </c:pt>
                <c:pt idx="5888">
                  <c:v>23.171157681341736</c:v>
                </c:pt>
                <c:pt idx="5889">
                  <c:v>23.172938369569319</c:v>
                </c:pt>
                <c:pt idx="5890">
                  <c:v>23.174118074469899</c:v>
                </c:pt>
                <c:pt idx="5891">
                  <c:v>23.17545021263965</c:v>
                </c:pt>
                <c:pt idx="5892">
                  <c:v>23.177056394358743</c:v>
                </c:pt>
                <c:pt idx="5893">
                  <c:v>23.178746485929235</c:v>
                </c:pt>
                <c:pt idx="5894">
                  <c:v>23.180307209738626</c:v>
                </c:pt>
                <c:pt idx="5895">
                  <c:v>23.181013411311326</c:v>
                </c:pt>
                <c:pt idx="5896">
                  <c:v>23.182802780248995</c:v>
                </c:pt>
                <c:pt idx="5897">
                  <c:v>23.183120316028297</c:v>
                </c:pt>
                <c:pt idx="5898">
                  <c:v>23.184172837950566</c:v>
                </c:pt>
                <c:pt idx="5899">
                  <c:v>23.183792546796639</c:v>
                </c:pt>
                <c:pt idx="5900">
                  <c:v>23.183552581941317</c:v>
                </c:pt>
                <c:pt idx="5901">
                  <c:v>23.182818730198921</c:v>
                </c:pt>
                <c:pt idx="5902">
                  <c:v>23.181990275292492</c:v>
                </c:pt>
                <c:pt idx="5903">
                  <c:v>23.181574768812592</c:v>
                </c:pt>
                <c:pt idx="5904">
                  <c:v>23.263796271234824</c:v>
                </c:pt>
                <c:pt idx="5905">
                  <c:v>23.309975142314585</c:v>
                </c:pt>
                <c:pt idx="5906">
                  <c:v>23.336995317697689</c:v>
                </c:pt>
                <c:pt idx="5907">
                  <c:v>23.352634890522822</c:v>
                </c:pt>
                <c:pt idx="5908">
                  <c:v>23.359474639456373</c:v>
                </c:pt>
                <c:pt idx="5909">
                  <c:v>23.361463466085247</c:v>
                </c:pt>
                <c:pt idx="5910">
                  <c:v>23.361031289227768</c:v>
                </c:pt>
                <c:pt idx="5911">
                  <c:v>23.359624093577679</c:v>
                </c:pt>
                <c:pt idx="5912">
                  <c:v>23.358518130785669</c:v>
                </c:pt>
                <c:pt idx="5913">
                  <c:v>23.358226010657795</c:v>
                </c:pt>
                <c:pt idx="5914">
                  <c:v>23.358617617227658</c:v>
                </c:pt>
                <c:pt idx="5915">
                  <c:v>23.358872409617032</c:v>
                </c:pt>
                <c:pt idx="5916">
                  <c:v>23.36017975104799</c:v>
                </c:pt>
                <c:pt idx="5917">
                  <c:v>23.361642768238465</c:v>
                </c:pt>
                <c:pt idx="5918">
                  <c:v>23.363145694691394</c:v>
                </c:pt>
                <c:pt idx="5919">
                  <c:v>23.364570603460926</c:v>
                </c:pt>
                <c:pt idx="5920">
                  <c:v>23.365800574960563</c:v>
                </c:pt>
                <c:pt idx="5921">
                  <c:v>23.366721411573405</c:v>
                </c:pt>
                <c:pt idx="5922">
                  <c:v>23.366593558880076</c:v>
                </c:pt>
                <c:pt idx="5923">
                  <c:v>23.365463533097817</c:v>
                </c:pt>
                <c:pt idx="5924">
                  <c:v>23.363752772877117</c:v>
                </c:pt>
                <c:pt idx="5925">
                  <c:v>23.361864184641345</c:v>
                </c:pt>
                <c:pt idx="5926">
                  <c:v>23.359302501127846</c:v>
                </c:pt>
                <c:pt idx="5927">
                  <c:v>23.355719649285842</c:v>
                </c:pt>
                <c:pt idx="5928">
                  <c:v>23.393350137970675</c:v>
                </c:pt>
                <c:pt idx="5929">
                  <c:v>23.412858699762754</c:v>
                </c:pt>
                <c:pt idx="5930">
                  <c:v>23.421370832094311</c:v>
                </c:pt>
                <c:pt idx="5931">
                  <c:v>23.424032083510898</c:v>
                </c:pt>
                <c:pt idx="5932">
                  <c:v>23.423334843302733</c:v>
                </c:pt>
                <c:pt idx="5933">
                  <c:v>23.420202041363066</c:v>
                </c:pt>
                <c:pt idx="5934">
                  <c:v>23.41660383437457</c:v>
                </c:pt>
                <c:pt idx="5935">
                  <c:v>23.412727721187103</c:v>
                </c:pt>
                <c:pt idx="5936">
                  <c:v>23.409705908616836</c:v>
                </c:pt>
                <c:pt idx="5937">
                  <c:v>23.409525283705399</c:v>
                </c:pt>
                <c:pt idx="5938">
                  <c:v>23.409625124899804</c:v>
                </c:pt>
                <c:pt idx="5939">
                  <c:v>23.411170240978503</c:v>
                </c:pt>
                <c:pt idx="5940">
                  <c:v>23.413871998227524</c:v>
                </c:pt>
                <c:pt idx="5941">
                  <c:v>23.417191719943649</c:v>
                </c:pt>
                <c:pt idx="5942">
                  <c:v>23.421110990445374</c:v>
                </c:pt>
                <c:pt idx="5943">
                  <c:v>23.425482808563224</c:v>
                </c:pt>
                <c:pt idx="5944">
                  <c:v>23.43016449561954</c:v>
                </c:pt>
                <c:pt idx="5945">
                  <c:v>23.433508867701871</c:v>
                </c:pt>
                <c:pt idx="5946">
                  <c:v>23.434820071786476</c:v>
                </c:pt>
                <c:pt idx="5947">
                  <c:v>23.434312607484255</c:v>
                </c:pt>
                <c:pt idx="5948">
                  <c:v>23.432191450218632</c:v>
                </c:pt>
                <c:pt idx="5949">
                  <c:v>23.428904145016517</c:v>
                </c:pt>
                <c:pt idx="5950">
                  <c:v>23.425507718234666</c:v>
                </c:pt>
                <c:pt idx="5951">
                  <c:v>23.422887511184854</c:v>
                </c:pt>
                <c:pt idx="5952">
                  <c:v>23.399851913212032</c:v>
                </c:pt>
                <c:pt idx="5953">
                  <c:v>23.385682917026838</c:v>
                </c:pt>
                <c:pt idx="5954">
                  <c:v>23.376952018592988</c:v>
                </c:pt>
                <c:pt idx="5955">
                  <c:v>23.371340649662812</c:v>
                </c:pt>
                <c:pt idx="5956">
                  <c:v>23.367719996604478</c:v>
                </c:pt>
                <c:pt idx="5957">
                  <c:v>23.365237707840734</c:v>
                </c:pt>
                <c:pt idx="5958">
                  <c:v>23.362849255443415</c:v>
                </c:pt>
                <c:pt idx="5959">
                  <c:v>23.361347467816682</c:v>
                </c:pt>
                <c:pt idx="5960">
                  <c:v>23.361706224811812</c:v>
                </c:pt>
                <c:pt idx="5961">
                  <c:v>23.363650506323523</c:v>
                </c:pt>
                <c:pt idx="5962">
                  <c:v>23.367449724014158</c:v>
                </c:pt>
                <c:pt idx="5963">
                  <c:v>23.373755758645689</c:v>
                </c:pt>
                <c:pt idx="5964">
                  <c:v>23.381943876720239</c:v>
                </c:pt>
                <c:pt idx="5965">
                  <c:v>23.389786619347735</c:v>
                </c:pt>
                <c:pt idx="5966">
                  <c:v>23.397420566304223</c:v>
                </c:pt>
                <c:pt idx="5967">
                  <c:v>23.404223408755101</c:v>
                </c:pt>
                <c:pt idx="5968">
                  <c:v>23.409726652016406</c:v>
                </c:pt>
                <c:pt idx="5969">
                  <c:v>23.41411167711318</c:v>
                </c:pt>
                <c:pt idx="5970">
                  <c:v>23.416923366880837</c:v>
                </c:pt>
                <c:pt idx="5971">
                  <c:v>23.417600744661534</c:v>
                </c:pt>
                <c:pt idx="5972">
                  <c:v>23.41799734955298</c:v>
                </c:pt>
                <c:pt idx="5973">
                  <c:v>23.417999483341827</c:v>
                </c:pt>
                <c:pt idx="5974">
                  <c:v>23.41737262238016</c:v>
                </c:pt>
                <c:pt idx="5975">
                  <c:v>23.416395609646976</c:v>
                </c:pt>
                <c:pt idx="5976">
                  <c:v>23.518609198975962</c:v>
                </c:pt>
                <c:pt idx="5977">
                  <c:v>23.574787748865134</c:v>
                </c:pt>
                <c:pt idx="5978">
                  <c:v>23.605166693517727</c:v>
                </c:pt>
                <c:pt idx="5979">
                  <c:v>23.621152775021418</c:v>
                </c:pt>
                <c:pt idx="5980">
                  <c:v>23.628966783164866</c:v>
                </c:pt>
                <c:pt idx="5981">
                  <c:v>23.631786861866846</c:v>
                </c:pt>
                <c:pt idx="5982">
                  <c:v>23.632163724345002</c:v>
                </c:pt>
                <c:pt idx="5983">
                  <c:v>23.631753763492391</c:v>
                </c:pt>
                <c:pt idx="5984">
                  <c:v>23.6325738312282</c:v>
                </c:pt>
                <c:pt idx="5985">
                  <c:v>23.636296909592634</c:v>
                </c:pt>
                <c:pt idx="5986">
                  <c:v>23.642489866595763</c:v>
                </c:pt>
                <c:pt idx="5987">
                  <c:v>23.650402893810583</c:v>
                </c:pt>
                <c:pt idx="5988">
                  <c:v>23.65989969759185</c:v>
                </c:pt>
                <c:pt idx="5989">
                  <c:v>23.670067695481691</c:v>
                </c:pt>
                <c:pt idx="5990">
                  <c:v>23.679640814607637</c:v>
                </c:pt>
                <c:pt idx="5991">
                  <c:v>23.688405269259487</c:v>
                </c:pt>
                <c:pt idx="5992">
                  <c:v>23.694516099518594</c:v>
                </c:pt>
                <c:pt idx="5993">
                  <c:v>23.694695917847397</c:v>
                </c:pt>
                <c:pt idx="5994">
                  <c:v>23.691720104253999</c:v>
                </c:pt>
                <c:pt idx="5995">
                  <c:v>23.686858964130948</c:v>
                </c:pt>
                <c:pt idx="5996">
                  <c:v>23.681452944527418</c:v>
                </c:pt>
                <c:pt idx="5997">
                  <c:v>23.675777687318821</c:v>
                </c:pt>
                <c:pt idx="5998">
                  <c:v>23.669090351806016</c:v>
                </c:pt>
                <c:pt idx="5999">
                  <c:v>23.661938149461726</c:v>
                </c:pt>
                <c:pt idx="6000">
                  <c:v>23.716934686504171</c:v>
                </c:pt>
                <c:pt idx="6001">
                  <c:v>23.745943346526332</c:v>
                </c:pt>
                <c:pt idx="6002">
                  <c:v>23.758594188192809</c:v>
                </c:pt>
                <c:pt idx="6003">
                  <c:v>23.762473803004717</c:v>
                </c:pt>
                <c:pt idx="6004">
                  <c:v>23.761572138793539</c:v>
                </c:pt>
                <c:pt idx="6005">
                  <c:v>23.758520397860405</c:v>
                </c:pt>
                <c:pt idx="6006">
                  <c:v>23.754636191500904</c:v>
                </c:pt>
                <c:pt idx="6007">
                  <c:v>23.75045818227844</c:v>
                </c:pt>
                <c:pt idx="6008">
                  <c:v>23.746610099522982</c:v>
                </c:pt>
                <c:pt idx="6009">
                  <c:v>23.743660578967901</c:v>
                </c:pt>
                <c:pt idx="6010">
                  <c:v>23.741939809586842</c:v>
                </c:pt>
                <c:pt idx="6011">
                  <c:v>23.742216504032495</c:v>
                </c:pt>
                <c:pt idx="6012">
                  <c:v>23.744442485103761</c:v>
                </c:pt>
                <c:pt idx="6013">
                  <c:v>23.748555200657485</c:v>
                </c:pt>
                <c:pt idx="6014">
                  <c:v>23.752598495228362</c:v>
                </c:pt>
                <c:pt idx="6015">
                  <c:v>23.754947265526425</c:v>
                </c:pt>
                <c:pt idx="6016">
                  <c:v>23.758194997694922</c:v>
                </c:pt>
                <c:pt idx="6017">
                  <c:v>23.760166566579759</c:v>
                </c:pt>
                <c:pt idx="6018">
                  <c:v>23.7599123289984</c:v>
                </c:pt>
                <c:pt idx="6019">
                  <c:v>23.757906984009491</c:v>
                </c:pt>
                <c:pt idx="6020">
                  <c:v>23.754226930049352</c:v>
                </c:pt>
                <c:pt idx="6021">
                  <c:v>23.749825615979091</c:v>
                </c:pt>
                <c:pt idx="6022">
                  <c:v>23.74473447205893</c:v>
                </c:pt>
                <c:pt idx="6023">
                  <c:v>23.738606123647127</c:v>
                </c:pt>
                <c:pt idx="6024">
                  <c:v>23.607053642241201</c:v>
                </c:pt>
                <c:pt idx="6025">
                  <c:v>23.528034561092234</c:v>
                </c:pt>
                <c:pt idx="6026">
                  <c:v>23.479119808671378</c:v>
                </c:pt>
                <c:pt idx="6027">
                  <c:v>23.447639583266504</c:v>
                </c:pt>
                <c:pt idx="6028">
                  <c:v>23.426121865752485</c:v>
                </c:pt>
                <c:pt idx="6029">
                  <c:v>23.410419054953902</c:v>
                </c:pt>
                <c:pt idx="6030">
                  <c:v>23.398207609838515</c:v>
                </c:pt>
                <c:pt idx="6031">
                  <c:v>23.388708363966238</c:v>
                </c:pt>
                <c:pt idx="6032">
                  <c:v>23.383097568176211</c:v>
                </c:pt>
                <c:pt idx="6033">
                  <c:v>23.380669627038714</c:v>
                </c:pt>
                <c:pt idx="6034">
                  <c:v>23.381051319979676</c:v>
                </c:pt>
                <c:pt idx="6035">
                  <c:v>23.384866821943593</c:v>
                </c:pt>
                <c:pt idx="6036">
                  <c:v>23.388116452862612</c:v>
                </c:pt>
                <c:pt idx="6037">
                  <c:v>23.392164480664228</c:v>
                </c:pt>
                <c:pt idx="6038">
                  <c:v>23.395818964571589</c:v>
                </c:pt>
                <c:pt idx="6039">
                  <c:v>23.399459959026508</c:v>
                </c:pt>
                <c:pt idx="6040">
                  <c:v>23.402702435068193</c:v>
                </c:pt>
                <c:pt idx="6041">
                  <c:v>23.405055796312723</c:v>
                </c:pt>
                <c:pt idx="6042">
                  <c:v>23.406681709286396</c:v>
                </c:pt>
                <c:pt idx="6043">
                  <c:v>23.407232807827992</c:v>
                </c:pt>
                <c:pt idx="6044">
                  <c:v>23.407383799246183</c:v>
                </c:pt>
                <c:pt idx="6045">
                  <c:v>23.407277328173866</c:v>
                </c:pt>
                <c:pt idx="6046">
                  <c:v>23.406169514539709</c:v>
                </c:pt>
                <c:pt idx="6047">
                  <c:v>23.402971489119825</c:v>
                </c:pt>
                <c:pt idx="6048">
                  <c:v>23.253693405572609</c:v>
                </c:pt>
                <c:pt idx="6049">
                  <c:v>23.165836711159375</c:v>
                </c:pt>
                <c:pt idx="6050">
                  <c:v>23.113542846030374</c:v>
                </c:pt>
                <c:pt idx="6051">
                  <c:v>23.082451489262187</c:v>
                </c:pt>
                <c:pt idx="6052">
                  <c:v>23.063304695287517</c:v>
                </c:pt>
                <c:pt idx="6053">
                  <c:v>23.050725496607903</c:v>
                </c:pt>
                <c:pt idx="6054">
                  <c:v>23.041991514069892</c:v>
                </c:pt>
                <c:pt idx="6055">
                  <c:v>23.035344021598078</c:v>
                </c:pt>
                <c:pt idx="6056">
                  <c:v>23.031489230754548</c:v>
                </c:pt>
                <c:pt idx="6057">
                  <c:v>23.032090625614948</c:v>
                </c:pt>
                <c:pt idx="6058">
                  <c:v>23.035925799096528</c:v>
                </c:pt>
                <c:pt idx="6059">
                  <c:v>23.041942797619278</c:v>
                </c:pt>
                <c:pt idx="6060">
                  <c:v>23.049454051345833</c:v>
                </c:pt>
                <c:pt idx="6061">
                  <c:v>23.058091819358154</c:v>
                </c:pt>
                <c:pt idx="6062">
                  <c:v>23.06740049290029</c:v>
                </c:pt>
                <c:pt idx="6063">
                  <c:v>23.077459967840884</c:v>
                </c:pt>
                <c:pt idx="6064">
                  <c:v>23.086718550648676</c:v>
                </c:pt>
                <c:pt idx="6065">
                  <c:v>23.094450727162595</c:v>
                </c:pt>
                <c:pt idx="6066">
                  <c:v>23.098706872919472</c:v>
                </c:pt>
                <c:pt idx="6067">
                  <c:v>23.099384383475844</c:v>
                </c:pt>
                <c:pt idx="6068">
                  <c:v>23.098398567006388</c:v>
                </c:pt>
                <c:pt idx="6069">
                  <c:v>23.096701538500334</c:v>
                </c:pt>
                <c:pt idx="6070">
                  <c:v>23.094449605095207</c:v>
                </c:pt>
                <c:pt idx="6071">
                  <c:v>23.091540851211839</c:v>
                </c:pt>
                <c:pt idx="6072">
                  <c:v>23.067474652087707</c:v>
                </c:pt>
                <c:pt idx="6073">
                  <c:v>23.051942487433983</c:v>
                </c:pt>
                <c:pt idx="6074">
                  <c:v>23.041027059567021</c:v>
                </c:pt>
                <c:pt idx="6075">
                  <c:v>23.032445401931675</c:v>
                </c:pt>
                <c:pt idx="6076">
                  <c:v>23.024976976345101</c:v>
                </c:pt>
                <c:pt idx="6077">
                  <c:v>23.017807485178295</c:v>
                </c:pt>
                <c:pt idx="6078">
                  <c:v>23.011060947029893</c:v>
                </c:pt>
                <c:pt idx="6079">
                  <c:v>23.005264324815506</c:v>
                </c:pt>
                <c:pt idx="6080">
                  <c:v>23.00214351281145</c:v>
                </c:pt>
                <c:pt idx="6081">
                  <c:v>23.004155578416256</c:v>
                </c:pt>
                <c:pt idx="6082">
                  <c:v>23.00990653986657</c:v>
                </c:pt>
                <c:pt idx="6083">
                  <c:v>23.018582831013731</c:v>
                </c:pt>
                <c:pt idx="6084">
                  <c:v>23.029793150924935</c:v>
                </c:pt>
                <c:pt idx="6085">
                  <c:v>23.041533347746505</c:v>
                </c:pt>
                <c:pt idx="6086">
                  <c:v>23.05365044881794</c:v>
                </c:pt>
                <c:pt idx="6087">
                  <c:v>23.065874119216012</c:v>
                </c:pt>
                <c:pt idx="6088">
                  <c:v>23.077066224356841</c:v>
                </c:pt>
                <c:pt idx="6089">
                  <c:v>23.086641759057379</c:v>
                </c:pt>
                <c:pt idx="6090">
                  <c:v>23.091902944096766</c:v>
                </c:pt>
                <c:pt idx="6091">
                  <c:v>23.093288252748366</c:v>
                </c:pt>
                <c:pt idx="6092">
                  <c:v>23.092852561217903</c:v>
                </c:pt>
                <c:pt idx="6093">
                  <c:v>23.091429534693667</c:v>
                </c:pt>
                <c:pt idx="6094">
                  <c:v>23.08943933258978</c:v>
                </c:pt>
                <c:pt idx="6095">
                  <c:v>23.086906529791328</c:v>
                </c:pt>
                <c:pt idx="6096">
                  <c:v>23.124661071620203</c:v>
                </c:pt>
                <c:pt idx="6097">
                  <c:v>23.14403677902294</c:v>
                </c:pt>
                <c:pt idx="6098">
                  <c:v>23.152421854155072</c:v>
                </c:pt>
                <c:pt idx="6099">
                  <c:v>23.154081026414904</c:v>
                </c:pt>
                <c:pt idx="6100">
                  <c:v>23.152047805628683</c:v>
                </c:pt>
                <c:pt idx="6101">
                  <c:v>23.147888566926621</c:v>
                </c:pt>
                <c:pt idx="6102">
                  <c:v>23.142302104339969</c:v>
                </c:pt>
                <c:pt idx="6103">
                  <c:v>23.136901362054481</c:v>
                </c:pt>
                <c:pt idx="6104">
                  <c:v>23.134056368080778</c:v>
                </c:pt>
                <c:pt idx="6105">
                  <c:v>23.13643496495067</c:v>
                </c:pt>
                <c:pt idx="6106">
                  <c:v>23.141876262456009</c:v>
                </c:pt>
                <c:pt idx="6107">
                  <c:v>23.149663278290689</c:v>
                </c:pt>
                <c:pt idx="6108">
                  <c:v>23.15858776714153</c:v>
                </c:pt>
                <c:pt idx="6109">
                  <c:v>23.168866643398349</c:v>
                </c:pt>
                <c:pt idx="6110">
                  <c:v>23.180197960971135</c:v>
                </c:pt>
                <c:pt idx="6111">
                  <c:v>23.191157140737165</c:v>
                </c:pt>
                <c:pt idx="6112">
                  <c:v>23.2016372763829</c:v>
                </c:pt>
                <c:pt idx="6113">
                  <c:v>23.209396438257443</c:v>
                </c:pt>
                <c:pt idx="6114">
                  <c:v>23.213169825883277</c:v>
                </c:pt>
                <c:pt idx="6115">
                  <c:v>23.213508223622277</c:v>
                </c:pt>
                <c:pt idx="6116">
                  <c:v>23.212825203856255</c:v>
                </c:pt>
                <c:pt idx="6117">
                  <c:v>23.21103944735513</c:v>
                </c:pt>
                <c:pt idx="6118">
                  <c:v>23.208198883633003</c:v>
                </c:pt>
                <c:pt idx="6119">
                  <c:v>23.20434932202846</c:v>
                </c:pt>
                <c:pt idx="6120">
                  <c:v>23.262505304210247</c:v>
                </c:pt>
                <c:pt idx="6121">
                  <c:v>23.293026878806696</c:v>
                </c:pt>
                <c:pt idx="6122">
                  <c:v>23.307376616544616</c:v>
                </c:pt>
                <c:pt idx="6123">
                  <c:v>23.312629859653747</c:v>
                </c:pt>
                <c:pt idx="6124">
                  <c:v>23.312539073491997</c:v>
                </c:pt>
                <c:pt idx="6125">
                  <c:v>23.3093824880415</c:v>
                </c:pt>
                <c:pt idx="6126">
                  <c:v>23.304265847674642</c:v>
                </c:pt>
                <c:pt idx="6127">
                  <c:v>23.299034658271239</c:v>
                </c:pt>
                <c:pt idx="6128">
                  <c:v>23.296065979075109</c:v>
                </c:pt>
                <c:pt idx="6129">
                  <c:v>23.297479928502149</c:v>
                </c:pt>
                <c:pt idx="6130">
                  <c:v>23.302071840921151</c:v>
                </c:pt>
                <c:pt idx="6131">
                  <c:v>23.309016358552366</c:v>
                </c:pt>
                <c:pt idx="6132">
                  <c:v>23.317117759634321</c:v>
                </c:pt>
                <c:pt idx="6133">
                  <c:v>23.326096277494596</c:v>
                </c:pt>
                <c:pt idx="6134">
                  <c:v>23.335674863494198</c:v>
                </c:pt>
                <c:pt idx="6135">
                  <c:v>23.345583100007495</c:v>
                </c:pt>
                <c:pt idx="6136">
                  <c:v>23.355307631789465</c:v>
                </c:pt>
                <c:pt idx="6137">
                  <c:v>23.36334926291428</c:v>
                </c:pt>
                <c:pt idx="6138">
                  <c:v>23.367266473859374</c:v>
                </c:pt>
                <c:pt idx="6139">
                  <c:v>23.367867906401177</c:v>
                </c:pt>
                <c:pt idx="6140">
                  <c:v>23.366681555799975</c:v>
                </c:pt>
                <c:pt idx="6141">
                  <c:v>23.36504315557977</c:v>
                </c:pt>
                <c:pt idx="6142">
                  <c:v>23.362217698767516</c:v>
                </c:pt>
                <c:pt idx="6143">
                  <c:v>23.358508345332019</c:v>
                </c:pt>
                <c:pt idx="6144">
                  <c:v>23.395640460845595</c:v>
                </c:pt>
                <c:pt idx="6145">
                  <c:v>23.413917519721739</c:v>
                </c:pt>
                <c:pt idx="6146">
                  <c:v>23.421125781623001</c:v>
                </c:pt>
                <c:pt idx="6147">
                  <c:v>23.422288137956368</c:v>
                </c:pt>
                <c:pt idx="6148">
                  <c:v>23.419402262785002</c:v>
                </c:pt>
                <c:pt idx="6149">
                  <c:v>23.414553143419035</c:v>
                </c:pt>
                <c:pt idx="6150">
                  <c:v>23.408180928893284</c:v>
                </c:pt>
                <c:pt idx="6151">
                  <c:v>23.402028516542565</c:v>
                </c:pt>
                <c:pt idx="6152">
                  <c:v>23.398087076883048</c:v>
                </c:pt>
                <c:pt idx="6153">
                  <c:v>23.399290994752285</c:v>
                </c:pt>
                <c:pt idx="6154">
                  <c:v>23.404111740113198</c:v>
                </c:pt>
                <c:pt idx="6155">
                  <c:v>23.411053534746046</c:v>
                </c:pt>
                <c:pt idx="6156">
                  <c:v>23.419672638574315</c:v>
                </c:pt>
                <c:pt idx="6157">
                  <c:v>23.429156203306334</c:v>
                </c:pt>
                <c:pt idx="6158">
                  <c:v>23.439223534416158</c:v>
                </c:pt>
                <c:pt idx="6159">
                  <c:v>23.449476728760349</c:v>
                </c:pt>
                <c:pt idx="6160">
                  <c:v>23.459029915934696</c:v>
                </c:pt>
                <c:pt idx="6161">
                  <c:v>23.467034477106466</c:v>
                </c:pt>
                <c:pt idx="6162">
                  <c:v>23.471671585751523</c:v>
                </c:pt>
                <c:pt idx="6163">
                  <c:v>23.472584652322677</c:v>
                </c:pt>
                <c:pt idx="6164">
                  <c:v>23.471193441162537</c:v>
                </c:pt>
                <c:pt idx="6165">
                  <c:v>23.469988145299045</c:v>
                </c:pt>
                <c:pt idx="6166">
                  <c:v>23.467577070294841</c:v>
                </c:pt>
                <c:pt idx="6167">
                  <c:v>23.464767333887941</c:v>
                </c:pt>
                <c:pt idx="6168">
                  <c:v>23.503011651320374</c:v>
                </c:pt>
                <c:pt idx="6169">
                  <c:v>23.522478473438063</c:v>
                </c:pt>
                <c:pt idx="6170">
                  <c:v>23.530824897101311</c:v>
                </c:pt>
                <c:pt idx="6171">
                  <c:v>23.532824462528541</c:v>
                </c:pt>
                <c:pt idx="6172">
                  <c:v>23.531242656213493</c:v>
                </c:pt>
                <c:pt idx="6173">
                  <c:v>23.52801842024898</c:v>
                </c:pt>
                <c:pt idx="6174">
                  <c:v>23.524332746840052</c:v>
                </c:pt>
                <c:pt idx="6175">
                  <c:v>23.521379308359069</c:v>
                </c:pt>
                <c:pt idx="6176">
                  <c:v>23.520372287658525</c:v>
                </c:pt>
                <c:pt idx="6177">
                  <c:v>23.522496439123415</c:v>
                </c:pt>
                <c:pt idx="6178">
                  <c:v>23.527316948218662</c:v>
                </c:pt>
                <c:pt idx="6179">
                  <c:v>23.53400693031562</c:v>
                </c:pt>
                <c:pt idx="6180">
                  <c:v>23.542888317632052</c:v>
                </c:pt>
                <c:pt idx="6181">
                  <c:v>23.553125961925247</c:v>
                </c:pt>
                <c:pt idx="6182">
                  <c:v>23.563788869618385</c:v>
                </c:pt>
                <c:pt idx="6183">
                  <c:v>23.5739828398196</c:v>
                </c:pt>
                <c:pt idx="6184">
                  <c:v>23.583101991973379</c:v>
                </c:pt>
                <c:pt idx="6185">
                  <c:v>23.59056555197866</c:v>
                </c:pt>
                <c:pt idx="6186">
                  <c:v>23.596068852562979</c:v>
                </c:pt>
                <c:pt idx="6187">
                  <c:v>23.599823230781585</c:v>
                </c:pt>
                <c:pt idx="6188">
                  <c:v>23.602533809812247</c:v>
                </c:pt>
                <c:pt idx="6189">
                  <c:v>23.604120241275378</c:v>
                </c:pt>
                <c:pt idx="6190">
                  <c:v>23.604757176704716</c:v>
                </c:pt>
                <c:pt idx="6191">
                  <c:v>23.604989030483768</c:v>
                </c:pt>
                <c:pt idx="6192">
                  <c:v>23.730020131450541</c:v>
                </c:pt>
                <c:pt idx="6193">
                  <c:v>23.800284784318759</c:v>
                </c:pt>
                <c:pt idx="6194">
                  <c:v>23.839818468618873</c:v>
                </c:pt>
                <c:pt idx="6195">
                  <c:v>23.860940802679231</c:v>
                </c:pt>
                <c:pt idx="6196">
                  <c:v>23.871417772256997</c:v>
                </c:pt>
                <c:pt idx="6197">
                  <c:v>23.875678190169719</c:v>
                </c:pt>
                <c:pt idx="6198">
                  <c:v>23.876188815634489</c:v>
                </c:pt>
                <c:pt idx="6199">
                  <c:v>23.874620579415037</c:v>
                </c:pt>
                <c:pt idx="6200">
                  <c:v>23.87266300477652</c:v>
                </c:pt>
                <c:pt idx="6201">
                  <c:v>23.872253632819611</c:v>
                </c:pt>
                <c:pt idx="6202">
                  <c:v>23.875069984751086</c:v>
                </c:pt>
                <c:pt idx="6203">
                  <c:v>23.87947133041888</c:v>
                </c:pt>
                <c:pt idx="6204">
                  <c:v>23.885465850955033</c:v>
                </c:pt>
                <c:pt idx="6205">
                  <c:v>23.890260991035024</c:v>
                </c:pt>
                <c:pt idx="6206">
                  <c:v>23.897078777439219</c:v>
                </c:pt>
                <c:pt idx="6207">
                  <c:v>23.903078417822265</c:v>
                </c:pt>
                <c:pt idx="6208">
                  <c:v>23.907800462028899</c:v>
                </c:pt>
                <c:pt idx="6209">
                  <c:v>23.91143083141538</c:v>
                </c:pt>
                <c:pt idx="6210">
                  <c:v>23.914145366721399</c:v>
                </c:pt>
                <c:pt idx="6211">
                  <c:v>23.91585954163088</c:v>
                </c:pt>
                <c:pt idx="6212">
                  <c:v>23.915988663681823</c:v>
                </c:pt>
                <c:pt idx="6213">
                  <c:v>23.9149793716416</c:v>
                </c:pt>
                <c:pt idx="6214">
                  <c:v>23.912252368411028</c:v>
                </c:pt>
                <c:pt idx="6215">
                  <c:v>23.908385501182448</c:v>
                </c:pt>
                <c:pt idx="6216">
                  <c:v>24.007834442154991</c:v>
                </c:pt>
                <c:pt idx="6217">
                  <c:v>24.062374527961676</c:v>
                </c:pt>
                <c:pt idx="6218">
                  <c:v>24.091563411911665</c:v>
                </c:pt>
                <c:pt idx="6219">
                  <c:v>24.105278886912636</c:v>
                </c:pt>
                <c:pt idx="6220">
                  <c:v>24.111801317870437</c:v>
                </c:pt>
                <c:pt idx="6221">
                  <c:v>24.114140594810561</c:v>
                </c:pt>
                <c:pt idx="6222">
                  <c:v>24.113931712830539</c:v>
                </c:pt>
                <c:pt idx="6223">
                  <c:v>24.112709825844316</c:v>
                </c:pt>
                <c:pt idx="6224">
                  <c:v>24.110992078730408</c:v>
                </c:pt>
                <c:pt idx="6225">
                  <c:v>24.109519971859136</c:v>
                </c:pt>
                <c:pt idx="6226">
                  <c:v>24.109862541619773</c:v>
                </c:pt>
                <c:pt idx="6227">
                  <c:v>24.111172607232707</c:v>
                </c:pt>
                <c:pt idx="6228">
                  <c:v>24.117623491184677</c:v>
                </c:pt>
                <c:pt idx="6229">
                  <c:v>24.124248725578106</c:v>
                </c:pt>
                <c:pt idx="6230">
                  <c:v>24.131816481679326</c:v>
                </c:pt>
                <c:pt idx="6231">
                  <c:v>24.13992049271085</c:v>
                </c:pt>
                <c:pt idx="6232">
                  <c:v>24.147034840053507</c:v>
                </c:pt>
                <c:pt idx="6233">
                  <c:v>24.151445271229328</c:v>
                </c:pt>
                <c:pt idx="6234">
                  <c:v>24.153648698746494</c:v>
                </c:pt>
                <c:pt idx="6235">
                  <c:v>24.152987380129851</c:v>
                </c:pt>
                <c:pt idx="6236">
                  <c:v>24.150844246708179</c:v>
                </c:pt>
                <c:pt idx="6237">
                  <c:v>24.147912961641108</c:v>
                </c:pt>
                <c:pt idx="6238">
                  <c:v>24.144856919261724</c:v>
                </c:pt>
                <c:pt idx="6239">
                  <c:v>24.140926908907169</c:v>
                </c:pt>
                <c:pt idx="6240">
                  <c:v>24.198754282373571</c:v>
                </c:pt>
                <c:pt idx="6241">
                  <c:v>24.228961466263193</c:v>
                </c:pt>
                <c:pt idx="6242">
                  <c:v>24.243262016562252</c:v>
                </c:pt>
                <c:pt idx="6243">
                  <c:v>24.248719780605651</c:v>
                </c:pt>
                <c:pt idx="6244">
                  <c:v>24.249076223692839</c:v>
                </c:pt>
                <c:pt idx="6245">
                  <c:v>24.246221670890634</c:v>
                </c:pt>
                <c:pt idx="6246">
                  <c:v>24.241268166414976</c:v>
                </c:pt>
                <c:pt idx="6247">
                  <c:v>24.235941448732177</c:v>
                </c:pt>
                <c:pt idx="6248">
                  <c:v>24.232629797700469</c:v>
                </c:pt>
                <c:pt idx="6249">
                  <c:v>24.233338272120498</c:v>
                </c:pt>
                <c:pt idx="6250">
                  <c:v>24.236374757708131</c:v>
                </c:pt>
                <c:pt idx="6251">
                  <c:v>24.24170552483093</c:v>
                </c:pt>
                <c:pt idx="6252">
                  <c:v>24.249143727946041</c:v>
                </c:pt>
                <c:pt idx="6253">
                  <c:v>24.257865195174965</c:v>
                </c:pt>
                <c:pt idx="6254">
                  <c:v>24.265562567937174</c:v>
                </c:pt>
                <c:pt idx="6255">
                  <c:v>24.274551745546589</c:v>
                </c:pt>
                <c:pt idx="6256">
                  <c:v>24.282768118019359</c:v>
                </c:pt>
                <c:pt idx="6257">
                  <c:v>24.289115422683427</c:v>
                </c:pt>
                <c:pt idx="6258">
                  <c:v>24.29178918179899</c:v>
                </c:pt>
                <c:pt idx="6259">
                  <c:v>24.291452686275704</c:v>
                </c:pt>
                <c:pt idx="6260">
                  <c:v>24.289872265235839</c:v>
                </c:pt>
                <c:pt idx="6261">
                  <c:v>24.286850541912425</c:v>
                </c:pt>
                <c:pt idx="6262">
                  <c:v>24.282953352958028</c:v>
                </c:pt>
                <c:pt idx="6263">
                  <c:v>24.278092962616771</c:v>
                </c:pt>
                <c:pt idx="6264">
                  <c:v>24.293594964135011</c:v>
                </c:pt>
                <c:pt idx="6265">
                  <c:v>24.301186054958649</c:v>
                </c:pt>
                <c:pt idx="6266">
                  <c:v>24.304127516552381</c:v>
                </c:pt>
                <c:pt idx="6267">
                  <c:v>24.304200557351667</c:v>
                </c:pt>
                <c:pt idx="6268">
                  <c:v>24.302019933933352</c:v>
                </c:pt>
                <c:pt idx="6269">
                  <c:v>24.298826788441328</c:v>
                </c:pt>
                <c:pt idx="6270">
                  <c:v>24.295408606335286</c:v>
                </c:pt>
                <c:pt idx="6271">
                  <c:v>24.292361977958382</c:v>
                </c:pt>
                <c:pt idx="6272">
                  <c:v>24.289538999596967</c:v>
                </c:pt>
                <c:pt idx="6273">
                  <c:v>24.287879045464877</c:v>
                </c:pt>
                <c:pt idx="6274">
                  <c:v>24.287119273694469</c:v>
                </c:pt>
                <c:pt idx="6275">
                  <c:v>24.286110915086944</c:v>
                </c:pt>
                <c:pt idx="6276">
                  <c:v>24.286009714412831</c:v>
                </c:pt>
                <c:pt idx="6277">
                  <c:v>24.287161035765326</c:v>
                </c:pt>
                <c:pt idx="6278">
                  <c:v>24.287502050880271</c:v>
                </c:pt>
                <c:pt idx="6279">
                  <c:v>24.288076654033034</c:v>
                </c:pt>
                <c:pt idx="6280">
                  <c:v>24.288750291976619</c:v>
                </c:pt>
                <c:pt idx="6281">
                  <c:v>24.290148420257555</c:v>
                </c:pt>
                <c:pt idx="6282">
                  <c:v>24.289849989290161</c:v>
                </c:pt>
                <c:pt idx="6283">
                  <c:v>24.286545121420851</c:v>
                </c:pt>
                <c:pt idx="6284">
                  <c:v>24.283257619214844</c:v>
                </c:pt>
                <c:pt idx="6285">
                  <c:v>24.280364193263463</c:v>
                </c:pt>
                <c:pt idx="6286">
                  <c:v>24.27797359106043</c:v>
                </c:pt>
                <c:pt idx="6287">
                  <c:v>24.275938235827596</c:v>
                </c:pt>
                <c:pt idx="6288">
                  <c:v>24.210894610964157</c:v>
                </c:pt>
                <c:pt idx="6289">
                  <c:v>24.171645637078182</c:v>
                </c:pt>
                <c:pt idx="6290">
                  <c:v>24.147311735111337</c:v>
                </c:pt>
                <c:pt idx="6291">
                  <c:v>24.131375259471934</c:v>
                </c:pt>
                <c:pt idx="6292">
                  <c:v>24.120239866613328</c:v>
                </c:pt>
                <c:pt idx="6293">
                  <c:v>24.110896121136001</c:v>
                </c:pt>
                <c:pt idx="6294">
                  <c:v>24.10267092904401</c:v>
                </c:pt>
                <c:pt idx="6295">
                  <c:v>24.094761633463822</c:v>
                </c:pt>
                <c:pt idx="6296">
                  <c:v>24.089939966400635</c:v>
                </c:pt>
                <c:pt idx="6297">
                  <c:v>24.087489049477959</c:v>
                </c:pt>
                <c:pt idx="6298">
                  <c:v>24.086685294570955</c:v>
                </c:pt>
                <c:pt idx="6299">
                  <c:v>24.088522139988815</c:v>
                </c:pt>
                <c:pt idx="6300">
                  <c:v>24.091085471822321</c:v>
                </c:pt>
                <c:pt idx="6301">
                  <c:v>24.094824948417791</c:v>
                </c:pt>
                <c:pt idx="6302">
                  <c:v>24.099299587710771</c:v>
                </c:pt>
                <c:pt idx="6303">
                  <c:v>24.103212369655534</c:v>
                </c:pt>
                <c:pt idx="6304">
                  <c:v>24.106960928655823</c:v>
                </c:pt>
                <c:pt idx="6305">
                  <c:v>24.108788927368867</c:v>
                </c:pt>
                <c:pt idx="6306">
                  <c:v>24.107897774011477</c:v>
                </c:pt>
                <c:pt idx="6307">
                  <c:v>24.105285199781616</c:v>
                </c:pt>
                <c:pt idx="6308">
                  <c:v>24.102157573618673</c:v>
                </c:pt>
                <c:pt idx="6309">
                  <c:v>24.098536984880482</c:v>
                </c:pt>
                <c:pt idx="6310">
                  <c:v>24.094318879355221</c:v>
                </c:pt>
                <c:pt idx="6311">
                  <c:v>24.089403299784397</c:v>
                </c:pt>
                <c:pt idx="6312">
                  <c:v>23.980169079025327</c:v>
                </c:pt>
                <c:pt idx="6313">
                  <c:v>23.914632820738312</c:v>
                </c:pt>
                <c:pt idx="6314">
                  <c:v>23.873918378338477</c:v>
                </c:pt>
                <c:pt idx="6315">
                  <c:v>23.847164584660668</c:v>
                </c:pt>
                <c:pt idx="6316">
                  <c:v>23.828672564475514</c:v>
                </c:pt>
                <c:pt idx="6317">
                  <c:v>23.815134485810468</c:v>
                </c:pt>
                <c:pt idx="6318">
                  <c:v>23.802743434982943</c:v>
                </c:pt>
                <c:pt idx="6319">
                  <c:v>23.794176214179721</c:v>
                </c:pt>
                <c:pt idx="6320">
                  <c:v>23.788542167359594</c:v>
                </c:pt>
                <c:pt idx="6321">
                  <c:v>23.787509936750908</c:v>
                </c:pt>
                <c:pt idx="6322">
                  <c:v>23.791061323999095</c:v>
                </c:pt>
                <c:pt idx="6323">
                  <c:v>23.797375898849193</c:v>
                </c:pt>
                <c:pt idx="6324">
                  <c:v>23.806143898059418</c:v>
                </c:pt>
                <c:pt idx="6325">
                  <c:v>23.815838503330429</c:v>
                </c:pt>
                <c:pt idx="6326">
                  <c:v>23.82665013348651</c:v>
                </c:pt>
                <c:pt idx="6327">
                  <c:v>23.836883025866257</c:v>
                </c:pt>
                <c:pt idx="6328">
                  <c:v>23.846429629208803</c:v>
                </c:pt>
                <c:pt idx="6329">
                  <c:v>23.853428888612196</c:v>
                </c:pt>
                <c:pt idx="6330">
                  <c:v>23.857108502319566</c:v>
                </c:pt>
                <c:pt idx="6331">
                  <c:v>23.857611182550489</c:v>
                </c:pt>
                <c:pt idx="6332">
                  <c:v>23.856583520076814</c:v>
                </c:pt>
                <c:pt idx="6333">
                  <c:v>23.854846236177384</c:v>
                </c:pt>
                <c:pt idx="6334">
                  <c:v>23.852304078539973</c:v>
                </c:pt>
                <c:pt idx="6335">
                  <c:v>23.849117616018454</c:v>
                </c:pt>
                <c:pt idx="6336">
                  <c:v>23.783476114620342</c:v>
                </c:pt>
                <c:pt idx="6337">
                  <c:v>23.744284236794915</c:v>
                </c:pt>
                <c:pt idx="6338">
                  <c:v>23.719627615626457</c:v>
                </c:pt>
                <c:pt idx="6339">
                  <c:v>23.703256649680021</c:v>
                </c:pt>
                <c:pt idx="6340">
                  <c:v>23.691328247043643</c:v>
                </c:pt>
                <c:pt idx="6341">
                  <c:v>23.681729071013066</c:v>
                </c:pt>
                <c:pt idx="6342">
                  <c:v>23.673385325873053</c:v>
                </c:pt>
                <c:pt idx="6343">
                  <c:v>23.666494761781156</c:v>
                </c:pt>
                <c:pt idx="6344">
                  <c:v>23.662270258295244</c:v>
                </c:pt>
                <c:pt idx="6345">
                  <c:v>23.663032261534422</c:v>
                </c:pt>
                <c:pt idx="6346">
                  <c:v>23.668321099208921</c:v>
                </c:pt>
                <c:pt idx="6347">
                  <c:v>23.676615225537539</c:v>
                </c:pt>
                <c:pt idx="6348">
                  <c:v>23.686739467103283</c:v>
                </c:pt>
                <c:pt idx="6349">
                  <c:v>23.698340850394565</c:v>
                </c:pt>
                <c:pt idx="6350">
                  <c:v>23.710839543683814</c:v>
                </c:pt>
                <c:pt idx="6351">
                  <c:v>23.722302527031847</c:v>
                </c:pt>
                <c:pt idx="6352">
                  <c:v>23.73277060928536</c:v>
                </c:pt>
                <c:pt idx="6353">
                  <c:v>23.74052348541543</c:v>
                </c:pt>
                <c:pt idx="6354">
                  <c:v>23.744922826264165</c:v>
                </c:pt>
                <c:pt idx="6355">
                  <c:v>23.746490707536275</c:v>
                </c:pt>
                <c:pt idx="6356">
                  <c:v>23.74698482143927</c:v>
                </c:pt>
                <c:pt idx="6357">
                  <c:v>23.745319353189316</c:v>
                </c:pt>
                <c:pt idx="6358">
                  <c:v>23.743097354185547</c:v>
                </c:pt>
                <c:pt idx="6359">
                  <c:v>23.740720262445816</c:v>
                </c:pt>
                <c:pt idx="6360">
                  <c:v>23.758472177308757</c:v>
                </c:pt>
                <c:pt idx="6361">
                  <c:v>23.766454553152951</c:v>
                </c:pt>
                <c:pt idx="6362">
                  <c:v>23.768764021983323</c:v>
                </c:pt>
                <c:pt idx="6363">
                  <c:v>23.767603541143696</c:v>
                </c:pt>
                <c:pt idx="6364">
                  <c:v>23.763991329474706</c:v>
                </c:pt>
                <c:pt idx="6365">
                  <c:v>23.758925528315963</c:v>
                </c:pt>
                <c:pt idx="6366">
                  <c:v>23.752961165438951</c:v>
                </c:pt>
                <c:pt idx="6367">
                  <c:v>23.746849838073697</c:v>
                </c:pt>
                <c:pt idx="6368">
                  <c:v>23.742101445851812</c:v>
                </c:pt>
                <c:pt idx="6369">
                  <c:v>23.7411154629877</c:v>
                </c:pt>
                <c:pt idx="6370">
                  <c:v>23.744019466875223</c:v>
                </c:pt>
                <c:pt idx="6371">
                  <c:v>23.749912379232665</c:v>
                </c:pt>
                <c:pt idx="6372">
                  <c:v>23.757419439545561</c:v>
                </c:pt>
                <c:pt idx="6373">
                  <c:v>23.765471618638561</c:v>
                </c:pt>
                <c:pt idx="6374">
                  <c:v>23.77455263887337</c:v>
                </c:pt>
                <c:pt idx="6375">
                  <c:v>23.782984958899963</c:v>
                </c:pt>
                <c:pt idx="6376">
                  <c:v>23.790546503188814</c:v>
                </c:pt>
                <c:pt idx="6377">
                  <c:v>23.795766308952722</c:v>
                </c:pt>
                <c:pt idx="6378">
                  <c:v>23.798369022902165</c:v>
                </c:pt>
                <c:pt idx="6379">
                  <c:v>23.797965250289739</c:v>
                </c:pt>
                <c:pt idx="6380">
                  <c:v>23.796069276450925</c:v>
                </c:pt>
                <c:pt idx="6381">
                  <c:v>23.793500672295462</c:v>
                </c:pt>
                <c:pt idx="6382">
                  <c:v>23.789533902867777</c:v>
                </c:pt>
                <c:pt idx="6383">
                  <c:v>23.784607023705846</c:v>
                </c:pt>
                <c:pt idx="6384">
                  <c:v>23.758610071440447</c:v>
                </c:pt>
                <c:pt idx="6385">
                  <c:v>23.741356601062193</c:v>
                </c:pt>
                <c:pt idx="6386">
                  <c:v>23.729171857398793</c:v>
                </c:pt>
                <c:pt idx="6387">
                  <c:v>23.719753291465814</c:v>
                </c:pt>
                <c:pt idx="6388">
                  <c:v>23.712113208568258</c:v>
                </c:pt>
                <c:pt idx="6389">
                  <c:v>23.705660048752584</c:v>
                </c:pt>
                <c:pt idx="6390">
                  <c:v>23.699472970487786</c:v>
                </c:pt>
                <c:pt idx="6391">
                  <c:v>23.693708363975482</c:v>
                </c:pt>
                <c:pt idx="6392">
                  <c:v>23.690995556848872</c:v>
                </c:pt>
                <c:pt idx="6393">
                  <c:v>23.6931463416411</c:v>
                </c:pt>
                <c:pt idx="6394">
                  <c:v>23.69840103801824</c:v>
                </c:pt>
                <c:pt idx="6395">
                  <c:v>23.705596243963925</c:v>
                </c:pt>
                <c:pt idx="6396">
                  <c:v>23.715012343645476</c:v>
                </c:pt>
                <c:pt idx="6397">
                  <c:v>23.725539321126721</c:v>
                </c:pt>
                <c:pt idx="6398">
                  <c:v>23.737250588289413</c:v>
                </c:pt>
                <c:pt idx="6399">
                  <c:v>23.748708648749471</c:v>
                </c:pt>
                <c:pt idx="6400">
                  <c:v>23.759168353787718</c:v>
                </c:pt>
                <c:pt idx="6401">
                  <c:v>23.767288497996489</c:v>
                </c:pt>
                <c:pt idx="6402">
                  <c:v>23.771912182692411</c:v>
                </c:pt>
                <c:pt idx="6403">
                  <c:v>23.773316610254209</c:v>
                </c:pt>
                <c:pt idx="6404">
                  <c:v>23.77264762174698</c:v>
                </c:pt>
                <c:pt idx="6405">
                  <c:v>23.770875624684262</c:v>
                </c:pt>
                <c:pt idx="6406">
                  <c:v>23.769054762461487</c:v>
                </c:pt>
                <c:pt idx="6407">
                  <c:v>23.766180780961239</c:v>
                </c:pt>
                <c:pt idx="6408">
                  <c:v>23.824892708695874</c:v>
                </c:pt>
                <c:pt idx="6409">
                  <c:v>23.856323529493501</c:v>
                </c:pt>
                <c:pt idx="6410">
                  <c:v>23.871794680248971</c:v>
                </c:pt>
                <c:pt idx="6411">
                  <c:v>23.877869118080255</c:v>
                </c:pt>
                <c:pt idx="6412">
                  <c:v>23.878689705709967</c:v>
                </c:pt>
                <c:pt idx="6413">
                  <c:v>23.87653075853596</c:v>
                </c:pt>
                <c:pt idx="6414">
                  <c:v>23.872620070666976</c:v>
                </c:pt>
                <c:pt idx="6415">
                  <c:v>23.868668317711656</c:v>
                </c:pt>
                <c:pt idx="6416">
                  <c:v>23.866546197733175</c:v>
                </c:pt>
                <c:pt idx="6417">
                  <c:v>23.868518399033192</c:v>
                </c:pt>
                <c:pt idx="6418">
                  <c:v>23.873015381864004</c:v>
                </c:pt>
                <c:pt idx="6419">
                  <c:v>23.879114328111029</c:v>
                </c:pt>
                <c:pt idx="6420">
                  <c:v>23.886406836230719</c:v>
                </c:pt>
                <c:pt idx="6421">
                  <c:v>23.894359961954144</c:v>
                </c:pt>
                <c:pt idx="6422">
                  <c:v>23.903209220834242</c:v>
                </c:pt>
                <c:pt idx="6423">
                  <c:v>23.911790799851019</c:v>
                </c:pt>
                <c:pt idx="6424">
                  <c:v>23.91949146086743</c:v>
                </c:pt>
                <c:pt idx="6425">
                  <c:v>23.924842250969711</c:v>
                </c:pt>
                <c:pt idx="6426">
                  <c:v>23.927191687744195</c:v>
                </c:pt>
                <c:pt idx="6427">
                  <c:v>23.926544938011087</c:v>
                </c:pt>
                <c:pt idx="6428">
                  <c:v>23.924416134094344</c:v>
                </c:pt>
                <c:pt idx="6429">
                  <c:v>23.921498781505061</c:v>
                </c:pt>
                <c:pt idx="6430">
                  <c:v>23.917953022560443</c:v>
                </c:pt>
                <c:pt idx="6431">
                  <c:v>23.913931991379467</c:v>
                </c:pt>
                <c:pt idx="6432">
                  <c:v>23.951143328636896</c:v>
                </c:pt>
                <c:pt idx="6433">
                  <c:v>23.97025093254712</c:v>
                </c:pt>
                <c:pt idx="6434">
                  <c:v>23.978756886063241</c:v>
                </c:pt>
                <c:pt idx="6435">
                  <c:v>23.980909057486663</c:v>
                </c:pt>
                <c:pt idx="6436">
                  <c:v>23.979347442048017</c:v>
                </c:pt>
                <c:pt idx="6437">
                  <c:v>23.975513553444873</c:v>
                </c:pt>
                <c:pt idx="6438">
                  <c:v>23.969986738741618</c:v>
                </c:pt>
                <c:pt idx="6439">
                  <c:v>23.964265675464958</c:v>
                </c:pt>
                <c:pt idx="6440">
                  <c:v>23.959982114562159</c:v>
                </c:pt>
                <c:pt idx="6441">
                  <c:v>23.959726611842264</c:v>
                </c:pt>
                <c:pt idx="6442">
                  <c:v>23.962899655328069</c:v>
                </c:pt>
                <c:pt idx="6443">
                  <c:v>23.968013633875994</c:v>
                </c:pt>
                <c:pt idx="6444">
                  <c:v>23.974506826940608</c:v>
                </c:pt>
                <c:pt idx="6445">
                  <c:v>23.982585662936255</c:v>
                </c:pt>
                <c:pt idx="6446">
                  <c:v>23.991309198219327</c:v>
                </c:pt>
                <c:pt idx="6447">
                  <c:v>23.998893160459314</c:v>
                </c:pt>
                <c:pt idx="6448">
                  <c:v>24.005767105511886</c:v>
                </c:pt>
                <c:pt idx="6449">
                  <c:v>24.010453882339394</c:v>
                </c:pt>
                <c:pt idx="6450">
                  <c:v>24.012168708714707</c:v>
                </c:pt>
                <c:pt idx="6451">
                  <c:v>24.012424738627754</c:v>
                </c:pt>
                <c:pt idx="6452">
                  <c:v>24.011159750775768</c:v>
                </c:pt>
                <c:pt idx="6453">
                  <c:v>24.007810923959024</c:v>
                </c:pt>
                <c:pt idx="6454">
                  <c:v>24.004229850903457</c:v>
                </c:pt>
                <c:pt idx="6455">
                  <c:v>23.999923487597741</c:v>
                </c:pt>
                <c:pt idx="6456">
                  <c:v>23.995174912959193</c:v>
                </c:pt>
                <c:pt idx="6457">
                  <c:v>23.990632293180003</c:v>
                </c:pt>
                <c:pt idx="6458">
                  <c:v>23.986160911562386</c:v>
                </c:pt>
                <c:pt idx="6459">
                  <c:v>23.982009270456569</c:v>
                </c:pt>
                <c:pt idx="6460">
                  <c:v>23.978415090409488</c:v>
                </c:pt>
                <c:pt idx="6461">
                  <c:v>23.97522839907932</c:v>
                </c:pt>
                <c:pt idx="6462">
                  <c:v>23.972179935367777</c:v>
                </c:pt>
                <c:pt idx="6463">
                  <c:v>23.969263704006064</c:v>
                </c:pt>
                <c:pt idx="6464">
                  <c:v>23.966473969512556</c:v>
                </c:pt>
                <c:pt idx="6465">
                  <c:v>23.964434211448808</c:v>
                </c:pt>
                <c:pt idx="6466">
                  <c:v>23.962608725082244</c:v>
                </c:pt>
                <c:pt idx="6467">
                  <c:v>23.960610836172574</c:v>
                </c:pt>
                <c:pt idx="6468">
                  <c:v>23.959580162599259</c:v>
                </c:pt>
                <c:pt idx="6469">
                  <c:v>23.958216816672</c:v>
                </c:pt>
                <c:pt idx="6470">
                  <c:v>23.957541574985033</c:v>
                </c:pt>
                <c:pt idx="6471">
                  <c:v>23.957021416524736</c:v>
                </c:pt>
                <c:pt idx="6472">
                  <c:v>23.957026994096704</c:v>
                </c:pt>
                <c:pt idx="6473">
                  <c:v>23.956654949881592</c:v>
                </c:pt>
                <c:pt idx="6474">
                  <c:v>23.953908971468632</c:v>
                </c:pt>
                <c:pt idx="6475">
                  <c:v>23.950401552369968</c:v>
                </c:pt>
                <c:pt idx="6476">
                  <c:v>23.946668894721412</c:v>
                </c:pt>
                <c:pt idx="6477">
                  <c:v>23.94309814854001</c:v>
                </c:pt>
                <c:pt idx="6478">
                  <c:v>23.938801737620079</c:v>
                </c:pt>
                <c:pt idx="6479">
                  <c:v>23.933936932398403</c:v>
                </c:pt>
                <c:pt idx="6480">
                  <c:v>23.804096421631478</c:v>
                </c:pt>
                <c:pt idx="6481">
                  <c:v>23.727721433286369</c:v>
                </c:pt>
                <c:pt idx="6482">
                  <c:v>23.681713481337443</c:v>
                </c:pt>
                <c:pt idx="6483">
                  <c:v>23.653768739623668</c:v>
                </c:pt>
                <c:pt idx="6484">
                  <c:v>23.63601053373819</c:v>
                </c:pt>
                <c:pt idx="6485">
                  <c:v>23.624281541959775</c:v>
                </c:pt>
                <c:pt idx="6486">
                  <c:v>23.616123132312424</c:v>
                </c:pt>
                <c:pt idx="6487">
                  <c:v>23.610501114676321</c:v>
                </c:pt>
                <c:pt idx="6488">
                  <c:v>23.606586672829501</c:v>
                </c:pt>
                <c:pt idx="6489">
                  <c:v>23.604271983931284</c:v>
                </c:pt>
                <c:pt idx="6490">
                  <c:v>23.60413305039668</c:v>
                </c:pt>
                <c:pt idx="6491">
                  <c:v>23.606066783130878</c:v>
                </c:pt>
                <c:pt idx="6492">
                  <c:v>23.610157929308965</c:v>
                </c:pt>
                <c:pt idx="6493">
                  <c:v>23.615136763293592</c:v>
                </c:pt>
                <c:pt idx="6494">
                  <c:v>23.622071750190898</c:v>
                </c:pt>
                <c:pt idx="6495">
                  <c:v>23.628221982883154</c:v>
                </c:pt>
                <c:pt idx="6496">
                  <c:v>23.633487474113476</c:v>
                </c:pt>
                <c:pt idx="6497">
                  <c:v>23.636895545261055</c:v>
                </c:pt>
                <c:pt idx="6498">
                  <c:v>23.638146691894974</c:v>
                </c:pt>
                <c:pt idx="6499">
                  <c:v>23.638087693771791</c:v>
                </c:pt>
                <c:pt idx="6500">
                  <c:v>23.63727767283968</c:v>
                </c:pt>
                <c:pt idx="6501">
                  <c:v>23.636000288680524</c:v>
                </c:pt>
                <c:pt idx="6502">
                  <c:v>23.6341497324951</c:v>
                </c:pt>
                <c:pt idx="6503">
                  <c:v>23.631750701845622</c:v>
                </c:pt>
                <c:pt idx="6504">
                  <c:v>23.547214044263825</c:v>
                </c:pt>
                <c:pt idx="6505">
                  <c:v>23.49831722130175</c:v>
                </c:pt>
                <c:pt idx="6506">
                  <c:v>23.468319583279875</c:v>
                </c:pt>
                <c:pt idx="6507">
                  <c:v>23.449454305623508</c:v>
                </c:pt>
                <c:pt idx="6508">
                  <c:v>23.436383932195753</c:v>
                </c:pt>
                <c:pt idx="6509">
                  <c:v>23.427051015587224</c:v>
                </c:pt>
                <c:pt idx="6510">
                  <c:v>23.419702904376386</c:v>
                </c:pt>
                <c:pt idx="6511">
                  <c:v>23.41454784875512</c:v>
                </c:pt>
                <c:pt idx="6512">
                  <c:v>23.41101152270986</c:v>
                </c:pt>
                <c:pt idx="6513">
                  <c:v>23.411139693567495</c:v>
                </c:pt>
                <c:pt idx="6514">
                  <c:v>23.414994013904561</c:v>
                </c:pt>
                <c:pt idx="6515">
                  <c:v>23.421442631616458</c:v>
                </c:pt>
                <c:pt idx="6516">
                  <c:v>23.429189585325052</c:v>
                </c:pt>
                <c:pt idx="6517">
                  <c:v>23.437897634494021</c:v>
                </c:pt>
                <c:pt idx="6518">
                  <c:v>23.447130930339924</c:v>
                </c:pt>
                <c:pt idx="6519">
                  <c:v>23.456353918648009</c:v>
                </c:pt>
                <c:pt idx="6520">
                  <c:v>23.464932590604352</c:v>
                </c:pt>
                <c:pt idx="6521">
                  <c:v>23.470501682492156</c:v>
                </c:pt>
                <c:pt idx="6522">
                  <c:v>23.472938358356366</c:v>
                </c:pt>
                <c:pt idx="6523">
                  <c:v>23.474138571707307</c:v>
                </c:pt>
                <c:pt idx="6524">
                  <c:v>23.474658542151019</c:v>
                </c:pt>
                <c:pt idx="6525">
                  <c:v>23.474401647234838</c:v>
                </c:pt>
                <c:pt idx="6526">
                  <c:v>23.4737787726684</c:v>
                </c:pt>
                <c:pt idx="6527">
                  <c:v>23.471421957503029</c:v>
                </c:pt>
                <c:pt idx="6528">
                  <c:v>23.489570670257923</c:v>
                </c:pt>
                <c:pt idx="6529">
                  <c:v>23.498561610520287</c:v>
                </c:pt>
                <c:pt idx="6530">
                  <c:v>23.502590661840777</c:v>
                </c:pt>
                <c:pt idx="6531">
                  <c:v>23.503704143512994</c:v>
                </c:pt>
                <c:pt idx="6532">
                  <c:v>23.503022018638031</c:v>
                </c:pt>
                <c:pt idx="6533">
                  <c:v>23.501136587048531</c:v>
                </c:pt>
                <c:pt idx="6534">
                  <c:v>23.49771146647797</c:v>
                </c:pt>
                <c:pt idx="6535">
                  <c:v>23.494783996833529</c:v>
                </c:pt>
                <c:pt idx="6536">
                  <c:v>23.492200803423547</c:v>
                </c:pt>
                <c:pt idx="6537">
                  <c:v>23.49303451312991</c:v>
                </c:pt>
                <c:pt idx="6538">
                  <c:v>23.497930863437141</c:v>
                </c:pt>
                <c:pt idx="6539">
                  <c:v>23.504597560724246</c:v>
                </c:pt>
                <c:pt idx="6540">
                  <c:v>23.512090081837254</c:v>
                </c:pt>
                <c:pt idx="6541">
                  <c:v>23.519876765848128</c:v>
                </c:pt>
                <c:pt idx="6542">
                  <c:v>23.527823254414635</c:v>
                </c:pt>
                <c:pt idx="6543">
                  <c:v>23.535421841914577</c:v>
                </c:pt>
                <c:pt idx="6544">
                  <c:v>23.542060025208258</c:v>
                </c:pt>
                <c:pt idx="6545">
                  <c:v>23.545641762911437</c:v>
                </c:pt>
                <c:pt idx="6546">
                  <c:v>23.547683809524091</c:v>
                </c:pt>
                <c:pt idx="6547">
                  <c:v>23.547121069484579</c:v>
                </c:pt>
                <c:pt idx="6548">
                  <c:v>23.545324610311816</c:v>
                </c:pt>
                <c:pt idx="6549">
                  <c:v>23.54373175714866</c:v>
                </c:pt>
                <c:pt idx="6550">
                  <c:v>23.540824206850555</c:v>
                </c:pt>
                <c:pt idx="6551">
                  <c:v>23.536784807794824</c:v>
                </c:pt>
                <c:pt idx="6552">
                  <c:v>23.553198023764427</c:v>
                </c:pt>
                <c:pt idx="6553">
                  <c:v>23.560780274355917</c:v>
                </c:pt>
                <c:pt idx="6554">
                  <c:v>23.563461706362826</c:v>
                </c:pt>
                <c:pt idx="6555">
                  <c:v>23.562908624894018</c:v>
                </c:pt>
                <c:pt idx="6556">
                  <c:v>23.56113538926153</c:v>
                </c:pt>
                <c:pt idx="6557">
                  <c:v>23.558835135997697</c:v>
                </c:pt>
                <c:pt idx="6558">
                  <c:v>23.555893736764904</c:v>
                </c:pt>
                <c:pt idx="6559">
                  <c:v>23.552422657721944</c:v>
                </c:pt>
                <c:pt idx="6560">
                  <c:v>23.549193640569705</c:v>
                </c:pt>
                <c:pt idx="6561">
                  <c:v>23.546516294254818</c:v>
                </c:pt>
                <c:pt idx="6562">
                  <c:v>23.545286435000946</c:v>
                </c:pt>
                <c:pt idx="6563">
                  <c:v>23.545337899364366</c:v>
                </c:pt>
                <c:pt idx="6564">
                  <c:v>23.546124756496454</c:v>
                </c:pt>
                <c:pt idx="6565">
                  <c:v>23.5471192681517</c:v>
                </c:pt>
                <c:pt idx="6566">
                  <c:v>23.550329314284525</c:v>
                </c:pt>
                <c:pt idx="6567">
                  <c:v>23.553522705242401</c:v>
                </c:pt>
                <c:pt idx="6568">
                  <c:v>23.556953122418111</c:v>
                </c:pt>
                <c:pt idx="6569">
                  <c:v>23.558724170065041</c:v>
                </c:pt>
                <c:pt idx="6570">
                  <c:v>23.558908275626312</c:v>
                </c:pt>
                <c:pt idx="6571">
                  <c:v>23.558706672222097</c:v>
                </c:pt>
                <c:pt idx="6572">
                  <c:v>23.557255684661587</c:v>
                </c:pt>
                <c:pt idx="6573">
                  <c:v>23.555238557898619</c:v>
                </c:pt>
                <c:pt idx="6574">
                  <c:v>23.552428310841009</c:v>
                </c:pt>
                <c:pt idx="6575">
                  <c:v>23.548859374149064</c:v>
                </c:pt>
                <c:pt idx="6576">
                  <c:v>23.482977656389323</c:v>
                </c:pt>
                <c:pt idx="6577">
                  <c:v>23.443681703248664</c:v>
                </c:pt>
                <c:pt idx="6578">
                  <c:v>23.420812379228497</c:v>
                </c:pt>
                <c:pt idx="6579">
                  <c:v>23.406528539111093</c:v>
                </c:pt>
                <c:pt idx="6580">
                  <c:v>23.396596715568162</c:v>
                </c:pt>
                <c:pt idx="6581">
                  <c:v>23.389788058288456</c:v>
                </c:pt>
                <c:pt idx="6582">
                  <c:v>23.38411378317106</c:v>
                </c:pt>
                <c:pt idx="6583">
                  <c:v>23.380154272838315</c:v>
                </c:pt>
                <c:pt idx="6584">
                  <c:v>23.378356301521322</c:v>
                </c:pt>
                <c:pt idx="6585">
                  <c:v>23.378043161822102</c:v>
                </c:pt>
                <c:pt idx="6586">
                  <c:v>23.379787626916798</c:v>
                </c:pt>
                <c:pt idx="6587">
                  <c:v>23.383055811958261</c:v>
                </c:pt>
                <c:pt idx="6588">
                  <c:v>23.386233636514213</c:v>
                </c:pt>
                <c:pt idx="6589">
                  <c:v>23.388799845038889</c:v>
                </c:pt>
                <c:pt idx="6590">
                  <c:v>23.391397349411594</c:v>
                </c:pt>
                <c:pt idx="6591">
                  <c:v>23.393262834342035</c:v>
                </c:pt>
                <c:pt idx="6592">
                  <c:v>23.394549728790299</c:v>
                </c:pt>
                <c:pt idx="6593">
                  <c:v>23.394903395532335</c:v>
                </c:pt>
                <c:pt idx="6594">
                  <c:v>23.394866141366389</c:v>
                </c:pt>
                <c:pt idx="6595">
                  <c:v>23.394202566284957</c:v>
                </c:pt>
                <c:pt idx="6596">
                  <c:v>23.393190984110319</c:v>
                </c:pt>
                <c:pt idx="6597">
                  <c:v>23.391594651733573</c:v>
                </c:pt>
                <c:pt idx="6598">
                  <c:v>23.389690376259846</c:v>
                </c:pt>
                <c:pt idx="6599">
                  <c:v>23.387365639594499</c:v>
                </c:pt>
                <c:pt idx="6600">
                  <c:v>23.322296856394058</c:v>
                </c:pt>
                <c:pt idx="6601">
                  <c:v>23.283401243375788</c:v>
                </c:pt>
                <c:pt idx="6602">
                  <c:v>23.259531195318971</c:v>
                </c:pt>
                <c:pt idx="6603">
                  <c:v>23.243786882162777</c:v>
                </c:pt>
                <c:pt idx="6604">
                  <c:v>23.232709532069041</c:v>
                </c:pt>
                <c:pt idx="6605">
                  <c:v>23.224679249599248</c:v>
                </c:pt>
                <c:pt idx="6606">
                  <c:v>23.217962135944436</c:v>
                </c:pt>
                <c:pt idx="6607">
                  <c:v>23.212250264266807</c:v>
                </c:pt>
                <c:pt idx="6608">
                  <c:v>23.208146978325331</c:v>
                </c:pt>
                <c:pt idx="6609">
                  <c:v>23.205376935606569</c:v>
                </c:pt>
                <c:pt idx="6610">
                  <c:v>23.203890518090461</c:v>
                </c:pt>
                <c:pt idx="6611">
                  <c:v>23.203439000266698</c:v>
                </c:pt>
                <c:pt idx="6612">
                  <c:v>23.205448543944033</c:v>
                </c:pt>
                <c:pt idx="6613">
                  <c:v>23.206897148161399</c:v>
                </c:pt>
                <c:pt idx="6614">
                  <c:v>23.207922353448051</c:v>
                </c:pt>
                <c:pt idx="6615">
                  <c:v>23.208661120764976</c:v>
                </c:pt>
                <c:pt idx="6616">
                  <c:v>23.209247551079258</c:v>
                </c:pt>
                <c:pt idx="6617">
                  <c:v>23.209182724285728</c:v>
                </c:pt>
                <c:pt idx="6618">
                  <c:v>23.20849354301556</c:v>
                </c:pt>
                <c:pt idx="6619">
                  <c:v>23.206954732906141</c:v>
                </c:pt>
                <c:pt idx="6620">
                  <c:v>23.204728500923402</c:v>
                </c:pt>
                <c:pt idx="6621">
                  <c:v>23.202095999878249</c:v>
                </c:pt>
                <c:pt idx="6622">
                  <c:v>23.199703674745855</c:v>
                </c:pt>
                <c:pt idx="6623">
                  <c:v>23.197037851830927</c:v>
                </c:pt>
                <c:pt idx="6624">
                  <c:v>23.06942679443733</c:v>
                </c:pt>
                <c:pt idx="6625">
                  <c:v>22.99531038181199</c:v>
                </c:pt>
                <c:pt idx="6626">
                  <c:v>22.951840435823058</c:v>
                </c:pt>
                <c:pt idx="6627">
                  <c:v>22.926072034230714</c:v>
                </c:pt>
                <c:pt idx="6628">
                  <c:v>22.910395772120598</c:v>
                </c:pt>
                <c:pt idx="6629">
                  <c:v>22.900406832950093</c:v>
                </c:pt>
                <c:pt idx="6630">
                  <c:v>22.893787206584602</c:v>
                </c:pt>
                <c:pt idx="6631">
                  <c:v>22.88888246600861</c:v>
                </c:pt>
                <c:pt idx="6632">
                  <c:v>22.885528395339481</c:v>
                </c:pt>
                <c:pt idx="6633">
                  <c:v>22.884504530506103</c:v>
                </c:pt>
                <c:pt idx="6634">
                  <c:v>22.884719876232026</c:v>
                </c:pt>
                <c:pt idx="6635">
                  <c:v>22.886111967819463</c:v>
                </c:pt>
                <c:pt idx="6636">
                  <c:v>22.887798068464569</c:v>
                </c:pt>
                <c:pt idx="6637">
                  <c:v>22.889595627632335</c:v>
                </c:pt>
                <c:pt idx="6638">
                  <c:v>22.890468295110903</c:v>
                </c:pt>
                <c:pt idx="6639">
                  <c:v>22.890944966872294</c:v>
                </c:pt>
                <c:pt idx="6640">
                  <c:v>22.89166355217019</c:v>
                </c:pt>
                <c:pt idx="6641">
                  <c:v>22.892231467882791</c:v>
                </c:pt>
                <c:pt idx="6642">
                  <c:v>22.892275175871504</c:v>
                </c:pt>
                <c:pt idx="6643">
                  <c:v>22.891312700726974</c:v>
                </c:pt>
                <c:pt idx="6644">
                  <c:v>22.88938680632776</c:v>
                </c:pt>
                <c:pt idx="6645">
                  <c:v>22.886790365374665</c:v>
                </c:pt>
                <c:pt idx="6646">
                  <c:v>22.884810108650782</c:v>
                </c:pt>
                <c:pt idx="6647">
                  <c:v>22.881909623636826</c:v>
                </c:pt>
                <c:pt idx="6648">
                  <c:v>22.753822559543178</c:v>
                </c:pt>
                <c:pt idx="6649">
                  <c:v>22.6789992374432</c:v>
                </c:pt>
                <c:pt idx="6650">
                  <c:v>22.634853066206936</c:v>
                </c:pt>
                <c:pt idx="6651">
                  <c:v>22.608689370343139</c:v>
                </c:pt>
                <c:pt idx="6652">
                  <c:v>22.592383380820731</c:v>
                </c:pt>
                <c:pt idx="6653">
                  <c:v>22.58204362034213</c:v>
                </c:pt>
                <c:pt idx="6654">
                  <c:v>22.575214185731021</c:v>
                </c:pt>
                <c:pt idx="6655">
                  <c:v>22.570360325586432</c:v>
                </c:pt>
                <c:pt idx="6656">
                  <c:v>22.567306515594304</c:v>
                </c:pt>
                <c:pt idx="6657">
                  <c:v>22.565186161344762</c:v>
                </c:pt>
                <c:pt idx="6658">
                  <c:v>22.564226787023401</c:v>
                </c:pt>
                <c:pt idx="6659">
                  <c:v>22.564872494368441</c:v>
                </c:pt>
                <c:pt idx="6660">
                  <c:v>22.566850933008041</c:v>
                </c:pt>
                <c:pt idx="6661">
                  <c:v>22.570563462135528</c:v>
                </c:pt>
                <c:pt idx="6662">
                  <c:v>22.574777553341629</c:v>
                </c:pt>
                <c:pt idx="6663">
                  <c:v>22.578324914646995</c:v>
                </c:pt>
                <c:pt idx="6664">
                  <c:v>22.581603612370351</c:v>
                </c:pt>
                <c:pt idx="6665">
                  <c:v>22.582482104740581</c:v>
                </c:pt>
                <c:pt idx="6666">
                  <c:v>22.581690777971009</c:v>
                </c:pt>
                <c:pt idx="6667">
                  <c:v>22.578545763266604</c:v>
                </c:pt>
                <c:pt idx="6668">
                  <c:v>22.575538347568251</c:v>
                </c:pt>
                <c:pt idx="6669">
                  <c:v>22.571655711895414</c:v>
                </c:pt>
                <c:pt idx="6670">
                  <c:v>22.566935532329879</c:v>
                </c:pt>
                <c:pt idx="6671">
                  <c:v>22.562294527063553</c:v>
                </c:pt>
                <c:pt idx="6672">
                  <c:v>22.412139228925465</c:v>
                </c:pt>
                <c:pt idx="6673">
                  <c:v>22.323946543980849</c:v>
                </c:pt>
                <c:pt idx="6674">
                  <c:v>22.271582849143485</c:v>
                </c:pt>
                <c:pt idx="6675">
                  <c:v>22.239795725260432</c:v>
                </c:pt>
                <c:pt idx="6676">
                  <c:v>22.220738104147983</c:v>
                </c:pt>
                <c:pt idx="6677">
                  <c:v>22.209250556534922</c:v>
                </c:pt>
                <c:pt idx="6678">
                  <c:v>22.201435079240103</c:v>
                </c:pt>
                <c:pt idx="6679">
                  <c:v>22.1966725962703</c:v>
                </c:pt>
                <c:pt idx="6680">
                  <c:v>22.194243669037768</c:v>
                </c:pt>
                <c:pt idx="6681">
                  <c:v>22.193064245785337</c:v>
                </c:pt>
                <c:pt idx="6682">
                  <c:v>22.193183155180233</c:v>
                </c:pt>
                <c:pt idx="6683">
                  <c:v>22.195267710134726</c:v>
                </c:pt>
                <c:pt idx="6684">
                  <c:v>22.199394477718737</c:v>
                </c:pt>
                <c:pt idx="6685">
                  <c:v>22.204668775140892</c:v>
                </c:pt>
                <c:pt idx="6686">
                  <c:v>22.211011461899385</c:v>
                </c:pt>
                <c:pt idx="6687">
                  <c:v>22.216724086264001</c:v>
                </c:pt>
                <c:pt idx="6688">
                  <c:v>22.222201751651713</c:v>
                </c:pt>
                <c:pt idx="6689">
                  <c:v>22.225813842449352</c:v>
                </c:pt>
                <c:pt idx="6690">
                  <c:v>22.229021864905448</c:v>
                </c:pt>
                <c:pt idx="6691">
                  <c:v>22.231715755363922</c:v>
                </c:pt>
                <c:pt idx="6692">
                  <c:v>22.234042580398786</c:v>
                </c:pt>
                <c:pt idx="6693">
                  <c:v>22.235514500967227</c:v>
                </c:pt>
                <c:pt idx="6694">
                  <c:v>22.236923023561772</c:v>
                </c:pt>
                <c:pt idx="6695">
                  <c:v>22.237893325946679</c:v>
                </c:pt>
                <c:pt idx="6696">
                  <c:v>22.154692971642124</c:v>
                </c:pt>
                <c:pt idx="6697">
                  <c:v>22.106822912591248</c:v>
                </c:pt>
                <c:pt idx="6698">
                  <c:v>22.079065440240779</c:v>
                </c:pt>
                <c:pt idx="6699">
                  <c:v>22.062720540380415</c:v>
                </c:pt>
                <c:pt idx="6700">
                  <c:v>22.053067566840376</c:v>
                </c:pt>
                <c:pt idx="6701">
                  <c:v>22.046752228308392</c:v>
                </c:pt>
                <c:pt idx="6702">
                  <c:v>22.042793975571882</c:v>
                </c:pt>
                <c:pt idx="6703">
                  <c:v>22.040630150412106</c:v>
                </c:pt>
                <c:pt idx="6704">
                  <c:v>22.040332684329606</c:v>
                </c:pt>
                <c:pt idx="6705">
                  <c:v>22.042049703896783</c:v>
                </c:pt>
                <c:pt idx="6706">
                  <c:v>22.044279121494693</c:v>
                </c:pt>
                <c:pt idx="6707">
                  <c:v>22.047286420680301</c:v>
                </c:pt>
                <c:pt idx="6708">
                  <c:v>22.051867123222443</c:v>
                </c:pt>
                <c:pt idx="6709">
                  <c:v>22.056162537596126</c:v>
                </c:pt>
                <c:pt idx="6710">
                  <c:v>22.055513907802705</c:v>
                </c:pt>
                <c:pt idx="6711">
                  <c:v>22.054780445575485</c:v>
                </c:pt>
                <c:pt idx="6712">
                  <c:v>22.053582961328168</c:v>
                </c:pt>
                <c:pt idx="6713">
                  <c:v>22.052190029636076</c:v>
                </c:pt>
                <c:pt idx="6714">
                  <c:v>22.050859919057739</c:v>
                </c:pt>
                <c:pt idx="6715">
                  <c:v>22.048582531120505</c:v>
                </c:pt>
                <c:pt idx="6716">
                  <c:v>22.046278921293183</c:v>
                </c:pt>
                <c:pt idx="6717">
                  <c:v>22.043446717811779</c:v>
                </c:pt>
                <c:pt idx="6718">
                  <c:v>22.041366590078756</c:v>
                </c:pt>
                <c:pt idx="6719">
                  <c:v>22.038496285981488</c:v>
                </c:pt>
                <c:pt idx="6720">
                  <c:v>21.97277982815136</c:v>
                </c:pt>
                <c:pt idx="6721">
                  <c:v>21.93339043998029</c:v>
                </c:pt>
                <c:pt idx="6722">
                  <c:v>21.908922248843744</c:v>
                </c:pt>
                <c:pt idx="6723">
                  <c:v>21.892857328751521</c:v>
                </c:pt>
                <c:pt idx="6724">
                  <c:v>21.882228040626693</c:v>
                </c:pt>
                <c:pt idx="6725">
                  <c:v>21.875758525367615</c:v>
                </c:pt>
                <c:pt idx="6726">
                  <c:v>21.871289237960866</c:v>
                </c:pt>
                <c:pt idx="6727">
                  <c:v>21.867979275570715</c:v>
                </c:pt>
                <c:pt idx="6728">
                  <c:v>21.864412605606983</c:v>
                </c:pt>
                <c:pt idx="6729">
                  <c:v>21.863413835034461</c:v>
                </c:pt>
                <c:pt idx="6730">
                  <c:v>21.865382963228772</c:v>
                </c:pt>
                <c:pt idx="6731">
                  <c:v>21.869369239512661</c:v>
                </c:pt>
                <c:pt idx="6732">
                  <c:v>21.874491939619254</c:v>
                </c:pt>
                <c:pt idx="6733">
                  <c:v>21.877912314658634</c:v>
                </c:pt>
                <c:pt idx="6734">
                  <c:v>21.881326934412602</c:v>
                </c:pt>
                <c:pt idx="6735">
                  <c:v>21.885357816840258</c:v>
                </c:pt>
                <c:pt idx="6736">
                  <c:v>21.889093560211439</c:v>
                </c:pt>
                <c:pt idx="6737">
                  <c:v>21.891412472334224</c:v>
                </c:pt>
                <c:pt idx="6738">
                  <c:v>21.89086514476131</c:v>
                </c:pt>
                <c:pt idx="6739">
                  <c:v>21.889210448598977</c:v>
                </c:pt>
                <c:pt idx="6740">
                  <c:v>21.886747564070333</c:v>
                </c:pt>
                <c:pt idx="6741">
                  <c:v>21.88388867575545</c:v>
                </c:pt>
                <c:pt idx="6742">
                  <c:v>21.880147643815718</c:v>
                </c:pt>
                <c:pt idx="6743">
                  <c:v>21.875814237094644</c:v>
                </c:pt>
                <c:pt idx="6744">
                  <c:v>21.788294908296937</c:v>
                </c:pt>
                <c:pt idx="6745">
                  <c:v>21.736670550662087</c:v>
                </c:pt>
                <c:pt idx="6746">
                  <c:v>21.706202155394379</c:v>
                </c:pt>
                <c:pt idx="6747">
                  <c:v>21.688018668269375</c:v>
                </c:pt>
                <c:pt idx="6748">
                  <c:v>21.675474711321741</c:v>
                </c:pt>
                <c:pt idx="6749">
                  <c:v>21.666142199843055</c:v>
                </c:pt>
                <c:pt idx="6750">
                  <c:v>21.657662334444947</c:v>
                </c:pt>
                <c:pt idx="6751">
                  <c:v>21.650040889367784</c:v>
                </c:pt>
                <c:pt idx="6752">
                  <c:v>21.644145157704642</c:v>
                </c:pt>
                <c:pt idx="6753">
                  <c:v>21.642771026145422</c:v>
                </c:pt>
                <c:pt idx="6754">
                  <c:v>21.645565589037592</c:v>
                </c:pt>
                <c:pt idx="6755">
                  <c:v>21.651377798107184</c:v>
                </c:pt>
                <c:pt idx="6756">
                  <c:v>21.658515948589894</c:v>
                </c:pt>
                <c:pt idx="6757">
                  <c:v>21.668025328643132</c:v>
                </c:pt>
                <c:pt idx="6758">
                  <c:v>21.678025196023267</c:v>
                </c:pt>
                <c:pt idx="6759">
                  <c:v>21.686975158027465</c:v>
                </c:pt>
                <c:pt idx="6760">
                  <c:v>21.694160507195047</c:v>
                </c:pt>
                <c:pt idx="6761">
                  <c:v>21.698019334597635</c:v>
                </c:pt>
                <c:pt idx="6762">
                  <c:v>21.699448898515183</c:v>
                </c:pt>
                <c:pt idx="6763">
                  <c:v>21.70044044509779</c:v>
                </c:pt>
                <c:pt idx="6764">
                  <c:v>21.700886593391264</c:v>
                </c:pt>
                <c:pt idx="6765">
                  <c:v>21.701188044916666</c:v>
                </c:pt>
                <c:pt idx="6766">
                  <c:v>21.700470330992033</c:v>
                </c:pt>
                <c:pt idx="6767">
                  <c:v>21.699406516415184</c:v>
                </c:pt>
                <c:pt idx="6768">
                  <c:v>21.656072986912736</c:v>
                </c:pt>
                <c:pt idx="6769">
                  <c:v>21.628718692713182</c:v>
                </c:pt>
                <c:pt idx="6770">
                  <c:v>21.611443219440925</c:v>
                </c:pt>
                <c:pt idx="6771">
                  <c:v>21.599895581341308</c:v>
                </c:pt>
                <c:pt idx="6772">
                  <c:v>21.590079207096029</c:v>
                </c:pt>
                <c:pt idx="6773">
                  <c:v>21.581644924188165</c:v>
                </c:pt>
                <c:pt idx="6774">
                  <c:v>21.574555171541885</c:v>
                </c:pt>
                <c:pt idx="6775">
                  <c:v>21.568584316498484</c:v>
                </c:pt>
                <c:pt idx="6776">
                  <c:v>21.563821605381673</c:v>
                </c:pt>
                <c:pt idx="6777">
                  <c:v>21.561335520552621</c:v>
                </c:pt>
                <c:pt idx="6778">
                  <c:v>21.561074715825107</c:v>
                </c:pt>
                <c:pt idx="6779">
                  <c:v>21.563904176474988</c:v>
                </c:pt>
                <c:pt idx="6780">
                  <c:v>21.569664211550904</c:v>
                </c:pt>
                <c:pt idx="6781">
                  <c:v>21.577206687248186</c:v>
                </c:pt>
                <c:pt idx="6782">
                  <c:v>21.584936377509305</c:v>
                </c:pt>
                <c:pt idx="6783">
                  <c:v>21.592211396383597</c:v>
                </c:pt>
                <c:pt idx="6784">
                  <c:v>21.598419754980252</c:v>
                </c:pt>
                <c:pt idx="6785">
                  <c:v>21.60159345937052</c:v>
                </c:pt>
                <c:pt idx="6786">
                  <c:v>21.602869592021708</c:v>
                </c:pt>
                <c:pt idx="6787">
                  <c:v>21.603210503250921</c:v>
                </c:pt>
                <c:pt idx="6788">
                  <c:v>21.602782259659502</c:v>
                </c:pt>
                <c:pt idx="6789">
                  <c:v>21.601869643403361</c:v>
                </c:pt>
                <c:pt idx="6790">
                  <c:v>21.600241982438803</c:v>
                </c:pt>
                <c:pt idx="6791">
                  <c:v>21.597552858437481</c:v>
                </c:pt>
                <c:pt idx="6792">
                  <c:v>21.552916065093534</c:v>
                </c:pt>
                <c:pt idx="6793">
                  <c:v>21.52607612063326</c:v>
                </c:pt>
                <c:pt idx="6794">
                  <c:v>21.509041085844828</c:v>
                </c:pt>
                <c:pt idx="6795">
                  <c:v>21.497471862304142</c:v>
                </c:pt>
                <c:pt idx="6796">
                  <c:v>21.489144353814659</c:v>
                </c:pt>
                <c:pt idx="6797">
                  <c:v>21.482511731415372</c:v>
                </c:pt>
                <c:pt idx="6798">
                  <c:v>21.476768107344135</c:v>
                </c:pt>
                <c:pt idx="6799">
                  <c:v>21.471330229332199</c:v>
                </c:pt>
                <c:pt idx="6800">
                  <c:v>21.46669999597853</c:v>
                </c:pt>
                <c:pt idx="6801">
                  <c:v>21.464592228713958</c:v>
                </c:pt>
                <c:pt idx="6802">
                  <c:v>21.465573884087945</c:v>
                </c:pt>
                <c:pt idx="6803">
                  <c:v>21.469717703847078</c:v>
                </c:pt>
                <c:pt idx="6804">
                  <c:v>21.47748984472511</c:v>
                </c:pt>
                <c:pt idx="6805">
                  <c:v>21.484818661302352</c:v>
                </c:pt>
                <c:pt idx="6806">
                  <c:v>21.493098720008149</c:v>
                </c:pt>
                <c:pt idx="6807">
                  <c:v>21.49989388773389</c:v>
                </c:pt>
                <c:pt idx="6808">
                  <c:v>21.50576900295863</c:v>
                </c:pt>
                <c:pt idx="6809">
                  <c:v>21.509504472042615</c:v>
                </c:pt>
                <c:pt idx="6810">
                  <c:v>21.510940621876479</c:v>
                </c:pt>
                <c:pt idx="6811">
                  <c:v>21.510554056249877</c:v>
                </c:pt>
                <c:pt idx="6812">
                  <c:v>21.509555684842955</c:v>
                </c:pt>
                <c:pt idx="6813">
                  <c:v>21.508223464483542</c:v>
                </c:pt>
                <c:pt idx="6814">
                  <c:v>21.506320193861953</c:v>
                </c:pt>
                <c:pt idx="6815">
                  <c:v>21.504247968294994</c:v>
                </c:pt>
                <c:pt idx="6816">
                  <c:v>21.480856113077841</c:v>
                </c:pt>
                <c:pt idx="6817">
                  <c:v>21.46609477451894</c:v>
                </c:pt>
                <c:pt idx="6818">
                  <c:v>21.45566511569859</c:v>
                </c:pt>
                <c:pt idx="6819">
                  <c:v>21.447673929534449</c:v>
                </c:pt>
                <c:pt idx="6820">
                  <c:v>21.441021937862558</c:v>
                </c:pt>
                <c:pt idx="6821">
                  <c:v>21.434885046294664</c:v>
                </c:pt>
                <c:pt idx="6822">
                  <c:v>21.428748933155003</c:v>
                </c:pt>
                <c:pt idx="6823">
                  <c:v>21.422529909188722</c:v>
                </c:pt>
                <c:pt idx="6824">
                  <c:v>21.417243910801318</c:v>
                </c:pt>
                <c:pt idx="6825">
                  <c:v>21.414165669845701</c:v>
                </c:pt>
                <c:pt idx="6826">
                  <c:v>21.415047126537765</c:v>
                </c:pt>
                <c:pt idx="6827">
                  <c:v>21.41856196405146</c:v>
                </c:pt>
                <c:pt idx="6828">
                  <c:v>21.423450992441776</c:v>
                </c:pt>
                <c:pt idx="6829">
                  <c:v>21.430276235828462</c:v>
                </c:pt>
                <c:pt idx="6830">
                  <c:v>21.43756578604544</c:v>
                </c:pt>
                <c:pt idx="6831">
                  <c:v>21.443913377389435</c:v>
                </c:pt>
                <c:pt idx="6832">
                  <c:v>21.447723184160537</c:v>
                </c:pt>
                <c:pt idx="6833">
                  <c:v>21.449607675984346</c:v>
                </c:pt>
                <c:pt idx="6834">
                  <c:v>21.449020951843792</c:v>
                </c:pt>
                <c:pt idx="6835">
                  <c:v>21.447202088388455</c:v>
                </c:pt>
                <c:pt idx="6836">
                  <c:v>21.444833351639915</c:v>
                </c:pt>
                <c:pt idx="6837">
                  <c:v>21.442315889278362</c:v>
                </c:pt>
                <c:pt idx="6838">
                  <c:v>21.440033484364402</c:v>
                </c:pt>
                <c:pt idx="6839">
                  <c:v>21.438101706608197</c:v>
                </c:pt>
                <c:pt idx="6840">
                  <c:v>21.37378617476892</c:v>
                </c:pt>
                <c:pt idx="6841">
                  <c:v>21.336491668272402</c:v>
                </c:pt>
                <c:pt idx="6842">
                  <c:v>21.314404848367246</c:v>
                </c:pt>
                <c:pt idx="6843">
                  <c:v>21.300869577551307</c:v>
                </c:pt>
                <c:pt idx="6844">
                  <c:v>21.292534410094241</c:v>
                </c:pt>
                <c:pt idx="6845">
                  <c:v>21.287001566767877</c:v>
                </c:pt>
                <c:pt idx="6846">
                  <c:v>21.28305093922873</c:v>
                </c:pt>
                <c:pt idx="6847">
                  <c:v>21.280111344256159</c:v>
                </c:pt>
                <c:pt idx="6848">
                  <c:v>21.27790532181784</c:v>
                </c:pt>
                <c:pt idx="6849">
                  <c:v>21.276447071612306</c:v>
                </c:pt>
                <c:pt idx="6850">
                  <c:v>21.275838164990677</c:v>
                </c:pt>
                <c:pt idx="6851">
                  <c:v>21.276351887468614</c:v>
                </c:pt>
                <c:pt idx="6852">
                  <c:v>21.277649489509212</c:v>
                </c:pt>
                <c:pt idx="6853">
                  <c:v>21.279800760048932</c:v>
                </c:pt>
                <c:pt idx="6854">
                  <c:v>21.282378705061543</c:v>
                </c:pt>
                <c:pt idx="6855">
                  <c:v>21.285483411886528</c:v>
                </c:pt>
                <c:pt idx="6856">
                  <c:v>21.288584740923845</c:v>
                </c:pt>
                <c:pt idx="6857">
                  <c:v>21.290799930822136</c:v>
                </c:pt>
                <c:pt idx="6858">
                  <c:v>21.292166072690311</c:v>
                </c:pt>
                <c:pt idx="6859">
                  <c:v>21.293222398388661</c:v>
                </c:pt>
                <c:pt idx="6860">
                  <c:v>21.293981906150886</c:v>
                </c:pt>
                <c:pt idx="6861">
                  <c:v>21.293954045872351</c:v>
                </c:pt>
                <c:pt idx="6862">
                  <c:v>21.292669653919496</c:v>
                </c:pt>
                <c:pt idx="6863">
                  <c:v>21.291189498655275</c:v>
                </c:pt>
                <c:pt idx="6864">
                  <c:v>21.268615639083528</c:v>
                </c:pt>
                <c:pt idx="6865">
                  <c:v>21.255139999122029</c:v>
                </c:pt>
                <c:pt idx="6866">
                  <c:v>21.246946622287194</c:v>
                </c:pt>
                <c:pt idx="6867">
                  <c:v>21.241849478541372</c:v>
                </c:pt>
                <c:pt idx="6868">
                  <c:v>21.238594963085877</c:v>
                </c:pt>
                <c:pt idx="6869">
                  <c:v>21.236337143125287</c:v>
                </c:pt>
                <c:pt idx="6870">
                  <c:v>21.234666599554956</c:v>
                </c:pt>
                <c:pt idx="6871">
                  <c:v>21.2335999955686</c:v>
                </c:pt>
                <c:pt idx="6872">
                  <c:v>21.232991334348771</c:v>
                </c:pt>
                <c:pt idx="6873">
                  <c:v>21.232626435927042</c:v>
                </c:pt>
                <c:pt idx="6874">
                  <c:v>21.232078153569574</c:v>
                </c:pt>
                <c:pt idx="6875">
                  <c:v>21.231709404223086</c:v>
                </c:pt>
                <c:pt idx="6876">
                  <c:v>21.230870611591925</c:v>
                </c:pt>
                <c:pt idx="6877">
                  <c:v>21.229449037427262</c:v>
                </c:pt>
                <c:pt idx="6878">
                  <c:v>21.227339972872187</c:v>
                </c:pt>
                <c:pt idx="6879">
                  <c:v>21.225074012948802</c:v>
                </c:pt>
                <c:pt idx="6880">
                  <c:v>21.222530797642918</c:v>
                </c:pt>
                <c:pt idx="6881">
                  <c:v>21.219847361772743</c:v>
                </c:pt>
                <c:pt idx="6882">
                  <c:v>21.216903545420156</c:v>
                </c:pt>
                <c:pt idx="6883">
                  <c:v>21.213836179582454</c:v>
                </c:pt>
                <c:pt idx="6884">
                  <c:v>21.210650476577509</c:v>
                </c:pt>
                <c:pt idx="6885">
                  <c:v>21.207477278781788</c:v>
                </c:pt>
                <c:pt idx="6886">
                  <c:v>21.204315995701837</c:v>
                </c:pt>
                <c:pt idx="6887">
                  <c:v>21.20104028974491</c:v>
                </c:pt>
                <c:pt idx="6888">
                  <c:v>21.094003734204183</c:v>
                </c:pt>
                <c:pt idx="6889">
                  <c:v>21.031198755401512</c:v>
                </c:pt>
                <c:pt idx="6890">
                  <c:v>20.993726070456031</c:v>
                </c:pt>
                <c:pt idx="6891">
                  <c:v>20.970828168368474</c:v>
                </c:pt>
                <c:pt idx="6892">
                  <c:v>20.956276364854745</c:v>
                </c:pt>
                <c:pt idx="6893">
                  <c:v>20.946507585534924</c:v>
                </c:pt>
                <c:pt idx="6894">
                  <c:v>20.93960923093535</c:v>
                </c:pt>
                <c:pt idx="6895">
                  <c:v>20.934283756358575</c:v>
                </c:pt>
                <c:pt idx="6896">
                  <c:v>20.930241318695252</c:v>
                </c:pt>
                <c:pt idx="6897">
                  <c:v>20.927083652573216</c:v>
                </c:pt>
                <c:pt idx="6898">
                  <c:v>20.925205380542923</c:v>
                </c:pt>
                <c:pt idx="6899">
                  <c:v>20.92431312581105</c:v>
                </c:pt>
                <c:pt idx="6900">
                  <c:v>20.924803179888894</c:v>
                </c:pt>
                <c:pt idx="6901">
                  <c:v>20.92708208549983</c:v>
                </c:pt>
                <c:pt idx="6902">
                  <c:v>20.929038580790525</c:v>
                </c:pt>
                <c:pt idx="6903">
                  <c:v>20.931052033988713</c:v>
                </c:pt>
                <c:pt idx="6904">
                  <c:v>20.932735732706195</c:v>
                </c:pt>
                <c:pt idx="6905">
                  <c:v>20.933722676028655</c:v>
                </c:pt>
                <c:pt idx="6906">
                  <c:v>20.934292428769744</c:v>
                </c:pt>
                <c:pt idx="6907">
                  <c:v>20.934587596654318</c:v>
                </c:pt>
                <c:pt idx="6908">
                  <c:v>20.934619355914208</c:v>
                </c:pt>
                <c:pt idx="6909">
                  <c:v>20.934524505627461</c:v>
                </c:pt>
                <c:pt idx="6910">
                  <c:v>20.934434090743125</c:v>
                </c:pt>
                <c:pt idx="6911">
                  <c:v>20.934347781435747</c:v>
                </c:pt>
                <c:pt idx="6912">
                  <c:v>20.809581767967174</c:v>
                </c:pt>
                <c:pt idx="6913">
                  <c:v>20.738312807129148</c:v>
                </c:pt>
                <c:pt idx="6914">
                  <c:v>20.697441019493549</c:v>
                </c:pt>
                <c:pt idx="6915">
                  <c:v>20.671768011462774</c:v>
                </c:pt>
                <c:pt idx="6916">
                  <c:v>20.656308802807349</c:v>
                </c:pt>
                <c:pt idx="6917">
                  <c:v>20.645646951564331</c:v>
                </c:pt>
                <c:pt idx="6918">
                  <c:v>20.637377257245362</c:v>
                </c:pt>
                <c:pt idx="6919">
                  <c:v>20.632655130490992</c:v>
                </c:pt>
                <c:pt idx="6920">
                  <c:v>20.629853132731853</c:v>
                </c:pt>
                <c:pt idx="6921">
                  <c:v>20.629483187102483</c:v>
                </c:pt>
                <c:pt idx="6922">
                  <c:v>20.631204640113793</c:v>
                </c:pt>
                <c:pt idx="6923">
                  <c:v>20.636930754153518</c:v>
                </c:pt>
                <c:pt idx="6924">
                  <c:v>20.6422597073101</c:v>
                </c:pt>
                <c:pt idx="6925">
                  <c:v>20.647667896310065</c:v>
                </c:pt>
                <c:pt idx="6926">
                  <c:v>20.653378301470649</c:v>
                </c:pt>
                <c:pt idx="6927">
                  <c:v>20.65647017189649</c:v>
                </c:pt>
                <c:pt idx="6928">
                  <c:v>20.658558376871348</c:v>
                </c:pt>
                <c:pt idx="6929">
                  <c:v>20.658675396333638</c:v>
                </c:pt>
                <c:pt idx="6930">
                  <c:v>20.656400867369538</c:v>
                </c:pt>
                <c:pt idx="6931">
                  <c:v>20.653598093268673</c:v>
                </c:pt>
                <c:pt idx="6932">
                  <c:v>20.650540692959417</c:v>
                </c:pt>
                <c:pt idx="6933">
                  <c:v>20.64711341398516</c:v>
                </c:pt>
                <c:pt idx="6934">
                  <c:v>20.64333201224095</c:v>
                </c:pt>
                <c:pt idx="6935">
                  <c:v>20.639463270154327</c:v>
                </c:pt>
                <c:pt idx="6936">
                  <c:v>20.551507960289353</c:v>
                </c:pt>
                <c:pt idx="6937">
                  <c:v>20.498334429647915</c:v>
                </c:pt>
                <c:pt idx="6938">
                  <c:v>20.464748767796511</c:v>
                </c:pt>
                <c:pt idx="6939">
                  <c:v>20.442451103997865</c:v>
                </c:pt>
                <c:pt idx="6940">
                  <c:v>20.426474610865721</c:v>
                </c:pt>
                <c:pt idx="6941">
                  <c:v>20.413858460161563</c:v>
                </c:pt>
                <c:pt idx="6942">
                  <c:v>20.403243738398075</c:v>
                </c:pt>
                <c:pt idx="6943">
                  <c:v>20.393705835150932</c:v>
                </c:pt>
                <c:pt idx="6944">
                  <c:v>20.385599396388244</c:v>
                </c:pt>
                <c:pt idx="6945">
                  <c:v>20.379720379614856</c:v>
                </c:pt>
                <c:pt idx="6946">
                  <c:v>20.378582845752476</c:v>
                </c:pt>
                <c:pt idx="6947">
                  <c:v>20.380885107302717</c:v>
                </c:pt>
                <c:pt idx="6948">
                  <c:v>20.385797700851843</c:v>
                </c:pt>
                <c:pt idx="6949">
                  <c:v>20.392423302293647</c:v>
                </c:pt>
                <c:pt idx="6950">
                  <c:v>20.400419240425688</c:v>
                </c:pt>
                <c:pt idx="6951">
                  <c:v>20.40732640434085</c:v>
                </c:pt>
                <c:pt idx="6952">
                  <c:v>20.41306073899511</c:v>
                </c:pt>
                <c:pt idx="6953">
                  <c:v>20.415531492536577</c:v>
                </c:pt>
                <c:pt idx="6954">
                  <c:v>20.415758986348791</c:v>
                </c:pt>
                <c:pt idx="6955">
                  <c:v>20.414971638605675</c:v>
                </c:pt>
                <c:pt idx="6956">
                  <c:v>20.413338675816735</c:v>
                </c:pt>
                <c:pt idx="6957">
                  <c:v>20.410393269029903</c:v>
                </c:pt>
                <c:pt idx="6958">
                  <c:v>20.406695329027915</c:v>
                </c:pt>
                <c:pt idx="6959">
                  <c:v>20.402403181776183</c:v>
                </c:pt>
                <c:pt idx="6960">
                  <c:v>20.230794628794321</c:v>
                </c:pt>
                <c:pt idx="6961">
                  <c:v>20.130449826633107</c:v>
                </c:pt>
                <c:pt idx="6962">
                  <c:v>20.070026693365357</c:v>
                </c:pt>
                <c:pt idx="6963">
                  <c:v>20.031635221974867</c:v>
                </c:pt>
                <c:pt idx="6964">
                  <c:v>20.006623315551739</c:v>
                </c:pt>
                <c:pt idx="6965">
                  <c:v>19.991804798974851</c:v>
                </c:pt>
                <c:pt idx="6966">
                  <c:v>19.980914795560253</c:v>
                </c:pt>
                <c:pt idx="6967">
                  <c:v>19.972107311828687</c:v>
                </c:pt>
                <c:pt idx="6968">
                  <c:v>19.965843139450268</c:v>
                </c:pt>
                <c:pt idx="6969">
                  <c:v>19.962595918773189</c:v>
                </c:pt>
                <c:pt idx="6970">
                  <c:v>19.963682345100317</c:v>
                </c:pt>
                <c:pt idx="6971">
                  <c:v>19.968609304902788</c:v>
                </c:pt>
                <c:pt idx="6972">
                  <c:v>19.976101283242759</c:v>
                </c:pt>
                <c:pt idx="6973">
                  <c:v>19.984981999040063</c:v>
                </c:pt>
                <c:pt idx="6974">
                  <c:v>19.994780274231431</c:v>
                </c:pt>
                <c:pt idx="6975">
                  <c:v>20.003424420436765</c:v>
                </c:pt>
                <c:pt idx="6976">
                  <c:v>20.011456694416779</c:v>
                </c:pt>
                <c:pt idx="6977">
                  <c:v>20.017639424804802</c:v>
                </c:pt>
                <c:pt idx="6978">
                  <c:v>20.022300833956571</c:v>
                </c:pt>
                <c:pt idx="6979">
                  <c:v>20.025882237610126</c:v>
                </c:pt>
                <c:pt idx="6980">
                  <c:v>20.030064620727025</c:v>
                </c:pt>
                <c:pt idx="6981">
                  <c:v>20.033060136553335</c:v>
                </c:pt>
                <c:pt idx="6982">
                  <c:v>20.034416710257474</c:v>
                </c:pt>
                <c:pt idx="6983">
                  <c:v>20.03445680089564</c:v>
                </c:pt>
                <c:pt idx="6984">
                  <c:v>19.970895611252327</c:v>
                </c:pt>
                <c:pt idx="6985">
                  <c:v>19.932813290588108</c:v>
                </c:pt>
                <c:pt idx="6986">
                  <c:v>19.909343911228138</c:v>
                </c:pt>
                <c:pt idx="6987">
                  <c:v>19.894234493185369</c:v>
                </c:pt>
                <c:pt idx="6988">
                  <c:v>19.883261336479151</c:v>
                </c:pt>
                <c:pt idx="6989">
                  <c:v>19.875079147667908</c:v>
                </c:pt>
                <c:pt idx="6990">
                  <c:v>19.869223066845276</c:v>
                </c:pt>
                <c:pt idx="6991">
                  <c:v>19.863454328114759</c:v>
                </c:pt>
                <c:pt idx="6992">
                  <c:v>19.858667676636163</c:v>
                </c:pt>
                <c:pt idx="6993">
                  <c:v>19.858137156894333</c:v>
                </c:pt>
                <c:pt idx="6994">
                  <c:v>19.860554224920925</c:v>
                </c:pt>
                <c:pt idx="6995">
                  <c:v>19.864717424370173</c:v>
                </c:pt>
                <c:pt idx="6996">
                  <c:v>19.872273652423885</c:v>
                </c:pt>
                <c:pt idx="6997">
                  <c:v>19.880412068698401</c:v>
                </c:pt>
                <c:pt idx="6998">
                  <c:v>19.88846586855793</c:v>
                </c:pt>
                <c:pt idx="6999">
                  <c:v>19.897060490705851</c:v>
                </c:pt>
                <c:pt idx="7000">
                  <c:v>19.904407252807751</c:v>
                </c:pt>
                <c:pt idx="7001">
                  <c:v>19.909551582121267</c:v>
                </c:pt>
                <c:pt idx="7002">
                  <c:v>19.913594012867001</c:v>
                </c:pt>
                <c:pt idx="7003">
                  <c:v>19.916833158234976</c:v>
                </c:pt>
                <c:pt idx="7004">
                  <c:v>19.919303421668104</c:v>
                </c:pt>
                <c:pt idx="7005">
                  <c:v>19.920534729777977</c:v>
                </c:pt>
                <c:pt idx="7006">
                  <c:v>19.91957433430176</c:v>
                </c:pt>
                <c:pt idx="7007">
                  <c:v>19.91815253495767</c:v>
                </c:pt>
                <c:pt idx="7008">
                  <c:v>19.915911919048291</c:v>
                </c:pt>
                <c:pt idx="7009">
                  <c:v>19.913642737088995</c:v>
                </c:pt>
                <c:pt idx="7010">
                  <c:v>19.910591453067749</c:v>
                </c:pt>
                <c:pt idx="7011">
                  <c:v>19.908427296059536</c:v>
                </c:pt>
                <c:pt idx="7012">
                  <c:v>19.9071117801134</c:v>
                </c:pt>
                <c:pt idx="7013">
                  <c:v>19.906104917716409</c:v>
                </c:pt>
                <c:pt idx="7014">
                  <c:v>19.905141732190252</c:v>
                </c:pt>
                <c:pt idx="7015">
                  <c:v>19.9044719145827</c:v>
                </c:pt>
                <c:pt idx="7016">
                  <c:v>19.904208532216963</c:v>
                </c:pt>
                <c:pt idx="7017">
                  <c:v>19.903579195153803</c:v>
                </c:pt>
                <c:pt idx="7018">
                  <c:v>19.902851363794838</c:v>
                </c:pt>
                <c:pt idx="7019">
                  <c:v>19.903161449962283</c:v>
                </c:pt>
                <c:pt idx="7020">
                  <c:v>19.904212845292516</c:v>
                </c:pt>
                <c:pt idx="7021">
                  <c:v>19.907734499935792</c:v>
                </c:pt>
                <c:pt idx="7022">
                  <c:v>19.912487121913529</c:v>
                </c:pt>
                <c:pt idx="7023">
                  <c:v>19.918165728988782</c:v>
                </c:pt>
                <c:pt idx="7024">
                  <c:v>19.922591668913689</c:v>
                </c:pt>
                <c:pt idx="7025">
                  <c:v>19.926070865183611</c:v>
                </c:pt>
                <c:pt idx="7026">
                  <c:v>19.928267004844507</c:v>
                </c:pt>
                <c:pt idx="7027">
                  <c:v>19.930619469134353</c:v>
                </c:pt>
                <c:pt idx="7028">
                  <c:v>19.932115130905032</c:v>
                </c:pt>
                <c:pt idx="7029">
                  <c:v>19.932665362391813</c:v>
                </c:pt>
                <c:pt idx="7030">
                  <c:v>19.933065933209235</c:v>
                </c:pt>
                <c:pt idx="7031">
                  <c:v>19.932945955341484</c:v>
                </c:pt>
                <c:pt idx="7032">
                  <c:v>19.952731220953819</c:v>
                </c:pt>
                <c:pt idx="7033">
                  <c:v>19.963161883982607</c:v>
                </c:pt>
                <c:pt idx="7034">
                  <c:v>19.969951905832101</c:v>
                </c:pt>
                <c:pt idx="7035">
                  <c:v>19.973077613297463</c:v>
                </c:pt>
                <c:pt idx="7036">
                  <c:v>19.974949387325001</c:v>
                </c:pt>
                <c:pt idx="7037">
                  <c:v>19.975884448882336</c:v>
                </c:pt>
                <c:pt idx="7038">
                  <c:v>19.976163820257451</c:v>
                </c:pt>
                <c:pt idx="7039">
                  <c:v>19.975773804896637</c:v>
                </c:pt>
                <c:pt idx="7040">
                  <c:v>19.976246964078378</c:v>
                </c:pt>
                <c:pt idx="7041">
                  <c:v>19.978746517619811</c:v>
                </c:pt>
                <c:pt idx="7042">
                  <c:v>19.98259479323016</c:v>
                </c:pt>
                <c:pt idx="7043">
                  <c:v>19.990145777197949</c:v>
                </c:pt>
                <c:pt idx="7044">
                  <c:v>19.998232640627034</c:v>
                </c:pt>
                <c:pt idx="7045">
                  <c:v>20.007216852521495</c:v>
                </c:pt>
                <c:pt idx="7046">
                  <c:v>20.01593154393273</c:v>
                </c:pt>
                <c:pt idx="7047">
                  <c:v>20.023887632082502</c:v>
                </c:pt>
                <c:pt idx="7048">
                  <c:v>20.030238842302154</c:v>
                </c:pt>
                <c:pt idx="7049">
                  <c:v>20.034049228081738</c:v>
                </c:pt>
                <c:pt idx="7050">
                  <c:v>20.035806831573503</c:v>
                </c:pt>
                <c:pt idx="7051">
                  <c:v>20.036858885926648</c:v>
                </c:pt>
                <c:pt idx="7052">
                  <c:v>20.038116695601595</c:v>
                </c:pt>
                <c:pt idx="7053">
                  <c:v>20.038061900184118</c:v>
                </c:pt>
                <c:pt idx="7054">
                  <c:v>20.037506244283218</c:v>
                </c:pt>
                <c:pt idx="7055">
                  <c:v>20.036597274489026</c:v>
                </c:pt>
                <c:pt idx="7056">
                  <c:v>20.160411265106529</c:v>
                </c:pt>
                <c:pt idx="7057">
                  <c:v>20.230266373921275</c:v>
                </c:pt>
                <c:pt idx="7058">
                  <c:v>20.26928249254906</c:v>
                </c:pt>
                <c:pt idx="7059">
                  <c:v>20.290916061566307</c:v>
                </c:pt>
                <c:pt idx="7060">
                  <c:v>20.302133679077784</c:v>
                </c:pt>
                <c:pt idx="7061">
                  <c:v>20.30747999897519</c:v>
                </c:pt>
                <c:pt idx="7062">
                  <c:v>20.309909976969809</c:v>
                </c:pt>
                <c:pt idx="7063">
                  <c:v>20.310806804367672</c:v>
                </c:pt>
                <c:pt idx="7064">
                  <c:v>20.310955779974265</c:v>
                </c:pt>
                <c:pt idx="7065">
                  <c:v>20.312813169147056</c:v>
                </c:pt>
                <c:pt idx="7066">
                  <c:v>20.317546370439853</c:v>
                </c:pt>
                <c:pt idx="7067">
                  <c:v>20.323907211633117</c:v>
                </c:pt>
                <c:pt idx="7068">
                  <c:v>20.330895677722211</c:v>
                </c:pt>
                <c:pt idx="7069">
                  <c:v>20.336641648999837</c:v>
                </c:pt>
                <c:pt idx="7070">
                  <c:v>20.342733709746792</c:v>
                </c:pt>
                <c:pt idx="7071">
                  <c:v>20.347787517710966</c:v>
                </c:pt>
                <c:pt idx="7072">
                  <c:v>20.351730550150283</c:v>
                </c:pt>
                <c:pt idx="7073">
                  <c:v>20.353231972858961</c:v>
                </c:pt>
                <c:pt idx="7074">
                  <c:v>20.353658322231059</c:v>
                </c:pt>
                <c:pt idx="7075">
                  <c:v>20.35381253224347</c:v>
                </c:pt>
                <c:pt idx="7076">
                  <c:v>20.353455702240232</c:v>
                </c:pt>
                <c:pt idx="7077">
                  <c:v>20.352610503694596</c:v>
                </c:pt>
                <c:pt idx="7078">
                  <c:v>20.350543649203715</c:v>
                </c:pt>
                <c:pt idx="7079">
                  <c:v>20.347308295447128</c:v>
                </c:pt>
                <c:pt idx="7080">
                  <c:v>20.449374049245776</c:v>
                </c:pt>
                <c:pt idx="7081">
                  <c:v>20.507926957787486</c:v>
                </c:pt>
                <c:pt idx="7082">
                  <c:v>20.541583566695191</c:v>
                </c:pt>
                <c:pt idx="7083">
                  <c:v>20.560705109713197</c:v>
                </c:pt>
                <c:pt idx="7084">
                  <c:v>20.571770143300068</c:v>
                </c:pt>
                <c:pt idx="7085">
                  <c:v>20.577448632168416</c:v>
                </c:pt>
                <c:pt idx="7086">
                  <c:v>20.579930944014166</c:v>
                </c:pt>
                <c:pt idx="7087">
                  <c:v>20.581031928392211</c:v>
                </c:pt>
                <c:pt idx="7088">
                  <c:v>20.581787880029669</c:v>
                </c:pt>
                <c:pt idx="7089">
                  <c:v>20.583436929985741</c:v>
                </c:pt>
                <c:pt idx="7090">
                  <c:v>20.586765270173526</c:v>
                </c:pt>
                <c:pt idx="7091">
                  <c:v>20.592063732005329</c:v>
                </c:pt>
                <c:pt idx="7092">
                  <c:v>20.598933588927675</c:v>
                </c:pt>
                <c:pt idx="7093">
                  <c:v>20.605330656094178</c:v>
                </c:pt>
                <c:pt idx="7094">
                  <c:v>20.611673795921845</c:v>
                </c:pt>
                <c:pt idx="7095">
                  <c:v>20.617096791469756</c:v>
                </c:pt>
                <c:pt idx="7096">
                  <c:v>20.621898004284432</c:v>
                </c:pt>
                <c:pt idx="7097">
                  <c:v>20.625856743700485</c:v>
                </c:pt>
                <c:pt idx="7098">
                  <c:v>20.628131245616029</c:v>
                </c:pt>
                <c:pt idx="7099">
                  <c:v>20.629173231068414</c:v>
                </c:pt>
                <c:pt idx="7100">
                  <c:v>20.629414277197061</c:v>
                </c:pt>
                <c:pt idx="7101">
                  <c:v>20.630021685957615</c:v>
                </c:pt>
                <c:pt idx="7102">
                  <c:v>20.630225046223938</c:v>
                </c:pt>
                <c:pt idx="7103">
                  <c:v>20.630419401681898</c:v>
                </c:pt>
                <c:pt idx="7104">
                  <c:v>20.796095199240234</c:v>
                </c:pt>
                <c:pt idx="7105">
                  <c:v>20.891393545465728</c:v>
                </c:pt>
                <c:pt idx="7106">
                  <c:v>20.946108563039061</c:v>
                </c:pt>
                <c:pt idx="7107">
                  <c:v>20.976775236628914</c:v>
                </c:pt>
                <c:pt idx="7108">
                  <c:v>20.994397421508726</c:v>
                </c:pt>
                <c:pt idx="7109">
                  <c:v>21.00478841808075</c:v>
                </c:pt>
                <c:pt idx="7110">
                  <c:v>21.010939780134922</c:v>
                </c:pt>
                <c:pt idx="7111">
                  <c:v>21.014459410410709</c:v>
                </c:pt>
                <c:pt idx="7112">
                  <c:v>21.016797239815872</c:v>
                </c:pt>
                <c:pt idx="7113">
                  <c:v>21.018426916128536</c:v>
                </c:pt>
                <c:pt idx="7114">
                  <c:v>21.020824840845062</c:v>
                </c:pt>
                <c:pt idx="7115">
                  <c:v>21.025269168897797</c:v>
                </c:pt>
                <c:pt idx="7116">
                  <c:v>21.030264191985058</c:v>
                </c:pt>
                <c:pt idx="7117">
                  <c:v>21.035215728245518</c:v>
                </c:pt>
                <c:pt idx="7118">
                  <c:v>21.038398117028677</c:v>
                </c:pt>
                <c:pt idx="7119">
                  <c:v>21.040536259948574</c:v>
                </c:pt>
                <c:pt idx="7120">
                  <c:v>21.042315398675527</c:v>
                </c:pt>
                <c:pt idx="7121">
                  <c:v>21.043631592177096</c:v>
                </c:pt>
                <c:pt idx="7122">
                  <c:v>21.04312478737431</c:v>
                </c:pt>
                <c:pt idx="7123">
                  <c:v>21.042385634285459</c:v>
                </c:pt>
                <c:pt idx="7124">
                  <c:v>21.041425386575497</c:v>
                </c:pt>
                <c:pt idx="7125">
                  <c:v>21.039625340380404</c:v>
                </c:pt>
                <c:pt idx="7126">
                  <c:v>21.035638581972396</c:v>
                </c:pt>
                <c:pt idx="7127">
                  <c:v>21.032327636444517</c:v>
                </c:pt>
                <c:pt idx="7128">
                  <c:v>21.175127460054529</c:v>
                </c:pt>
                <c:pt idx="7129">
                  <c:v>21.255403151837587</c:v>
                </c:pt>
                <c:pt idx="7130">
                  <c:v>21.299564288720628</c:v>
                </c:pt>
                <c:pt idx="7131">
                  <c:v>21.323630442373812</c:v>
                </c:pt>
                <c:pt idx="7132">
                  <c:v>21.335302001236627</c:v>
                </c:pt>
                <c:pt idx="7133">
                  <c:v>21.340856008740701</c:v>
                </c:pt>
                <c:pt idx="7134">
                  <c:v>21.341863184050592</c:v>
                </c:pt>
                <c:pt idx="7135">
                  <c:v>21.340364274430339</c:v>
                </c:pt>
                <c:pt idx="7136">
                  <c:v>21.337054995542477</c:v>
                </c:pt>
                <c:pt idx="7137">
                  <c:v>21.334506224476478</c:v>
                </c:pt>
                <c:pt idx="7138">
                  <c:v>21.33258194441359</c:v>
                </c:pt>
                <c:pt idx="7139">
                  <c:v>21.333047301836977</c:v>
                </c:pt>
                <c:pt idx="7140">
                  <c:v>21.335007844220453</c:v>
                </c:pt>
                <c:pt idx="7141">
                  <c:v>21.337317913476152</c:v>
                </c:pt>
                <c:pt idx="7142">
                  <c:v>21.339362745889559</c:v>
                </c:pt>
                <c:pt idx="7143">
                  <c:v>21.34129643547487</c:v>
                </c:pt>
                <c:pt idx="7144">
                  <c:v>21.34200127038228</c:v>
                </c:pt>
                <c:pt idx="7145">
                  <c:v>21.339649150170555</c:v>
                </c:pt>
                <c:pt idx="7146">
                  <c:v>21.3362627184617</c:v>
                </c:pt>
                <c:pt idx="7147">
                  <c:v>21.332643397915227</c:v>
                </c:pt>
                <c:pt idx="7148">
                  <c:v>21.327921765784406</c:v>
                </c:pt>
                <c:pt idx="7149">
                  <c:v>21.322649398269597</c:v>
                </c:pt>
                <c:pt idx="7150">
                  <c:v>21.315969968027556</c:v>
                </c:pt>
                <c:pt idx="7151">
                  <c:v>21.309076841149992</c:v>
                </c:pt>
                <c:pt idx="7152">
                  <c:v>21.260418212856933</c:v>
                </c:pt>
                <c:pt idx="7153">
                  <c:v>21.22973078040825</c:v>
                </c:pt>
                <c:pt idx="7154">
                  <c:v>21.210147227772289</c:v>
                </c:pt>
                <c:pt idx="7155">
                  <c:v>21.197272137582189</c:v>
                </c:pt>
                <c:pt idx="7156">
                  <c:v>21.188450146466685</c:v>
                </c:pt>
                <c:pt idx="7157">
                  <c:v>21.18209923872714</c:v>
                </c:pt>
                <c:pt idx="7158">
                  <c:v>21.177128275887348</c:v>
                </c:pt>
                <c:pt idx="7159">
                  <c:v>21.172932712726034</c:v>
                </c:pt>
                <c:pt idx="7160">
                  <c:v>21.169994077300952</c:v>
                </c:pt>
                <c:pt idx="7161">
                  <c:v>21.169630323575149</c:v>
                </c:pt>
                <c:pt idx="7162">
                  <c:v>21.1739156543793</c:v>
                </c:pt>
                <c:pt idx="7163">
                  <c:v>21.180716672527282</c:v>
                </c:pt>
                <c:pt idx="7164">
                  <c:v>21.190401783875053</c:v>
                </c:pt>
                <c:pt idx="7165">
                  <c:v>21.201321697827577</c:v>
                </c:pt>
                <c:pt idx="7166">
                  <c:v>21.212533909696901</c:v>
                </c:pt>
                <c:pt idx="7167">
                  <c:v>21.222637215680848</c:v>
                </c:pt>
                <c:pt idx="7168">
                  <c:v>21.231551178764551</c:v>
                </c:pt>
                <c:pt idx="7169">
                  <c:v>21.239200025863724</c:v>
                </c:pt>
                <c:pt idx="7170">
                  <c:v>21.245511942667832</c:v>
                </c:pt>
                <c:pt idx="7171">
                  <c:v>21.251299167275938</c:v>
                </c:pt>
                <c:pt idx="7172">
                  <c:v>21.255829405795023</c:v>
                </c:pt>
                <c:pt idx="7173">
                  <c:v>21.259031221190632</c:v>
                </c:pt>
                <c:pt idx="7174">
                  <c:v>21.261087933636958</c:v>
                </c:pt>
                <c:pt idx="7175">
                  <c:v>21.262678125694759</c:v>
                </c:pt>
                <c:pt idx="7176">
                  <c:v>21.347447543996402</c:v>
                </c:pt>
                <c:pt idx="7177">
                  <c:v>21.397447680323062</c:v>
                </c:pt>
                <c:pt idx="7178">
                  <c:v>21.42799765515019</c:v>
                </c:pt>
                <c:pt idx="7179">
                  <c:v>21.447013962506155</c:v>
                </c:pt>
                <c:pt idx="7180">
                  <c:v>21.458216139897861</c:v>
                </c:pt>
                <c:pt idx="7181">
                  <c:v>21.466265080614711</c:v>
                </c:pt>
                <c:pt idx="7182">
                  <c:v>21.471755950423834</c:v>
                </c:pt>
                <c:pt idx="7183">
                  <c:v>21.4756375026857</c:v>
                </c:pt>
                <c:pt idx="7184">
                  <c:v>21.478584534453546</c:v>
                </c:pt>
                <c:pt idx="7185">
                  <c:v>21.48091167099895</c:v>
                </c:pt>
                <c:pt idx="7186">
                  <c:v>21.48255098688783</c:v>
                </c:pt>
                <c:pt idx="7187">
                  <c:v>21.48387357397543</c:v>
                </c:pt>
                <c:pt idx="7188">
                  <c:v>21.484441286743511</c:v>
                </c:pt>
                <c:pt idx="7189">
                  <c:v>21.485070965033927</c:v>
                </c:pt>
                <c:pt idx="7190">
                  <c:v>21.48527352729668</c:v>
                </c:pt>
                <c:pt idx="7191">
                  <c:v>21.484825511413856</c:v>
                </c:pt>
                <c:pt idx="7192">
                  <c:v>21.483886420289526</c:v>
                </c:pt>
                <c:pt idx="7193">
                  <c:v>21.481096969048824</c:v>
                </c:pt>
                <c:pt idx="7194">
                  <c:v>21.477545562927688</c:v>
                </c:pt>
                <c:pt idx="7195">
                  <c:v>21.474272626716335</c:v>
                </c:pt>
                <c:pt idx="7196">
                  <c:v>21.470008735954874</c:v>
                </c:pt>
                <c:pt idx="7197">
                  <c:v>21.464168244925368</c:v>
                </c:pt>
                <c:pt idx="7198">
                  <c:v>21.458832426537079</c:v>
                </c:pt>
                <c:pt idx="7199">
                  <c:v>21.453979499552709</c:v>
                </c:pt>
                <c:pt idx="7200">
                  <c:v>21.532207776048612</c:v>
                </c:pt>
                <c:pt idx="7201">
                  <c:v>21.57381194774602</c:v>
                </c:pt>
                <c:pt idx="7202">
                  <c:v>21.594820589027851</c:v>
                </c:pt>
                <c:pt idx="7203">
                  <c:v>21.604457827052769</c:v>
                </c:pt>
                <c:pt idx="7204">
                  <c:v>21.607442517144925</c:v>
                </c:pt>
                <c:pt idx="7205">
                  <c:v>21.607253032895024</c:v>
                </c:pt>
                <c:pt idx="7206">
                  <c:v>21.604359658304357</c:v>
                </c:pt>
                <c:pt idx="7207">
                  <c:v>21.599717473831259</c:v>
                </c:pt>
                <c:pt idx="7208">
                  <c:v>21.594258914931459</c:v>
                </c:pt>
                <c:pt idx="7209">
                  <c:v>21.589803002055898</c:v>
                </c:pt>
                <c:pt idx="7210">
                  <c:v>21.587972535108744</c:v>
                </c:pt>
                <c:pt idx="7211">
                  <c:v>21.587359573939125</c:v>
                </c:pt>
                <c:pt idx="7212">
                  <c:v>21.58733362937885</c:v>
                </c:pt>
                <c:pt idx="7213">
                  <c:v>21.588275954295856</c:v>
                </c:pt>
                <c:pt idx="7214">
                  <c:v>21.588903394745746</c:v>
                </c:pt>
                <c:pt idx="7215">
                  <c:v>21.58911341364642</c:v>
                </c:pt>
                <c:pt idx="7216">
                  <c:v>21.587923260745228</c:v>
                </c:pt>
                <c:pt idx="7217">
                  <c:v>21.585648397714586</c:v>
                </c:pt>
                <c:pt idx="7218">
                  <c:v>21.583092431636025</c:v>
                </c:pt>
                <c:pt idx="7219">
                  <c:v>21.580394376422014</c:v>
                </c:pt>
                <c:pt idx="7220">
                  <c:v>21.578064156147331</c:v>
                </c:pt>
                <c:pt idx="7221">
                  <c:v>21.575457184891601</c:v>
                </c:pt>
                <c:pt idx="7222">
                  <c:v>21.572963039345741</c:v>
                </c:pt>
                <c:pt idx="7223">
                  <c:v>21.570828521978342</c:v>
                </c:pt>
                <c:pt idx="7224">
                  <c:v>21.445235096015711</c:v>
                </c:pt>
                <c:pt idx="7225">
                  <c:v>21.37455823130222</c:v>
                </c:pt>
                <c:pt idx="7226">
                  <c:v>21.335007554274153</c:v>
                </c:pt>
                <c:pt idx="7227">
                  <c:v>21.313365767864141</c:v>
                </c:pt>
                <c:pt idx="7228">
                  <c:v>21.301888691598982</c:v>
                </c:pt>
                <c:pt idx="7229">
                  <c:v>21.296419954339807</c:v>
                </c:pt>
                <c:pt idx="7230">
                  <c:v>21.29399865868422</c:v>
                </c:pt>
                <c:pt idx="7231">
                  <c:v>21.293361721471548</c:v>
                </c:pt>
                <c:pt idx="7232">
                  <c:v>21.293838741437487</c:v>
                </c:pt>
                <c:pt idx="7233">
                  <c:v>21.295976611953538</c:v>
                </c:pt>
                <c:pt idx="7234">
                  <c:v>21.298084406366364</c:v>
                </c:pt>
                <c:pt idx="7235">
                  <c:v>21.298267818825583</c:v>
                </c:pt>
                <c:pt idx="7236">
                  <c:v>21.299552428720396</c:v>
                </c:pt>
                <c:pt idx="7237">
                  <c:v>21.300840119214634</c:v>
                </c:pt>
                <c:pt idx="7238">
                  <c:v>21.297325442792797</c:v>
                </c:pt>
                <c:pt idx="7239">
                  <c:v>21.293730873690869</c:v>
                </c:pt>
                <c:pt idx="7240">
                  <c:v>21.290554816295625</c:v>
                </c:pt>
                <c:pt idx="7241">
                  <c:v>21.287019647350185</c:v>
                </c:pt>
                <c:pt idx="7242">
                  <c:v>21.282635077024604</c:v>
                </c:pt>
                <c:pt idx="7243">
                  <c:v>21.278065375372318</c:v>
                </c:pt>
                <c:pt idx="7244">
                  <c:v>21.273317691514343</c:v>
                </c:pt>
                <c:pt idx="7245">
                  <c:v>21.268273448408774</c:v>
                </c:pt>
                <c:pt idx="7246">
                  <c:v>21.262819428293522</c:v>
                </c:pt>
                <c:pt idx="7247">
                  <c:v>21.25709903442824</c:v>
                </c:pt>
                <c:pt idx="7248">
                  <c:v>21.188656157173352</c:v>
                </c:pt>
                <c:pt idx="7249">
                  <c:v>21.146658637488684</c:v>
                </c:pt>
                <c:pt idx="7250">
                  <c:v>21.120198634616582</c:v>
                </c:pt>
                <c:pt idx="7251">
                  <c:v>21.102228309456486</c:v>
                </c:pt>
                <c:pt idx="7252">
                  <c:v>21.089398891659016</c:v>
                </c:pt>
                <c:pt idx="7253">
                  <c:v>21.07856040523685</c:v>
                </c:pt>
                <c:pt idx="7254">
                  <c:v>21.069156901281868</c:v>
                </c:pt>
                <c:pt idx="7255">
                  <c:v>21.062258894202262</c:v>
                </c:pt>
                <c:pt idx="7256">
                  <c:v>21.056769338004987</c:v>
                </c:pt>
                <c:pt idx="7257">
                  <c:v>21.05166681142461</c:v>
                </c:pt>
                <c:pt idx="7258">
                  <c:v>21.04807487970286</c:v>
                </c:pt>
                <c:pt idx="7259">
                  <c:v>21.046363938376349</c:v>
                </c:pt>
                <c:pt idx="7260">
                  <c:v>21.046665515506117</c:v>
                </c:pt>
                <c:pt idx="7261">
                  <c:v>21.047109206083761</c:v>
                </c:pt>
                <c:pt idx="7262">
                  <c:v>21.047802054298018</c:v>
                </c:pt>
                <c:pt idx="7263">
                  <c:v>21.048097087925782</c:v>
                </c:pt>
                <c:pt idx="7264">
                  <c:v>21.047630065983263</c:v>
                </c:pt>
                <c:pt idx="7265">
                  <c:v>21.046305895965869</c:v>
                </c:pt>
                <c:pt idx="7266">
                  <c:v>21.044663584561441</c:v>
                </c:pt>
                <c:pt idx="7267">
                  <c:v>21.043722507621695</c:v>
                </c:pt>
                <c:pt idx="7268">
                  <c:v>21.042948633914683</c:v>
                </c:pt>
                <c:pt idx="7269">
                  <c:v>21.041831285491785</c:v>
                </c:pt>
                <c:pt idx="7270">
                  <c:v>21.041265770061734</c:v>
                </c:pt>
                <c:pt idx="7271">
                  <c:v>21.040850688463784</c:v>
                </c:pt>
                <c:pt idx="7272">
                  <c:v>20.812621920662604</c:v>
                </c:pt>
                <c:pt idx="7273">
                  <c:v>20.682469898555389</c:v>
                </c:pt>
                <c:pt idx="7274">
                  <c:v>20.608631961587289</c:v>
                </c:pt>
                <c:pt idx="7275">
                  <c:v>20.566636374394768</c:v>
                </c:pt>
                <c:pt idx="7276">
                  <c:v>20.543041253946086</c:v>
                </c:pt>
                <c:pt idx="7277">
                  <c:v>20.529880348687133</c:v>
                </c:pt>
                <c:pt idx="7278">
                  <c:v>20.523176203418988</c:v>
                </c:pt>
                <c:pt idx="7279">
                  <c:v>20.519967432961437</c:v>
                </c:pt>
                <c:pt idx="7280">
                  <c:v>20.519413593202749</c:v>
                </c:pt>
                <c:pt idx="7281">
                  <c:v>20.521274743163989</c:v>
                </c:pt>
                <c:pt idx="7282">
                  <c:v>20.525140797801416</c:v>
                </c:pt>
                <c:pt idx="7283">
                  <c:v>20.528665505908226</c:v>
                </c:pt>
                <c:pt idx="7284">
                  <c:v>20.533357942189678</c:v>
                </c:pt>
                <c:pt idx="7285">
                  <c:v>20.538206227118337</c:v>
                </c:pt>
                <c:pt idx="7286">
                  <c:v>20.542780077046302</c:v>
                </c:pt>
                <c:pt idx="7287">
                  <c:v>20.546939209875791</c:v>
                </c:pt>
                <c:pt idx="7288">
                  <c:v>20.550434932086876</c:v>
                </c:pt>
                <c:pt idx="7289">
                  <c:v>20.552155246281156</c:v>
                </c:pt>
                <c:pt idx="7290">
                  <c:v>20.551794845684984</c:v>
                </c:pt>
                <c:pt idx="7291">
                  <c:v>20.551831232939577</c:v>
                </c:pt>
                <c:pt idx="7292">
                  <c:v>20.551113441289445</c:v>
                </c:pt>
                <c:pt idx="7293">
                  <c:v>20.550805400113212</c:v>
                </c:pt>
                <c:pt idx="7294">
                  <c:v>20.551014600345383</c:v>
                </c:pt>
                <c:pt idx="7295">
                  <c:v>20.551592509978441</c:v>
                </c:pt>
                <c:pt idx="7296">
                  <c:v>20.529478091323554</c:v>
                </c:pt>
                <c:pt idx="7297">
                  <c:v>20.516064679399573</c:v>
                </c:pt>
                <c:pt idx="7298">
                  <c:v>20.507050333349117</c:v>
                </c:pt>
                <c:pt idx="7299">
                  <c:v>20.500035723477502</c:v>
                </c:pt>
                <c:pt idx="7300">
                  <c:v>20.49280844800921</c:v>
                </c:pt>
                <c:pt idx="7301">
                  <c:v>20.486498618147426</c:v>
                </c:pt>
                <c:pt idx="7302">
                  <c:v>20.480700248005434</c:v>
                </c:pt>
                <c:pt idx="7303">
                  <c:v>20.476062253366582</c:v>
                </c:pt>
                <c:pt idx="7304">
                  <c:v>20.470150220381491</c:v>
                </c:pt>
                <c:pt idx="7305">
                  <c:v>20.464586202337795</c:v>
                </c:pt>
                <c:pt idx="7306">
                  <c:v>20.460196462704481</c:v>
                </c:pt>
                <c:pt idx="7307">
                  <c:v>20.457033440283801</c:v>
                </c:pt>
                <c:pt idx="7308">
                  <c:v>20.45301840882269</c:v>
                </c:pt>
                <c:pt idx="7309">
                  <c:v>20.447929405228447</c:v>
                </c:pt>
                <c:pt idx="7310">
                  <c:v>20.441557233683401</c:v>
                </c:pt>
                <c:pt idx="7311">
                  <c:v>20.433955154755115</c:v>
                </c:pt>
                <c:pt idx="7312">
                  <c:v>20.42592990542148</c:v>
                </c:pt>
                <c:pt idx="7313">
                  <c:v>20.418379609537556</c:v>
                </c:pt>
                <c:pt idx="7314">
                  <c:v>20.410905836216717</c:v>
                </c:pt>
                <c:pt idx="7315">
                  <c:v>20.403505009329987</c:v>
                </c:pt>
                <c:pt idx="7316">
                  <c:v>20.395544851381835</c:v>
                </c:pt>
                <c:pt idx="7317">
                  <c:v>20.387301127018993</c:v>
                </c:pt>
                <c:pt idx="7318">
                  <c:v>20.379163468290024</c:v>
                </c:pt>
                <c:pt idx="7319">
                  <c:v>20.371001453618074</c:v>
                </c:pt>
                <c:pt idx="7320">
                  <c:v>20.07176204005259</c:v>
                </c:pt>
                <c:pt idx="7321">
                  <c:v>19.897281808979869</c:v>
                </c:pt>
                <c:pt idx="7322">
                  <c:v>19.794251050040636</c:v>
                </c:pt>
                <c:pt idx="7323">
                  <c:v>19.731796621897736</c:v>
                </c:pt>
                <c:pt idx="7324">
                  <c:v>19.692614114360865</c:v>
                </c:pt>
                <c:pt idx="7325">
                  <c:v>19.666479548644123</c:v>
                </c:pt>
                <c:pt idx="7326">
                  <c:v>19.648329336931074</c:v>
                </c:pt>
                <c:pt idx="7327">
                  <c:v>19.635136454221342</c:v>
                </c:pt>
                <c:pt idx="7328">
                  <c:v>19.626392403695981</c:v>
                </c:pt>
                <c:pt idx="7329">
                  <c:v>19.621196484091946</c:v>
                </c:pt>
                <c:pt idx="7330">
                  <c:v>19.619349259027931</c:v>
                </c:pt>
                <c:pt idx="7331">
                  <c:v>19.619007901884444</c:v>
                </c:pt>
                <c:pt idx="7332">
                  <c:v>19.620304961298395</c:v>
                </c:pt>
                <c:pt idx="7333">
                  <c:v>19.62168296559436</c:v>
                </c:pt>
                <c:pt idx="7334">
                  <c:v>19.62270229563606</c:v>
                </c:pt>
                <c:pt idx="7335">
                  <c:v>19.622715952168161</c:v>
                </c:pt>
                <c:pt idx="7336">
                  <c:v>19.620490412205775</c:v>
                </c:pt>
                <c:pt idx="7337">
                  <c:v>19.61787292179477</c:v>
                </c:pt>
                <c:pt idx="7338">
                  <c:v>19.614119437144616</c:v>
                </c:pt>
                <c:pt idx="7339">
                  <c:v>19.609024052422555</c:v>
                </c:pt>
                <c:pt idx="7340">
                  <c:v>19.603397678496695</c:v>
                </c:pt>
                <c:pt idx="7341">
                  <c:v>19.598394311400863</c:v>
                </c:pt>
                <c:pt idx="7342">
                  <c:v>19.592979907948639</c:v>
                </c:pt>
                <c:pt idx="7343">
                  <c:v>19.588052465827811</c:v>
                </c:pt>
                <c:pt idx="7344">
                  <c:v>19.541903664390031</c:v>
                </c:pt>
                <c:pt idx="7345">
                  <c:v>19.513365855835797</c:v>
                </c:pt>
                <c:pt idx="7346">
                  <c:v>19.494832480953185</c:v>
                </c:pt>
                <c:pt idx="7347">
                  <c:v>19.482333131109954</c:v>
                </c:pt>
                <c:pt idx="7348">
                  <c:v>19.4731158693838</c:v>
                </c:pt>
                <c:pt idx="7349">
                  <c:v>19.465632104002083</c:v>
                </c:pt>
                <c:pt idx="7350">
                  <c:v>19.459200059081798</c:v>
                </c:pt>
                <c:pt idx="7351">
                  <c:v>19.453732593306263</c:v>
                </c:pt>
                <c:pt idx="7352">
                  <c:v>19.450457784605888</c:v>
                </c:pt>
                <c:pt idx="7353">
                  <c:v>19.4495208561179</c:v>
                </c:pt>
                <c:pt idx="7354">
                  <c:v>19.451622563747016</c:v>
                </c:pt>
                <c:pt idx="7355">
                  <c:v>19.455328332419516</c:v>
                </c:pt>
                <c:pt idx="7356">
                  <c:v>19.460291351503638</c:v>
                </c:pt>
                <c:pt idx="7357">
                  <c:v>19.463926551467267</c:v>
                </c:pt>
                <c:pt idx="7358">
                  <c:v>19.467792658672209</c:v>
                </c:pt>
                <c:pt idx="7359">
                  <c:v>19.469736372492225</c:v>
                </c:pt>
                <c:pt idx="7360">
                  <c:v>19.469586749229439</c:v>
                </c:pt>
                <c:pt idx="7361">
                  <c:v>19.468439367861674</c:v>
                </c:pt>
                <c:pt idx="7362">
                  <c:v>19.466839783292528</c:v>
                </c:pt>
                <c:pt idx="7363">
                  <c:v>19.464681303838208</c:v>
                </c:pt>
                <c:pt idx="7364">
                  <c:v>19.463245811720896</c:v>
                </c:pt>
                <c:pt idx="7365">
                  <c:v>19.461118051789814</c:v>
                </c:pt>
                <c:pt idx="7366">
                  <c:v>19.459082716122122</c:v>
                </c:pt>
                <c:pt idx="7367">
                  <c:v>19.456758360812525</c:v>
                </c:pt>
                <c:pt idx="7368">
                  <c:v>19.454031697939158</c:v>
                </c:pt>
                <c:pt idx="7369">
                  <c:v>19.451171746973714</c:v>
                </c:pt>
                <c:pt idx="7370">
                  <c:v>19.449819591930488</c:v>
                </c:pt>
                <c:pt idx="7371">
                  <c:v>19.448903477016376</c:v>
                </c:pt>
                <c:pt idx="7372">
                  <c:v>19.448027104910395</c:v>
                </c:pt>
                <c:pt idx="7373">
                  <c:v>19.447943509455332</c:v>
                </c:pt>
                <c:pt idx="7374">
                  <c:v>19.448869887846101</c:v>
                </c:pt>
                <c:pt idx="7375">
                  <c:v>19.450259256696249</c:v>
                </c:pt>
                <c:pt idx="7376">
                  <c:v>19.45259470563882</c:v>
                </c:pt>
                <c:pt idx="7377">
                  <c:v>19.456715749330652</c:v>
                </c:pt>
                <c:pt idx="7378">
                  <c:v>19.462167554075997</c:v>
                </c:pt>
                <c:pt idx="7379">
                  <c:v>19.469018188675431</c:v>
                </c:pt>
                <c:pt idx="7380">
                  <c:v>19.476578009647184</c:v>
                </c:pt>
                <c:pt idx="7381">
                  <c:v>19.484061494905109</c:v>
                </c:pt>
                <c:pt idx="7382">
                  <c:v>19.491597748932257</c:v>
                </c:pt>
                <c:pt idx="7383">
                  <c:v>19.49855551636146</c:v>
                </c:pt>
                <c:pt idx="7384">
                  <c:v>19.505337270043757</c:v>
                </c:pt>
                <c:pt idx="7385">
                  <c:v>19.512202231487745</c:v>
                </c:pt>
                <c:pt idx="7386">
                  <c:v>19.518769411543882</c:v>
                </c:pt>
                <c:pt idx="7387">
                  <c:v>19.524171174099671</c:v>
                </c:pt>
                <c:pt idx="7388">
                  <c:v>19.529338624435429</c:v>
                </c:pt>
                <c:pt idx="7389">
                  <c:v>19.534407719592483</c:v>
                </c:pt>
                <c:pt idx="7390">
                  <c:v>19.539760105768284</c:v>
                </c:pt>
                <c:pt idx="7391">
                  <c:v>19.545006114804377</c:v>
                </c:pt>
                <c:pt idx="7392">
                  <c:v>19.550024567739356</c:v>
                </c:pt>
                <c:pt idx="7393">
                  <c:v>19.554825335272778</c:v>
                </c:pt>
                <c:pt idx="7394">
                  <c:v>19.5595436532248</c:v>
                </c:pt>
                <c:pt idx="7395">
                  <c:v>19.5641830980104</c:v>
                </c:pt>
                <c:pt idx="7396">
                  <c:v>19.56874709091041</c:v>
                </c:pt>
                <c:pt idx="7397">
                  <c:v>19.5732389048008</c:v>
                </c:pt>
                <c:pt idx="7398">
                  <c:v>19.577410084026262</c:v>
                </c:pt>
                <c:pt idx="7399">
                  <c:v>19.581651916600286</c:v>
                </c:pt>
                <c:pt idx="7400">
                  <c:v>19.586087131074883</c:v>
                </c:pt>
                <c:pt idx="7401">
                  <c:v>19.591210512252065</c:v>
                </c:pt>
                <c:pt idx="7402">
                  <c:v>19.595860069992195</c:v>
                </c:pt>
                <c:pt idx="7403">
                  <c:v>19.600307943895288</c:v>
                </c:pt>
                <c:pt idx="7404">
                  <c:v>19.604688675681764</c:v>
                </c:pt>
                <c:pt idx="7405">
                  <c:v>19.609130971056665</c:v>
                </c:pt>
                <c:pt idx="7406">
                  <c:v>19.613254779730976</c:v>
                </c:pt>
                <c:pt idx="7407">
                  <c:v>19.617451296545948</c:v>
                </c:pt>
                <c:pt idx="7408">
                  <c:v>19.621717367641015</c:v>
                </c:pt>
                <c:pt idx="7409">
                  <c:v>19.625924182678727</c:v>
                </c:pt>
                <c:pt idx="7410">
                  <c:v>19.630074312008716</c:v>
                </c:pt>
                <c:pt idx="7411">
                  <c:v>19.634421801050323</c:v>
                </c:pt>
                <c:pt idx="7412">
                  <c:v>19.638329122523192</c:v>
                </c:pt>
                <c:pt idx="7413">
                  <c:v>19.642318542700703</c:v>
                </c:pt>
                <c:pt idx="7414">
                  <c:v>19.645883327260357</c:v>
                </c:pt>
                <c:pt idx="7415">
                  <c:v>19.6495450687462</c:v>
                </c:pt>
                <c:pt idx="7416">
                  <c:v>19.652796388330742</c:v>
                </c:pt>
                <c:pt idx="7417">
                  <c:v>19.656032468727862</c:v>
                </c:pt>
                <c:pt idx="7418">
                  <c:v>19.659002384403944</c:v>
                </c:pt>
                <c:pt idx="7419">
                  <c:v>19.661843474066306</c:v>
                </c:pt>
                <c:pt idx="7420">
                  <c:v>19.664687119082018</c:v>
                </c:pt>
                <c:pt idx="7421">
                  <c:v>19.667281622043777</c:v>
                </c:pt>
                <c:pt idx="7422">
                  <c:v>19.669637789984904</c:v>
                </c:pt>
                <c:pt idx="7423">
                  <c:v>19.672017547725851</c:v>
                </c:pt>
                <c:pt idx="7424">
                  <c:v>19.674419872012017</c:v>
                </c:pt>
                <c:pt idx="7425">
                  <c:v>19.677598543665766</c:v>
                </c:pt>
                <c:pt idx="7426">
                  <c:v>19.681268300508435</c:v>
                </c:pt>
                <c:pt idx="7427">
                  <c:v>19.685156254177098</c:v>
                </c:pt>
                <c:pt idx="7428">
                  <c:v>19.689881906358782</c:v>
                </c:pt>
                <c:pt idx="7429">
                  <c:v>19.694905747082817</c:v>
                </c:pt>
                <c:pt idx="7430">
                  <c:v>19.698956909007912</c:v>
                </c:pt>
                <c:pt idx="7431">
                  <c:v>19.702454963861872</c:v>
                </c:pt>
                <c:pt idx="7432">
                  <c:v>19.704669144075414</c:v>
                </c:pt>
                <c:pt idx="7433">
                  <c:v>19.705906726834542</c:v>
                </c:pt>
                <c:pt idx="7434">
                  <c:v>19.706210074000932</c:v>
                </c:pt>
                <c:pt idx="7435">
                  <c:v>19.70599708975168</c:v>
                </c:pt>
                <c:pt idx="7436">
                  <c:v>19.705919137400755</c:v>
                </c:pt>
                <c:pt idx="7437">
                  <c:v>19.70546718654284</c:v>
                </c:pt>
                <c:pt idx="7438">
                  <c:v>19.704154286981336</c:v>
                </c:pt>
                <c:pt idx="7439">
                  <c:v>19.704659443002161</c:v>
                </c:pt>
                <c:pt idx="7440">
                  <c:v>19.704010547336551</c:v>
                </c:pt>
                <c:pt idx="7441">
                  <c:v>19.70225765927729</c:v>
                </c:pt>
                <c:pt idx="7442">
                  <c:v>19.699700253259294</c:v>
                </c:pt>
                <c:pt idx="7443">
                  <c:v>19.697882746235535</c:v>
                </c:pt>
                <c:pt idx="7444">
                  <c:v>19.696773043611962</c:v>
                </c:pt>
                <c:pt idx="7445">
                  <c:v>19.695837269834033</c:v>
                </c:pt>
                <c:pt idx="7446">
                  <c:v>19.695067880391299</c:v>
                </c:pt>
                <c:pt idx="7447">
                  <c:v>19.694835037877112</c:v>
                </c:pt>
                <c:pt idx="7448">
                  <c:v>19.69486388193496</c:v>
                </c:pt>
                <c:pt idx="7449">
                  <c:v>19.695394647951794</c:v>
                </c:pt>
                <c:pt idx="7450">
                  <c:v>19.696279770780063</c:v>
                </c:pt>
                <c:pt idx="7451">
                  <c:v>19.697378086204687</c:v>
                </c:pt>
                <c:pt idx="7452">
                  <c:v>19.698302966726128</c:v>
                </c:pt>
                <c:pt idx="7453">
                  <c:v>19.699313521992849</c:v>
                </c:pt>
                <c:pt idx="7454">
                  <c:v>19.699525482718826</c:v>
                </c:pt>
                <c:pt idx="7455">
                  <c:v>19.698092936561334</c:v>
                </c:pt>
                <c:pt idx="7456">
                  <c:v>19.694458250875801</c:v>
                </c:pt>
                <c:pt idx="7457">
                  <c:v>19.689974880673532</c:v>
                </c:pt>
                <c:pt idx="7458">
                  <c:v>19.684805432619374</c:v>
                </c:pt>
                <c:pt idx="7459">
                  <c:v>19.679482839835529</c:v>
                </c:pt>
                <c:pt idx="7460">
                  <c:v>19.674139538561853</c:v>
                </c:pt>
                <c:pt idx="7461">
                  <c:v>19.668524840506628</c:v>
                </c:pt>
                <c:pt idx="7462">
                  <c:v>19.662902104610101</c:v>
                </c:pt>
                <c:pt idx="7463">
                  <c:v>19.657397472811542</c:v>
                </c:pt>
                <c:pt idx="7464">
                  <c:v>19.652383201955857</c:v>
                </c:pt>
                <c:pt idx="7465">
                  <c:v>19.647586435095743</c:v>
                </c:pt>
                <c:pt idx="7466">
                  <c:v>19.643249324125488</c:v>
                </c:pt>
                <c:pt idx="7467">
                  <c:v>19.63872296414506</c:v>
                </c:pt>
                <c:pt idx="7468">
                  <c:v>19.634392944053214</c:v>
                </c:pt>
                <c:pt idx="7469">
                  <c:v>19.629873367370205</c:v>
                </c:pt>
                <c:pt idx="7470">
                  <c:v>19.625298249772975</c:v>
                </c:pt>
                <c:pt idx="7471">
                  <c:v>19.620795793741291</c:v>
                </c:pt>
                <c:pt idx="7472">
                  <c:v>19.615733881025502</c:v>
                </c:pt>
                <c:pt idx="7473">
                  <c:v>19.612652644812208</c:v>
                </c:pt>
                <c:pt idx="7474">
                  <c:v>19.614359414792276</c:v>
                </c:pt>
                <c:pt idx="7475">
                  <c:v>19.618759602422845</c:v>
                </c:pt>
                <c:pt idx="7476">
                  <c:v>19.624855822370201</c:v>
                </c:pt>
                <c:pt idx="7477">
                  <c:v>19.629932846931744</c:v>
                </c:pt>
                <c:pt idx="7478">
                  <c:v>19.63428647230311</c:v>
                </c:pt>
                <c:pt idx="7479">
                  <c:v>19.637067524393323</c:v>
                </c:pt>
                <c:pt idx="7480">
                  <c:v>19.636960490603133</c:v>
                </c:pt>
                <c:pt idx="7481">
                  <c:v>19.635474373516363</c:v>
                </c:pt>
                <c:pt idx="7482">
                  <c:v>19.632920580184297</c:v>
                </c:pt>
                <c:pt idx="7483">
                  <c:v>19.630603356011513</c:v>
                </c:pt>
                <c:pt idx="7484">
                  <c:v>19.628260852775313</c:v>
                </c:pt>
                <c:pt idx="7485">
                  <c:v>19.626774719978599</c:v>
                </c:pt>
                <c:pt idx="7486">
                  <c:v>19.62912684961119</c:v>
                </c:pt>
                <c:pt idx="7487">
                  <c:v>19.630370604676404</c:v>
                </c:pt>
                <c:pt idx="7488">
                  <c:v>19.633447308614063</c:v>
                </c:pt>
                <c:pt idx="7489">
                  <c:v>19.637900073766751</c:v>
                </c:pt>
                <c:pt idx="7490">
                  <c:v>19.642537071198866</c:v>
                </c:pt>
                <c:pt idx="7491">
                  <c:v>19.646343963212974</c:v>
                </c:pt>
                <c:pt idx="7492">
                  <c:v>19.649859930414099</c:v>
                </c:pt>
                <c:pt idx="7493">
                  <c:v>19.653474972091669</c:v>
                </c:pt>
                <c:pt idx="7494">
                  <c:v>19.655172098182724</c:v>
                </c:pt>
                <c:pt idx="7495">
                  <c:v>19.655789261790929</c:v>
                </c:pt>
                <c:pt idx="7496">
                  <c:v>19.656631241260911</c:v>
                </c:pt>
                <c:pt idx="7497">
                  <c:v>19.658568837729565</c:v>
                </c:pt>
                <c:pt idx="7498">
                  <c:v>19.659416040833303</c:v>
                </c:pt>
                <c:pt idx="7499">
                  <c:v>19.660981254504563</c:v>
                </c:pt>
                <c:pt idx="7500">
                  <c:v>19.662604367194056</c:v>
                </c:pt>
                <c:pt idx="7501">
                  <c:v>19.66403128085269</c:v>
                </c:pt>
                <c:pt idx="7502">
                  <c:v>19.664138366467714</c:v>
                </c:pt>
                <c:pt idx="7503">
                  <c:v>19.663611840621307</c:v>
                </c:pt>
                <c:pt idx="7504">
                  <c:v>19.661976014346369</c:v>
                </c:pt>
                <c:pt idx="7505">
                  <c:v>19.659279005760652</c:v>
                </c:pt>
                <c:pt idx="7506">
                  <c:v>19.656447398735754</c:v>
                </c:pt>
                <c:pt idx="7507">
                  <c:v>19.653487031747325</c:v>
                </c:pt>
                <c:pt idx="7508">
                  <c:v>19.650655076579255</c:v>
                </c:pt>
                <c:pt idx="7509">
                  <c:v>19.648574929522184</c:v>
                </c:pt>
                <c:pt idx="7510">
                  <c:v>19.646962392836638</c:v>
                </c:pt>
                <c:pt idx="7511">
                  <c:v>19.645671389708571</c:v>
                </c:pt>
                <c:pt idx="7512">
                  <c:v>19.643304246878245</c:v>
                </c:pt>
                <c:pt idx="7513">
                  <c:v>19.639781850768916</c:v>
                </c:pt>
                <c:pt idx="7514">
                  <c:v>19.636915418741111</c:v>
                </c:pt>
                <c:pt idx="7515">
                  <c:v>19.633795944071835</c:v>
                </c:pt>
                <c:pt idx="7516">
                  <c:v>19.63030860970829</c:v>
                </c:pt>
                <c:pt idx="7517">
                  <c:v>19.62722413198939</c:v>
                </c:pt>
                <c:pt idx="7518">
                  <c:v>19.624021863077473</c:v>
                </c:pt>
                <c:pt idx="7519">
                  <c:v>19.619574772863501</c:v>
                </c:pt>
                <c:pt idx="7520">
                  <c:v>19.615823757181452</c:v>
                </c:pt>
                <c:pt idx="7521">
                  <c:v>19.613619175383832</c:v>
                </c:pt>
                <c:pt idx="7522">
                  <c:v>19.614655053763958</c:v>
                </c:pt>
                <c:pt idx="7523">
                  <c:v>19.616652345109067</c:v>
                </c:pt>
                <c:pt idx="7524">
                  <c:v>19.619569346214984</c:v>
                </c:pt>
                <c:pt idx="7525">
                  <c:v>19.622359816582165</c:v>
                </c:pt>
                <c:pt idx="7526">
                  <c:v>19.624400278324288</c:v>
                </c:pt>
                <c:pt idx="7527">
                  <c:v>19.625220091433295</c:v>
                </c:pt>
                <c:pt idx="7528">
                  <c:v>19.62474641069544</c:v>
                </c:pt>
                <c:pt idx="7529">
                  <c:v>19.622154791012111</c:v>
                </c:pt>
                <c:pt idx="7530">
                  <c:v>19.61954979471771</c:v>
                </c:pt>
                <c:pt idx="7531">
                  <c:v>19.616680415485661</c:v>
                </c:pt>
                <c:pt idx="7532">
                  <c:v>19.613180741607376</c:v>
                </c:pt>
                <c:pt idx="7533">
                  <c:v>19.610336046188539</c:v>
                </c:pt>
                <c:pt idx="7534">
                  <c:v>19.60698577869573</c:v>
                </c:pt>
                <c:pt idx="7535">
                  <c:v>19.603403455889392</c:v>
                </c:pt>
                <c:pt idx="7536">
                  <c:v>19.600479696604534</c:v>
                </c:pt>
                <c:pt idx="7537">
                  <c:v>19.597934347771655</c:v>
                </c:pt>
                <c:pt idx="7538">
                  <c:v>19.595247821955443</c:v>
                </c:pt>
                <c:pt idx="7539">
                  <c:v>19.592552036270895</c:v>
                </c:pt>
                <c:pt idx="7540">
                  <c:v>19.590224772228886</c:v>
                </c:pt>
                <c:pt idx="7541">
                  <c:v>19.588375837750309</c:v>
                </c:pt>
                <c:pt idx="7542">
                  <c:v>19.586607104491055</c:v>
                </c:pt>
                <c:pt idx="7543">
                  <c:v>19.584915093563335</c:v>
                </c:pt>
                <c:pt idx="7544">
                  <c:v>19.583799650110553</c:v>
                </c:pt>
                <c:pt idx="7545">
                  <c:v>19.583990524060205</c:v>
                </c:pt>
                <c:pt idx="7546">
                  <c:v>19.584298911753613</c:v>
                </c:pt>
                <c:pt idx="7547">
                  <c:v>19.583084403133466</c:v>
                </c:pt>
                <c:pt idx="7548">
                  <c:v>19.582174162809892</c:v>
                </c:pt>
                <c:pt idx="7549">
                  <c:v>19.581806579102651</c:v>
                </c:pt>
                <c:pt idx="7550">
                  <c:v>19.582461286326584</c:v>
                </c:pt>
                <c:pt idx="7551">
                  <c:v>19.583590767446857</c:v>
                </c:pt>
                <c:pt idx="7552">
                  <c:v>19.585803394608519</c:v>
                </c:pt>
                <c:pt idx="7553">
                  <c:v>19.588171631219367</c:v>
                </c:pt>
                <c:pt idx="7554">
                  <c:v>19.590437140845548</c:v>
                </c:pt>
                <c:pt idx="7555">
                  <c:v>19.592604379474832</c:v>
                </c:pt>
                <c:pt idx="7556">
                  <c:v>19.594803403089514</c:v>
                </c:pt>
                <c:pt idx="7557">
                  <c:v>19.596655453106855</c:v>
                </c:pt>
                <c:pt idx="7558">
                  <c:v>19.59867875332592</c:v>
                </c:pt>
                <c:pt idx="7559">
                  <c:v>19.600865875427779</c:v>
                </c:pt>
                <c:pt idx="7560">
                  <c:v>19.602077573774764</c:v>
                </c:pt>
                <c:pt idx="7561">
                  <c:v>19.603739885417628</c:v>
                </c:pt>
                <c:pt idx="7562">
                  <c:v>19.604072158159994</c:v>
                </c:pt>
                <c:pt idx="7563">
                  <c:v>19.604515811191568</c:v>
                </c:pt>
                <c:pt idx="7564">
                  <c:v>19.603430700505854</c:v>
                </c:pt>
                <c:pt idx="7565">
                  <c:v>19.6022668653777</c:v>
                </c:pt>
                <c:pt idx="7566">
                  <c:v>19.601405100482374</c:v>
                </c:pt>
                <c:pt idx="7567">
                  <c:v>19.600958096203154</c:v>
                </c:pt>
                <c:pt idx="7568">
                  <c:v>19.600782068189513</c:v>
                </c:pt>
                <c:pt idx="7569">
                  <c:v>19.60111684886942</c:v>
                </c:pt>
                <c:pt idx="7570">
                  <c:v>19.60256924730675</c:v>
                </c:pt>
                <c:pt idx="7571">
                  <c:v>19.603455471938638</c:v>
                </c:pt>
                <c:pt idx="7572">
                  <c:v>19.604554841373957</c:v>
                </c:pt>
                <c:pt idx="7573">
                  <c:v>19.605480730186276</c:v>
                </c:pt>
                <c:pt idx="7574">
                  <c:v>19.606114870161619</c:v>
                </c:pt>
                <c:pt idx="7575">
                  <c:v>19.606344123205584</c:v>
                </c:pt>
                <c:pt idx="7576">
                  <c:v>19.60543129240482</c:v>
                </c:pt>
                <c:pt idx="7577">
                  <c:v>19.604558057459993</c:v>
                </c:pt>
                <c:pt idx="7578">
                  <c:v>19.603722700821908</c:v>
                </c:pt>
                <c:pt idx="7579">
                  <c:v>19.603175166007247</c:v>
                </c:pt>
                <c:pt idx="7580">
                  <c:v>19.602148208479317</c:v>
                </c:pt>
                <c:pt idx="7581">
                  <c:v>19.601543177127283</c:v>
                </c:pt>
                <c:pt idx="7582">
                  <c:v>19.60046121708892</c:v>
                </c:pt>
                <c:pt idx="7583">
                  <c:v>19.599426189224385</c:v>
                </c:pt>
                <c:pt idx="7584">
                  <c:v>19.598436057757056</c:v>
                </c:pt>
                <c:pt idx="7585">
                  <c:v>19.5974888752162</c:v>
                </c:pt>
                <c:pt idx="7586">
                  <c:v>19.596079605478995</c:v>
                </c:pt>
                <c:pt idx="7587">
                  <c:v>19.5946056723445</c:v>
                </c:pt>
                <c:pt idx="7588">
                  <c:v>19.592692500870864</c:v>
                </c:pt>
                <c:pt idx="7589">
                  <c:v>19.59035914389678</c:v>
                </c:pt>
                <c:pt idx="7590">
                  <c:v>19.588630174061084</c:v>
                </c:pt>
                <c:pt idx="7591">
                  <c:v>19.587227788302894</c:v>
                </c:pt>
                <c:pt idx="7592">
                  <c:v>19.586640993514223</c:v>
                </c:pt>
                <c:pt idx="7593">
                  <c:v>19.586834411810688</c:v>
                </c:pt>
                <c:pt idx="7594">
                  <c:v>19.587522613330421</c:v>
                </c:pt>
                <c:pt idx="7595">
                  <c:v>19.587929376173381</c:v>
                </c:pt>
                <c:pt idx="7596">
                  <c:v>19.588821667994544</c:v>
                </c:pt>
                <c:pt idx="7597">
                  <c:v>19.589801048160837</c:v>
                </c:pt>
                <c:pt idx="7598">
                  <c:v>19.590863739041648</c:v>
                </c:pt>
                <c:pt idx="7599">
                  <c:v>19.59238350671427</c:v>
                </c:pt>
                <c:pt idx="7600">
                  <c:v>19.594592111125309</c:v>
                </c:pt>
                <c:pt idx="7601">
                  <c:v>19.59758546588974</c:v>
                </c:pt>
                <c:pt idx="7602">
                  <c:v>19.601077944332641</c:v>
                </c:pt>
                <c:pt idx="7603">
                  <c:v>19.604796309405575</c:v>
                </c:pt>
                <c:pt idx="7604">
                  <c:v>19.608604969543734</c:v>
                </c:pt>
                <c:pt idx="7605">
                  <c:v>19.611619455045506</c:v>
                </c:pt>
                <c:pt idx="7606">
                  <c:v>19.614251594664758</c:v>
                </c:pt>
                <c:pt idx="7607">
                  <c:v>19.615889007007063</c:v>
                </c:pt>
                <c:pt idx="7608">
                  <c:v>19.617958566451932</c:v>
                </c:pt>
                <c:pt idx="7609">
                  <c:v>19.619686768065947</c:v>
                </c:pt>
                <c:pt idx="7610">
                  <c:v>19.621214212207473</c:v>
                </c:pt>
                <c:pt idx="7611">
                  <c:v>19.622801193695896</c:v>
                </c:pt>
                <c:pt idx="7612">
                  <c:v>19.624445129980089</c:v>
                </c:pt>
                <c:pt idx="7613">
                  <c:v>19.624885617713478</c:v>
                </c:pt>
                <c:pt idx="7614">
                  <c:v>19.625558584976957</c:v>
                </c:pt>
                <c:pt idx="7615">
                  <c:v>19.627082913916787</c:v>
                </c:pt>
                <c:pt idx="7616">
                  <c:v>19.629295881740973</c:v>
                </c:pt>
                <c:pt idx="7617">
                  <c:v>19.632670790492433</c:v>
                </c:pt>
                <c:pt idx="7618">
                  <c:v>19.636276685693701</c:v>
                </c:pt>
                <c:pt idx="7619">
                  <c:v>19.640858307538242</c:v>
                </c:pt>
                <c:pt idx="7620">
                  <c:v>19.645618572246288</c:v>
                </c:pt>
                <c:pt idx="7621">
                  <c:v>19.650675524109353</c:v>
                </c:pt>
                <c:pt idx="7622">
                  <c:v>19.655261534039305</c:v>
                </c:pt>
                <c:pt idx="7623">
                  <c:v>19.658516477108304</c:v>
                </c:pt>
                <c:pt idx="7624">
                  <c:v>19.661504437250269</c:v>
                </c:pt>
                <c:pt idx="7625">
                  <c:v>19.664614375227583</c:v>
                </c:pt>
                <c:pt idx="7626">
                  <c:v>19.667589413444688</c:v>
                </c:pt>
                <c:pt idx="7627">
                  <c:v>19.669932230320143</c:v>
                </c:pt>
                <c:pt idx="7628">
                  <c:v>19.670538110178249</c:v>
                </c:pt>
                <c:pt idx="7629">
                  <c:v>19.671998261762667</c:v>
                </c:pt>
                <c:pt idx="7630">
                  <c:v>19.673898249488435</c:v>
                </c:pt>
                <c:pt idx="7631">
                  <c:v>19.6757158214585</c:v>
                </c:pt>
                <c:pt idx="7632">
                  <c:v>19.678209312311829</c:v>
                </c:pt>
                <c:pt idx="7633">
                  <c:v>19.680972022873625</c:v>
                </c:pt>
                <c:pt idx="7634">
                  <c:v>19.683866481920397</c:v>
                </c:pt>
                <c:pt idx="7635">
                  <c:v>19.687515941008318</c:v>
                </c:pt>
                <c:pt idx="7636">
                  <c:v>19.689874957995311</c:v>
                </c:pt>
                <c:pt idx="7637">
                  <c:v>19.691880061353451</c:v>
                </c:pt>
                <c:pt idx="7638">
                  <c:v>19.694427155765133</c:v>
                </c:pt>
                <c:pt idx="7639">
                  <c:v>19.696989558160318</c:v>
                </c:pt>
                <c:pt idx="7640">
                  <c:v>19.698937638115314</c:v>
                </c:pt>
                <c:pt idx="7641">
                  <c:v>19.702436528882664</c:v>
                </c:pt>
                <c:pt idx="7642">
                  <c:v>19.707167374387694</c:v>
                </c:pt>
                <c:pt idx="7643">
                  <c:v>19.712321976446198</c:v>
                </c:pt>
                <c:pt idx="7644">
                  <c:v>19.718762506745932</c:v>
                </c:pt>
                <c:pt idx="7645">
                  <c:v>19.723917319948104</c:v>
                </c:pt>
                <c:pt idx="7646">
                  <c:v>19.727967979877093</c:v>
                </c:pt>
                <c:pt idx="7647">
                  <c:v>19.731339761228153</c:v>
                </c:pt>
                <c:pt idx="7648">
                  <c:v>19.731672039357484</c:v>
                </c:pt>
                <c:pt idx="7649">
                  <c:v>19.731486731132975</c:v>
                </c:pt>
                <c:pt idx="7650">
                  <c:v>19.731812634149662</c:v>
                </c:pt>
                <c:pt idx="7651">
                  <c:v>19.731495434063856</c:v>
                </c:pt>
                <c:pt idx="7652">
                  <c:v>19.730940406600439</c:v>
                </c:pt>
                <c:pt idx="7653">
                  <c:v>19.730535247841708</c:v>
                </c:pt>
                <c:pt idx="7654">
                  <c:v>19.729392903960665</c:v>
                </c:pt>
                <c:pt idx="7655">
                  <c:v>19.728048524959263</c:v>
                </c:pt>
                <c:pt idx="7656">
                  <c:v>19.726259287949901</c:v>
                </c:pt>
                <c:pt idx="7657">
                  <c:v>19.725302422354364</c:v>
                </c:pt>
                <c:pt idx="7658">
                  <c:v>19.723632303020533</c:v>
                </c:pt>
                <c:pt idx="7659">
                  <c:v>19.72165724859698</c:v>
                </c:pt>
                <c:pt idx="7660">
                  <c:v>19.71951627953306</c:v>
                </c:pt>
                <c:pt idx="7661">
                  <c:v>19.717593972552724</c:v>
                </c:pt>
                <c:pt idx="7662">
                  <c:v>19.715503462906508</c:v>
                </c:pt>
                <c:pt idx="7663">
                  <c:v>19.713629426566026</c:v>
                </c:pt>
                <c:pt idx="7664">
                  <c:v>19.712843026543176</c:v>
                </c:pt>
                <c:pt idx="7665">
                  <c:v>19.714732397108591</c:v>
                </c:pt>
                <c:pt idx="7666">
                  <c:v>19.719936231069436</c:v>
                </c:pt>
                <c:pt idx="7667">
                  <c:v>19.727933377122099</c:v>
                </c:pt>
                <c:pt idx="7668">
                  <c:v>19.736589977275422</c:v>
                </c:pt>
                <c:pt idx="7669">
                  <c:v>19.744242113728617</c:v>
                </c:pt>
                <c:pt idx="7670">
                  <c:v>19.750933357097331</c:v>
                </c:pt>
                <c:pt idx="7671">
                  <c:v>19.755699041779874</c:v>
                </c:pt>
                <c:pt idx="7672">
                  <c:v>19.759000072568973</c:v>
                </c:pt>
                <c:pt idx="7673">
                  <c:v>19.762409501129916</c:v>
                </c:pt>
                <c:pt idx="7674">
                  <c:v>19.764790485956347</c:v>
                </c:pt>
                <c:pt idx="7675">
                  <c:v>19.766187637845714</c:v>
                </c:pt>
                <c:pt idx="7676">
                  <c:v>19.766392045949431</c:v>
                </c:pt>
                <c:pt idx="7677">
                  <c:v>19.765203861343476</c:v>
                </c:pt>
                <c:pt idx="7678">
                  <c:v>19.763186663640621</c:v>
                </c:pt>
                <c:pt idx="7679">
                  <c:v>19.760376412936786</c:v>
                </c:pt>
                <c:pt idx="7680">
                  <c:v>19.757436475896416</c:v>
                </c:pt>
                <c:pt idx="7681">
                  <c:v>19.754624064486674</c:v>
                </c:pt>
                <c:pt idx="7682">
                  <c:v>19.751430473901571</c:v>
                </c:pt>
                <c:pt idx="7683">
                  <c:v>19.748501204957194</c:v>
                </c:pt>
                <c:pt idx="7684">
                  <c:v>19.746327965302889</c:v>
                </c:pt>
                <c:pt idx="7685">
                  <c:v>19.743745821123984</c:v>
                </c:pt>
                <c:pt idx="7686">
                  <c:v>19.741527269160741</c:v>
                </c:pt>
                <c:pt idx="7687">
                  <c:v>19.739908124439644</c:v>
                </c:pt>
                <c:pt idx="7688">
                  <c:v>19.739994526013376</c:v>
                </c:pt>
                <c:pt idx="7689">
                  <c:v>19.74083193943784</c:v>
                </c:pt>
                <c:pt idx="7690">
                  <c:v>19.743142547767928</c:v>
                </c:pt>
                <c:pt idx="7691">
                  <c:v>19.747365621364935</c:v>
                </c:pt>
                <c:pt idx="7692">
                  <c:v>19.752663443543671</c:v>
                </c:pt>
                <c:pt idx="7693">
                  <c:v>19.756599322585991</c:v>
                </c:pt>
                <c:pt idx="7694">
                  <c:v>19.759232335490811</c:v>
                </c:pt>
                <c:pt idx="7695">
                  <c:v>19.76049320339256</c:v>
                </c:pt>
                <c:pt idx="7696">
                  <c:v>19.761321998789587</c:v>
                </c:pt>
                <c:pt idx="7697">
                  <c:v>19.761611670406356</c:v>
                </c:pt>
                <c:pt idx="7698">
                  <c:v>19.761008223966083</c:v>
                </c:pt>
                <c:pt idx="7699">
                  <c:v>19.76017936665453</c:v>
                </c:pt>
                <c:pt idx="7700">
                  <c:v>19.7598896358089</c:v>
                </c:pt>
                <c:pt idx="7701">
                  <c:v>19.759486679334479</c:v>
                </c:pt>
                <c:pt idx="7702">
                  <c:v>19.758472235491148</c:v>
                </c:pt>
                <c:pt idx="7703">
                  <c:v>19.758004968299574</c:v>
                </c:pt>
                <c:pt idx="7704">
                  <c:v>19.757180589908419</c:v>
                </c:pt>
                <c:pt idx="7705">
                  <c:v>19.755259831036707</c:v>
                </c:pt>
                <c:pt idx="7706">
                  <c:v>19.753045009064941</c:v>
                </c:pt>
                <c:pt idx="7707">
                  <c:v>19.751303639257632</c:v>
                </c:pt>
                <c:pt idx="7708">
                  <c:v>19.749763598119443</c:v>
                </c:pt>
                <c:pt idx="7709">
                  <c:v>19.747535599644827</c:v>
                </c:pt>
                <c:pt idx="7710">
                  <c:v>19.745026865200497</c:v>
                </c:pt>
                <c:pt idx="7711">
                  <c:v>19.742878538678227</c:v>
                </c:pt>
                <c:pt idx="7712">
                  <c:v>19.740571813538338</c:v>
                </c:pt>
                <c:pt idx="7713">
                  <c:v>19.73874252704605</c:v>
                </c:pt>
                <c:pt idx="7714">
                  <c:v>19.738502108885015</c:v>
                </c:pt>
                <c:pt idx="7715">
                  <c:v>19.739404258877926</c:v>
                </c:pt>
                <c:pt idx="7716">
                  <c:v>19.7440410747725</c:v>
                </c:pt>
                <c:pt idx="7717">
                  <c:v>19.746841446868615</c:v>
                </c:pt>
                <c:pt idx="7718">
                  <c:v>19.749394553959938</c:v>
                </c:pt>
                <c:pt idx="7719">
                  <c:v>19.750704775404042</c:v>
                </c:pt>
                <c:pt idx="7720">
                  <c:v>19.749190711179487</c:v>
                </c:pt>
                <c:pt idx="7721">
                  <c:v>19.747868115791217</c:v>
                </c:pt>
                <c:pt idx="7722">
                  <c:v>19.746728683896713</c:v>
                </c:pt>
                <c:pt idx="7723">
                  <c:v>19.745764470414247</c:v>
                </c:pt>
                <c:pt idx="7724">
                  <c:v>19.744087321922734</c:v>
                </c:pt>
                <c:pt idx="7725">
                  <c:v>19.742734509654607</c:v>
                </c:pt>
                <c:pt idx="7726">
                  <c:v>19.740937205188278</c:v>
                </c:pt>
                <c:pt idx="7727">
                  <c:v>19.738966275822801</c:v>
                </c:pt>
                <c:pt idx="7728">
                  <c:v>19.736326079756836</c:v>
                </c:pt>
                <c:pt idx="7729">
                  <c:v>19.733171441049748</c:v>
                </c:pt>
                <c:pt idx="7730">
                  <c:v>19.728769914985509</c:v>
                </c:pt>
                <c:pt idx="7731">
                  <c:v>19.723552967634848</c:v>
                </c:pt>
                <c:pt idx="7732">
                  <c:v>19.717807556085557</c:v>
                </c:pt>
                <c:pt idx="7733">
                  <c:v>19.712437156499007</c:v>
                </c:pt>
                <c:pt idx="7734">
                  <c:v>19.707425501983632</c:v>
                </c:pt>
                <c:pt idx="7735">
                  <c:v>19.7023796514111</c:v>
                </c:pt>
                <c:pt idx="7736">
                  <c:v>19.69780426123107</c:v>
                </c:pt>
                <c:pt idx="7737">
                  <c:v>19.694685270541036</c:v>
                </c:pt>
                <c:pt idx="7738">
                  <c:v>19.693840058082557</c:v>
                </c:pt>
                <c:pt idx="7739">
                  <c:v>19.695547374037119</c:v>
                </c:pt>
                <c:pt idx="7740">
                  <c:v>19.696929045194437</c:v>
                </c:pt>
                <c:pt idx="7741">
                  <c:v>19.698376576892475</c:v>
                </c:pt>
                <c:pt idx="7742">
                  <c:v>19.699761319017096</c:v>
                </c:pt>
                <c:pt idx="7743">
                  <c:v>19.70058282206373</c:v>
                </c:pt>
                <c:pt idx="7744">
                  <c:v>19.700865517650339</c:v>
                </c:pt>
                <c:pt idx="7745">
                  <c:v>19.700381191061002</c:v>
                </c:pt>
                <c:pt idx="7746">
                  <c:v>19.699917873103104</c:v>
                </c:pt>
                <c:pt idx="7747">
                  <c:v>19.699600445767246</c:v>
                </c:pt>
                <c:pt idx="7748">
                  <c:v>19.699170994193079</c:v>
                </c:pt>
                <c:pt idx="7749">
                  <c:v>19.698885964219031</c:v>
                </c:pt>
                <c:pt idx="7750">
                  <c:v>19.697355365169635</c:v>
                </c:pt>
                <c:pt idx="7751">
                  <c:v>19.694004259677502</c:v>
                </c:pt>
                <c:pt idx="7752">
                  <c:v>19.690043755376102</c:v>
                </c:pt>
                <c:pt idx="7753">
                  <c:v>19.686003459281284</c:v>
                </c:pt>
                <c:pt idx="7754">
                  <c:v>19.681635245957416</c:v>
                </c:pt>
                <c:pt idx="7755">
                  <c:v>19.677330719313723</c:v>
                </c:pt>
                <c:pt idx="7756">
                  <c:v>19.672835530249724</c:v>
                </c:pt>
                <c:pt idx="7757">
                  <c:v>19.668032155846156</c:v>
                </c:pt>
                <c:pt idx="7758">
                  <c:v>19.663185550820323</c:v>
                </c:pt>
                <c:pt idx="7759">
                  <c:v>19.6580460038229</c:v>
                </c:pt>
                <c:pt idx="7760">
                  <c:v>19.65363256805097</c:v>
                </c:pt>
                <c:pt idx="7761">
                  <c:v>19.650416920109937</c:v>
                </c:pt>
                <c:pt idx="7762">
                  <c:v>19.649227656537676</c:v>
                </c:pt>
                <c:pt idx="7763">
                  <c:v>19.649599499026468</c:v>
                </c:pt>
                <c:pt idx="7764">
                  <c:v>19.649577832260317</c:v>
                </c:pt>
                <c:pt idx="7765">
                  <c:v>19.649431312051473</c:v>
                </c:pt>
                <c:pt idx="7766">
                  <c:v>19.648913767603183</c:v>
                </c:pt>
                <c:pt idx="7767">
                  <c:v>19.647286533140313</c:v>
                </c:pt>
                <c:pt idx="7768">
                  <c:v>19.64434615711594</c:v>
                </c:pt>
                <c:pt idx="7769">
                  <c:v>19.641659119045872</c:v>
                </c:pt>
                <c:pt idx="7770">
                  <c:v>19.638711256763752</c:v>
                </c:pt>
                <c:pt idx="7771">
                  <c:v>19.636017057167294</c:v>
                </c:pt>
                <c:pt idx="7772">
                  <c:v>19.633313930568018</c:v>
                </c:pt>
                <c:pt idx="7773">
                  <c:v>19.630476470910594</c:v>
                </c:pt>
                <c:pt idx="7774">
                  <c:v>19.628139471568623</c:v>
                </c:pt>
                <c:pt idx="7775">
                  <c:v>19.626155430796253</c:v>
                </c:pt>
                <c:pt idx="7776">
                  <c:v>19.623880071902441</c:v>
                </c:pt>
                <c:pt idx="7777">
                  <c:v>19.621954997800895</c:v>
                </c:pt>
                <c:pt idx="7778">
                  <c:v>19.620239220908495</c:v>
                </c:pt>
                <c:pt idx="7779">
                  <c:v>19.617968902850258</c:v>
                </c:pt>
                <c:pt idx="7780">
                  <c:v>19.615419684518617</c:v>
                </c:pt>
                <c:pt idx="7781">
                  <c:v>19.613106836896492</c:v>
                </c:pt>
                <c:pt idx="7782">
                  <c:v>19.611145900214964</c:v>
                </c:pt>
                <c:pt idx="7783">
                  <c:v>19.610150576044749</c:v>
                </c:pt>
                <c:pt idx="7784">
                  <c:v>19.609701599172343</c:v>
                </c:pt>
                <c:pt idx="7785">
                  <c:v>19.610152650540059</c:v>
                </c:pt>
                <c:pt idx="7786">
                  <c:v>19.611967862756043</c:v>
                </c:pt>
                <c:pt idx="7787">
                  <c:v>19.614081716368709</c:v>
                </c:pt>
                <c:pt idx="7788">
                  <c:v>19.616103877366427</c:v>
                </c:pt>
                <c:pt idx="7789">
                  <c:v>19.618289909662938</c:v>
                </c:pt>
                <c:pt idx="7790">
                  <c:v>19.620129531886434</c:v>
                </c:pt>
                <c:pt idx="7791">
                  <c:v>19.622392529955743</c:v>
                </c:pt>
                <c:pt idx="7792">
                  <c:v>19.624557365971938</c:v>
                </c:pt>
                <c:pt idx="7793">
                  <c:v>19.626754091191668</c:v>
                </c:pt>
                <c:pt idx="7794">
                  <c:v>19.628352355947769</c:v>
                </c:pt>
                <c:pt idx="7795">
                  <c:v>19.630007086065405</c:v>
                </c:pt>
                <c:pt idx="7796">
                  <c:v>19.631212659119448</c:v>
                </c:pt>
                <c:pt idx="7797">
                  <c:v>19.631988558193029</c:v>
                </c:pt>
                <c:pt idx="7798">
                  <c:v>19.632353421251722</c:v>
                </c:pt>
                <c:pt idx="7799">
                  <c:v>19.632325077802168</c:v>
                </c:pt>
                <c:pt idx="7800">
                  <c:v>19.630788444423743</c:v>
                </c:pt>
                <c:pt idx="7801">
                  <c:v>19.628312119326768</c:v>
                </c:pt>
                <c:pt idx="7802">
                  <c:v>19.625440036640544</c:v>
                </c:pt>
                <c:pt idx="7803">
                  <c:v>19.621308810166418</c:v>
                </c:pt>
                <c:pt idx="7804">
                  <c:v>19.616979404031614</c:v>
                </c:pt>
                <c:pt idx="7805">
                  <c:v>19.612712001237789</c:v>
                </c:pt>
                <c:pt idx="7806">
                  <c:v>19.608000739138902</c:v>
                </c:pt>
                <c:pt idx="7807">
                  <c:v>19.604248597117884</c:v>
                </c:pt>
                <c:pt idx="7808">
                  <c:v>19.601413971429118</c:v>
                </c:pt>
                <c:pt idx="7809">
                  <c:v>19.598199130153635</c:v>
                </c:pt>
                <c:pt idx="7810">
                  <c:v>19.597136431538075</c:v>
                </c:pt>
                <c:pt idx="7811">
                  <c:v>19.59850990194936</c:v>
                </c:pt>
                <c:pt idx="7812">
                  <c:v>19.601459108007575</c:v>
                </c:pt>
                <c:pt idx="7813">
                  <c:v>19.603525626681787</c:v>
                </c:pt>
                <c:pt idx="7814">
                  <c:v>19.605125126142752</c:v>
                </c:pt>
                <c:pt idx="7815">
                  <c:v>19.604516758333713</c:v>
                </c:pt>
                <c:pt idx="7816">
                  <c:v>19.601796293899437</c:v>
                </c:pt>
                <c:pt idx="7817">
                  <c:v>19.598439075342675</c:v>
                </c:pt>
                <c:pt idx="7818">
                  <c:v>19.594724309706763</c:v>
                </c:pt>
                <c:pt idx="7819">
                  <c:v>19.590541713027246</c:v>
                </c:pt>
                <c:pt idx="7820">
                  <c:v>19.587043717945257</c:v>
                </c:pt>
                <c:pt idx="7821">
                  <c:v>19.582942695682824</c:v>
                </c:pt>
                <c:pt idx="7822">
                  <c:v>19.578767976873689</c:v>
                </c:pt>
                <c:pt idx="7823">
                  <c:v>19.57527751794375</c:v>
                </c:pt>
                <c:pt idx="7824">
                  <c:v>19.570932118373992</c:v>
                </c:pt>
                <c:pt idx="7825">
                  <c:v>19.566901002456092</c:v>
                </c:pt>
                <c:pt idx="7826">
                  <c:v>19.563170537510043</c:v>
                </c:pt>
                <c:pt idx="7827">
                  <c:v>19.559098715791144</c:v>
                </c:pt>
                <c:pt idx="7828">
                  <c:v>19.555832483866872</c:v>
                </c:pt>
                <c:pt idx="7829">
                  <c:v>19.553462690955623</c:v>
                </c:pt>
                <c:pt idx="7830">
                  <c:v>19.551447279100422</c:v>
                </c:pt>
                <c:pt idx="7831">
                  <c:v>19.550274049443924</c:v>
                </c:pt>
                <c:pt idx="7832">
                  <c:v>19.550158057217907</c:v>
                </c:pt>
                <c:pt idx="7833">
                  <c:v>19.550676062795333</c:v>
                </c:pt>
                <c:pt idx="7834">
                  <c:v>19.55205215182119</c:v>
                </c:pt>
                <c:pt idx="7835">
                  <c:v>19.553997516651354</c:v>
                </c:pt>
                <c:pt idx="7836">
                  <c:v>19.557116430222191</c:v>
                </c:pt>
                <c:pt idx="7837">
                  <c:v>19.560729021107935</c:v>
                </c:pt>
                <c:pt idx="7838">
                  <c:v>19.563052769124528</c:v>
                </c:pt>
                <c:pt idx="7839">
                  <c:v>19.565024133374177</c:v>
                </c:pt>
                <c:pt idx="7840">
                  <c:v>19.567035779050965</c:v>
                </c:pt>
                <c:pt idx="7841">
                  <c:v>19.569211752149556</c:v>
                </c:pt>
                <c:pt idx="7842">
                  <c:v>19.571922304486026</c:v>
                </c:pt>
                <c:pt idx="7843">
                  <c:v>19.575018454338238</c:v>
                </c:pt>
                <c:pt idx="7844">
                  <c:v>19.578483475645164</c:v>
                </c:pt>
                <c:pt idx="7845">
                  <c:v>19.582175574590142</c:v>
                </c:pt>
                <c:pt idx="7846">
                  <c:v>19.586210694509763</c:v>
                </c:pt>
                <c:pt idx="7847">
                  <c:v>19.590448162903474</c:v>
                </c:pt>
                <c:pt idx="7848">
                  <c:v>19.594501822657154</c:v>
                </c:pt>
                <c:pt idx="7849">
                  <c:v>19.598631233400784</c:v>
                </c:pt>
                <c:pt idx="7850">
                  <c:v>19.602707316002274</c:v>
                </c:pt>
                <c:pt idx="7851">
                  <c:v>19.606606590394229</c:v>
                </c:pt>
                <c:pt idx="7852">
                  <c:v>19.610336725985256</c:v>
                </c:pt>
                <c:pt idx="7853">
                  <c:v>19.61289871325306</c:v>
                </c:pt>
                <c:pt idx="7854">
                  <c:v>19.61484639608766</c:v>
                </c:pt>
                <c:pt idx="7855">
                  <c:v>19.616835387577989</c:v>
                </c:pt>
                <c:pt idx="7856">
                  <c:v>19.618612309314997</c:v>
                </c:pt>
                <c:pt idx="7857">
                  <c:v>19.620941119938305</c:v>
                </c:pt>
                <c:pt idx="7858">
                  <c:v>19.624930019704014</c:v>
                </c:pt>
                <c:pt idx="7859">
                  <c:v>19.631135965345155</c:v>
                </c:pt>
                <c:pt idx="7860">
                  <c:v>19.636569542593502</c:v>
                </c:pt>
                <c:pt idx="7861">
                  <c:v>19.642522187286762</c:v>
                </c:pt>
                <c:pt idx="7862">
                  <c:v>19.647839244302734</c:v>
                </c:pt>
                <c:pt idx="7863">
                  <c:v>19.651793523832879</c:v>
                </c:pt>
                <c:pt idx="7864">
                  <c:v>19.654821518913302</c:v>
                </c:pt>
                <c:pt idx="7865">
                  <c:v>19.657214995542546</c:v>
                </c:pt>
                <c:pt idx="7866">
                  <c:v>19.659630443632878</c:v>
                </c:pt>
                <c:pt idx="7867">
                  <c:v>19.661437943718987</c:v>
                </c:pt>
                <c:pt idx="7868">
                  <c:v>19.663544419730783</c:v>
                </c:pt>
                <c:pt idx="7869">
                  <c:v>19.665936902991412</c:v>
                </c:pt>
                <c:pt idx="7870">
                  <c:v>19.667722434393092</c:v>
                </c:pt>
                <c:pt idx="7871">
                  <c:v>19.668927341682817</c:v>
                </c:pt>
                <c:pt idx="7872">
                  <c:v>19.669451017307193</c:v>
                </c:pt>
                <c:pt idx="7873">
                  <c:v>19.66957459761165</c:v>
                </c:pt>
                <c:pt idx="7874">
                  <c:v>19.669567024092142</c:v>
                </c:pt>
                <c:pt idx="7875">
                  <c:v>19.669182399243514</c:v>
                </c:pt>
                <c:pt idx="7876">
                  <c:v>19.668940251546417</c:v>
                </c:pt>
                <c:pt idx="7877">
                  <c:v>19.668457020924713</c:v>
                </c:pt>
                <c:pt idx="7878">
                  <c:v>19.66812054467654</c:v>
                </c:pt>
                <c:pt idx="7879">
                  <c:v>19.667547077192733</c:v>
                </c:pt>
                <c:pt idx="7880">
                  <c:v>19.667879037977514</c:v>
                </c:pt>
                <c:pt idx="7881">
                  <c:v>19.669202945556414</c:v>
                </c:pt>
                <c:pt idx="7882">
                  <c:v>19.672104738668921</c:v>
                </c:pt>
                <c:pt idx="7883">
                  <c:v>19.675132247283472</c:v>
                </c:pt>
                <c:pt idx="7884">
                  <c:v>19.678280018239523</c:v>
                </c:pt>
                <c:pt idx="7885">
                  <c:v>19.681794421481989</c:v>
                </c:pt>
                <c:pt idx="7886">
                  <c:v>19.684904793913219</c:v>
                </c:pt>
                <c:pt idx="7887">
                  <c:v>19.687880247738939</c:v>
                </c:pt>
                <c:pt idx="7888">
                  <c:v>19.690726635322655</c:v>
                </c:pt>
                <c:pt idx="7889">
                  <c:v>19.693575348451819</c:v>
                </c:pt>
                <c:pt idx="7890">
                  <c:v>19.696552079533134</c:v>
                </c:pt>
                <c:pt idx="7891">
                  <c:v>19.699399688968938</c:v>
                </c:pt>
                <c:pt idx="7892">
                  <c:v>19.702501157513669</c:v>
                </c:pt>
                <c:pt idx="7893">
                  <c:v>19.704964920549219</c:v>
                </c:pt>
                <c:pt idx="7894">
                  <c:v>19.707573399514722</c:v>
                </c:pt>
                <c:pt idx="7895">
                  <c:v>19.710068730504442</c:v>
                </c:pt>
                <c:pt idx="7896">
                  <c:v>19.712455821537418</c:v>
                </c:pt>
                <c:pt idx="7897">
                  <c:v>19.714739367737572</c:v>
                </c:pt>
                <c:pt idx="7898">
                  <c:v>19.716546480722847</c:v>
                </c:pt>
                <c:pt idx="7899">
                  <c:v>19.718400999861334</c:v>
                </c:pt>
                <c:pt idx="7900">
                  <c:v>19.719420315843482</c:v>
                </c:pt>
                <c:pt idx="7901">
                  <c:v>19.719892243835144</c:v>
                </c:pt>
                <c:pt idx="7902">
                  <c:v>19.719714734599883</c:v>
                </c:pt>
                <c:pt idx="7903">
                  <c:v>19.719922305027236</c:v>
                </c:pt>
                <c:pt idx="7904">
                  <c:v>19.719491905264082</c:v>
                </c:pt>
                <c:pt idx="7905">
                  <c:v>19.720715487613148</c:v>
                </c:pt>
                <c:pt idx="7906">
                  <c:v>19.723018134175184</c:v>
                </c:pt>
                <c:pt idx="7907">
                  <c:v>19.726227245106696</c:v>
                </c:pt>
                <c:pt idx="7908">
                  <c:v>19.729171361171513</c:v>
                </c:pt>
                <c:pt idx="7909">
                  <c:v>19.731861977050308</c:v>
                </c:pt>
                <c:pt idx="7910">
                  <c:v>19.733052156000316</c:v>
                </c:pt>
                <c:pt idx="7911">
                  <c:v>19.733939122001694</c:v>
                </c:pt>
                <c:pt idx="7912">
                  <c:v>19.734284440956873</c:v>
                </c:pt>
                <c:pt idx="7913">
                  <c:v>19.733105261631383</c:v>
                </c:pt>
                <c:pt idx="7914">
                  <c:v>19.732228818123879</c:v>
                </c:pt>
                <c:pt idx="7915">
                  <c:v>19.731641978664673</c:v>
                </c:pt>
                <c:pt idx="7916">
                  <c:v>19.731835354228274</c:v>
                </c:pt>
                <c:pt idx="7917">
                  <c:v>19.730762408922505</c:v>
                </c:pt>
                <c:pt idx="7918">
                  <c:v>19.727974898812299</c:v>
                </c:pt>
                <c:pt idx="7919">
                  <c:v>19.724805129383224</c:v>
                </c:pt>
                <c:pt idx="7920">
                  <c:v>19.72152126845911</c:v>
                </c:pt>
                <c:pt idx="7921">
                  <c:v>19.717750885140401</c:v>
                </c:pt>
                <c:pt idx="7922">
                  <c:v>19.712257150487208</c:v>
                </c:pt>
                <c:pt idx="7923">
                  <c:v>19.70712751080961</c:v>
                </c:pt>
                <c:pt idx="7924">
                  <c:v>19.700207686970234</c:v>
                </c:pt>
                <c:pt idx="7925">
                  <c:v>19.693462231004421</c:v>
                </c:pt>
                <c:pt idx="7926">
                  <c:v>19.686003026384871</c:v>
                </c:pt>
                <c:pt idx="7927">
                  <c:v>19.679244759483115</c:v>
                </c:pt>
                <c:pt idx="7928">
                  <c:v>19.673534405573768</c:v>
                </c:pt>
                <c:pt idx="7929">
                  <c:v>19.670461822005898</c:v>
                </c:pt>
                <c:pt idx="7930">
                  <c:v>19.668277277567498</c:v>
                </c:pt>
                <c:pt idx="7931">
                  <c:v>19.667948598045811</c:v>
                </c:pt>
                <c:pt idx="7932">
                  <c:v>19.67103059426432</c:v>
                </c:pt>
                <c:pt idx="7933">
                  <c:v>19.675111042289</c:v>
                </c:pt>
                <c:pt idx="7934">
                  <c:v>19.678762906181465</c:v>
                </c:pt>
                <c:pt idx="7935">
                  <c:v>19.680621050532309</c:v>
                </c:pt>
                <c:pt idx="7936">
                  <c:v>19.681140661348504</c:v>
                </c:pt>
                <c:pt idx="7937">
                  <c:v>19.680379800190817</c:v>
                </c:pt>
                <c:pt idx="7938">
                  <c:v>19.678771389929679</c:v>
                </c:pt>
                <c:pt idx="7939">
                  <c:v>19.676729574542886</c:v>
                </c:pt>
                <c:pt idx="7940">
                  <c:v>19.675531086660619</c:v>
                </c:pt>
                <c:pt idx="7941">
                  <c:v>19.674258792297856</c:v>
                </c:pt>
                <c:pt idx="7942">
                  <c:v>19.671909546702835</c:v>
                </c:pt>
                <c:pt idx="7943">
                  <c:v>19.669284824473678</c:v>
                </c:pt>
                <c:pt idx="7944">
                  <c:v>19.667402921213629</c:v>
                </c:pt>
                <c:pt idx="7945">
                  <c:v>19.664470509722651</c:v>
                </c:pt>
                <c:pt idx="7946">
                  <c:v>19.661036331017211</c:v>
                </c:pt>
                <c:pt idx="7947">
                  <c:v>19.657876909941891</c:v>
                </c:pt>
                <c:pt idx="7948">
                  <c:v>19.653973982081681</c:v>
                </c:pt>
                <c:pt idx="7949">
                  <c:v>19.648982418680113</c:v>
                </c:pt>
                <c:pt idx="7950">
                  <c:v>19.644081581011143</c:v>
                </c:pt>
                <c:pt idx="7951">
                  <c:v>19.639519120228989</c:v>
                </c:pt>
                <c:pt idx="7952">
                  <c:v>19.634399805588412</c:v>
                </c:pt>
                <c:pt idx="7953">
                  <c:v>19.631012070809511</c:v>
                </c:pt>
                <c:pt idx="7954">
                  <c:v>19.630287151418454</c:v>
                </c:pt>
                <c:pt idx="7955">
                  <c:v>19.632109542488806</c:v>
                </c:pt>
                <c:pt idx="7956">
                  <c:v>19.635362403095591</c:v>
                </c:pt>
                <c:pt idx="7957">
                  <c:v>19.638096784542544</c:v>
                </c:pt>
                <c:pt idx="7958">
                  <c:v>19.639706210487553</c:v>
                </c:pt>
                <c:pt idx="7959">
                  <c:v>19.640113684836525</c:v>
                </c:pt>
                <c:pt idx="7960">
                  <c:v>19.6389939647907</c:v>
                </c:pt>
                <c:pt idx="7961">
                  <c:v>19.637042261861179</c:v>
                </c:pt>
                <c:pt idx="7962">
                  <c:v>19.635175217937434</c:v>
                </c:pt>
                <c:pt idx="7963">
                  <c:v>19.633640747330048</c:v>
                </c:pt>
                <c:pt idx="7964">
                  <c:v>19.631543871035234</c:v>
                </c:pt>
                <c:pt idx="7965">
                  <c:v>19.628908984520976</c:v>
                </c:pt>
                <c:pt idx="7966">
                  <c:v>19.626136804898827</c:v>
                </c:pt>
                <c:pt idx="7967">
                  <c:v>19.623233287531072</c:v>
                </c:pt>
                <c:pt idx="7968">
                  <c:v>19.61995254289053</c:v>
                </c:pt>
                <c:pt idx="7969">
                  <c:v>19.616310933962257</c:v>
                </c:pt>
                <c:pt idx="7970">
                  <c:v>19.612953080363578</c:v>
                </c:pt>
                <c:pt idx="7971">
                  <c:v>19.609363500513837</c:v>
                </c:pt>
                <c:pt idx="7972">
                  <c:v>19.605552246001178</c:v>
                </c:pt>
                <c:pt idx="7973">
                  <c:v>19.601906312251696</c:v>
                </c:pt>
                <c:pt idx="7974">
                  <c:v>19.599550667684557</c:v>
                </c:pt>
                <c:pt idx="7975">
                  <c:v>19.598555136715841</c:v>
                </c:pt>
                <c:pt idx="7976">
                  <c:v>19.598105962015236</c:v>
                </c:pt>
                <c:pt idx="7977">
                  <c:v>19.598431030854066</c:v>
                </c:pt>
                <c:pt idx="7978">
                  <c:v>19.600251518566409</c:v>
                </c:pt>
                <c:pt idx="7979">
                  <c:v>19.602370418840263</c:v>
                </c:pt>
                <c:pt idx="7980">
                  <c:v>19.604774787435804</c:v>
                </c:pt>
                <c:pt idx="7981">
                  <c:v>19.607452241595432</c:v>
                </c:pt>
                <c:pt idx="7982">
                  <c:v>19.610390935688336</c:v>
                </c:pt>
                <c:pt idx="7983">
                  <c:v>19.612698984938437</c:v>
                </c:pt>
                <c:pt idx="7984">
                  <c:v>19.615284297796268</c:v>
                </c:pt>
                <c:pt idx="7985">
                  <c:v>19.618009054118172</c:v>
                </c:pt>
                <c:pt idx="7986">
                  <c:v>19.620489825420258</c:v>
                </c:pt>
                <c:pt idx="7987">
                  <c:v>19.621730848784196</c:v>
                </c:pt>
                <c:pt idx="7988">
                  <c:v>19.622666453721681</c:v>
                </c:pt>
                <c:pt idx="7989">
                  <c:v>19.62381306149339</c:v>
                </c:pt>
                <c:pt idx="7990">
                  <c:v>19.624909932866952</c:v>
                </c:pt>
                <c:pt idx="7991">
                  <c:v>19.625707638694049</c:v>
                </c:pt>
                <c:pt idx="7992">
                  <c:v>19.62609336259484</c:v>
                </c:pt>
                <c:pt idx="7993">
                  <c:v>19.626210768388649</c:v>
                </c:pt>
                <c:pt idx="7994">
                  <c:v>19.62607149490832</c:v>
                </c:pt>
                <c:pt idx="7995">
                  <c:v>19.625309296283501</c:v>
                </c:pt>
                <c:pt idx="7996">
                  <c:v>19.624454366261791</c:v>
                </c:pt>
                <c:pt idx="7997">
                  <c:v>19.623384933970538</c:v>
                </c:pt>
                <c:pt idx="7998">
                  <c:v>19.621732924027722</c:v>
                </c:pt>
                <c:pt idx="7999">
                  <c:v>19.618894640491114</c:v>
                </c:pt>
                <c:pt idx="8000">
                  <c:v>19.615802093316109</c:v>
                </c:pt>
                <c:pt idx="8001">
                  <c:v>19.613975831077468</c:v>
                </c:pt>
                <c:pt idx="8002">
                  <c:v>19.613864099268916</c:v>
                </c:pt>
                <c:pt idx="8003">
                  <c:v>19.617405219224722</c:v>
                </c:pt>
                <c:pt idx="8004">
                  <c:v>19.621295909169834</c:v>
                </c:pt>
                <c:pt idx="8005">
                  <c:v>19.624137279708389</c:v>
                </c:pt>
                <c:pt idx="8006">
                  <c:v>19.626352227007345</c:v>
                </c:pt>
                <c:pt idx="8007">
                  <c:v>19.626458404041148</c:v>
                </c:pt>
                <c:pt idx="8008">
                  <c:v>19.624798869488163</c:v>
                </c:pt>
                <c:pt idx="8009">
                  <c:v>19.62245656086386</c:v>
                </c:pt>
                <c:pt idx="8010">
                  <c:v>19.619586888136734</c:v>
                </c:pt>
                <c:pt idx="8011">
                  <c:v>19.615080587239298</c:v>
                </c:pt>
                <c:pt idx="8012">
                  <c:v>19.609134443463347</c:v>
                </c:pt>
                <c:pt idx="8013">
                  <c:v>19.603446225528803</c:v>
                </c:pt>
                <c:pt idx="8014">
                  <c:v>19.596998399133049</c:v>
                </c:pt>
                <c:pt idx="8015">
                  <c:v>19.591459226471944</c:v>
                </c:pt>
                <c:pt idx="8016">
                  <c:v>19.585531360059363</c:v>
                </c:pt>
                <c:pt idx="8017">
                  <c:v>19.579357453543611</c:v>
                </c:pt>
                <c:pt idx="8018">
                  <c:v>19.572570799559081</c:v>
                </c:pt>
                <c:pt idx="8019">
                  <c:v>19.565826943658269</c:v>
                </c:pt>
                <c:pt idx="8020">
                  <c:v>19.558872442825216</c:v>
                </c:pt>
                <c:pt idx="8021">
                  <c:v>19.552471193895084</c:v>
                </c:pt>
                <c:pt idx="8022">
                  <c:v>19.546221818617916</c:v>
                </c:pt>
                <c:pt idx="8023">
                  <c:v>19.542256214963093</c:v>
                </c:pt>
                <c:pt idx="8024">
                  <c:v>19.53884000711885</c:v>
                </c:pt>
                <c:pt idx="8025">
                  <c:v>19.537962056456553</c:v>
                </c:pt>
                <c:pt idx="8026">
                  <c:v>19.538883294600904</c:v>
                </c:pt>
                <c:pt idx="8027">
                  <c:v>19.542028851277784</c:v>
                </c:pt>
                <c:pt idx="8028">
                  <c:v>19.547050655672361</c:v>
                </c:pt>
                <c:pt idx="8029">
                  <c:v>19.552357802416601</c:v>
                </c:pt>
                <c:pt idx="8030">
                  <c:v>19.557057361244059</c:v>
                </c:pt>
                <c:pt idx="8031">
                  <c:v>19.560420927800749</c:v>
                </c:pt>
                <c:pt idx="8032">
                  <c:v>19.562506453415054</c:v>
                </c:pt>
                <c:pt idx="8033">
                  <c:v>19.563872548788439</c:v>
                </c:pt>
                <c:pt idx="8034">
                  <c:v>19.56530518033323</c:v>
                </c:pt>
                <c:pt idx="8035">
                  <c:v>19.56554352909157</c:v>
                </c:pt>
                <c:pt idx="8036">
                  <c:v>19.565142572587938</c:v>
                </c:pt>
                <c:pt idx="8037">
                  <c:v>19.564004248680803</c:v>
                </c:pt>
                <c:pt idx="8038">
                  <c:v>19.562663715278919</c:v>
                </c:pt>
                <c:pt idx="8039">
                  <c:v>19.560878157058532</c:v>
                </c:pt>
                <c:pt idx="8040">
                  <c:v>19.559170050985909</c:v>
                </c:pt>
                <c:pt idx="8041">
                  <c:v>19.557661830701601</c:v>
                </c:pt>
                <c:pt idx="8042">
                  <c:v>19.55609323919726</c:v>
                </c:pt>
                <c:pt idx="8043">
                  <c:v>19.554466895194928</c:v>
                </c:pt>
                <c:pt idx="8044">
                  <c:v>19.552030544133089</c:v>
                </c:pt>
                <c:pt idx="8045">
                  <c:v>19.548945114964781</c:v>
                </c:pt>
                <c:pt idx="8046">
                  <c:v>19.546119315720098</c:v>
                </c:pt>
                <c:pt idx="8047">
                  <c:v>19.543541884433466</c:v>
                </c:pt>
                <c:pt idx="8048">
                  <c:v>19.541453634213273</c:v>
                </c:pt>
                <c:pt idx="8049">
                  <c:v>19.540462312264832</c:v>
                </c:pt>
                <c:pt idx="8050">
                  <c:v>19.541149303546739</c:v>
                </c:pt>
                <c:pt idx="8051">
                  <c:v>19.543693394440236</c:v>
                </c:pt>
                <c:pt idx="8052">
                  <c:v>19.547007683292076</c:v>
                </c:pt>
                <c:pt idx="8053">
                  <c:v>19.550555588102732</c:v>
                </c:pt>
                <c:pt idx="8054">
                  <c:v>19.55357221562296</c:v>
                </c:pt>
                <c:pt idx="8055">
                  <c:v>19.554948471527592</c:v>
                </c:pt>
                <c:pt idx="8056">
                  <c:v>19.555510269897194</c:v>
                </c:pt>
                <c:pt idx="8057">
                  <c:v>19.555921905860554</c:v>
                </c:pt>
                <c:pt idx="8058">
                  <c:v>19.556567272857055</c:v>
                </c:pt>
                <c:pt idx="8059">
                  <c:v>19.557310439055261</c:v>
                </c:pt>
                <c:pt idx="8060">
                  <c:v>19.557895575656051</c:v>
                </c:pt>
                <c:pt idx="8061">
                  <c:v>19.558077950944543</c:v>
                </c:pt>
                <c:pt idx="8062">
                  <c:v>19.557875035495659</c:v>
                </c:pt>
                <c:pt idx="8063">
                  <c:v>19.558561474882058</c:v>
                </c:pt>
                <c:pt idx="8064">
                  <c:v>19.559469725155239</c:v>
                </c:pt>
                <c:pt idx="8065">
                  <c:v>19.559709611852618</c:v>
                </c:pt>
                <c:pt idx="8066">
                  <c:v>19.560064886268098</c:v>
                </c:pt>
                <c:pt idx="8067">
                  <c:v>19.561159509638731</c:v>
                </c:pt>
                <c:pt idx="8068">
                  <c:v>19.562835617947638</c:v>
                </c:pt>
                <c:pt idx="8069">
                  <c:v>19.564061641871277</c:v>
                </c:pt>
                <c:pt idx="8070">
                  <c:v>19.565611864408467</c:v>
                </c:pt>
                <c:pt idx="8071">
                  <c:v>19.567094842952354</c:v>
                </c:pt>
                <c:pt idx="8072">
                  <c:v>19.568387701063333</c:v>
                </c:pt>
                <c:pt idx="8073">
                  <c:v>19.569876065439864</c:v>
                </c:pt>
                <c:pt idx="8074">
                  <c:v>19.572054628735387</c:v>
                </c:pt>
                <c:pt idx="8075">
                  <c:v>19.57527083204134</c:v>
                </c:pt>
                <c:pt idx="8076">
                  <c:v>19.579731252217218</c:v>
                </c:pt>
                <c:pt idx="8077">
                  <c:v>19.584878745748139</c:v>
                </c:pt>
                <c:pt idx="8078">
                  <c:v>19.589551369920585</c:v>
                </c:pt>
                <c:pt idx="8079">
                  <c:v>19.593140756730374</c:v>
                </c:pt>
                <c:pt idx="8080">
                  <c:v>19.596448653449077</c:v>
                </c:pt>
                <c:pt idx="8081">
                  <c:v>19.599235683706858</c:v>
                </c:pt>
                <c:pt idx="8082">
                  <c:v>19.600769681433686</c:v>
                </c:pt>
                <c:pt idx="8083">
                  <c:v>19.602111345668828</c:v>
                </c:pt>
                <c:pt idx="8084">
                  <c:v>19.60364639910658</c:v>
                </c:pt>
                <c:pt idx="8085">
                  <c:v>19.604485900131579</c:v>
                </c:pt>
                <c:pt idx="8086">
                  <c:v>19.60528898612586</c:v>
                </c:pt>
                <c:pt idx="8087">
                  <c:v>19.60605723666399</c:v>
                </c:pt>
                <c:pt idx="8088">
                  <c:v>19.607043749367076</c:v>
                </c:pt>
                <c:pt idx="8089">
                  <c:v>19.608113263396685</c:v>
                </c:pt>
                <c:pt idx="8090">
                  <c:v>19.608884798559163</c:v>
                </c:pt>
                <c:pt idx="8091">
                  <c:v>19.608742313872593</c:v>
                </c:pt>
                <c:pt idx="8092">
                  <c:v>19.608102836615878</c:v>
                </c:pt>
                <c:pt idx="8093">
                  <c:v>19.606987924832627</c:v>
                </c:pt>
                <c:pt idx="8094">
                  <c:v>19.606298754416461</c:v>
                </c:pt>
                <c:pt idx="8095">
                  <c:v>19.606142651268627</c:v>
                </c:pt>
                <c:pt idx="8096">
                  <c:v>19.606748079097319</c:v>
                </c:pt>
                <c:pt idx="8097">
                  <c:v>19.607327245286868</c:v>
                </c:pt>
                <c:pt idx="8098">
                  <c:v>19.608761841961361</c:v>
                </c:pt>
                <c:pt idx="8099">
                  <c:v>19.612650075782383</c:v>
                </c:pt>
                <c:pt idx="8100">
                  <c:v>19.616998616118629</c:v>
                </c:pt>
                <c:pt idx="8101">
                  <c:v>19.620403770156631</c:v>
                </c:pt>
                <c:pt idx="8102">
                  <c:v>19.623535425567336</c:v>
                </c:pt>
                <c:pt idx="8103">
                  <c:v>19.626279652617111</c:v>
                </c:pt>
                <c:pt idx="8104">
                  <c:v>19.629533809756676</c:v>
                </c:pt>
                <c:pt idx="8105">
                  <c:v>19.632143638214831</c:v>
                </c:pt>
                <c:pt idx="8106">
                  <c:v>19.632753360932139</c:v>
                </c:pt>
                <c:pt idx="8107">
                  <c:v>19.632833462583445</c:v>
                </c:pt>
                <c:pt idx="8108">
                  <c:v>19.632281123256544</c:v>
                </c:pt>
                <c:pt idx="8109">
                  <c:v>19.632759089004178</c:v>
                </c:pt>
                <c:pt idx="8110">
                  <c:v>19.632964735470814</c:v>
                </c:pt>
                <c:pt idx="8111">
                  <c:v>19.632029322075073</c:v>
                </c:pt>
                <c:pt idx="8112">
                  <c:v>19.631386070664103</c:v>
                </c:pt>
                <c:pt idx="8113">
                  <c:v>19.630770721565565</c:v>
                </c:pt>
                <c:pt idx="8114">
                  <c:v>19.630811030870408</c:v>
                </c:pt>
                <c:pt idx="8115">
                  <c:v>19.631855937933793</c:v>
                </c:pt>
                <c:pt idx="8116">
                  <c:v>19.633484486479396</c:v>
                </c:pt>
                <c:pt idx="8117">
                  <c:v>19.635671359894292</c:v>
                </c:pt>
                <c:pt idx="8118">
                  <c:v>19.639021306133493</c:v>
                </c:pt>
                <c:pt idx="8119">
                  <c:v>19.643232288030617</c:v>
                </c:pt>
                <c:pt idx="8120">
                  <c:v>19.648141163165437</c:v>
                </c:pt>
                <c:pt idx="8121">
                  <c:v>19.653969245591092</c:v>
                </c:pt>
                <c:pt idx="8122">
                  <c:v>19.660425076294924</c:v>
                </c:pt>
                <c:pt idx="8123">
                  <c:v>19.667607218725671</c:v>
                </c:pt>
                <c:pt idx="8124">
                  <c:v>19.675484167664088</c:v>
                </c:pt>
                <c:pt idx="8125">
                  <c:v>19.682516265110131</c:v>
                </c:pt>
                <c:pt idx="8126">
                  <c:v>19.689117538027329</c:v>
                </c:pt>
                <c:pt idx="8127">
                  <c:v>19.694677707879201</c:v>
                </c:pt>
                <c:pt idx="8128">
                  <c:v>19.699116141305034</c:v>
                </c:pt>
                <c:pt idx="8129">
                  <c:v>19.703362048831888</c:v>
                </c:pt>
                <c:pt idx="8130">
                  <c:v>19.707172195090738</c:v>
                </c:pt>
                <c:pt idx="8131">
                  <c:v>19.711320241786634</c:v>
                </c:pt>
                <c:pt idx="8132">
                  <c:v>19.714533598995668</c:v>
                </c:pt>
                <c:pt idx="8133">
                  <c:v>19.718110743556636</c:v>
                </c:pt>
                <c:pt idx="8134">
                  <c:v>19.722413275313468</c:v>
                </c:pt>
                <c:pt idx="8135">
                  <c:v>19.727032349304672</c:v>
                </c:pt>
                <c:pt idx="8136">
                  <c:v>19.731325268470357</c:v>
                </c:pt>
                <c:pt idx="8137">
                  <c:v>19.735180387144467</c:v>
                </c:pt>
                <c:pt idx="8138">
                  <c:v>19.738868282359945</c:v>
                </c:pt>
                <c:pt idx="8139">
                  <c:v>19.742018827922085</c:v>
                </c:pt>
                <c:pt idx="8140">
                  <c:v>19.744906919007189</c:v>
                </c:pt>
                <c:pt idx="8141">
                  <c:v>19.747543940101469</c:v>
                </c:pt>
                <c:pt idx="8142">
                  <c:v>19.746418569973834</c:v>
                </c:pt>
                <c:pt idx="8143">
                  <c:v>19.743958288918559</c:v>
                </c:pt>
                <c:pt idx="8144">
                  <c:v>19.741478934177366</c:v>
                </c:pt>
                <c:pt idx="8145">
                  <c:v>19.739610299518787</c:v>
                </c:pt>
                <c:pt idx="8146">
                  <c:v>19.738325893741621</c:v>
                </c:pt>
                <c:pt idx="8147">
                  <c:v>19.737348788189575</c:v>
                </c:pt>
                <c:pt idx="8148">
                  <c:v>19.736791446384576</c:v>
                </c:pt>
                <c:pt idx="8149">
                  <c:v>19.736384073673449</c:v>
                </c:pt>
                <c:pt idx="8150">
                  <c:v>19.735365405156486</c:v>
                </c:pt>
                <c:pt idx="8151">
                  <c:v>19.733761957008038</c:v>
                </c:pt>
                <c:pt idx="8152">
                  <c:v>19.731976475056157</c:v>
                </c:pt>
                <c:pt idx="8153">
                  <c:v>19.729765268816237</c:v>
                </c:pt>
                <c:pt idx="8154">
                  <c:v>19.727901564619319</c:v>
                </c:pt>
                <c:pt idx="8155">
                  <c:v>19.72536394261645</c:v>
                </c:pt>
                <c:pt idx="8156">
                  <c:v>19.723439568154845</c:v>
                </c:pt>
                <c:pt idx="8157">
                  <c:v>19.721976047117856</c:v>
                </c:pt>
                <c:pt idx="8158">
                  <c:v>19.720576009223745</c:v>
                </c:pt>
                <c:pt idx="8159">
                  <c:v>19.718607734355238</c:v>
                </c:pt>
                <c:pt idx="8160">
                  <c:v>19.716095870924022</c:v>
                </c:pt>
                <c:pt idx="8161">
                  <c:v>19.713189791449661</c:v>
                </c:pt>
                <c:pt idx="8162">
                  <c:v>19.709277629429618</c:v>
                </c:pt>
                <c:pt idx="8163">
                  <c:v>19.705031992109568</c:v>
                </c:pt>
                <c:pt idx="8164">
                  <c:v>19.70046734464551</c:v>
                </c:pt>
                <c:pt idx="8165">
                  <c:v>19.696226491147847</c:v>
                </c:pt>
                <c:pt idx="8166">
                  <c:v>19.691163246870847</c:v>
                </c:pt>
                <c:pt idx="8167">
                  <c:v>19.6853132846542</c:v>
                </c:pt>
                <c:pt idx="8168">
                  <c:v>19.679591282930186</c:v>
                </c:pt>
                <c:pt idx="8169">
                  <c:v>19.67537541725795</c:v>
                </c:pt>
                <c:pt idx="8170">
                  <c:v>19.673103529110886</c:v>
                </c:pt>
                <c:pt idx="8171">
                  <c:v>19.673194467715543</c:v>
                </c:pt>
                <c:pt idx="8172">
                  <c:v>19.67416201465004</c:v>
                </c:pt>
                <c:pt idx="8173">
                  <c:v>19.674332832615953</c:v>
                </c:pt>
                <c:pt idx="8174">
                  <c:v>19.673741481320775</c:v>
                </c:pt>
                <c:pt idx="8175">
                  <c:v>19.673049987785156</c:v>
                </c:pt>
                <c:pt idx="8176">
                  <c:v>19.672514282442183</c:v>
                </c:pt>
                <c:pt idx="8177">
                  <c:v>19.672504987514028</c:v>
                </c:pt>
                <c:pt idx="8178">
                  <c:v>19.672496095771912</c:v>
                </c:pt>
                <c:pt idx="8179">
                  <c:v>19.670349103934957</c:v>
                </c:pt>
                <c:pt idx="8180">
                  <c:v>19.669427381686372</c:v>
                </c:pt>
                <c:pt idx="8181">
                  <c:v>19.669426193951132</c:v>
                </c:pt>
                <c:pt idx="8182">
                  <c:v>19.669550851018155</c:v>
                </c:pt>
                <c:pt idx="8183">
                  <c:v>19.669292720990732</c:v>
                </c:pt>
                <c:pt idx="8184">
                  <c:v>19.668668408022267</c:v>
                </c:pt>
                <c:pt idx="8185">
                  <c:v>19.667316416182281</c:v>
                </c:pt>
                <c:pt idx="8186">
                  <c:v>19.665897276402013</c:v>
                </c:pt>
                <c:pt idx="8187">
                  <c:v>19.664539694639128</c:v>
                </c:pt>
                <c:pt idx="8188">
                  <c:v>19.662989414128131</c:v>
                </c:pt>
                <c:pt idx="8189">
                  <c:v>19.661254793561422</c:v>
                </c:pt>
                <c:pt idx="8190">
                  <c:v>19.65972120890207</c:v>
                </c:pt>
                <c:pt idx="8191">
                  <c:v>19.657373593561772</c:v>
                </c:pt>
                <c:pt idx="8192">
                  <c:v>19.655756777126793</c:v>
                </c:pt>
                <c:pt idx="8193">
                  <c:v>19.656474372401973</c:v>
                </c:pt>
                <c:pt idx="8194">
                  <c:v>19.659676706188897</c:v>
                </c:pt>
                <c:pt idx="8195">
                  <c:v>19.663117512208785</c:v>
                </c:pt>
                <c:pt idx="8196">
                  <c:v>19.667918585789963</c:v>
                </c:pt>
                <c:pt idx="8197">
                  <c:v>19.672008230104911</c:v>
                </c:pt>
                <c:pt idx="8198">
                  <c:v>19.676046271225847</c:v>
                </c:pt>
                <c:pt idx="8199">
                  <c:v>19.68003494754419</c:v>
                </c:pt>
                <c:pt idx="8200">
                  <c:v>19.683347433947297</c:v>
                </c:pt>
                <c:pt idx="8201">
                  <c:v>19.686013061520899</c:v>
                </c:pt>
                <c:pt idx="8202">
                  <c:v>19.689192028593279</c:v>
                </c:pt>
                <c:pt idx="8203">
                  <c:v>19.692484688194579</c:v>
                </c:pt>
                <c:pt idx="8204">
                  <c:v>19.695382935557181</c:v>
                </c:pt>
                <c:pt idx="8205">
                  <c:v>19.697400705970793</c:v>
                </c:pt>
                <c:pt idx="8206">
                  <c:v>19.699456744851663</c:v>
                </c:pt>
                <c:pt idx="8207">
                  <c:v>19.702681531765599</c:v>
                </c:pt>
                <c:pt idx="8208">
                  <c:v>19.704634297580846</c:v>
                </c:pt>
                <c:pt idx="8209">
                  <c:v>19.70650235828553</c:v>
                </c:pt>
                <c:pt idx="8210">
                  <c:v>19.707031455313945</c:v>
                </c:pt>
                <c:pt idx="8211">
                  <c:v>19.706531255448862</c:v>
                </c:pt>
                <c:pt idx="8212">
                  <c:v>19.705046406495196</c:v>
                </c:pt>
                <c:pt idx="8213">
                  <c:v>19.70261961957031</c:v>
                </c:pt>
                <c:pt idx="8214">
                  <c:v>19.699417546393565</c:v>
                </c:pt>
                <c:pt idx="8215">
                  <c:v>19.696605956088749</c:v>
                </c:pt>
                <c:pt idx="8216">
                  <c:v>19.69429370396464</c:v>
                </c:pt>
                <c:pt idx="8217">
                  <c:v>19.692710716795844</c:v>
                </c:pt>
                <c:pt idx="8218">
                  <c:v>19.691825361260953</c:v>
                </c:pt>
                <c:pt idx="8219">
                  <c:v>19.691229996351318</c:v>
                </c:pt>
                <c:pt idx="8220">
                  <c:v>19.690283076736019</c:v>
                </c:pt>
                <c:pt idx="8221">
                  <c:v>19.68925143836508</c:v>
                </c:pt>
                <c:pt idx="8222">
                  <c:v>19.687887169519684</c:v>
                </c:pt>
                <c:pt idx="8223">
                  <c:v>19.685827318864217</c:v>
                </c:pt>
                <c:pt idx="8224">
                  <c:v>19.68335364521025</c:v>
                </c:pt>
                <c:pt idx="8225">
                  <c:v>19.680232512391662</c:v>
                </c:pt>
                <c:pt idx="8226">
                  <c:v>19.676995178368088</c:v>
                </c:pt>
                <c:pt idx="8227">
                  <c:v>19.674024063444097</c:v>
                </c:pt>
                <c:pt idx="8228">
                  <c:v>19.670804446707969</c:v>
                </c:pt>
                <c:pt idx="8229">
                  <c:v>19.667347107421254</c:v>
                </c:pt>
                <c:pt idx="8230">
                  <c:v>19.663788150555423</c:v>
                </c:pt>
                <c:pt idx="8231">
                  <c:v>19.659880397411811</c:v>
                </c:pt>
                <c:pt idx="8232">
                  <c:v>19.655764771006265</c:v>
                </c:pt>
                <c:pt idx="8233">
                  <c:v>19.651576081537836</c:v>
                </c:pt>
                <c:pt idx="8234">
                  <c:v>19.647443291544427</c:v>
                </c:pt>
                <c:pt idx="8235">
                  <c:v>19.643363976274856</c:v>
                </c:pt>
                <c:pt idx="8236">
                  <c:v>19.638832643028863</c:v>
                </c:pt>
                <c:pt idx="8237">
                  <c:v>19.634497865396757</c:v>
                </c:pt>
                <c:pt idx="8238">
                  <c:v>19.62921897785003</c:v>
                </c:pt>
                <c:pt idx="8239">
                  <c:v>19.623288519602298</c:v>
                </c:pt>
                <c:pt idx="8240">
                  <c:v>19.617489513523036</c:v>
                </c:pt>
                <c:pt idx="8241">
                  <c:v>19.612696810585483</c:v>
                </c:pt>
                <c:pt idx="8242">
                  <c:v>19.609495726793934</c:v>
                </c:pt>
                <c:pt idx="8243">
                  <c:v>19.607691429212757</c:v>
                </c:pt>
                <c:pt idx="8244">
                  <c:v>19.607474916018994</c:v>
                </c:pt>
                <c:pt idx="8245">
                  <c:v>19.607016207952928</c:v>
                </c:pt>
                <c:pt idx="8246">
                  <c:v>19.605822637572523</c:v>
                </c:pt>
                <c:pt idx="8247">
                  <c:v>19.603045528022669</c:v>
                </c:pt>
                <c:pt idx="8248">
                  <c:v>19.599634121445149</c:v>
                </c:pt>
                <c:pt idx="8249">
                  <c:v>19.595238551892542</c:v>
                </c:pt>
                <c:pt idx="8250">
                  <c:v>19.590782062369197</c:v>
                </c:pt>
                <c:pt idx="8251">
                  <c:v>19.585889915554674</c:v>
                </c:pt>
                <c:pt idx="8252">
                  <c:v>19.580958388798198</c:v>
                </c:pt>
                <c:pt idx="8253">
                  <c:v>19.575108637310137</c:v>
                </c:pt>
                <c:pt idx="8254">
                  <c:v>19.569261043892062</c:v>
                </c:pt>
                <c:pt idx="8255">
                  <c:v>19.563918688060888</c:v>
                </c:pt>
                <c:pt idx="8256">
                  <c:v>19.558430687719589</c:v>
                </c:pt>
                <c:pt idx="8257">
                  <c:v>19.553558120180423</c:v>
                </c:pt>
                <c:pt idx="8258">
                  <c:v>19.548016356999817</c:v>
                </c:pt>
                <c:pt idx="8259">
                  <c:v>19.542463392282315</c:v>
                </c:pt>
                <c:pt idx="8260">
                  <c:v>19.53702550519878</c:v>
                </c:pt>
                <c:pt idx="8261">
                  <c:v>19.531823497309286</c:v>
                </c:pt>
                <c:pt idx="8262">
                  <c:v>19.527350310011002</c:v>
                </c:pt>
                <c:pt idx="8263">
                  <c:v>19.523448535975827</c:v>
                </c:pt>
                <c:pt idx="8264">
                  <c:v>19.520093389014217</c:v>
                </c:pt>
                <c:pt idx="8265">
                  <c:v>19.518141711060146</c:v>
                </c:pt>
                <c:pt idx="8266">
                  <c:v>19.518538970102252</c:v>
                </c:pt>
                <c:pt idx="8267">
                  <c:v>19.519925343496379</c:v>
                </c:pt>
                <c:pt idx="8268">
                  <c:v>19.522257926435454</c:v>
                </c:pt>
                <c:pt idx="8269">
                  <c:v>19.525118295348339</c:v>
                </c:pt>
                <c:pt idx="8270">
                  <c:v>19.52798038333864</c:v>
                </c:pt>
                <c:pt idx="8271">
                  <c:v>19.530340942710449</c:v>
                </c:pt>
                <c:pt idx="8272">
                  <c:v>19.531592761858136</c:v>
                </c:pt>
                <c:pt idx="8273">
                  <c:v>19.531909727881345</c:v>
                </c:pt>
                <c:pt idx="8274">
                  <c:v>19.531961358307598</c:v>
                </c:pt>
                <c:pt idx="8275">
                  <c:v>19.532136542443048</c:v>
                </c:pt>
                <c:pt idx="8276">
                  <c:v>19.5325557141811</c:v>
                </c:pt>
                <c:pt idx="8277">
                  <c:v>19.533208290073045</c:v>
                </c:pt>
                <c:pt idx="8278">
                  <c:v>19.533958352466477</c:v>
                </c:pt>
                <c:pt idx="8279">
                  <c:v>19.534927465971908</c:v>
                </c:pt>
                <c:pt idx="8280">
                  <c:v>19.535980335528745</c:v>
                </c:pt>
                <c:pt idx="8281">
                  <c:v>19.537113328051273</c:v>
                </c:pt>
                <c:pt idx="8282">
                  <c:v>19.538322968046106</c:v>
                </c:pt>
                <c:pt idx="8283">
                  <c:v>19.539605930776318</c:v>
                </c:pt>
                <c:pt idx="8284">
                  <c:v>19.540959035722079</c:v>
                </c:pt>
                <c:pt idx="8285">
                  <c:v>19.542379240324937</c:v>
                </c:pt>
                <c:pt idx="8286">
                  <c:v>19.543989427285364</c:v>
                </c:pt>
                <c:pt idx="8287">
                  <c:v>19.545403975894196</c:v>
                </c:pt>
                <c:pt idx="8288">
                  <c:v>19.546757165636865</c:v>
                </c:pt>
                <c:pt idx="8289">
                  <c:v>19.548051658076524</c:v>
                </c:pt>
                <c:pt idx="8290">
                  <c:v>19.549667379171343</c:v>
                </c:pt>
                <c:pt idx="8291">
                  <c:v>19.551967774833585</c:v>
                </c:pt>
                <c:pt idx="8292">
                  <c:v>19.554545766093188</c:v>
                </c:pt>
                <c:pt idx="8293">
                  <c:v>19.557011931842037</c:v>
                </c:pt>
                <c:pt idx="8294">
                  <c:v>19.559119536170858</c:v>
                </c:pt>
                <c:pt idx="8295">
                  <c:v>19.559374613013624</c:v>
                </c:pt>
                <c:pt idx="8296">
                  <c:v>19.558234899289143</c:v>
                </c:pt>
                <c:pt idx="8297">
                  <c:v>19.557396209483517</c:v>
                </c:pt>
                <c:pt idx="8298">
                  <c:v>19.556216519674724</c:v>
                </c:pt>
                <c:pt idx="8299">
                  <c:v>19.553955861726511</c:v>
                </c:pt>
                <c:pt idx="8300">
                  <c:v>19.552799610578994</c:v>
                </c:pt>
                <c:pt idx="8301">
                  <c:v>19.551693514130275</c:v>
                </c:pt>
                <c:pt idx="8302">
                  <c:v>19.550761190102175</c:v>
                </c:pt>
                <c:pt idx="8303">
                  <c:v>19.550624067178873</c:v>
                </c:pt>
                <c:pt idx="8304">
                  <c:v>19.55061868551763</c:v>
                </c:pt>
                <c:pt idx="8305">
                  <c:v>19.5509909171423</c:v>
                </c:pt>
                <c:pt idx="8306">
                  <c:v>19.550969622632486</c:v>
                </c:pt>
                <c:pt idx="8307">
                  <c:v>19.55094925181449</c:v>
                </c:pt>
                <c:pt idx="8308">
                  <c:v>19.550803971339466</c:v>
                </c:pt>
                <c:pt idx="8309">
                  <c:v>19.550664992694699</c:v>
                </c:pt>
                <c:pt idx="8310">
                  <c:v>19.550657835807613</c:v>
                </c:pt>
                <c:pt idx="8311">
                  <c:v>19.551405749056027</c:v>
                </c:pt>
                <c:pt idx="8312">
                  <c:v>19.552372806639887</c:v>
                </c:pt>
                <c:pt idx="8313">
                  <c:v>19.554178469146109</c:v>
                </c:pt>
                <c:pt idx="8314">
                  <c:v>19.556660567132333</c:v>
                </c:pt>
                <c:pt idx="8315">
                  <c:v>19.559538172297227</c:v>
                </c:pt>
                <c:pt idx="8316">
                  <c:v>19.563548888419621</c:v>
                </c:pt>
                <c:pt idx="8317">
                  <c:v>19.567511425015716</c:v>
                </c:pt>
                <c:pt idx="8318">
                  <c:v>19.571050492122897</c:v>
                </c:pt>
                <c:pt idx="8319">
                  <c:v>19.573807078728912</c:v>
                </c:pt>
                <c:pt idx="8320">
                  <c:v>19.576444092894942</c:v>
                </c:pt>
                <c:pt idx="8321">
                  <c:v>19.579218307877728</c:v>
                </c:pt>
                <c:pt idx="8322">
                  <c:v>19.582123772318294</c:v>
                </c:pt>
                <c:pt idx="8323">
                  <c:v>19.584777413164101</c:v>
                </c:pt>
                <c:pt idx="8324">
                  <c:v>19.587567533611281</c:v>
                </c:pt>
                <c:pt idx="8325">
                  <c:v>19.590614006866883</c:v>
                </c:pt>
                <c:pt idx="8326">
                  <c:v>19.59352833327112</c:v>
                </c:pt>
                <c:pt idx="8327">
                  <c:v>19.596442038239008</c:v>
                </c:pt>
                <c:pt idx="8328">
                  <c:v>19.599480942008466</c:v>
                </c:pt>
                <c:pt idx="8329">
                  <c:v>19.602388027268109</c:v>
                </c:pt>
                <c:pt idx="8330">
                  <c:v>19.605043218626736</c:v>
                </c:pt>
                <c:pt idx="8331">
                  <c:v>19.607583235766398</c:v>
                </c:pt>
                <c:pt idx="8332">
                  <c:v>19.609635694752839</c:v>
                </c:pt>
                <c:pt idx="8333">
                  <c:v>19.610970157829275</c:v>
                </c:pt>
                <c:pt idx="8334">
                  <c:v>19.61237252919106</c:v>
                </c:pt>
                <c:pt idx="8335">
                  <c:v>19.613336690053419</c:v>
                </c:pt>
                <c:pt idx="8336">
                  <c:v>19.614887994925461</c:v>
                </c:pt>
                <c:pt idx="8337">
                  <c:v>19.617000975265139</c:v>
                </c:pt>
                <c:pt idx="8338">
                  <c:v>19.619777060561081</c:v>
                </c:pt>
                <c:pt idx="8339">
                  <c:v>19.622935900749994</c:v>
                </c:pt>
                <c:pt idx="8340">
                  <c:v>19.626083513229649</c:v>
                </c:pt>
                <c:pt idx="8341">
                  <c:v>19.629220385024322</c:v>
                </c:pt>
                <c:pt idx="8342">
                  <c:v>19.632598568596389</c:v>
                </c:pt>
                <c:pt idx="8343">
                  <c:v>19.635452836875139</c:v>
                </c:pt>
                <c:pt idx="8344">
                  <c:v>19.637051156039718</c:v>
                </c:pt>
                <c:pt idx="8345">
                  <c:v>19.637573798668882</c:v>
                </c:pt>
                <c:pt idx="8346">
                  <c:v>19.637947977350109</c:v>
                </c:pt>
                <c:pt idx="8347">
                  <c:v>19.638934891694397</c:v>
                </c:pt>
                <c:pt idx="8348">
                  <c:v>19.640004789943216</c:v>
                </c:pt>
                <c:pt idx="8349">
                  <c:v>19.640399312813006</c:v>
                </c:pt>
                <c:pt idx="8350">
                  <c:v>19.640650929184865</c:v>
                </c:pt>
                <c:pt idx="8351">
                  <c:v>19.640136871503678</c:v>
                </c:pt>
                <c:pt idx="8352">
                  <c:v>19.638638765844313</c:v>
                </c:pt>
                <c:pt idx="8353">
                  <c:v>19.636073503967889</c:v>
                </c:pt>
                <c:pt idx="8354">
                  <c:v>19.633996895285474</c:v>
                </c:pt>
                <c:pt idx="8355">
                  <c:v>19.632261950208651</c:v>
                </c:pt>
                <c:pt idx="8356">
                  <c:v>19.63060226183358</c:v>
                </c:pt>
                <c:pt idx="8357">
                  <c:v>19.628637185905156</c:v>
                </c:pt>
                <c:pt idx="8358">
                  <c:v>19.623864103579859</c:v>
                </c:pt>
                <c:pt idx="8359">
                  <c:v>19.618543303525499</c:v>
                </c:pt>
                <c:pt idx="8360">
                  <c:v>19.613075923936222</c:v>
                </c:pt>
                <c:pt idx="8361">
                  <c:v>19.609606808783472</c:v>
                </c:pt>
                <c:pt idx="8362">
                  <c:v>19.607168726390153</c:v>
                </c:pt>
                <c:pt idx="8363">
                  <c:v>19.607226473037208</c:v>
                </c:pt>
                <c:pt idx="8364">
                  <c:v>19.609671787163951</c:v>
                </c:pt>
                <c:pt idx="8365">
                  <c:v>19.612262617478848</c:v>
                </c:pt>
                <c:pt idx="8366">
                  <c:v>19.612854166135239</c:v>
                </c:pt>
                <c:pt idx="8367">
                  <c:v>19.612162122370503</c:v>
                </c:pt>
                <c:pt idx="8368">
                  <c:v>19.610619544410692</c:v>
                </c:pt>
                <c:pt idx="8369">
                  <c:v>19.609269672127279</c:v>
                </c:pt>
                <c:pt idx="8370">
                  <c:v>19.608104146527346</c:v>
                </c:pt>
                <c:pt idx="8371">
                  <c:v>19.606108624950945</c:v>
                </c:pt>
                <c:pt idx="8372">
                  <c:v>19.605080216074622</c:v>
                </c:pt>
                <c:pt idx="8373">
                  <c:v>19.603341656792448</c:v>
                </c:pt>
                <c:pt idx="8374">
                  <c:v>19.601552717703516</c:v>
                </c:pt>
                <c:pt idx="8375">
                  <c:v>19.599589790850509</c:v>
                </c:pt>
                <c:pt idx="8376">
                  <c:v>19.597460423299587</c:v>
                </c:pt>
                <c:pt idx="8377">
                  <c:v>19.596681354130371</c:v>
                </c:pt>
                <c:pt idx="8378">
                  <c:v>19.595432905512137</c:v>
                </c:pt>
                <c:pt idx="8379">
                  <c:v>19.593987024278061</c:v>
                </c:pt>
                <c:pt idx="8380">
                  <c:v>19.591597514770235</c:v>
                </c:pt>
                <c:pt idx="8381">
                  <c:v>19.588808481873894</c:v>
                </c:pt>
                <c:pt idx="8382">
                  <c:v>19.586643601967566</c:v>
                </c:pt>
                <c:pt idx="8383">
                  <c:v>19.584069454915905</c:v>
                </c:pt>
                <c:pt idx="8384">
                  <c:v>19.582487519597947</c:v>
                </c:pt>
                <c:pt idx="8385">
                  <c:v>19.583364276234022</c:v>
                </c:pt>
                <c:pt idx="8386">
                  <c:v>19.587222040567987</c:v>
                </c:pt>
                <c:pt idx="8387">
                  <c:v>19.591038259964424</c:v>
                </c:pt>
                <c:pt idx="8388">
                  <c:v>19.595317909645331</c:v>
                </c:pt>
                <c:pt idx="8389">
                  <c:v>19.59991509411628</c:v>
                </c:pt>
                <c:pt idx="8390">
                  <c:v>19.604438659827036</c:v>
                </c:pt>
                <c:pt idx="8391">
                  <c:v>19.608137040446852</c:v>
                </c:pt>
                <c:pt idx="8392">
                  <c:v>19.611800789715513</c:v>
                </c:pt>
                <c:pt idx="8393">
                  <c:v>19.61517982327317</c:v>
                </c:pt>
                <c:pt idx="8394">
                  <c:v>19.616148005439552</c:v>
                </c:pt>
                <c:pt idx="8395">
                  <c:v>19.6163194310829</c:v>
                </c:pt>
                <c:pt idx="8396">
                  <c:v>19.615854454387812</c:v>
                </c:pt>
                <c:pt idx="8397">
                  <c:v>19.614654887292666</c:v>
                </c:pt>
                <c:pt idx="8398">
                  <c:v>19.61300418068441</c:v>
                </c:pt>
                <c:pt idx="8399">
                  <c:v>19.611299283484506</c:v>
                </c:pt>
                <c:pt idx="8400">
                  <c:v>19.60979413288166</c:v>
                </c:pt>
                <c:pt idx="8401">
                  <c:v>19.60835427118711</c:v>
                </c:pt>
                <c:pt idx="8402">
                  <c:v>19.606725279800536</c:v>
                </c:pt>
                <c:pt idx="8403">
                  <c:v>19.604915362599403</c:v>
                </c:pt>
                <c:pt idx="8404">
                  <c:v>19.602303401192263</c:v>
                </c:pt>
                <c:pt idx="8405">
                  <c:v>19.5990499791275</c:v>
                </c:pt>
                <c:pt idx="8406">
                  <c:v>19.594428161348805</c:v>
                </c:pt>
                <c:pt idx="8407">
                  <c:v>19.58937785772163</c:v>
                </c:pt>
                <c:pt idx="8408">
                  <c:v>19.584043447955828</c:v>
                </c:pt>
                <c:pt idx="8409">
                  <c:v>19.580324154949729</c:v>
                </c:pt>
                <c:pt idx="8410">
                  <c:v>19.578904679484992</c:v>
                </c:pt>
                <c:pt idx="8411">
                  <c:v>19.578175743007996</c:v>
                </c:pt>
                <c:pt idx="8412">
                  <c:v>19.577981598731512</c:v>
                </c:pt>
                <c:pt idx="8413">
                  <c:v>19.577795875850097</c:v>
                </c:pt>
                <c:pt idx="8414">
                  <c:v>19.577744002350819</c:v>
                </c:pt>
                <c:pt idx="8415">
                  <c:v>19.577694378967998</c:v>
                </c:pt>
                <c:pt idx="8416">
                  <c:v>19.575885802152087</c:v>
                </c:pt>
                <c:pt idx="8417">
                  <c:v>19.573149329706407</c:v>
                </c:pt>
                <c:pt idx="8418">
                  <c:v>19.571034730336407</c:v>
                </c:pt>
                <c:pt idx="8419">
                  <c:v>19.569263442493813</c:v>
                </c:pt>
                <c:pt idx="8420">
                  <c:v>19.568575334047903</c:v>
                </c:pt>
                <c:pt idx="8421">
                  <c:v>19.567917073677751</c:v>
                </c:pt>
                <c:pt idx="8422">
                  <c:v>19.566784193536058</c:v>
                </c:pt>
                <c:pt idx="8423">
                  <c:v>19.565952040892942</c:v>
                </c:pt>
                <c:pt idx="8424">
                  <c:v>19.564652811402322</c:v>
                </c:pt>
                <c:pt idx="8425">
                  <c:v>19.563032558735571</c:v>
                </c:pt>
                <c:pt idx="8426">
                  <c:v>19.561231001194869</c:v>
                </c:pt>
                <c:pt idx="8427">
                  <c:v>19.559256003240598</c:v>
                </c:pt>
                <c:pt idx="8428">
                  <c:v>19.557240881478371</c:v>
                </c:pt>
                <c:pt idx="8429">
                  <c:v>19.554935789794605</c:v>
                </c:pt>
                <c:pt idx="8430">
                  <c:v>19.5527306860584</c:v>
                </c:pt>
                <c:pt idx="8431">
                  <c:v>19.550747026375053</c:v>
                </c:pt>
                <c:pt idx="8432">
                  <c:v>19.549100998449141</c:v>
                </c:pt>
                <c:pt idx="8433">
                  <c:v>19.547777956830039</c:v>
                </c:pt>
                <c:pt idx="8434">
                  <c:v>19.547015477906481</c:v>
                </c:pt>
                <c:pt idx="8435">
                  <c:v>19.547040832717681</c:v>
                </c:pt>
                <c:pt idx="8436">
                  <c:v>19.547190880995267</c:v>
                </c:pt>
                <c:pt idx="8437">
                  <c:v>19.547208627347779</c:v>
                </c:pt>
                <c:pt idx="8438">
                  <c:v>19.546722430789366</c:v>
                </c:pt>
                <c:pt idx="8439">
                  <c:v>19.545628357566649</c:v>
                </c:pt>
                <c:pt idx="8440">
                  <c:v>19.544455948669402</c:v>
                </c:pt>
                <c:pt idx="8441">
                  <c:v>19.541824875963059</c:v>
                </c:pt>
                <c:pt idx="8442">
                  <c:v>19.538049998462299</c:v>
                </c:pt>
                <c:pt idx="8443">
                  <c:v>19.534816243644922</c:v>
                </c:pt>
                <c:pt idx="8444">
                  <c:v>19.531722759390046</c:v>
                </c:pt>
                <c:pt idx="8445">
                  <c:v>19.529266634309867</c:v>
                </c:pt>
                <c:pt idx="8446">
                  <c:v>19.527294428397564</c:v>
                </c:pt>
                <c:pt idx="8447">
                  <c:v>19.525659357412547</c:v>
                </c:pt>
                <c:pt idx="8448">
                  <c:v>19.524221004173302</c:v>
                </c:pt>
                <c:pt idx="8449">
                  <c:v>19.522845042373529</c:v>
                </c:pt>
                <c:pt idx="8450">
                  <c:v>19.521277179096391</c:v>
                </c:pt>
                <c:pt idx="8451">
                  <c:v>19.519903118296703</c:v>
                </c:pt>
                <c:pt idx="8452">
                  <c:v>19.518714453405611</c:v>
                </c:pt>
                <c:pt idx="8453">
                  <c:v>19.517577349224069</c:v>
                </c:pt>
                <c:pt idx="8454">
                  <c:v>19.516363775921633</c:v>
                </c:pt>
                <c:pt idx="8455">
                  <c:v>19.515202843780749</c:v>
                </c:pt>
                <c:pt idx="8456">
                  <c:v>19.514092269386083</c:v>
                </c:pt>
                <c:pt idx="8457">
                  <c:v>19.513784628061249</c:v>
                </c:pt>
                <c:pt idx="8458">
                  <c:v>19.513616124574114</c:v>
                </c:pt>
                <c:pt idx="8459">
                  <c:v>19.515216036207946</c:v>
                </c:pt>
                <c:pt idx="8460">
                  <c:v>19.51687234176671</c:v>
                </c:pt>
                <c:pt idx="8461">
                  <c:v>19.518331008487731</c:v>
                </c:pt>
                <c:pt idx="8462">
                  <c:v>19.520229575759011</c:v>
                </c:pt>
                <c:pt idx="8463">
                  <c:v>19.520410476225248</c:v>
                </c:pt>
                <c:pt idx="8464">
                  <c:v>19.518822423826833</c:v>
                </c:pt>
                <c:pt idx="8465">
                  <c:v>19.518435395904259</c:v>
                </c:pt>
                <c:pt idx="8466">
                  <c:v>19.518316742653216</c:v>
                </c:pt>
                <c:pt idx="8467">
                  <c:v>19.516819510122872</c:v>
                </c:pt>
                <c:pt idx="8468">
                  <c:v>19.514758256629261</c:v>
                </c:pt>
                <c:pt idx="8469">
                  <c:v>19.513289587243058</c:v>
                </c:pt>
                <c:pt idx="8470">
                  <c:v>19.511507244474018</c:v>
                </c:pt>
                <c:pt idx="8471">
                  <c:v>19.509173247966753</c:v>
                </c:pt>
                <c:pt idx="8472">
                  <c:v>19.507569459620775</c:v>
                </c:pt>
                <c:pt idx="8473">
                  <c:v>19.506412618637484</c:v>
                </c:pt>
                <c:pt idx="8474">
                  <c:v>19.505557544502047</c:v>
                </c:pt>
                <c:pt idx="8475">
                  <c:v>19.505368527321416</c:v>
                </c:pt>
                <c:pt idx="8476">
                  <c:v>19.505816675547223</c:v>
                </c:pt>
                <c:pt idx="8477">
                  <c:v>19.506748557577748</c:v>
                </c:pt>
                <c:pt idx="8478">
                  <c:v>19.508143190494756</c:v>
                </c:pt>
                <c:pt idx="8479">
                  <c:v>19.509854708274069</c:v>
                </c:pt>
                <c:pt idx="8480">
                  <c:v>19.511491985557363</c:v>
                </c:pt>
                <c:pt idx="8481">
                  <c:v>19.513561415801675</c:v>
                </c:pt>
                <c:pt idx="8482">
                  <c:v>19.51566687366509</c:v>
                </c:pt>
                <c:pt idx="8483">
                  <c:v>19.517806796377798</c:v>
                </c:pt>
                <c:pt idx="8484">
                  <c:v>19.519728102394492</c:v>
                </c:pt>
                <c:pt idx="8485">
                  <c:v>19.521440274650235</c:v>
                </c:pt>
                <c:pt idx="8486">
                  <c:v>19.522952384738865</c:v>
                </c:pt>
                <c:pt idx="8487">
                  <c:v>19.524650490601385</c:v>
                </c:pt>
                <c:pt idx="8488">
                  <c:v>19.526526524300266</c:v>
                </c:pt>
                <c:pt idx="8489">
                  <c:v>19.528572767860869</c:v>
                </c:pt>
                <c:pt idx="8490">
                  <c:v>19.530781838091084</c:v>
                </c:pt>
                <c:pt idx="8491">
                  <c:v>19.533020878777602</c:v>
                </c:pt>
                <c:pt idx="8492">
                  <c:v>19.535288589892133</c:v>
                </c:pt>
                <c:pt idx="8493">
                  <c:v>19.53770952107957</c:v>
                </c:pt>
                <c:pt idx="8494">
                  <c:v>19.540025439550021</c:v>
                </c:pt>
                <c:pt idx="8495">
                  <c:v>19.542366693721331</c:v>
                </c:pt>
                <c:pt idx="8496">
                  <c:v>19.544606391325082</c:v>
                </c:pt>
                <c:pt idx="8497">
                  <c:v>19.546748937579874</c:v>
                </c:pt>
                <c:pt idx="8498">
                  <c:v>19.548546960055411</c:v>
                </c:pt>
                <c:pt idx="8499">
                  <c:v>19.550266989721262</c:v>
                </c:pt>
                <c:pt idx="8500">
                  <c:v>19.551912409671051</c:v>
                </c:pt>
                <c:pt idx="8501">
                  <c:v>19.553360662968082</c:v>
                </c:pt>
                <c:pt idx="8502">
                  <c:v>19.554620302109026</c:v>
                </c:pt>
                <c:pt idx="8503">
                  <c:v>19.5554479220452</c:v>
                </c:pt>
                <c:pt idx="8504">
                  <c:v>19.556239642316573</c:v>
                </c:pt>
                <c:pt idx="8505">
                  <c:v>19.557122813424559</c:v>
                </c:pt>
                <c:pt idx="8506">
                  <c:v>19.558345055070539</c:v>
                </c:pt>
                <c:pt idx="8507">
                  <c:v>19.560017452675783</c:v>
                </c:pt>
                <c:pt idx="8508">
                  <c:v>19.561868893264311</c:v>
                </c:pt>
                <c:pt idx="8509">
                  <c:v>19.563891610489748</c:v>
                </c:pt>
                <c:pt idx="8510">
                  <c:v>19.565826588322739</c:v>
                </c:pt>
                <c:pt idx="8511">
                  <c:v>19.567174459506862</c:v>
                </c:pt>
                <c:pt idx="8512">
                  <c:v>19.56833807080918</c:v>
                </c:pt>
                <c:pt idx="8513">
                  <c:v>19.569451208151307</c:v>
                </c:pt>
                <c:pt idx="8514">
                  <c:v>19.570390267660027</c:v>
                </c:pt>
                <c:pt idx="8515">
                  <c:v>19.571162800308432</c:v>
                </c:pt>
                <c:pt idx="8516">
                  <c:v>19.571776029531097</c:v>
                </c:pt>
                <c:pt idx="8517">
                  <c:v>19.57223686543173</c:v>
                </c:pt>
                <c:pt idx="8518">
                  <c:v>19.572551918374504</c:v>
                </c:pt>
                <c:pt idx="8519">
                  <c:v>19.572853305267749</c:v>
                </c:pt>
                <c:pt idx="8520">
                  <c:v>19.573141618903609</c:v>
                </c:pt>
                <c:pt idx="8521">
                  <c:v>19.573417426360688</c:v>
                </c:pt>
                <c:pt idx="8522">
                  <c:v>19.573555476837551</c:v>
                </c:pt>
                <c:pt idx="8523">
                  <c:v>19.573939125663493</c:v>
                </c:pt>
                <c:pt idx="8524">
                  <c:v>19.574180339674832</c:v>
                </c:pt>
                <c:pt idx="8525">
                  <c:v>19.574285297265636</c:v>
                </c:pt>
                <c:pt idx="8526">
                  <c:v>19.574511495393551</c:v>
                </c:pt>
                <c:pt idx="8527">
                  <c:v>19.574476295162938</c:v>
                </c:pt>
                <c:pt idx="8528">
                  <c:v>19.574694208376258</c:v>
                </c:pt>
                <c:pt idx="8529">
                  <c:v>19.575280049015113</c:v>
                </c:pt>
                <c:pt idx="8530">
                  <c:v>19.576092064211988</c:v>
                </c:pt>
                <c:pt idx="8531">
                  <c:v>19.576994649912621</c:v>
                </c:pt>
                <c:pt idx="8532">
                  <c:v>19.57773229087708</c:v>
                </c:pt>
                <c:pt idx="8533">
                  <c:v>19.57856372847591</c:v>
                </c:pt>
                <c:pt idx="8534">
                  <c:v>19.579233307529336</c:v>
                </c:pt>
                <c:pt idx="8535">
                  <c:v>19.579748048974473</c:v>
                </c:pt>
                <c:pt idx="8536">
                  <c:v>19.580114669201283</c:v>
                </c:pt>
                <c:pt idx="8537">
                  <c:v>19.580465386544809</c:v>
                </c:pt>
                <c:pt idx="8538">
                  <c:v>19.580675097542439</c:v>
                </c:pt>
                <c:pt idx="8539">
                  <c:v>19.580372538779933</c:v>
                </c:pt>
                <c:pt idx="8540">
                  <c:v>19.579831517543226</c:v>
                </c:pt>
                <c:pt idx="8541">
                  <c:v>19.579062377617575</c:v>
                </c:pt>
                <c:pt idx="8542">
                  <c:v>19.577823427542164</c:v>
                </c:pt>
                <c:pt idx="8543">
                  <c:v>19.576512426114558</c:v>
                </c:pt>
                <c:pt idx="8544">
                  <c:v>19.575258291987684</c:v>
                </c:pt>
                <c:pt idx="8545">
                  <c:v>19.574058558428995</c:v>
                </c:pt>
                <c:pt idx="8546">
                  <c:v>19.572910865705381</c:v>
                </c:pt>
                <c:pt idx="8547">
                  <c:v>19.571687163159989</c:v>
                </c:pt>
                <c:pt idx="8548">
                  <c:v>19.570390747870388</c:v>
                </c:pt>
                <c:pt idx="8549">
                  <c:v>19.569150567178703</c:v>
                </c:pt>
                <c:pt idx="8550">
                  <c:v>19.568089975079001</c:v>
                </c:pt>
                <c:pt idx="8551">
                  <c:v>19.566949594994309</c:v>
                </c:pt>
                <c:pt idx="8552">
                  <c:v>19.565984474451295</c:v>
                </c:pt>
                <c:pt idx="8553">
                  <c:v>19.565187011217922</c:v>
                </c:pt>
                <c:pt idx="8554">
                  <c:v>19.564801519387863</c:v>
                </c:pt>
                <c:pt idx="8555">
                  <c:v>19.564810128880136</c:v>
                </c:pt>
                <c:pt idx="8556">
                  <c:v>19.56494415820039</c:v>
                </c:pt>
                <c:pt idx="8557">
                  <c:v>19.56507237373166</c:v>
                </c:pt>
                <c:pt idx="8558">
                  <c:v>19.564817647813001</c:v>
                </c:pt>
                <c:pt idx="8559">
                  <c:v>19.564322384575178</c:v>
                </c:pt>
                <c:pt idx="8560">
                  <c:v>19.563597017803971</c:v>
                </c:pt>
                <c:pt idx="8561">
                  <c:v>19.56252573541704</c:v>
                </c:pt>
                <c:pt idx="8562">
                  <c:v>19.56150092203951</c:v>
                </c:pt>
                <c:pt idx="8563">
                  <c:v>19.560268975421703</c:v>
                </c:pt>
                <c:pt idx="8564">
                  <c:v>19.558964673662761</c:v>
                </c:pt>
                <c:pt idx="8565">
                  <c:v>19.557465362029316</c:v>
                </c:pt>
                <c:pt idx="8566">
                  <c:v>19.556031086027222</c:v>
                </c:pt>
                <c:pt idx="8567">
                  <c:v>19.554533231324431</c:v>
                </c:pt>
                <c:pt idx="8568">
                  <c:v>19.552974555773847</c:v>
                </c:pt>
                <c:pt idx="8569">
                  <c:v>19.55148349088288</c:v>
                </c:pt>
                <c:pt idx="8570">
                  <c:v>19.549805517340616</c:v>
                </c:pt>
                <c:pt idx="8571">
                  <c:v>19.54820032924621</c:v>
                </c:pt>
                <c:pt idx="8572">
                  <c:v>19.546287389540115</c:v>
                </c:pt>
                <c:pt idx="8573">
                  <c:v>19.544080047562069</c:v>
                </c:pt>
                <c:pt idx="8574">
                  <c:v>19.541716866879462</c:v>
                </c:pt>
                <c:pt idx="8575">
                  <c:v>19.539078814024922</c:v>
                </c:pt>
                <c:pt idx="8576">
                  <c:v>19.536429398690697</c:v>
                </c:pt>
                <c:pt idx="8577">
                  <c:v>19.534146493592612</c:v>
                </c:pt>
                <c:pt idx="8578">
                  <c:v>19.532088407336577</c:v>
                </c:pt>
                <c:pt idx="8579">
                  <c:v>19.530119594675206</c:v>
                </c:pt>
                <c:pt idx="8580">
                  <c:v>19.528236183188344</c:v>
                </c:pt>
                <c:pt idx="8581">
                  <c:v>19.527063434839153</c:v>
                </c:pt>
                <c:pt idx="8582">
                  <c:v>19.526193143351531</c:v>
                </c:pt>
                <c:pt idx="8583">
                  <c:v>19.525612189056073</c:v>
                </c:pt>
                <c:pt idx="8584">
                  <c:v>19.525308021375213</c:v>
                </c:pt>
                <c:pt idx="8585">
                  <c:v>19.525268634137696</c:v>
                </c:pt>
                <c:pt idx="8586">
                  <c:v>19.52560833524576</c:v>
                </c:pt>
                <c:pt idx="8587">
                  <c:v>19.526184887704737</c:v>
                </c:pt>
                <c:pt idx="8588">
                  <c:v>19.52698801761505</c:v>
                </c:pt>
                <c:pt idx="8589">
                  <c:v>19.528007896728017</c:v>
                </c:pt>
                <c:pt idx="8590">
                  <c:v>19.529235123114827</c:v>
                </c:pt>
                <c:pt idx="8591">
                  <c:v>19.530283322828449</c:v>
                </c:pt>
                <c:pt idx="8592">
                  <c:v>19.531537641353395</c:v>
                </c:pt>
                <c:pt idx="8593">
                  <c:v>19.532737551311527</c:v>
                </c:pt>
                <c:pt idx="8594">
                  <c:v>19.534011206064775</c:v>
                </c:pt>
                <c:pt idx="8595">
                  <c:v>19.535229613503756</c:v>
                </c:pt>
                <c:pt idx="8596">
                  <c:v>19.536395170090866</c:v>
                </c:pt>
                <c:pt idx="8597">
                  <c:v>19.537635961619063</c:v>
                </c:pt>
                <c:pt idx="8598">
                  <c:v>19.538822931340892</c:v>
                </c:pt>
                <c:pt idx="8599">
                  <c:v>19.539958413884516</c:v>
                </c:pt>
                <c:pt idx="8600">
                  <c:v>19.54117043589082</c:v>
                </c:pt>
                <c:pt idx="8601">
                  <c:v>19.54258147058988</c:v>
                </c:pt>
                <c:pt idx="8602">
                  <c:v>19.544308678691245</c:v>
                </c:pt>
                <c:pt idx="8603">
                  <c:v>19.54709310523447</c:v>
                </c:pt>
                <c:pt idx="8604">
                  <c:v>19.550385718134311</c:v>
                </c:pt>
                <c:pt idx="8605">
                  <c:v>19.553912887230602</c:v>
                </c:pt>
                <c:pt idx="8606">
                  <c:v>19.556029125516289</c:v>
                </c:pt>
                <c:pt idx="8607">
                  <c:v>19.55767618790146</c:v>
                </c:pt>
                <c:pt idx="8608">
                  <c:v>19.557993872853086</c:v>
                </c:pt>
                <c:pt idx="8609">
                  <c:v>19.558297777586549</c:v>
                </c:pt>
                <c:pt idx="8610">
                  <c:v>19.557582153591287</c:v>
                </c:pt>
                <c:pt idx="8611">
                  <c:v>19.556771777931719</c:v>
                </c:pt>
                <c:pt idx="8612">
                  <c:v>19.554361241267685</c:v>
                </c:pt>
                <c:pt idx="8613">
                  <c:v>19.552181059719342</c:v>
                </c:pt>
                <c:pt idx="8614">
                  <c:v>19.54984386132864</c:v>
                </c:pt>
                <c:pt idx="8615">
                  <c:v>19.547482250296053</c:v>
                </c:pt>
                <c:pt idx="8616">
                  <c:v>19.544468319159211</c:v>
                </c:pt>
                <c:pt idx="8617">
                  <c:v>19.540830363603202</c:v>
                </c:pt>
                <c:pt idx="8618">
                  <c:v>19.536847038495107</c:v>
                </c:pt>
                <c:pt idx="8619">
                  <c:v>19.532659118209708</c:v>
                </c:pt>
                <c:pt idx="8620">
                  <c:v>19.528904443880101</c:v>
                </c:pt>
                <c:pt idx="8621">
                  <c:v>19.525186842753548</c:v>
                </c:pt>
                <c:pt idx="8622">
                  <c:v>19.521630499987833</c:v>
                </c:pt>
                <c:pt idx="8623">
                  <c:v>19.517347867706906</c:v>
                </c:pt>
                <c:pt idx="8624">
                  <c:v>19.51249624344841</c:v>
                </c:pt>
                <c:pt idx="8625">
                  <c:v>19.508232447910682</c:v>
                </c:pt>
                <c:pt idx="8626">
                  <c:v>19.505034155978471</c:v>
                </c:pt>
                <c:pt idx="8627">
                  <c:v>19.502855149308548</c:v>
                </c:pt>
                <c:pt idx="8628">
                  <c:v>19.501651214370455</c:v>
                </c:pt>
                <c:pt idx="8629">
                  <c:v>19.500876882356277</c:v>
                </c:pt>
                <c:pt idx="8630">
                  <c:v>19.500387725100786</c:v>
                </c:pt>
                <c:pt idx="8631">
                  <c:v>19.49903923304338</c:v>
                </c:pt>
                <c:pt idx="8632">
                  <c:v>19.497371854671897</c:v>
                </c:pt>
                <c:pt idx="8633">
                  <c:v>19.495651008879733</c:v>
                </c:pt>
                <c:pt idx="8634">
                  <c:v>19.493879014922868</c:v>
                </c:pt>
                <c:pt idx="8635">
                  <c:v>19.492309678018671</c:v>
                </c:pt>
                <c:pt idx="8636">
                  <c:v>19.49055682766781</c:v>
                </c:pt>
                <c:pt idx="8637">
                  <c:v>19.488754217413785</c:v>
                </c:pt>
                <c:pt idx="8638">
                  <c:v>19.486526625845979</c:v>
                </c:pt>
                <c:pt idx="8639">
                  <c:v>19.48439566050369</c:v>
                </c:pt>
                <c:pt idx="8640">
                  <c:v>19.481728163622357</c:v>
                </c:pt>
                <c:pt idx="8641">
                  <c:v>19.4790505814547</c:v>
                </c:pt>
                <c:pt idx="8642">
                  <c:v>19.476614938033869</c:v>
                </c:pt>
                <c:pt idx="8643">
                  <c:v>19.473907565656855</c:v>
                </c:pt>
                <c:pt idx="8644">
                  <c:v>19.471066044390767</c:v>
                </c:pt>
                <c:pt idx="8645">
                  <c:v>19.467970399929253</c:v>
                </c:pt>
                <c:pt idx="8646">
                  <c:v>19.464883241936324</c:v>
                </c:pt>
                <c:pt idx="8647">
                  <c:v>19.461804202294484</c:v>
                </c:pt>
                <c:pt idx="8648">
                  <c:v>19.458732928854069</c:v>
                </c:pt>
                <c:pt idx="8649">
                  <c:v>19.455543291458731</c:v>
                </c:pt>
                <c:pt idx="8650">
                  <c:v>19.452743597508508</c:v>
                </c:pt>
                <c:pt idx="8651">
                  <c:v>19.449939552583391</c:v>
                </c:pt>
                <c:pt idx="8652">
                  <c:v>19.447508725261219</c:v>
                </c:pt>
                <c:pt idx="8653">
                  <c:v>19.445183339920607</c:v>
                </c:pt>
                <c:pt idx="8654">
                  <c:v>19.443084616087258</c:v>
                </c:pt>
                <c:pt idx="8655">
                  <c:v>19.440951135302633</c:v>
                </c:pt>
                <c:pt idx="8656">
                  <c:v>19.438532818655045</c:v>
                </c:pt>
                <c:pt idx="8657">
                  <c:v>19.436219401313565</c:v>
                </c:pt>
                <c:pt idx="8658">
                  <c:v>19.434257919625399</c:v>
                </c:pt>
                <c:pt idx="8659">
                  <c:v>19.432381521116163</c:v>
                </c:pt>
                <c:pt idx="8660">
                  <c:v>19.43071230841521</c:v>
                </c:pt>
                <c:pt idx="8661">
                  <c:v>19.429241294425029</c:v>
                </c:pt>
                <c:pt idx="8662">
                  <c:v>19.427959881881382</c:v>
                </c:pt>
                <c:pt idx="8663">
                  <c:v>19.426608259879757</c:v>
                </c:pt>
                <c:pt idx="8664">
                  <c:v>19.425315267177247</c:v>
                </c:pt>
                <c:pt idx="8665">
                  <c:v>19.424078360611116</c:v>
                </c:pt>
                <c:pt idx="8666">
                  <c:v>19.423020900615246</c:v>
                </c:pt>
                <c:pt idx="8667">
                  <c:v>19.421631930209383</c:v>
                </c:pt>
                <c:pt idx="8668">
                  <c:v>19.420177415882257</c:v>
                </c:pt>
                <c:pt idx="8669">
                  <c:v>19.418911787295887</c:v>
                </c:pt>
                <c:pt idx="8670">
                  <c:v>19.417826851154672</c:v>
                </c:pt>
                <c:pt idx="8671">
                  <c:v>19.416788976281673</c:v>
                </c:pt>
                <c:pt idx="8672">
                  <c:v>19.41592191458243</c:v>
                </c:pt>
                <c:pt idx="8673">
                  <c:v>19.415218256694974</c:v>
                </c:pt>
                <c:pt idx="8674">
                  <c:v>19.414796707935054</c:v>
                </c:pt>
                <c:pt idx="8675">
                  <c:v>19.414645031256807</c:v>
                </c:pt>
                <c:pt idx="8676">
                  <c:v>19.414499933856888</c:v>
                </c:pt>
                <c:pt idx="8677">
                  <c:v>19.414361130345977</c:v>
                </c:pt>
                <c:pt idx="8678">
                  <c:v>19.414479934277843</c:v>
                </c:pt>
                <c:pt idx="8679">
                  <c:v>19.414719378134173</c:v>
                </c:pt>
                <c:pt idx="8680">
                  <c:v>19.415200022199596</c:v>
                </c:pt>
                <c:pt idx="8681">
                  <c:v>19.415785610652271</c:v>
                </c:pt>
                <c:pt idx="8682">
                  <c:v>19.416345798038293</c:v>
                </c:pt>
                <c:pt idx="8683">
                  <c:v>19.41700747946145</c:v>
                </c:pt>
                <c:pt idx="8684">
                  <c:v>19.417766252415529</c:v>
                </c:pt>
                <c:pt idx="8685">
                  <c:v>19.418492112079917</c:v>
                </c:pt>
                <c:pt idx="8686">
                  <c:v>19.419312279416054</c:v>
                </c:pt>
                <c:pt idx="8687">
                  <c:v>19.42009687035878</c:v>
                </c:pt>
                <c:pt idx="8688">
                  <c:v>19.420973221386962</c:v>
                </c:pt>
                <c:pt idx="8689">
                  <c:v>19.421811558942071</c:v>
                </c:pt>
                <c:pt idx="8690">
                  <c:v>19.422865118498045</c:v>
                </c:pt>
                <c:pt idx="8691">
                  <c:v>19.423998771089614</c:v>
                </c:pt>
                <c:pt idx="8692">
                  <c:v>19.425209042521683</c:v>
                </c:pt>
                <c:pt idx="8693">
                  <c:v>19.426995782426786</c:v>
                </c:pt>
                <c:pt idx="8694">
                  <c:v>19.429082398771818</c:v>
                </c:pt>
                <c:pt idx="8695">
                  <c:v>19.431078503972692</c:v>
                </c:pt>
                <c:pt idx="8696">
                  <c:v>19.433491197258245</c:v>
                </c:pt>
                <c:pt idx="8697">
                  <c:v>19.435673441880354</c:v>
                </c:pt>
                <c:pt idx="8698">
                  <c:v>19.438264200418629</c:v>
                </c:pt>
                <c:pt idx="8699">
                  <c:v>19.441497339331239</c:v>
                </c:pt>
                <c:pt idx="8700">
                  <c:v>19.444841820961191</c:v>
                </c:pt>
                <c:pt idx="8701">
                  <c:v>19.448167022314259</c:v>
                </c:pt>
                <c:pt idx="8702">
                  <c:v>19.451725366274641</c:v>
                </c:pt>
                <c:pt idx="8703">
                  <c:v>19.454877773407546</c:v>
                </c:pt>
                <c:pt idx="8704">
                  <c:v>19.457390265468444</c:v>
                </c:pt>
                <c:pt idx="8705">
                  <c:v>19.459416393331292</c:v>
                </c:pt>
                <c:pt idx="8706">
                  <c:v>19.460348287603491</c:v>
                </c:pt>
                <c:pt idx="8707">
                  <c:v>19.460484999412419</c:v>
                </c:pt>
                <c:pt idx="8708">
                  <c:v>19.459986814664685</c:v>
                </c:pt>
                <c:pt idx="8709">
                  <c:v>19.458755479982386</c:v>
                </c:pt>
                <c:pt idx="8710">
                  <c:v>19.457325970333155</c:v>
                </c:pt>
                <c:pt idx="8711">
                  <c:v>19.455832675233172</c:v>
                </c:pt>
                <c:pt idx="8712">
                  <c:v>19.454529948067279</c:v>
                </c:pt>
                <c:pt idx="8713">
                  <c:v>19.452906349443897</c:v>
                </c:pt>
                <c:pt idx="8714">
                  <c:v>19.451353177647849</c:v>
                </c:pt>
                <c:pt idx="8715">
                  <c:v>19.450622137466347</c:v>
                </c:pt>
                <c:pt idx="8716">
                  <c:v>19.449671221046479</c:v>
                </c:pt>
                <c:pt idx="8717">
                  <c:v>19.44939051893159</c:v>
                </c:pt>
                <c:pt idx="8718">
                  <c:v>19.449373579394337</c:v>
                </c:pt>
                <c:pt idx="8719">
                  <c:v>19.449483167925159</c:v>
                </c:pt>
                <c:pt idx="8720">
                  <c:v>19.449839589398714</c:v>
                </c:pt>
                <c:pt idx="8721">
                  <c:v>19.450809516789619</c:v>
                </c:pt>
                <c:pt idx="8722">
                  <c:v>19.452743717901154</c:v>
                </c:pt>
                <c:pt idx="8723">
                  <c:v>19.455600365438166</c:v>
                </c:pt>
                <c:pt idx="8724">
                  <c:v>19.459339446447824</c:v>
                </c:pt>
                <c:pt idx="8725">
                  <c:v>19.4639226836189</c:v>
                </c:pt>
                <c:pt idx="8726">
                  <c:v>19.469690839840482</c:v>
                </c:pt>
                <c:pt idx="8727">
                  <c:v>19.472944511711926</c:v>
                </c:pt>
                <c:pt idx="8728">
                  <c:v>19.476182842360817</c:v>
                </c:pt>
                <c:pt idx="8729">
                  <c:v>19.47928070396139</c:v>
                </c:pt>
                <c:pt idx="8730">
                  <c:v>19.482244189638674</c:v>
                </c:pt>
                <c:pt idx="8731">
                  <c:v>19.485456508061883</c:v>
                </c:pt>
                <c:pt idx="8732">
                  <c:v>19.488906865614549</c:v>
                </c:pt>
                <c:pt idx="8733">
                  <c:v>19.492333350311096</c:v>
                </c:pt>
                <c:pt idx="8734">
                  <c:v>19.496114377529878</c:v>
                </c:pt>
                <c:pt idx="8735">
                  <c:v>19.499857188436497</c:v>
                </c:pt>
                <c:pt idx="8736">
                  <c:v>19.503689234021561</c:v>
                </c:pt>
                <c:pt idx="8737">
                  <c:v>19.508612989807986</c:v>
                </c:pt>
                <c:pt idx="8738">
                  <c:v>19.513952134279815</c:v>
                </c:pt>
                <c:pt idx="8739">
                  <c:v>19.52107237522527</c:v>
                </c:pt>
                <c:pt idx="8740">
                  <c:v>19.529519074188112</c:v>
                </c:pt>
                <c:pt idx="8741">
                  <c:v>19.536718827769707</c:v>
                </c:pt>
                <c:pt idx="8742">
                  <c:v>19.54272572471206</c:v>
                </c:pt>
                <c:pt idx="8743">
                  <c:v>19.546333574731403</c:v>
                </c:pt>
                <c:pt idx="8744">
                  <c:v>19.550162306908632</c:v>
                </c:pt>
                <c:pt idx="8745">
                  <c:v>19.554076546757887</c:v>
                </c:pt>
                <c:pt idx="8746">
                  <c:v>19.558701551622793</c:v>
                </c:pt>
                <c:pt idx="8747">
                  <c:v>19.563629110808083</c:v>
                </c:pt>
                <c:pt idx="8748">
                  <c:v>19.56972665339002</c:v>
                </c:pt>
                <c:pt idx="8749">
                  <c:v>19.575433909623616</c:v>
                </c:pt>
                <c:pt idx="8750">
                  <c:v>19.580264635829856</c:v>
                </c:pt>
                <c:pt idx="8751">
                  <c:v>19.583250506991256</c:v>
                </c:pt>
                <c:pt idx="8752">
                  <c:v>19.5863584466017</c:v>
                </c:pt>
                <c:pt idx="8753">
                  <c:v>19.58895419328946</c:v>
                </c:pt>
                <c:pt idx="8754">
                  <c:v>19.590934171161866</c:v>
                </c:pt>
                <c:pt idx="8755">
                  <c:v>19.592954056828351</c:v>
                </c:pt>
                <c:pt idx="8756">
                  <c:v>19.596647431873162</c:v>
                </c:pt>
                <c:pt idx="8757">
                  <c:v>19.599425839720485</c:v>
                </c:pt>
                <c:pt idx="8758">
                  <c:v>19.601454762178601</c:v>
                </c:pt>
                <c:pt idx="8759">
                  <c:v>19.602263536543049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7B-4634-AE08-607B17646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687936"/>
        <c:axId val="227688328"/>
      </c:scatterChart>
      <c:scatterChart>
        <c:scatterStyle val="lineMarker"/>
        <c:varyColors val="0"/>
        <c:ser>
          <c:idx val="0"/>
          <c:order val="0"/>
          <c:tx>
            <c:v>Außentemperatur</c:v>
          </c:tx>
          <c:spPr>
            <a:ln w="1270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BAUTEIL!$E$355:$E$9114</c:f>
              <c:numCache>
                <c:formatCode>General</c:formatCode>
                <c:ptCount val="87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</c:numCache>
            </c:numRef>
          </c:xVal>
          <c:yVal>
            <c:numRef>
              <c:f>BAUTEIL!$F$355:$F$9114</c:f>
              <c:numCache>
                <c:formatCode>0.0</c:formatCode>
                <c:ptCount val="8760"/>
                <c:pt idx="0">
                  <c:v>2.2000000000000002</c:v>
                </c:pt>
                <c:pt idx="1">
                  <c:v>2.4</c:v>
                </c:pt>
                <c:pt idx="2">
                  <c:v>2.4</c:v>
                </c:pt>
                <c:pt idx="3">
                  <c:v>2</c:v>
                </c:pt>
                <c:pt idx="4">
                  <c:v>1.7</c:v>
                </c:pt>
                <c:pt idx="5">
                  <c:v>1.8</c:v>
                </c:pt>
                <c:pt idx="6">
                  <c:v>1.8</c:v>
                </c:pt>
                <c:pt idx="7">
                  <c:v>2</c:v>
                </c:pt>
                <c:pt idx="8">
                  <c:v>1.9</c:v>
                </c:pt>
                <c:pt idx="9">
                  <c:v>2.2000000000000002</c:v>
                </c:pt>
                <c:pt idx="10">
                  <c:v>2.7</c:v>
                </c:pt>
                <c:pt idx="11">
                  <c:v>3.4</c:v>
                </c:pt>
                <c:pt idx="12">
                  <c:v>4</c:v>
                </c:pt>
                <c:pt idx="13">
                  <c:v>4.5</c:v>
                </c:pt>
                <c:pt idx="14">
                  <c:v>4</c:v>
                </c:pt>
                <c:pt idx="15">
                  <c:v>2.9</c:v>
                </c:pt>
                <c:pt idx="16">
                  <c:v>1.7</c:v>
                </c:pt>
                <c:pt idx="17">
                  <c:v>1.5</c:v>
                </c:pt>
                <c:pt idx="18">
                  <c:v>0.8</c:v>
                </c:pt>
                <c:pt idx="19">
                  <c:v>0.1</c:v>
                </c:pt>
                <c:pt idx="20">
                  <c:v>-0.3</c:v>
                </c:pt>
                <c:pt idx="21">
                  <c:v>-0.4</c:v>
                </c:pt>
                <c:pt idx="22">
                  <c:v>0.4</c:v>
                </c:pt>
                <c:pt idx="23">
                  <c:v>-0.4</c:v>
                </c:pt>
                <c:pt idx="24">
                  <c:v>-0.4</c:v>
                </c:pt>
                <c:pt idx="25">
                  <c:v>-0.1</c:v>
                </c:pt>
                <c:pt idx="26">
                  <c:v>-0.2</c:v>
                </c:pt>
                <c:pt idx="27">
                  <c:v>-0.3</c:v>
                </c:pt>
                <c:pt idx="28">
                  <c:v>-0.2</c:v>
                </c:pt>
                <c:pt idx="29">
                  <c:v>-0.2</c:v>
                </c:pt>
                <c:pt idx="30">
                  <c:v>-0.2</c:v>
                </c:pt>
                <c:pt idx="31">
                  <c:v>0</c:v>
                </c:pt>
                <c:pt idx="32">
                  <c:v>0</c:v>
                </c:pt>
                <c:pt idx="33">
                  <c:v>0.5</c:v>
                </c:pt>
                <c:pt idx="34">
                  <c:v>1.2</c:v>
                </c:pt>
                <c:pt idx="35">
                  <c:v>1.5</c:v>
                </c:pt>
                <c:pt idx="36">
                  <c:v>2.2000000000000002</c:v>
                </c:pt>
                <c:pt idx="37">
                  <c:v>2.2999999999999998</c:v>
                </c:pt>
                <c:pt idx="38">
                  <c:v>2</c:v>
                </c:pt>
                <c:pt idx="39">
                  <c:v>1.8</c:v>
                </c:pt>
                <c:pt idx="40">
                  <c:v>1.5</c:v>
                </c:pt>
                <c:pt idx="41">
                  <c:v>1.4</c:v>
                </c:pt>
                <c:pt idx="42">
                  <c:v>1.2</c:v>
                </c:pt>
                <c:pt idx="43">
                  <c:v>1.4</c:v>
                </c:pt>
                <c:pt idx="44">
                  <c:v>1.4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1.2</c:v>
                </c:pt>
                <c:pt idx="49">
                  <c:v>1</c:v>
                </c:pt>
                <c:pt idx="50">
                  <c:v>0.7</c:v>
                </c:pt>
                <c:pt idx="51">
                  <c:v>0</c:v>
                </c:pt>
                <c:pt idx="52">
                  <c:v>0.3</c:v>
                </c:pt>
                <c:pt idx="53">
                  <c:v>-0.7</c:v>
                </c:pt>
                <c:pt idx="54">
                  <c:v>-0.9</c:v>
                </c:pt>
                <c:pt idx="55">
                  <c:v>-0.2</c:v>
                </c:pt>
                <c:pt idx="56">
                  <c:v>-0.1</c:v>
                </c:pt>
                <c:pt idx="57">
                  <c:v>0.2</c:v>
                </c:pt>
                <c:pt idx="58">
                  <c:v>0.5</c:v>
                </c:pt>
                <c:pt idx="59">
                  <c:v>0.6</c:v>
                </c:pt>
                <c:pt idx="60">
                  <c:v>0.6</c:v>
                </c:pt>
                <c:pt idx="61">
                  <c:v>0.7</c:v>
                </c:pt>
                <c:pt idx="62">
                  <c:v>0.6</c:v>
                </c:pt>
                <c:pt idx="63">
                  <c:v>0.6</c:v>
                </c:pt>
                <c:pt idx="64">
                  <c:v>0.5</c:v>
                </c:pt>
                <c:pt idx="65">
                  <c:v>0.6</c:v>
                </c:pt>
                <c:pt idx="66">
                  <c:v>0.5</c:v>
                </c:pt>
                <c:pt idx="67">
                  <c:v>0.4</c:v>
                </c:pt>
                <c:pt idx="68">
                  <c:v>0.2</c:v>
                </c:pt>
                <c:pt idx="69">
                  <c:v>0</c:v>
                </c:pt>
                <c:pt idx="70">
                  <c:v>-0.2</c:v>
                </c:pt>
                <c:pt idx="71">
                  <c:v>-0.4</c:v>
                </c:pt>
                <c:pt idx="72">
                  <c:v>-0.6</c:v>
                </c:pt>
                <c:pt idx="73">
                  <c:v>-0.7</c:v>
                </c:pt>
                <c:pt idx="74">
                  <c:v>-0.9</c:v>
                </c:pt>
                <c:pt idx="75">
                  <c:v>-1.2</c:v>
                </c:pt>
                <c:pt idx="76">
                  <c:v>-1.2</c:v>
                </c:pt>
                <c:pt idx="77">
                  <c:v>-1.2</c:v>
                </c:pt>
                <c:pt idx="78">
                  <c:v>-1.2</c:v>
                </c:pt>
                <c:pt idx="79">
                  <c:v>-1.1000000000000001</c:v>
                </c:pt>
                <c:pt idx="80">
                  <c:v>-1</c:v>
                </c:pt>
                <c:pt idx="81">
                  <c:v>-0.7</c:v>
                </c:pt>
                <c:pt idx="82">
                  <c:v>-0.2</c:v>
                </c:pt>
                <c:pt idx="83">
                  <c:v>0.3</c:v>
                </c:pt>
                <c:pt idx="84">
                  <c:v>0.7</c:v>
                </c:pt>
                <c:pt idx="85">
                  <c:v>0.8</c:v>
                </c:pt>
                <c:pt idx="86">
                  <c:v>0.7</c:v>
                </c:pt>
                <c:pt idx="87">
                  <c:v>0.2</c:v>
                </c:pt>
                <c:pt idx="88">
                  <c:v>0.1</c:v>
                </c:pt>
                <c:pt idx="89">
                  <c:v>0</c:v>
                </c:pt>
                <c:pt idx="90">
                  <c:v>-0.1</c:v>
                </c:pt>
                <c:pt idx="91">
                  <c:v>-0.1</c:v>
                </c:pt>
                <c:pt idx="92">
                  <c:v>-0.2</c:v>
                </c:pt>
                <c:pt idx="93">
                  <c:v>-0.2</c:v>
                </c:pt>
                <c:pt idx="94">
                  <c:v>0</c:v>
                </c:pt>
                <c:pt idx="95">
                  <c:v>0.3</c:v>
                </c:pt>
                <c:pt idx="96">
                  <c:v>0.5</c:v>
                </c:pt>
                <c:pt idx="97">
                  <c:v>0.5</c:v>
                </c:pt>
                <c:pt idx="98">
                  <c:v>0.4</c:v>
                </c:pt>
                <c:pt idx="99">
                  <c:v>0.4</c:v>
                </c:pt>
                <c:pt idx="100">
                  <c:v>0.6</c:v>
                </c:pt>
                <c:pt idx="101">
                  <c:v>0.6</c:v>
                </c:pt>
                <c:pt idx="102">
                  <c:v>0.6</c:v>
                </c:pt>
                <c:pt idx="103">
                  <c:v>0.7</c:v>
                </c:pt>
                <c:pt idx="104">
                  <c:v>0.6</c:v>
                </c:pt>
                <c:pt idx="105">
                  <c:v>0.6</c:v>
                </c:pt>
                <c:pt idx="106">
                  <c:v>0.9</c:v>
                </c:pt>
                <c:pt idx="107">
                  <c:v>0.9</c:v>
                </c:pt>
                <c:pt idx="108">
                  <c:v>0.6</c:v>
                </c:pt>
                <c:pt idx="109">
                  <c:v>0.4</c:v>
                </c:pt>
                <c:pt idx="110">
                  <c:v>0.4</c:v>
                </c:pt>
                <c:pt idx="111">
                  <c:v>0.1</c:v>
                </c:pt>
                <c:pt idx="112">
                  <c:v>-0.2</c:v>
                </c:pt>
                <c:pt idx="113">
                  <c:v>-0.4</c:v>
                </c:pt>
                <c:pt idx="114">
                  <c:v>-0.4</c:v>
                </c:pt>
                <c:pt idx="115">
                  <c:v>-0.7</c:v>
                </c:pt>
                <c:pt idx="116">
                  <c:v>-0.7</c:v>
                </c:pt>
                <c:pt idx="117">
                  <c:v>-0.7</c:v>
                </c:pt>
                <c:pt idx="118">
                  <c:v>-0.7</c:v>
                </c:pt>
                <c:pt idx="119">
                  <c:v>-0.7</c:v>
                </c:pt>
                <c:pt idx="120">
                  <c:v>-0.9</c:v>
                </c:pt>
                <c:pt idx="121">
                  <c:v>-0.9</c:v>
                </c:pt>
                <c:pt idx="122">
                  <c:v>-1.1000000000000001</c:v>
                </c:pt>
                <c:pt idx="123">
                  <c:v>-1.1000000000000001</c:v>
                </c:pt>
                <c:pt idx="124">
                  <c:v>-1.2</c:v>
                </c:pt>
                <c:pt idx="125">
                  <c:v>-1.3</c:v>
                </c:pt>
                <c:pt idx="126">
                  <c:v>-1.5</c:v>
                </c:pt>
                <c:pt idx="127">
                  <c:v>-1.7</c:v>
                </c:pt>
                <c:pt idx="128">
                  <c:v>-2</c:v>
                </c:pt>
                <c:pt idx="129">
                  <c:v>-2.2999999999999998</c:v>
                </c:pt>
                <c:pt idx="130">
                  <c:v>-2.1</c:v>
                </c:pt>
                <c:pt idx="131">
                  <c:v>-1.9</c:v>
                </c:pt>
                <c:pt idx="132">
                  <c:v>-2.2999999999999998</c:v>
                </c:pt>
                <c:pt idx="133">
                  <c:v>-2.1</c:v>
                </c:pt>
                <c:pt idx="134">
                  <c:v>-2</c:v>
                </c:pt>
                <c:pt idx="135">
                  <c:v>-1.8</c:v>
                </c:pt>
                <c:pt idx="136">
                  <c:v>-1.3</c:v>
                </c:pt>
                <c:pt idx="137">
                  <c:v>-1.1000000000000001</c:v>
                </c:pt>
                <c:pt idx="138">
                  <c:v>-0.9</c:v>
                </c:pt>
                <c:pt idx="139">
                  <c:v>-0.8</c:v>
                </c:pt>
                <c:pt idx="140">
                  <c:v>-0.7</c:v>
                </c:pt>
                <c:pt idx="141">
                  <c:v>-0.6</c:v>
                </c:pt>
                <c:pt idx="142">
                  <c:v>-0.7</c:v>
                </c:pt>
                <c:pt idx="143">
                  <c:v>-0.8</c:v>
                </c:pt>
                <c:pt idx="144">
                  <c:v>-1.4</c:v>
                </c:pt>
                <c:pt idx="145">
                  <c:v>-1.5</c:v>
                </c:pt>
                <c:pt idx="146">
                  <c:v>-1.6</c:v>
                </c:pt>
                <c:pt idx="147">
                  <c:v>-1.8</c:v>
                </c:pt>
                <c:pt idx="148">
                  <c:v>-2</c:v>
                </c:pt>
                <c:pt idx="149">
                  <c:v>-2.1</c:v>
                </c:pt>
                <c:pt idx="150">
                  <c:v>-1.9</c:v>
                </c:pt>
                <c:pt idx="151">
                  <c:v>-1.8</c:v>
                </c:pt>
                <c:pt idx="152">
                  <c:v>-1.8</c:v>
                </c:pt>
                <c:pt idx="153">
                  <c:v>-1.6</c:v>
                </c:pt>
                <c:pt idx="154">
                  <c:v>-1.4</c:v>
                </c:pt>
                <c:pt idx="155">
                  <c:v>-1.2</c:v>
                </c:pt>
                <c:pt idx="156">
                  <c:v>-1.3</c:v>
                </c:pt>
                <c:pt idx="157">
                  <c:v>-1.6</c:v>
                </c:pt>
                <c:pt idx="158">
                  <c:v>-1.9</c:v>
                </c:pt>
                <c:pt idx="159">
                  <c:v>-2.2999999999999998</c:v>
                </c:pt>
                <c:pt idx="160">
                  <c:v>-2.1</c:v>
                </c:pt>
                <c:pt idx="161">
                  <c:v>-1.9</c:v>
                </c:pt>
                <c:pt idx="162">
                  <c:v>-1.7</c:v>
                </c:pt>
                <c:pt idx="163">
                  <c:v>-1.8</c:v>
                </c:pt>
                <c:pt idx="164">
                  <c:v>-2.8</c:v>
                </c:pt>
                <c:pt idx="165">
                  <c:v>-3.4</c:v>
                </c:pt>
                <c:pt idx="166">
                  <c:v>-4.0999999999999996</c:v>
                </c:pt>
                <c:pt idx="167">
                  <c:v>-4.5999999999999996</c:v>
                </c:pt>
                <c:pt idx="168">
                  <c:v>-5.0999999999999996</c:v>
                </c:pt>
                <c:pt idx="169">
                  <c:v>-5.6</c:v>
                </c:pt>
                <c:pt idx="170">
                  <c:v>-5.4</c:v>
                </c:pt>
                <c:pt idx="171">
                  <c:v>-5.6</c:v>
                </c:pt>
                <c:pt idx="172">
                  <c:v>-5.5</c:v>
                </c:pt>
                <c:pt idx="173">
                  <c:v>-5.5</c:v>
                </c:pt>
                <c:pt idx="174">
                  <c:v>-5.8</c:v>
                </c:pt>
                <c:pt idx="175">
                  <c:v>-5.9</c:v>
                </c:pt>
                <c:pt idx="176">
                  <c:v>-5.9</c:v>
                </c:pt>
                <c:pt idx="177">
                  <c:v>-5.8</c:v>
                </c:pt>
                <c:pt idx="178">
                  <c:v>-5.2</c:v>
                </c:pt>
                <c:pt idx="179">
                  <c:v>-5.0999999999999996</c:v>
                </c:pt>
                <c:pt idx="180">
                  <c:v>-4.8</c:v>
                </c:pt>
                <c:pt idx="181">
                  <c:v>-4.3</c:v>
                </c:pt>
                <c:pt idx="182">
                  <c:v>-4.5999999999999996</c:v>
                </c:pt>
                <c:pt idx="183">
                  <c:v>-4.9000000000000004</c:v>
                </c:pt>
                <c:pt idx="184">
                  <c:v>-5.3</c:v>
                </c:pt>
                <c:pt idx="185">
                  <c:v>-5.8</c:v>
                </c:pt>
                <c:pt idx="186">
                  <c:v>-6.1</c:v>
                </c:pt>
                <c:pt idx="187">
                  <c:v>-6.5</c:v>
                </c:pt>
                <c:pt idx="188">
                  <c:v>-6.9</c:v>
                </c:pt>
                <c:pt idx="189">
                  <c:v>-7.2</c:v>
                </c:pt>
                <c:pt idx="190">
                  <c:v>-7.5</c:v>
                </c:pt>
                <c:pt idx="191">
                  <c:v>-7.7</c:v>
                </c:pt>
                <c:pt idx="192">
                  <c:v>-7.9</c:v>
                </c:pt>
                <c:pt idx="193">
                  <c:v>-8.1</c:v>
                </c:pt>
                <c:pt idx="194">
                  <c:v>-8.5</c:v>
                </c:pt>
                <c:pt idx="195">
                  <c:v>-8.9</c:v>
                </c:pt>
                <c:pt idx="196">
                  <c:v>-9.1</c:v>
                </c:pt>
                <c:pt idx="197">
                  <c:v>-9.3000000000000007</c:v>
                </c:pt>
                <c:pt idx="198">
                  <c:v>-9.6</c:v>
                </c:pt>
                <c:pt idx="199">
                  <c:v>-9.9</c:v>
                </c:pt>
                <c:pt idx="200">
                  <c:v>-10</c:v>
                </c:pt>
                <c:pt idx="201">
                  <c:v>-9.3000000000000007</c:v>
                </c:pt>
                <c:pt idx="202">
                  <c:v>-8.1999999999999993</c:v>
                </c:pt>
                <c:pt idx="203">
                  <c:v>-6.1</c:v>
                </c:pt>
                <c:pt idx="204">
                  <c:v>-4.3</c:v>
                </c:pt>
                <c:pt idx="205">
                  <c:v>-3.9</c:v>
                </c:pt>
                <c:pt idx="206">
                  <c:v>-3.9</c:v>
                </c:pt>
                <c:pt idx="207">
                  <c:v>-4.4000000000000004</c:v>
                </c:pt>
                <c:pt idx="208">
                  <c:v>-5.4</c:v>
                </c:pt>
                <c:pt idx="209">
                  <c:v>-6.1</c:v>
                </c:pt>
                <c:pt idx="210">
                  <c:v>-6.4</c:v>
                </c:pt>
                <c:pt idx="211">
                  <c:v>-6.5</c:v>
                </c:pt>
                <c:pt idx="212">
                  <c:v>-7</c:v>
                </c:pt>
                <c:pt idx="213">
                  <c:v>-7.4</c:v>
                </c:pt>
                <c:pt idx="214">
                  <c:v>-8</c:v>
                </c:pt>
                <c:pt idx="215">
                  <c:v>-7.9</c:v>
                </c:pt>
                <c:pt idx="216">
                  <c:v>-8.3000000000000007</c:v>
                </c:pt>
                <c:pt idx="217">
                  <c:v>-8.1</c:v>
                </c:pt>
                <c:pt idx="218">
                  <c:v>-7.7</c:v>
                </c:pt>
                <c:pt idx="219">
                  <c:v>-6.4</c:v>
                </c:pt>
                <c:pt idx="220">
                  <c:v>-7.2</c:v>
                </c:pt>
                <c:pt idx="221">
                  <c:v>-7.7</c:v>
                </c:pt>
                <c:pt idx="222">
                  <c:v>-8.1999999999999993</c:v>
                </c:pt>
                <c:pt idx="223">
                  <c:v>-8.1</c:v>
                </c:pt>
                <c:pt idx="224">
                  <c:v>-7.9</c:v>
                </c:pt>
                <c:pt idx="225">
                  <c:v>-6.4</c:v>
                </c:pt>
                <c:pt idx="226">
                  <c:v>-5.0999999999999996</c:v>
                </c:pt>
                <c:pt idx="227">
                  <c:v>-3</c:v>
                </c:pt>
                <c:pt idx="228">
                  <c:v>-1.2</c:v>
                </c:pt>
                <c:pt idx="229">
                  <c:v>-1.4</c:v>
                </c:pt>
                <c:pt idx="230">
                  <c:v>-2</c:v>
                </c:pt>
                <c:pt idx="231">
                  <c:v>-2.4</c:v>
                </c:pt>
                <c:pt idx="232">
                  <c:v>-3.4</c:v>
                </c:pt>
                <c:pt idx="233">
                  <c:v>-4.5</c:v>
                </c:pt>
                <c:pt idx="234">
                  <c:v>-4.5</c:v>
                </c:pt>
                <c:pt idx="235">
                  <c:v>-4.8</c:v>
                </c:pt>
                <c:pt idx="236">
                  <c:v>-4.5</c:v>
                </c:pt>
                <c:pt idx="237">
                  <c:v>-5.3</c:v>
                </c:pt>
                <c:pt idx="238">
                  <c:v>-5.0999999999999996</c:v>
                </c:pt>
                <c:pt idx="239">
                  <c:v>-4.7</c:v>
                </c:pt>
                <c:pt idx="240">
                  <c:v>-4.8</c:v>
                </c:pt>
                <c:pt idx="241">
                  <c:v>-4.9000000000000004</c:v>
                </c:pt>
                <c:pt idx="242">
                  <c:v>-4.9000000000000004</c:v>
                </c:pt>
                <c:pt idx="243">
                  <c:v>-4.7</c:v>
                </c:pt>
                <c:pt idx="244">
                  <c:v>-5.2</c:v>
                </c:pt>
                <c:pt idx="245">
                  <c:v>-5.4</c:v>
                </c:pt>
                <c:pt idx="246">
                  <c:v>-5.4</c:v>
                </c:pt>
                <c:pt idx="247">
                  <c:v>-5.0999999999999996</c:v>
                </c:pt>
                <c:pt idx="248">
                  <c:v>-5</c:v>
                </c:pt>
                <c:pt idx="249">
                  <c:v>-4.2</c:v>
                </c:pt>
                <c:pt idx="250">
                  <c:v>-2.2000000000000002</c:v>
                </c:pt>
                <c:pt idx="251">
                  <c:v>1.1000000000000001</c:v>
                </c:pt>
                <c:pt idx="252">
                  <c:v>2.8</c:v>
                </c:pt>
                <c:pt idx="253">
                  <c:v>3.3</c:v>
                </c:pt>
                <c:pt idx="254">
                  <c:v>2.8</c:v>
                </c:pt>
                <c:pt idx="255">
                  <c:v>1.5</c:v>
                </c:pt>
                <c:pt idx="256">
                  <c:v>0.6</c:v>
                </c:pt>
                <c:pt idx="257">
                  <c:v>0.3</c:v>
                </c:pt>
                <c:pt idx="258">
                  <c:v>0.8</c:v>
                </c:pt>
                <c:pt idx="259">
                  <c:v>0.8</c:v>
                </c:pt>
                <c:pt idx="260">
                  <c:v>1.4</c:v>
                </c:pt>
                <c:pt idx="261">
                  <c:v>1.5</c:v>
                </c:pt>
                <c:pt idx="262">
                  <c:v>1.1000000000000001</c:v>
                </c:pt>
                <c:pt idx="263">
                  <c:v>0.9</c:v>
                </c:pt>
                <c:pt idx="264">
                  <c:v>0.7</c:v>
                </c:pt>
                <c:pt idx="265">
                  <c:v>0.9</c:v>
                </c:pt>
                <c:pt idx="266">
                  <c:v>1.2</c:v>
                </c:pt>
                <c:pt idx="267">
                  <c:v>1.1000000000000001</c:v>
                </c:pt>
                <c:pt idx="268">
                  <c:v>1.4</c:v>
                </c:pt>
                <c:pt idx="269">
                  <c:v>1.3</c:v>
                </c:pt>
                <c:pt idx="270">
                  <c:v>1.3</c:v>
                </c:pt>
                <c:pt idx="271">
                  <c:v>1.4</c:v>
                </c:pt>
                <c:pt idx="272">
                  <c:v>1.4</c:v>
                </c:pt>
                <c:pt idx="273">
                  <c:v>1.6</c:v>
                </c:pt>
                <c:pt idx="274">
                  <c:v>2.1</c:v>
                </c:pt>
                <c:pt idx="275">
                  <c:v>2.2000000000000002</c:v>
                </c:pt>
                <c:pt idx="276">
                  <c:v>4.0999999999999996</c:v>
                </c:pt>
                <c:pt idx="277">
                  <c:v>4.4000000000000004</c:v>
                </c:pt>
                <c:pt idx="278">
                  <c:v>4</c:v>
                </c:pt>
                <c:pt idx="279">
                  <c:v>3.1</c:v>
                </c:pt>
                <c:pt idx="280">
                  <c:v>2.8</c:v>
                </c:pt>
                <c:pt idx="281">
                  <c:v>2.4</c:v>
                </c:pt>
                <c:pt idx="282">
                  <c:v>2.4</c:v>
                </c:pt>
                <c:pt idx="283">
                  <c:v>2.2999999999999998</c:v>
                </c:pt>
                <c:pt idx="284">
                  <c:v>1.9</c:v>
                </c:pt>
                <c:pt idx="285">
                  <c:v>1.4</c:v>
                </c:pt>
                <c:pt idx="286">
                  <c:v>1.2</c:v>
                </c:pt>
                <c:pt idx="287">
                  <c:v>1.1000000000000001</c:v>
                </c:pt>
                <c:pt idx="288">
                  <c:v>1.1000000000000001</c:v>
                </c:pt>
                <c:pt idx="289">
                  <c:v>0.9</c:v>
                </c:pt>
                <c:pt idx="290">
                  <c:v>0.6</c:v>
                </c:pt>
                <c:pt idx="291">
                  <c:v>-0.4</c:v>
                </c:pt>
                <c:pt idx="292">
                  <c:v>0.5</c:v>
                </c:pt>
                <c:pt idx="293">
                  <c:v>0.6</c:v>
                </c:pt>
                <c:pt idx="294">
                  <c:v>0.3</c:v>
                </c:pt>
                <c:pt idx="295">
                  <c:v>0</c:v>
                </c:pt>
                <c:pt idx="296">
                  <c:v>-0.2</c:v>
                </c:pt>
                <c:pt idx="297">
                  <c:v>-0.3</c:v>
                </c:pt>
                <c:pt idx="298">
                  <c:v>0</c:v>
                </c:pt>
                <c:pt idx="299">
                  <c:v>0.4</c:v>
                </c:pt>
                <c:pt idx="300">
                  <c:v>0.7</c:v>
                </c:pt>
                <c:pt idx="301">
                  <c:v>1</c:v>
                </c:pt>
                <c:pt idx="302">
                  <c:v>0.8</c:v>
                </c:pt>
                <c:pt idx="303">
                  <c:v>0.4</c:v>
                </c:pt>
                <c:pt idx="304">
                  <c:v>0.2</c:v>
                </c:pt>
                <c:pt idx="305">
                  <c:v>0</c:v>
                </c:pt>
                <c:pt idx="306">
                  <c:v>-0.2</c:v>
                </c:pt>
                <c:pt idx="307">
                  <c:v>-0.4</c:v>
                </c:pt>
                <c:pt idx="308">
                  <c:v>-0.7</c:v>
                </c:pt>
                <c:pt idx="309">
                  <c:v>-1.2</c:v>
                </c:pt>
                <c:pt idx="310">
                  <c:v>-1.7</c:v>
                </c:pt>
                <c:pt idx="311">
                  <c:v>-2.1</c:v>
                </c:pt>
                <c:pt idx="312" formatCode="General">
                  <c:v>-2.2999999999999998</c:v>
                </c:pt>
                <c:pt idx="313" formatCode="General">
                  <c:v>-2.2000000000000002</c:v>
                </c:pt>
                <c:pt idx="314" formatCode="General">
                  <c:v>-2.2000000000000002</c:v>
                </c:pt>
                <c:pt idx="315" formatCode="General">
                  <c:v>-2.4</c:v>
                </c:pt>
                <c:pt idx="316" formatCode="General">
                  <c:v>-3</c:v>
                </c:pt>
                <c:pt idx="317" formatCode="General">
                  <c:v>-3.3</c:v>
                </c:pt>
                <c:pt idx="318" formatCode="General">
                  <c:v>-3.6</c:v>
                </c:pt>
                <c:pt idx="319" formatCode="General">
                  <c:v>-3.9</c:v>
                </c:pt>
                <c:pt idx="320" formatCode="General">
                  <c:v>-4.2</c:v>
                </c:pt>
                <c:pt idx="321" formatCode="General">
                  <c:v>-3.8</c:v>
                </c:pt>
                <c:pt idx="322" formatCode="General">
                  <c:v>-2.5</c:v>
                </c:pt>
                <c:pt idx="323" formatCode="General">
                  <c:v>-0.8</c:v>
                </c:pt>
                <c:pt idx="324" formatCode="General">
                  <c:v>0.4</c:v>
                </c:pt>
                <c:pt idx="325" formatCode="General">
                  <c:v>0.7</c:v>
                </c:pt>
                <c:pt idx="326" formatCode="General">
                  <c:v>0.2</c:v>
                </c:pt>
                <c:pt idx="327" formatCode="General">
                  <c:v>-0.5</c:v>
                </c:pt>
                <c:pt idx="328" formatCode="General">
                  <c:v>-1.5</c:v>
                </c:pt>
                <c:pt idx="329" formatCode="General">
                  <c:v>-2.4</c:v>
                </c:pt>
                <c:pt idx="330" formatCode="General">
                  <c:v>-3</c:v>
                </c:pt>
                <c:pt idx="331" formatCode="General">
                  <c:v>-3.1</c:v>
                </c:pt>
                <c:pt idx="332" formatCode="General">
                  <c:v>-3.6</c:v>
                </c:pt>
                <c:pt idx="333" formatCode="General">
                  <c:v>-4.0999999999999996</c:v>
                </c:pt>
                <c:pt idx="334" formatCode="General">
                  <c:v>-4.5</c:v>
                </c:pt>
                <c:pt idx="335" formatCode="General">
                  <c:v>-4.9000000000000004</c:v>
                </c:pt>
                <c:pt idx="336" formatCode="General">
                  <c:v>-5.6</c:v>
                </c:pt>
                <c:pt idx="337" formatCode="General">
                  <c:v>-6.1</c:v>
                </c:pt>
                <c:pt idx="338" formatCode="General">
                  <c:v>-6.6</c:v>
                </c:pt>
                <c:pt idx="339" formatCode="General">
                  <c:v>-7</c:v>
                </c:pt>
                <c:pt idx="340" formatCode="General">
                  <c:v>-7.2</c:v>
                </c:pt>
                <c:pt idx="341" formatCode="General">
                  <c:v>-7.6</c:v>
                </c:pt>
                <c:pt idx="342" formatCode="General">
                  <c:v>-7.6</c:v>
                </c:pt>
                <c:pt idx="343" formatCode="General">
                  <c:v>-7.8</c:v>
                </c:pt>
                <c:pt idx="344" formatCode="General">
                  <c:v>-7.4</c:v>
                </c:pt>
                <c:pt idx="345" formatCode="General">
                  <c:v>-6.5</c:v>
                </c:pt>
                <c:pt idx="346" formatCode="General">
                  <c:v>-5</c:v>
                </c:pt>
                <c:pt idx="347" formatCode="General">
                  <c:v>-3.4</c:v>
                </c:pt>
                <c:pt idx="348" formatCode="General">
                  <c:v>-2.1</c:v>
                </c:pt>
                <c:pt idx="349" formatCode="General">
                  <c:v>-1.5</c:v>
                </c:pt>
                <c:pt idx="350" formatCode="General">
                  <c:v>-2</c:v>
                </c:pt>
                <c:pt idx="351" formatCode="General">
                  <c:v>-2.8</c:v>
                </c:pt>
                <c:pt idx="352" formatCode="General">
                  <c:v>-3.8</c:v>
                </c:pt>
                <c:pt idx="353" formatCode="General">
                  <c:v>-3.8</c:v>
                </c:pt>
                <c:pt idx="354" formatCode="General">
                  <c:v>-5.0999999999999996</c:v>
                </c:pt>
                <c:pt idx="355" formatCode="General">
                  <c:v>-5.6</c:v>
                </c:pt>
                <c:pt idx="356" formatCode="General">
                  <c:v>-6.2</c:v>
                </c:pt>
                <c:pt idx="357" formatCode="General">
                  <c:v>-6.5</c:v>
                </c:pt>
                <c:pt idx="358" formatCode="General">
                  <c:v>-7.1</c:v>
                </c:pt>
                <c:pt idx="359" formatCode="General">
                  <c:v>-7</c:v>
                </c:pt>
                <c:pt idx="360" formatCode="General">
                  <c:v>-7.6</c:v>
                </c:pt>
                <c:pt idx="361" formatCode="General">
                  <c:v>-8.3000000000000007</c:v>
                </c:pt>
                <c:pt idx="362" formatCode="General">
                  <c:v>-8.6</c:v>
                </c:pt>
                <c:pt idx="363" formatCode="General">
                  <c:v>-8.8000000000000007</c:v>
                </c:pt>
                <c:pt idx="364" formatCode="General">
                  <c:v>-8.8000000000000007</c:v>
                </c:pt>
                <c:pt idx="365" formatCode="General">
                  <c:v>-8.4</c:v>
                </c:pt>
                <c:pt idx="366" formatCode="General">
                  <c:v>-9</c:v>
                </c:pt>
                <c:pt idx="367" formatCode="General">
                  <c:v>-8.1</c:v>
                </c:pt>
                <c:pt idx="368" formatCode="General">
                  <c:v>-8.3000000000000007</c:v>
                </c:pt>
                <c:pt idx="369" formatCode="General">
                  <c:v>-7.2</c:v>
                </c:pt>
                <c:pt idx="370" formatCode="General">
                  <c:v>-5.9</c:v>
                </c:pt>
                <c:pt idx="371" formatCode="General">
                  <c:v>-3.6</c:v>
                </c:pt>
                <c:pt idx="372" formatCode="General">
                  <c:v>-2.4</c:v>
                </c:pt>
                <c:pt idx="373" formatCode="General">
                  <c:v>-1.4</c:v>
                </c:pt>
                <c:pt idx="374" formatCode="General">
                  <c:v>-2.1</c:v>
                </c:pt>
                <c:pt idx="375" formatCode="General">
                  <c:v>-2.6</c:v>
                </c:pt>
                <c:pt idx="376" formatCode="General">
                  <c:v>-3.6</c:v>
                </c:pt>
                <c:pt idx="377" formatCode="General">
                  <c:v>-4.3</c:v>
                </c:pt>
                <c:pt idx="378" formatCode="General">
                  <c:v>-4.4000000000000004</c:v>
                </c:pt>
                <c:pt idx="379" formatCode="General">
                  <c:v>-5.3</c:v>
                </c:pt>
                <c:pt idx="380" formatCode="General">
                  <c:v>-6.1</c:v>
                </c:pt>
                <c:pt idx="381" formatCode="General">
                  <c:v>-6.7</c:v>
                </c:pt>
                <c:pt idx="382" formatCode="General">
                  <c:v>-7</c:v>
                </c:pt>
                <c:pt idx="383" formatCode="General">
                  <c:v>-7.2</c:v>
                </c:pt>
                <c:pt idx="384" formatCode="General">
                  <c:v>-7.1</c:v>
                </c:pt>
                <c:pt idx="385" formatCode="General">
                  <c:v>-6.8</c:v>
                </c:pt>
                <c:pt idx="386" formatCode="General">
                  <c:v>-6.8</c:v>
                </c:pt>
                <c:pt idx="387" formatCode="General">
                  <c:v>-6.8</c:v>
                </c:pt>
                <c:pt idx="388" formatCode="General">
                  <c:v>-6.9</c:v>
                </c:pt>
                <c:pt idx="389" formatCode="General">
                  <c:v>-6.7</c:v>
                </c:pt>
                <c:pt idx="390" formatCode="General">
                  <c:v>-6.5</c:v>
                </c:pt>
                <c:pt idx="391" formatCode="General">
                  <c:v>-6.3</c:v>
                </c:pt>
                <c:pt idx="392" formatCode="General">
                  <c:v>-6.1</c:v>
                </c:pt>
                <c:pt idx="393" formatCode="General">
                  <c:v>-4.5999999999999996</c:v>
                </c:pt>
                <c:pt idx="394" formatCode="General">
                  <c:v>-3.3</c:v>
                </c:pt>
                <c:pt idx="395" formatCode="General">
                  <c:v>-1.4</c:v>
                </c:pt>
                <c:pt idx="396" formatCode="General">
                  <c:v>-0.4</c:v>
                </c:pt>
                <c:pt idx="397" formatCode="General">
                  <c:v>-0.3</c:v>
                </c:pt>
                <c:pt idx="398" formatCode="General">
                  <c:v>-0.6</c:v>
                </c:pt>
                <c:pt idx="399" formatCode="General">
                  <c:v>-0.6</c:v>
                </c:pt>
                <c:pt idx="400" formatCode="General">
                  <c:v>-0.9</c:v>
                </c:pt>
                <c:pt idx="401" formatCode="General">
                  <c:v>-1.6</c:v>
                </c:pt>
                <c:pt idx="402" formatCode="General">
                  <c:v>-1.2</c:v>
                </c:pt>
                <c:pt idx="403" formatCode="General">
                  <c:v>-1.5</c:v>
                </c:pt>
                <c:pt idx="404" formatCode="General">
                  <c:v>-1.8</c:v>
                </c:pt>
                <c:pt idx="405" formatCode="General">
                  <c:v>-2</c:v>
                </c:pt>
                <c:pt idx="406" formatCode="General">
                  <c:v>-1.9</c:v>
                </c:pt>
                <c:pt idx="407" formatCode="General">
                  <c:v>-2</c:v>
                </c:pt>
                <c:pt idx="408" formatCode="General">
                  <c:v>-1.9</c:v>
                </c:pt>
                <c:pt idx="409" formatCode="General">
                  <c:v>-1.7</c:v>
                </c:pt>
                <c:pt idx="410" formatCode="General">
                  <c:v>-1.6</c:v>
                </c:pt>
                <c:pt idx="411" formatCode="General">
                  <c:v>-1.1000000000000001</c:v>
                </c:pt>
                <c:pt idx="412" formatCode="General">
                  <c:v>-0.6</c:v>
                </c:pt>
                <c:pt idx="413" formatCode="General">
                  <c:v>-0.3</c:v>
                </c:pt>
                <c:pt idx="414" formatCode="General">
                  <c:v>0.1</c:v>
                </c:pt>
                <c:pt idx="415" formatCode="General">
                  <c:v>0.1</c:v>
                </c:pt>
                <c:pt idx="416" formatCode="General">
                  <c:v>-0.3</c:v>
                </c:pt>
                <c:pt idx="417" formatCode="General">
                  <c:v>-1.3</c:v>
                </c:pt>
                <c:pt idx="418" formatCode="General">
                  <c:v>-1.6</c:v>
                </c:pt>
                <c:pt idx="419" formatCode="General">
                  <c:v>-1.6</c:v>
                </c:pt>
                <c:pt idx="420" formatCode="General">
                  <c:v>-1.8</c:v>
                </c:pt>
                <c:pt idx="421" formatCode="General">
                  <c:v>-2.4</c:v>
                </c:pt>
                <c:pt idx="422" formatCode="General">
                  <c:v>-3.1</c:v>
                </c:pt>
                <c:pt idx="423" formatCode="General">
                  <c:v>-3.5</c:v>
                </c:pt>
                <c:pt idx="424" formatCode="General">
                  <c:v>-3.5</c:v>
                </c:pt>
                <c:pt idx="425" formatCode="General">
                  <c:v>-3.4</c:v>
                </c:pt>
                <c:pt idx="426" formatCode="General">
                  <c:v>-3.3</c:v>
                </c:pt>
                <c:pt idx="427" formatCode="General">
                  <c:v>-3.3</c:v>
                </c:pt>
                <c:pt idx="428" formatCode="General">
                  <c:v>-3.3</c:v>
                </c:pt>
                <c:pt idx="429" formatCode="General">
                  <c:v>-3.6</c:v>
                </c:pt>
                <c:pt idx="430" formatCode="General">
                  <c:v>-3.7</c:v>
                </c:pt>
                <c:pt idx="431" formatCode="General">
                  <c:v>-3.6</c:v>
                </c:pt>
                <c:pt idx="432" formatCode="General">
                  <c:v>-3.6</c:v>
                </c:pt>
                <c:pt idx="433" formatCode="General">
                  <c:v>-3.5</c:v>
                </c:pt>
                <c:pt idx="434" formatCode="General">
                  <c:v>-3.1</c:v>
                </c:pt>
                <c:pt idx="435" formatCode="General">
                  <c:v>-3.1</c:v>
                </c:pt>
                <c:pt idx="436" formatCode="General">
                  <c:v>-3.2</c:v>
                </c:pt>
                <c:pt idx="437" formatCode="General">
                  <c:v>-3.4</c:v>
                </c:pt>
                <c:pt idx="438" formatCode="General">
                  <c:v>-3.5</c:v>
                </c:pt>
                <c:pt idx="439" formatCode="General">
                  <c:v>-3.8</c:v>
                </c:pt>
                <c:pt idx="440" formatCode="General">
                  <c:v>-3.8</c:v>
                </c:pt>
                <c:pt idx="441" formatCode="General">
                  <c:v>-3.6</c:v>
                </c:pt>
                <c:pt idx="442" formatCode="General">
                  <c:v>-3.4</c:v>
                </c:pt>
                <c:pt idx="443" formatCode="General">
                  <c:v>-2.9</c:v>
                </c:pt>
                <c:pt idx="444" formatCode="General">
                  <c:v>-2.4</c:v>
                </c:pt>
                <c:pt idx="445" formatCode="General">
                  <c:v>-2.2000000000000002</c:v>
                </c:pt>
                <c:pt idx="446" formatCode="General">
                  <c:v>-2</c:v>
                </c:pt>
                <c:pt idx="447" formatCode="General">
                  <c:v>-2.2000000000000002</c:v>
                </c:pt>
                <c:pt idx="448" formatCode="General">
                  <c:v>-2.9</c:v>
                </c:pt>
                <c:pt idx="449" formatCode="General">
                  <c:v>-3.1</c:v>
                </c:pt>
                <c:pt idx="450" formatCode="General">
                  <c:v>-3.2</c:v>
                </c:pt>
                <c:pt idx="451" formatCode="General">
                  <c:v>-3.3</c:v>
                </c:pt>
                <c:pt idx="452" formatCode="General">
                  <c:v>-3.4</c:v>
                </c:pt>
                <c:pt idx="453" formatCode="General">
                  <c:v>-3.6</c:v>
                </c:pt>
                <c:pt idx="454" formatCode="General">
                  <c:v>-3.7</c:v>
                </c:pt>
                <c:pt idx="455" formatCode="General">
                  <c:v>-3.9</c:v>
                </c:pt>
                <c:pt idx="456" formatCode="General">
                  <c:v>-4.2</c:v>
                </c:pt>
                <c:pt idx="457" formatCode="General">
                  <c:v>-4.4000000000000004</c:v>
                </c:pt>
                <c:pt idx="458" formatCode="General">
                  <c:v>-4.4000000000000004</c:v>
                </c:pt>
                <c:pt idx="459" formatCode="General">
                  <c:v>-4.2</c:v>
                </c:pt>
                <c:pt idx="460" formatCode="General">
                  <c:v>-4.0999999999999996</c:v>
                </c:pt>
                <c:pt idx="461" formatCode="General">
                  <c:v>-3.9</c:v>
                </c:pt>
                <c:pt idx="462" formatCode="General">
                  <c:v>-3.7</c:v>
                </c:pt>
                <c:pt idx="463" formatCode="General">
                  <c:v>-3.6</c:v>
                </c:pt>
                <c:pt idx="464" formatCode="General">
                  <c:v>-3.6</c:v>
                </c:pt>
                <c:pt idx="465" formatCode="General">
                  <c:v>-3.3</c:v>
                </c:pt>
                <c:pt idx="466" formatCode="General">
                  <c:v>-2.6</c:v>
                </c:pt>
                <c:pt idx="467" formatCode="General">
                  <c:v>-1.6</c:v>
                </c:pt>
                <c:pt idx="468" formatCode="General">
                  <c:v>-0.8</c:v>
                </c:pt>
                <c:pt idx="469" formatCode="General">
                  <c:v>-0.2</c:v>
                </c:pt>
                <c:pt idx="470" formatCode="General">
                  <c:v>0.3</c:v>
                </c:pt>
                <c:pt idx="471" formatCode="General">
                  <c:v>1.2</c:v>
                </c:pt>
                <c:pt idx="472" formatCode="General">
                  <c:v>1.6</c:v>
                </c:pt>
                <c:pt idx="473" formatCode="General">
                  <c:v>2.2000000000000002</c:v>
                </c:pt>
                <c:pt idx="474" formatCode="General">
                  <c:v>2.2999999999999998</c:v>
                </c:pt>
                <c:pt idx="475" formatCode="General">
                  <c:v>2.8</c:v>
                </c:pt>
                <c:pt idx="476" formatCode="General">
                  <c:v>3.1</c:v>
                </c:pt>
                <c:pt idx="477" formatCode="General">
                  <c:v>3</c:v>
                </c:pt>
                <c:pt idx="478" formatCode="General">
                  <c:v>2.6</c:v>
                </c:pt>
                <c:pt idx="479" formatCode="General">
                  <c:v>2.7</c:v>
                </c:pt>
                <c:pt idx="480" formatCode="General">
                  <c:v>2.4</c:v>
                </c:pt>
                <c:pt idx="481" formatCode="General">
                  <c:v>2.4</c:v>
                </c:pt>
                <c:pt idx="482" formatCode="General">
                  <c:v>2.1</c:v>
                </c:pt>
                <c:pt idx="483" formatCode="General">
                  <c:v>1.7</c:v>
                </c:pt>
                <c:pt idx="484" formatCode="General">
                  <c:v>1.7</c:v>
                </c:pt>
                <c:pt idx="485" formatCode="General">
                  <c:v>1.7</c:v>
                </c:pt>
                <c:pt idx="486" formatCode="General">
                  <c:v>1.6</c:v>
                </c:pt>
                <c:pt idx="487" formatCode="General">
                  <c:v>1.4</c:v>
                </c:pt>
                <c:pt idx="488" formatCode="General">
                  <c:v>1.1000000000000001</c:v>
                </c:pt>
                <c:pt idx="489" formatCode="General">
                  <c:v>1.9</c:v>
                </c:pt>
                <c:pt idx="490" formatCode="General">
                  <c:v>2.4</c:v>
                </c:pt>
                <c:pt idx="491" formatCode="General">
                  <c:v>2.5</c:v>
                </c:pt>
                <c:pt idx="492" formatCode="General">
                  <c:v>2.6</c:v>
                </c:pt>
                <c:pt idx="493" formatCode="General">
                  <c:v>2.9</c:v>
                </c:pt>
                <c:pt idx="494" formatCode="General">
                  <c:v>3.4</c:v>
                </c:pt>
                <c:pt idx="495" formatCode="General">
                  <c:v>2.7</c:v>
                </c:pt>
                <c:pt idx="496" formatCode="General">
                  <c:v>2.1</c:v>
                </c:pt>
                <c:pt idx="497" formatCode="General">
                  <c:v>1.8</c:v>
                </c:pt>
                <c:pt idx="498" formatCode="General">
                  <c:v>1.9</c:v>
                </c:pt>
                <c:pt idx="499" formatCode="General">
                  <c:v>0.8</c:v>
                </c:pt>
                <c:pt idx="500" formatCode="General">
                  <c:v>-1.7</c:v>
                </c:pt>
                <c:pt idx="501" formatCode="General">
                  <c:v>-3</c:v>
                </c:pt>
                <c:pt idx="502" formatCode="General">
                  <c:v>-5</c:v>
                </c:pt>
                <c:pt idx="503" formatCode="General">
                  <c:v>-6.6</c:v>
                </c:pt>
                <c:pt idx="504" formatCode="General">
                  <c:v>-7.2</c:v>
                </c:pt>
                <c:pt idx="505" formatCode="General">
                  <c:v>-8.6</c:v>
                </c:pt>
                <c:pt idx="506" formatCode="General">
                  <c:v>-9.4</c:v>
                </c:pt>
                <c:pt idx="507" formatCode="General">
                  <c:v>-10</c:v>
                </c:pt>
                <c:pt idx="508" formatCode="General">
                  <c:v>-11.1</c:v>
                </c:pt>
                <c:pt idx="509" formatCode="General">
                  <c:v>-11.9</c:v>
                </c:pt>
                <c:pt idx="510" formatCode="General">
                  <c:v>-12.3</c:v>
                </c:pt>
                <c:pt idx="511" formatCode="General">
                  <c:v>-12.8</c:v>
                </c:pt>
                <c:pt idx="512" formatCode="General">
                  <c:v>-12.8</c:v>
                </c:pt>
                <c:pt idx="513" formatCode="General">
                  <c:v>-12.1</c:v>
                </c:pt>
                <c:pt idx="514" formatCode="General">
                  <c:v>-11</c:v>
                </c:pt>
                <c:pt idx="515" formatCode="General">
                  <c:v>-8.8000000000000007</c:v>
                </c:pt>
                <c:pt idx="516" formatCode="General">
                  <c:v>-7.7</c:v>
                </c:pt>
                <c:pt idx="517" formatCode="General">
                  <c:v>-7.5</c:v>
                </c:pt>
                <c:pt idx="518" formatCode="General">
                  <c:v>-8.3000000000000007</c:v>
                </c:pt>
                <c:pt idx="519" formatCode="General">
                  <c:v>-8.6999999999999993</c:v>
                </c:pt>
                <c:pt idx="520" formatCode="General">
                  <c:v>-9.9</c:v>
                </c:pt>
                <c:pt idx="521" formatCode="General">
                  <c:v>-10.9</c:v>
                </c:pt>
                <c:pt idx="522" formatCode="General">
                  <c:v>-12</c:v>
                </c:pt>
                <c:pt idx="523" formatCode="General">
                  <c:v>-12.4</c:v>
                </c:pt>
                <c:pt idx="524" formatCode="General">
                  <c:v>-13.6</c:v>
                </c:pt>
                <c:pt idx="525" formatCode="General">
                  <c:v>-14.4</c:v>
                </c:pt>
                <c:pt idx="526" formatCode="General">
                  <c:v>-15</c:v>
                </c:pt>
                <c:pt idx="527" formatCode="General">
                  <c:v>-15.4</c:v>
                </c:pt>
                <c:pt idx="528" formatCode="General">
                  <c:v>-15.8</c:v>
                </c:pt>
                <c:pt idx="529" formatCode="General">
                  <c:v>-16.100000000000001</c:v>
                </c:pt>
                <c:pt idx="530" formatCode="General">
                  <c:v>-16.399999999999999</c:v>
                </c:pt>
                <c:pt idx="531" formatCode="General">
                  <c:v>-16.8</c:v>
                </c:pt>
                <c:pt idx="532" formatCode="General">
                  <c:v>-17.2</c:v>
                </c:pt>
                <c:pt idx="533" formatCode="General">
                  <c:v>-17.5</c:v>
                </c:pt>
                <c:pt idx="534" formatCode="General">
                  <c:v>-17.7</c:v>
                </c:pt>
                <c:pt idx="535" formatCode="General">
                  <c:v>-18</c:v>
                </c:pt>
                <c:pt idx="536" formatCode="General">
                  <c:v>-17.8</c:v>
                </c:pt>
                <c:pt idx="537" formatCode="General">
                  <c:v>-17.100000000000001</c:v>
                </c:pt>
                <c:pt idx="538" formatCode="General">
                  <c:v>-16</c:v>
                </c:pt>
                <c:pt idx="539" formatCode="General">
                  <c:v>-13.9</c:v>
                </c:pt>
                <c:pt idx="540" formatCode="General">
                  <c:v>-12.9</c:v>
                </c:pt>
                <c:pt idx="541" formatCode="General">
                  <c:v>-12.8</c:v>
                </c:pt>
                <c:pt idx="542" formatCode="General">
                  <c:v>-12.9</c:v>
                </c:pt>
                <c:pt idx="543" formatCode="General">
                  <c:v>-13</c:v>
                </c:pt>
                <c:pt idx="544" formatCode="General">
                  <c:v>-13.5</c:v>
                </c:pt>
                <c:pt idx="545" formatCode="General">
                  <c:v>-14.1</c:v>
                </c:pt>
                <c:pt idx="546" formatCode="General">
                  <c:v>-14.5</c:v>
                </c:pt>
                <c:pt idx="547" formatCode="General">
                  <c:v>-15</c:v>
                </c:pt>
                <c:pt idx="548" formatCode="General">
                  <c:v>-15.3</c:v>
                </c:pt>
                <c:pt idx="549" formatCode="General">
                  <c:v>-15.5</c:v>
                </c:pt>
                <c:pt idx="550" formatCode="General">
                  <c:v>-15.9</c:v>
                </c:pt>
                <c:pt idx="551" formatCode="General">
                  <c:v>-16.2</c:v>
                </c:pt>
                <c:pt idx="552" formatCode="General">
                  <c:v>-16.600000000000001</c:v>
                </c:pt>
                <c:pt idx="553" formatCode="General">
                  <c:v>-16.7</c:v>
                </c:pt>
                <c:pt idx="554" formatCode="General">
                  <c:v>-17</c:v>
                </c:pt>
                <c:pt idx="555" formatCode="General">
                  <c:v>-17.2</c:v>
                </c:pt>
                <c:pt idx="556" formatCode="General">
                  <c:v>-17.3</c:v>
                </c:pt>
                <c:pt idx="557" formatCode="General">
                  <c:v>-17.5</c:v>
                </c:pt>
                <c:pt idx="558" formatCode="General">
                  <c:v>-17.7</c:v>
                </c:pt>
                <c:pt idx="559" formatCode="General">
                  <c:v>-17.7</c:v>
                </c:pt>
                <c:pt idx="560" formatCode="General">
                  <c:v>-17.3</c:v>
                </c:pt>
                <c:pt idx="561" formatCode="General">
                  <c:v>-16.100000000000001</c:v>
                </c:pt>
                <c:pt idx="562" formatCode="General">
                  <c:v>-14.2</c:v>
                </c:pt>
                <c:pt idx="563" formatCode="General">
                  <c:v>-10.5</c:v>
                </c:pt>
                <c:pt idx="564" formatCode="General">
                  <c:v>-8.6999999999999993</c:v>
                </c:pt>
                <c:pt idx="565" formatCode="General">
                  <c:v>-7.9</c:v>
                </c:pt>
                <c:pt idx="566" formatCode="General">
                  <c:v>-7.5</c:v>
                </c:pt>
                <c:pt idx="567" formatCode="General">
                  <c:v>-7.8</c:v>
                </c:pt>
                <c:pt idx="568" formatCode="General">
                  <c:v>-9.1</c:v>
                </c:pt>
                <c:pt idx="569" formatCode="General">
                  <c:v>-9.1999999999999993</c:v>
                </c:pt>
                <c:pt idx="570" formatCode="General">
                  <c:v>-9.6999999999999993</c:v>
                </c:pt>
                <c:pt idx="571" formatCode="General">
                  <c:v>-9.6</c:v>
                </c:pt>
                <c:pt idx="572" formatCode="General">
                  <c:v>-9.3000000000000007</c:v>
                </c:pt>
                <c:pt idx="573" formatCode="General">
                  <c:v>-8.9</c:v>
                </c:pt>
                <c:pt idx="574" formatCode="General">
                  <c:v>-8.1999999999999993</c:v>
                </c:pt>
                <c:pt idx="575" formatCode="General">
                  <c:v>-7.8</c:v>
                </c:pt>
                <c:pt idx="576" formatCode="General">
                  <c:v>-7.6</c:v>
                </c:pt>
                <c:pt idx="577" formatCode="General">
                  <c:v>-7.5</c:v>
                </c:pt>
                <c:pt idx="578" formatCode="General">
                  <c:v>-7.3</c:v>
                </c:pt>
                <c:pt idx="579" formatCode="General">
                  <c:v>-6.6</c:v>
                </c:pt>
                <c:pt idx="580" formatCode="General">
                  <c:v>-6.4</c:v>
                </c:pt>
                <c:pt idx="581" formatCode="General">
                  <c:v>-6.3</c:v>
                </c:pt>
                <c:pt idx="582" formatCode="General">
                  <c:v>-6.4</c:v>
                </c:pt>
                <c:pt idx="583" formatCode="General">
                  <c:v>-6.4</c:v>
                </c:pt>
                <c:pt idx="584" formatCode="General">
                  <c:v>-5.6</c:v>
                </c:pt>
                <c:pt idx="585" formatCode="General">
                  <c:v>-5.0999999999999996</c:v>
                </c:pt>
                <c:pt idx="586" formatCode="General">
                  <c:v>-4.4000000000000004</c:v>
                </c:pt>
                <c:pt idx="587" formatCode="General">
                  <c:v>-3.5</c:v>
                </c:pt>
                <c:pt idx="588" formatCode="General">
                  <c:v>-2.8</c:v>
                </c:pt>
                <c:pt idx="589" formatCode="General">
                  <c:v>-2.6</c:v>
                </c:pt>
                <c:pt idx="590" formatCode="General">
                  <c:v>-2.8</c:v>
                </c:pt>
                <c:pt idx="591" formatCode="General">
                  <c:v>-3.1</c:v>
                </c:pt>
                <c:pt idx="592" formatCode="General">
                  <c:v>-4.2</c:v>
                </c:pt>
                <c:pt idx="593" formatCode="General">
                  <c:v>-5.2</c:v>
                </c:pt>
                <c:pt idx="594" formatCode="General">
                  <c:v>-5.8</c:v>
                </c:pt>
                <c:pt idx="595" formatCode="General">
                  <c:v>-6.5</c:v>
                </c:pt>
                <c:pt idx="596" formatCode="General">
                  <c:v>-7.1</c:v>
                </c:pt>
                <c:pt idx="597" formatCode="General">
                  <c:v>-7</c:v>
                </c:pt>
                <c:pt idx="598" formatCode="General">
                  <c:v>-6.6</c:v>
                </c:pt>
                <c:pt idx="599" formatCode="General">
                  <c:v>-6.4</c:v>
                </c:pt>
                <c:pt idx="600" formatCode="General">
                  <c:v>-6.8</c:v>
                </c:pt>
                <c:pt idx="601" formatCode="General">
                  <c:v>-7.8</c:v>
                </c:pt>
                <c:pt idx="602" formatCode="General">
                  <c:v>-8.1</c:v>
                </c:pt>
                <c:pt idx="603" formatCode="General">
                  <c:v>-7.8</c:v>
                </c:pt>
                <c:pt idx="604" formatCode="General">
                  <c:v>-7.8</c:v>
                </c:pt>
                <c:pt idx="605" formatCode="General">
                  <c:v>-7.9</c:v>
                </c:pt>
                <c:pt idx="606" formatCode="General">
                  <c:v>-7.8</c:v>
                </c:pt>
                <c:pt idx="607" formatCode="General">
                  <c:v>-8.5</c:v>
                </c:pt>
                <c:pt idx="608" formatCode="General">
                  <c:v>-8.4</c:v>
                </c:pt>
                <c:pt idx="609" formatCode="General">
                  <c:v>-7.6</c:v>
                </c:pt>
                <c:pt idx="610" formatCode="General">
                  <c:v>-6.2</c:v>
                </c:pt>
                <c:pt idx="611" formatCode="General">
                  <c:v>-5.0999999999999996</c:v>
                </c:pt>
                <c:pt idx="612" formatCode="General">
                  <c:v>-3.7</c:v>
                </c:pt>
                <c:pt idx="613" formatCode="General">
                  <c:v>-3.1</c:v>
                </c:pt>
                <c:pt idx="614" formatCode="General">
                  <c:v>-3.8</c:v>
                </c:pt>
                <c:pt idx="615" formatCode="General">
                  <c:v>-4.4000000000000004</c:v>
                </c:pt>
                <c:pt idx="616" formatCode="General">
                  <c:v>-5.7</c:v>
                </c:pt>
                <c:pt idx="617" formatCode="General">
                  <c:v>-6.7</c:v>
                </c:pt>
                <c:pt idx="618" formatCode="General">
                  <c:v>-6.9</c:v>
                </c:pt>
                <c:pt idx="619" formatCode="General">
                  <c:v>-6.8</c:v>
                </c:pt>
                <c:pt idx="620" formatCode="General">
                  <c:v>-7.6</c:v>
                </c:pt>
                <c:pt idx="621" formatCode="General">
                  <c:v>-8.1</c:v>
                </c:pt>
                <c:pt idx="622" formatCode="General">
                  <c:v>-8.8000000000000007</c:v>
                </c:pt>
                <c:pt idx="623" formatCode="General">
                  <c:v>-9.1999999999999993</c:v>
                </c:pt>
                <c:pt idx="624" formatCode="General">
                  <c:v>-9.5</c:v>
                </c:pt>
                <c:pt idx="625" formatCode="General">
                  <c:v>-9.6999999999999993</c:v>
                </c:pt>
                <c:pt idx="626" formatCode="General">
                  <c:v>-9.1999999999999993</c:v>
                </c:pt>
                <c:pt idx="627" formatCode="General">
                  <c:v>-10.1</c:v>
                </c:pt>
                <c:pt idx="628" formatCode="General">
                  <c:v>-10.9</c:v>
                </c:pt>
                <c:pt idx="629" formatCode="General">
                  <c:v>-11.5</c:v>
                </c:pt>
                <c:pt idx="630" formatCode="General">
                  <c:v>-11.7</c:v>
                </c:pt>
                <c:pt idx="631" formatCode="General">
                  <c:v>-12.1</c:v>
                </c:pt>
                <c:pt idx="632" formatCode="General">
                  <c:v>-12.1</c:v>
                </c:pt>
                <c:pt idx="633" formatCode="General">
                  <c:v>-10.9</c:v>
                </c:pt>
                <c:pt idx="634" formatCode="General">
                  <c:v>-8.8000000000000007</c:v>
                </c:pt>
                <c:pt idx="635" formatCode="General">
                  <c:v>-6.4</c:v>
                </c:pt>
                <c:pt idx="636" formatCode="General">
                  <c:v>-4.2</c:v>
                </c:pt>
                <c:pt idx="637" formatCode="General">
                  <c:v>-3.8</c:v>
                </c:pt>
                <c:pt idx="638" formatCode="General">
                  <c:v>-4.5</c:v>
                </c:pt>
                <c:pt idx="639" formatCode="General">
                  <c:v>-5.0999999999999996</c:v>
                </c:pt>
                <c:pt idx="640" formatCode="General">
                  <c:v>-6.3</c:v>
                </c:pt>
                <c:pt idx="641" formatCode="General">
                  <c:v>-7.1</c:v>
                </c:pt>
                <c:pt idx="642" formatCode="General">
                  <c:v>-7.7</c:v>
                </c:pt>
                <c:pt idx="643" formatCode="General">
                  <c:v>-7.9</c:v>
                </c:pt>
                <c:pt idx="644" formatCode="General">
                  <c:v>-8.5</c:v>
                </c:pt>
                <c:pt idx="645" formatCode="General">
                  <c:v>-8.9</c:v>
                </c:pt>
                <c:pt idx="646" formatCode="General">
                  <c:v>-9.3000000000000007</c:v>
                </c:pt>
                <c:pt idx="647" formatCode="General">
                  <c:v>-9.9</c:v>
                </c:pt>
                <c:pt idx="648" formatCode="General">
                  <c:v>-10</c:v>
                </c:pt>
                <c:pt idx="649" formatCode="General">
                  <c:v>-10.3</c:v>
                </c:pt>
                <c:pt idx="650" formatCode="General">
                  <c:v>-10.199999999999999</c:v>
                </c:pt>
                <c:pt idx="651" formatCode="General">
                  <c:v>-10.7</c:v>
                </c:pt>
                <c:pt idx="652" formatCode="General">
                  <c:v>-11.3</c:v>
                </c:pt>
                <c:pt idx="653" formatCode="General">
                  <c:v>-11.7</c:v>
                </c:pt>
                <c:pt idx="654" formatCode="General">
                  <c:v>-11.2</c:v>
                </c:pt>
                <c:pt idx="655" formatCode="General">
                  <c:v>-11.4</c:v>
                </c:pt>
                <c:pt idx="656" formatCode="General">
                  <c:v>-11.1</c:v>
                </c:pt>
                <c:pt idx="657" formatCode="General">
                  <c:v>-10.199999999999999</c:v>
                </c:pt>
                <c:pt idx="658" formatCode="General">
                  <c:v>-7.5</c:v>
                </c:pt>
                <c:pt idx="659" formatCode="General">
                  <c:v>-4.8</c:v>
                </c:pt>
                <c:pt idx="660" formatCode="General">
                  <c:v>-3.3</c:v>
                </c:pt>
                <c:pt idx="661" formatCode="General">
                  <c:v>-2.5</c:v>
                </c:pt>
                <c:pt idx="662" formatCode="General">
                  <c:v>-2.8</c:v>
                </c:pt>
                <c:pt idx="663" formatCode="General">
                  <c:v>-3.6</c:v>
                </c:pt>
                <c:pt idx="664" formatCode="General">
                  <c:v>-5.3</c:v>
                </c:pt>
                <c:pt idx="665" formatCode="General">
                  <c:v>-5.9</c:v>
                </c:pt>
                <c:pt idx="666" formatCode="General">
                  <c:v>-7</c:v>
                </c:pt>
                <c:pt idx="667" formatCode="General">
                  <c:v>-7.5</c:v>
                </c:pt>
                <c:pt idx="668" formatCode="General">
                  <c:v>-7.6</c:v>
                </c:pt>
                <c:pt idx="669" formatCode="General">
                  <c:v>-7.7</c:v>
                </c:pt>
                <c:pt idx="670" formatCode="General">
                  <c:v>-8.1</c:v>
                </c:pt>
                <c:pt idx="671" formatCode="General">
                  <c:v>-8.4</c:v>
                </c:pt>
                <c:pt idx="672" formatCode="General">
                  <c:v>-8</c:v>
                </c:pt>
                <c:pt idx="673" formatCode="General">
                  <c:v>-8.6999999999999993</c:v>
                </c:pt>
                <c:pt idx="674" formatCode="General">
                  <c:v>-8.6</c:v>
                </c:pt>
                <c:pt idx="675" formatCode="General">
                  <c:v>-8.1999999999999993</c:v>
                </c:pt>
                <c:pt idx="676" formatCode="General">
                  <c:v>-9.1</c:v>
                </c:pt>
                <c:pt idx="677" formatCode="General">
                  <c:v>-9.3000000000000007</c:v>
                </c:pt>
                <c:pt idx="678" formatCode="General">
                  <c:v>-9</c:v>
                </c:pt>
                <c:pt idx="679" formatCode="General">
                  <c:v>-9.5</c:v>
                </c:pt>
                <c:pt idx="680" formatCode="General">
                  <c:v>-8.6999999999999993</c:v>
                </c:pt>
                <c:pt idx="681" formatCode="General">
                  <c:v>-7.5</c:v>
                </c:pt>
                <c:pt idx="682" formatCode="General">
                  <c:v>-4.5999999999999996</c:v>
                </c:pt>
                <c:pt idx="683" formatCode="General">
                  <c:v>-2.5</c:v>
                </c:pt>
                <c:pt idx="684" formatCode="General">
                  <c:v>-1.8</c:v>
                </c:pt>
                <c:pt idx="685" formatCode="General">
                  <c:v>0</c:v>
                </c:pt>
                <c:pt idx="686" formatCode="General">
                  <c:v>-0.2</c:v>
                </c:pt>
                <c:pt idx="687" formatCode="General">
                  <c:v>-0.8</c:v>
                </c:pt>
                <c:pt idx="688" formatCode="General">
                  <c:v>-2.1</c:v>
                </c:pt>
                <c:pt idx="689" formatCode="General">
                  <c:v>-3</c:v>
                </c:pt>
                <c:pt idx="690" formatCode="General">
                  <c:v>-3.1</c:v>
                </c:pt>
                <c:pt idx="691" formatCode="General">
                  <c:v>-3.2</c:v>
                </c:pt>
                <c:pt idx="692" formatCode="General">
                  <c:v>-3.7</c:v>
                </c:pt>
                <c:pt idx="693" formatCode="General">
                  <c:v>-3.6</c:v>
                </c:pt>
                <c:pt idx="694" formatCode="General">
                  <c:v>-4</c:v>
                </c:pt>
                <c:pt idx="695" formatCode="General">
                  <c:v>-4.5</c:v>
                </c:pt>
                <c:pt idx="696" formatCode="General">
                  <c:v>-5.3</c:v>
                </c:pt>
                <c:pt idx="697" formatCode="General">
                  <c:v>-5.3</c:v>
                </c:pt>
                <c:pt idx="698" formatCode="General">
                  <c:v>-6.3</c:v>
                </c:pt>
                <c:pt idx="699" formatCode="General">
                  <c:v>-5.9</c:v>
                </c:pt>
                <c:pt idx="700" formatCode="General">
                  <c:v>-6.2</c:v>
                </c:pt>
                <c:pt idx="701" formatCode="General">
                  <c:v>-6.4</c:v>
                </c:pt>
                <c:pt idx="702" formatCode="General">
                  <c:v>-7.5</c:v>
                </c:pt>
                <c:pt idx="703" formatCode="General">
                  <c:v>-6.9</c:v>
                </c:pt>
                <c:pt idx="704" formatCode="General">
                  <c:v>-6.9</c:v>
                </c:pt>
                <c:pt idx="705" formatCode="General">
                  <c:v>-5.7</c:v>
                </c:pt>
                <c:pt idx="706" formatCode="General">
                  <c:v>-3.7</c:v>
                </c:pt>
                <c:pt idx="707" formatCode="General">
                  <c:v>-2.5</c:v>
                </c:pt>
                <c:pt idx="708" formatCode="General">
                  <c:v>-0.6</c:v>
                </c:pt>
                <c:pt idx="709" formatCode="General">
                  <c:v>-0.5</c:v>
                </c:pt>
                <c:pt idx="710" formatCode="General">
                  <c:v>-0.3</c:v>
                </c:pt>
                <c:pt idx="711" formatCode="General">
                  <c:v>-0.4</c:v>
                </c:pt>
                <c:pt idx="712" formatCode="General">
                  <c:v>-0.6</c:v>
                </c:pt>
                <c:pt idx="713" formatCode="General">
                  <c:v>-0.7</c:v>
                </c:pt>
                <c:pt idx="714" formatCode="General">
                  <c:v>-0.6</c:v>
                </c:pt>
                <c:pt idx="715" formatCode="General">
                  <c:v>-0.6</c:v>
                </c:pt>
                <c:pt idx="716" formatCode="General">
                  <c:v>-0.3</c:v>
                </c:pt>
                <c:pt idx="717" formatCode="General">
                  <c:v>-0.1</c:v>
                </c:pt>
                <c:pt idx="718" formatCode="General">
                  <c:v>-0.1</c:v>
                </c:pt>
                <c:pt idx="719" formatCode="General">
                  <c:v>-0.1</c:v>
                </c:pt>
                <c:pt idx="720" formatCode="General">
                  <c:v>0</c:v>
                </c:pt>
                <c:pt idx="721" formatCode="General">
                  <c:v>0.3</c:v>
                </c:pt>
                <c:pt idx="722" formatCode="General">
                  <c:v>0.3</c:v>
                </c:pt>
                <c:pt idx="723" formatCode="General">
                  <c:v>0.4</c:v>
                </c:pt>
                <c:pt idx="724" formatCode="General">
                  <c:v>0.6</c:v>
                </c:pt>
                <c:pt idx="725" formatCode="General">
                  <c:v>0.4</c:v>
                </c:pt>
                <c:pt idx="726" formatCode="General">
                  <c:v>0</c:v>
                </c:pt>
                <c:pt idx="727" formatCode="General">
                  <c:v>-0.2</c:v>
                </c:pt>
                <c:pt idx="728" formatCode="General">
                  <c:v>-0.4</c:v>
                </c:pt>
                <c:pt idx="729" formatCode="General">
                  <c:v>-0.1</c:v>
                </c:pt>
                <c:pt idx="730" formatCode="General">
                  <c:v>0.2</c:v>
                </c:pt>
                <c:pt idx="731" formatCode="General">
                  <c:v>0.3</c:v>
                </c:pt>
                <c:pt idx="732" formatCode="General">
                  <c:v>0.4</c:v>
                </c:pt>
                <c:pt idx="733" formatCode="General">
                  <c:v>0.4</c:v>
                </c:pt>
                <c:pt idx="734" formatCode="General">
                  <c:v>0.3</c:v>
                </c:pt>
                <c:pt idx="735" formatCode="General">
                  <c:v>0.1</c:v>
                </c:pt>
                <c:pt idx="736" formatCode="General">
                  <c:v>-0.1</c:v>
                </c:pt>
                <c:pt idx="737" formatCode="General">
                  <c:v>-0.2</c:v>
                </c:pt>
                <c:pt idx="738" formatCode="General">
                  <c:v>-0.3</c:v>
                </c:pt>
                <c:pt idx="739" formatCode="General">
                  <c:v>-1.4</c:v>
                </c:pt>
                <c:pt idx="740" formatCode="General">
                  <c:v>-2.2999999999999998</c:v>
                </c:pt>
                <c:pt idx="741" formatCode="General">
                  <c:v>-2.4</c:v>
                </c:pt>
                <c:pt idx="742" formatCode="General">
                  <c:v>-1.5</c:v>
                </c:pt>
                <c:pt idx="743" formatCode="General">
                  <c:v>-1.8</c:v>
                </c:pt>
                <c:pt idx="744" formatCode="General">
                  <c:v>-1.7</c:v>
                </c:pt>
                <c:pt idx="745" formatCode="General">
                  <c:v>-1.4</c:v>
                </c:pt>
                <c:pt idx="746" formatCode="General">
                  <c:v>-1.4</c:v>
                </c:pt>
                <c:pt idx="747" formatCode="General">
                  <c:v>-1.6</c:v>
                </c:pt>
                <c:pt idx="748" formatCode="General">
                  <c:v>-1.9</c:v>
                </c:pt>
                <c:pt idx="749" formatCode="General">
                  <c:v>-2.1</c:v>
                </c:pt>
                <c:pt idx="750" formatCode="General">
                  <c:v>-2.2999999999999998</c:v>
                </c:pt>
                <c:pt idx="751" formatCode="General">
                  <c:v>-2.6</c:v>
                </c:pt>
                <c:pt idx="752" formatCode="General">
                  <c:v>-2.7</c:v>
                </c:pt>
                <c:pt idx="753" formatCode="General">
                  <c:v>-2.6</c:v>
                </c:pt>
                <c:pt idx="754" formatCode="General">
                  <c:v>-2.7</c:v>
                </c:pt>
                <c:pt idx="755" formatCode="General">
                  <c:v>-2.7</c:v>
                </c:pt>
                <c:pt idx="756" formatCode="General">
                  <c:v>-2.5</c:v>
                </c:pt>
                <c:pt idx="757" formatCode="General">
                  <c:v>-1.8</c:v>
                </c:pt>
                <c:pt idx="758" formatCode="General">
                  <c:v>-1.7</c:v>
                </c:pt>
                <c:pt idx="759" formatCode="General">
                  <c:v>-2.4</c:v>
                </c:pt>
                <c:pt idx="760" formatCode="General">
                  <c:v>-2.8</c:v>
                </c:pt>
                <c:pt idx="761" formatCode="General">
                  <c:v>-3.2</c:v>
                </c:pt>
                <c:pt idx="762" formatCode="General">
                  <c:v>-3.2</c:v>
                </c:pt>
                <c:pt idx="763" formatCode="General">
                  <c:v>-3.3</c:v>
                </c:pt>
                <c:pt idx="764" formatCode="General">
                  <c:v>-3.4</c:v>
                </c:pt>
                <c:pt idx="765" formatCode="General">
                  <c:v>-3.7</c:v>
                </c:pt>
                <c:pt idx="766" formatCode="General">
                  <c:v>-3.7</c:v>
                </c:pt>
                <c:pt idx="767" formatCode="General">
                  <c:v>-3.8</c:v>
                </c:pt>
                <c:pt idx="768" formatCode="General">
                  <c:v>-3.6</c:v>
                </c:pt>
                <c:pt idx="769" formatCode="General">
                  <c:v>-3.5</c:v>
                </c:pt>
                <c:pt idx="770" formatCode="General">
                  <c:v>-3.4</c:v>
                </c:pt>
                <c:pt idx="771" formatCode="General">
                  <c:v>-3.3</c:v>
                </c:pt>
                <c:pt idx="772" formatCode="General">
                  <c:v>-3.2</c:v>
                </c:pt>
                <c:pt idx="773" formatCode="General">
                  <c:v>-3.1</c:v>
                </c:pt>
                <c:pt idx="774" formatCode="General">
                  <c:v>-2.9</c:v>
                </c:pt>
                <c:pt idx="775" formatCode="General">
                  <c:v>-2.8</c:v>
                </c:pt>
                <c:pt idx="776" formatCode="General">
                  <c:v>-2.5</c:v>
                </c:pt>
                <c:pt idx="777" formatCode="General">
                  <c:v>-2.1</c:v>
                </c:pt>
                <c:pt idx="778" formatCode="General">
                  <c:v>-1.8</c:v>
                </c:pt>
                <c:pt idx="779" formatCode="General">
                  <c:v>-1.4</c:v>
                </c:pt>
                <c:pt idx="780" formatCode="General">
                  <c:v>-1.3</c:v>
                </c:pt>
                <c:pt idx="781" formatCode="General">
                  <c:v>-1.4</c:v>
                </c:pt>
                <c:pt idx="782" formatCode="General">
                  <c:v>-1.5</c:v>
                </c:pt>
                <c:pt idx="783" formatCode="General">
                  <c:v>-1.5</c:v>
                </c:pt>
                <c:pt idx="784" formatCode="General">
                  <c:v>-1.6</c:v>
                </c:pt>
                <c:pt idx="785" formatCode="General">
                  <c:v>-1.7</c:v>
                </c:pt>
                <c:pt idx="786" formatCode="General">
                  <c:v>-1.5</c:v>
                </c:pt>
                <c:pt idx="787" formatCode="General">
                  <c:v>-1.4</c:v>
                </c:pt>
                <c:pt idx="788" formatCode="General">
                  <c:v>-1.4</c:v>
                </c:pt>
                <c:pt idx="789" formatCode="General">
                  <c:v>-1.5</c:v>
                </c:pt>
                <c:pt idx="790" formatCode="General">
                  <c:v>-1.5</c:v>
                </c:pt>
                <c:pt idx="791" formatCode="General">
                  <c:v>-1.5</c:v>
                </c:pt>
                <c:pt idx="792" formatCode="General">
                  <c:v>-1.5</c:v>
                </c:pt>
                <c:pt idx="793" formatCode="General">
                  <c:v>-1.6</c:v>
                </c:pt>
                <c:pt idx="794" formatCode="General">
                  <c:v>-1.4</c:v>
                </c:pt>
                <c:pt idx="795" formatCode="General">
                  <c:v>-1.3</c:v>
                </c:pt>
                <c:pt idx="796" formatCode="General">
                  <c:v>-1.2</c:v>
                </c:pt>
                <c:pt idx="797" formatCode="General">
                  <c:v>-1.1000000000000001</c:v>
                </c:pt>
                <c:pt idx="798" formatCode="General">
                  <c:v>-1.2</c:v>
                </c:pt>
                <c:pt idx="799" formatCode="General">
                  <c:v>-1.2</c:v>
                </c:pt>
                <c:pt idx="800" formatCode="General">
                  <c:v>-1.2</c:v>
                </c:pt>
                <c:pt idx="801" formatCode="General">
                  <c:v>-0.9</c:v>
                </c:pt>
                <c:pt idx="802" formatCode="General">
                  <c:v>-0.4</c:v>
                </c:pt>
                <c:pt idx="803" formatCode="General">
                  <c:v>-0.2</c:v>
                </c:pt>
                <c:pt idx="804" formatCode="General">
                  <c:v>0.2</c:v>
                </c:pt>
                <c:pt idx="805" formatCode="General">
                  <c:v>0.3</c:v>
                </c:pt>
                <c:pt idx="806" formatCode="General">
                  <c:v>0.4</c:v>
                </c:pt>
                <c:pt idx="807" formatCode="General">
                  <c:v>0.3</c:v>
                </c:pt>
                <c:pt idx="808" formatCode="General">
                  <c:v>0.2</c:v>
                </c:pt>
                <c:pt idx="809" formatCode="General">
                  <c:v>0.2</c:v>
                </c:pt>
                <c:pt idx="810" formatCode="General">
                  <c:v>0.1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0.1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-0.2</c:v>
                </c:pt>
                <c:pt idx="817" formatCode="General">
                  <c:v>-0.3</c:v>
                </c:pt>
                <c:pt idx="818" formatCode="General">
                  <c:v>-0.3</c:v>
                </c:pt>
                <c:pt idx="819" formatCode="General">
                  <c:v>-0.3</c:v>
                </c:pt>
                <c:pt idx="820" formatCode="General">
                  <c:v>-0.2</c:v>
                </c:pt>
                <c:pt idx="821" formatCode="General">
                  <c:v>-0.1</c:v>
                </c:pt>
                <c:pt idx="822" formatCode="General">
                  <c:v>-0.1</c:v>
                </c:pt>
                <c:pt idx="823" formatCode="General">
                  <c:v>-0.1</c:v>
                </c:pt>
                <c:pt idx="824" formatCode="General">
                  <c:v>-0.2</c:v>
                </c:pt>
                <c:pt idx="825" formatCode="General">
                  <c:v>-0.3</c:v>
                </c:pt>
                <c:pt idx="826" formatCode="General">
                  <c:v>-0.3</c:v>
                </c:pt>
                <c:pt idx="827" formatCode="General">
                  <c:v>-0.4</c:v>
                </c:pt>
                <c:pt idx="828" formatCode="General">
                  <c:v>-0.8</c:v>
                </c:pt>
                <c:pt idx="829" formatCode="General">
                  <c:v>0.1</c:v>
                </c:pt>
                <c:pt idx="830" formatCode="General">
                  <c:v>-0.8</c:v>
                </c:pt>
                <c:pt idx="831" formatCode="General">
                  <c:v>-1.2</c:v>
                </c:pt>
                <c:pt idx="832" formatCode="General">
                  <c:v>-2</c:v>
                </c:pt>
                <c:pt idx="833" formatCode="General">
                  <c:v>-3.2</c:v>
                </c:pt>
                <c:pt idx="834" formatCode="General">
                  <c:v>-3.7</c:v>
                </c:pt>
                <c:pt idx="835" formatCode="General">
                  <c:v>-5.0999999999999996</c:v>
                </c:pt>
                <c:pt idx="836" formatCode="General">
                  <c:v>-6.2</c:v>
                </c:pt>
                <c:pt idx="837" formatCode="General">
                  <c:v>-6.6</c:v>
                </c:pt>
                <c:pt idx="838" formatCode="General">
                  <c:v>-7.4</c:v>
                </c:pt>
                <c:pt idx="839" formatCode="General">
                  <c:v>-7.8</c:v>
                </c:pt>
                <c:pt idx="840" formatCode="General">
                  <c:v>-7.9</c:v>
                </c:pt>
                <c:pt idx="841" formatCode="General">
                  <c:v>-8.1999999999999993</c:v>
                </c:pt>
                <c:pt idx="842" formatCode="General">
                  <c:v>-8.1</c:v>
                </c:pt>
                <c:pt idx="843" formatCode="General">
                  <c:v>-8.8000000000000007</c:v>
                </c:pt>
                <c:pt idx="844" formatCode="General">
                  <c:v>-8.9</c:v>
                </c:pt>
                <c:pt idx="845" formatCode="General">
                  <c:v>-9.1</c:v>
                </c:pt>
                <c:pt idx="846" formatCode="General">
                  <c:v>-9.1</c:v>
                </c:pt>
                <c:pt idx="847" formatCode="General">
                  <c:v>-9</c:v>
                </c:pt>
                <c:pt idx="848" formatCode="General">
                  <c:v>-8.4</c:v>
                </c:pt>
                <c:pt idx="849" formatCode="General">
                  <c:v>-7</c:v>
                </c:pt>
                <c:pt idx="850" formatCode="General">
                  <c:v>-4.9000000000000004</c:v>
                </c:pt>
                <c:pt idx="851" formatCode="General">
                  <c:v>-2.7</c:v>
                </c:pt>
                <c:pt idx="852" formatCode="General">
                  <c:v>-3.1</c:v>
                </c:pt>
                <c:pt idx="853" formatCode="General">
                  <c:v>-2.4</c:v>
                </c:pt>
                <c:pt idx="854" formatCode="General">
                  <c:v>-2.4</c:v>
                </c:pt>
                <c:pt idx="855" formatCode="General">
                  <c:v>-3</c:v>
                </c:pt>
                <c:pt idx="856" formatCode="General">
                  <c:v>-4.4000000000000004</c:v>
                </c:pt>
                <c:pt idx="857" formatCode="General">
                  <c:v>-5.5</c:v>
                </c:pt>
                <c:pt idx="858" formatCode="General">
                  <c:v>-5.8</c:v>
                </c:pt>
                <c:pt idx="859" formatCode="General">
                  <c:v>-6.4</c:v>
                </c:pt>
                <c:pt idx="860" formatCode="General">
                  <c:v>-6.5</c:v>
                </c:pt>
                <c:pt idx="861" formatCode="General">
                  <c:v>-7.5</c:v>
                </c:pt>
                <c:pt idx="862" formatCode="General">
                  <c:v>-7.9</c:v>
                </c:pt>
                <c:pt idx="863" formatCode="General">
                  <c:v>-8.8000000000000007</c:v>
                </c:pt>
                <c:pt idx="864" formatCode="General">
                  <c:v>-9</c:v>
                </c:pt>
                <c:pt idx="865" formatCode="General">
                  <c:v>-9.4</c:v>
                </c:pt>
                <c:pt idx="866" formatCode="General">
                  <c:v>-9.1</c:v>
                </c:pt>
                <c:pt idx="867" formatCode="General">
                  <c:v>-9.1999999999999993</c:v>
                </c:pt>
                <c:pt idx="868" formatCode="General">
                  <c:v>-9.6999999999999993</c:v>
                </c:pt>
                <c:pt idx="869" formatCode="General">
                  <c:v>-9.9</c:v>
                </c:pt>
                <c:pt idx="870" formatCode="General">
                  <c:v>-10.1</c:v>
                </c:pt>
                <c:pt idx="871" formatCode="General">
                  <c:v>-10.1</c:v>
                </c:pt>
                <c:pt idx="872" formatCode="General">
                  <c:v>-9</c:v>
                </c:pt>
                <c:pt idx="873" formatCode="General">
                  <c:v>-7.6</c:v>
                </c:pt>
                <c:pt idx="874" formatCode="General">
                  <c:v>-5.9</c:v>
                </c:pt>
                <c:pt idx="875" formatCode="General">
                  <c:v>-4.8</c:v>
                </c:pt>
                <c:pt idx="876" formatCode="General">
                  <c:v>-4</c:v>
                </c:pt>
                <c:pt idx="877" formatCode="General">
                  <c:v>-3.3</c:v>
                </c:pt>
                <c:pt idx="878" formatCode="General">
                  <c:v>-3.1</c:v>
                </c:pt>
                <c:pt idx="879" formatCode="General">
                  <c:v>-3.3</c:v>
                </c:pt>
                <c:pt idx="880" formatCode="General">
                  <c:v>-3.7</c:v>
                </c:pt>
                <c:pt idx="881" formatCode="General">
                  <c:v>-4.0999999999999996</c:v>
                </c:pt>
                <c:pt idx="882" formatCode="General">
                  <c:v>-3.9</c:v>
                </c:pt>
                <c:pt idx="883" formatCode="General">
                  <c:v>-3.5</c:v>
                </c:pt>
                <c:pt idx="884" formatCode="General">
                  <c:v>-2.7</c:v>
                </c:pt>
                <c:pt idx="885" formatCode="General">
                  <c:v>-1.9</c:v>
                </c:pt>
                <c:pt idx="886" formatCode="General">
                  <c:v>-0.8</c:v>
                </c:pt>
                <c:pt idx="887" formatCode="General">
                  <c:v>-0.2</c:v>
                </c:pt>
                <c:pt idx="888" formatCode="General">
                  <c:v>0.2</c:v>
                </c:pt>
                <c:pt idx="889" formatCode="General">
                  <c:v>0.2</c:v>
                </c:pt>
                <c:pt idx="890" formatCode="General">
                  <c:v>0.3</c:v>
                </c:pt>
                <c:pt idx="891" formatCode="General">
                  <c:v>0.6</c:v>
                </c:pt>
                <c:pt idx="892" formatCode="General">
                  <c:v>1.3</c:v>
                </c:pt>
                <c:pt idx="893" formatCode="General">
                  <c:v>1.5</c:v>
                </c:pt>
                <c:pt idx="894" formatCode="General">
                  <c:v>1.8</c:v>
                </c:pt>
                <c:pt idx="895" formatCode="General">
                  <c:v>2.2000000000000002</c:v>
                </c:pt>
                <c:pt idx="896" formatCode="General">
                  <c:v>2.5</c:v>
                </c:pt>
                <c:pt idx="897" formatCode="General">
                  <c:v>2.9</c:v>
                </c:pt>
                <c:pt idx="898" formatCode="General">
                  <c:v>3.4</c:v>
                </c:pt>
                <c:pt idx="899" formatCode="General">
                  <c:v>3.5</c:v>
                </c:pt>
                <c:pt idx="900" formatCode="General">
                  <c:v>3.8</c:v>
                </c:pt>
                <c:pt idx="901" formatCode="General">
                  <c:v>4</c:v>
                </c:pt>
                <c:pt idx="902" formatCode="General">
                  <c:v>4.2</c:v>
                </c:pt>
                <c:pt idx="903" formatCode="General">
                  <c:v>4.2</c:v>
                </c:pt>
                <c:pt idx="904" formatCode="General">
                  <c:v>4.5</c:v>
                </c:pt>
                <c:pt idx="905" formatCode="General">
                  <c:v>4.0999999999999996</c:v>
                </c:pt>
                <c:pt idx="906" formatCode="General">
                  <c:v>4</c:v>
                </c:pt>
                <c:pt idx="907" formatCode="General">
                  <c:v>4</c:v>
                </c:pt>
                <c:pt idx="908" formatCode="General">
                  <c:v>4</c:v>
                </c:pt>
                <c:pt idx="909" formatCode="General">
                  <c:v>3.5</c:v>
                </c:pt>
                <c:pt idx="910" formatCode="General">
                  <c:v>3.5</c:v>
                </c:pt>
                <c:pt idx="911" formatCode="General">
                  <c:v>3.5</c:v>
                </c:pt>
                <c:pt idx="912" formatCode="General">
                  <c:v>3.5</c:v>
                </c:pt>
                <c:pt idx="913" formatCode="General">
                  <c:v>3.6</c:v>
                </c:pt>
                <c:pt idx="914" formatCode="General">
                  <c:v>3.5</c:v>
                </c:pt>
                <c:pt idx="915" formatCode="General">
                  <c:v>3.5</c:v>
                </c:pt>
                <c:pt idx="916" formatCode="General">
                  <c:v>2.9</c:v>
                </c:pt>
                <c:pt idx="917" formatCode="General">
                  <c:v>2.6</c:v>
                </c:pt>
                <c:pt idx="918" formatCode="General">
                  <c:v>2.4</c:v>
                </c:pt>
                <c:pt idx="919" formatCode="General">
                  <c:v>2.7</c:v>
                </c:pt>
                <c:pt idx="920" formatCode="General">
                  <c:v>2.7</c:v>
                </c:pt>
                <c:pt idx="921" formatCode="General">
                  <c:v>3</c:v>
                </c:pt>
                <c:pt idx="922" formatCode="General">
                  <c:v>2.9</c:v>
                </c:pt>
                <c:pt idx="923" formatCode="General">
                  <c:v>3.1</c:v>
                </c:pt>
                <c:pt idx="924" formatCode="General">
                  <c:v>3.3</c:v>
                </c:pt>
                <c:pt idx="925" formatCode="General">
                  <c:v>3.2</c:v>
                </c:pt>
                <c:pt idx="926" formatCode="General">
                  <c:v>2.9</c:v>
                </c:pt>
                <c:pt idx="927" formatCode="General">
                  <c:v>2.2999999999999998</c:v>
                </c:pt>
                <c:pt idx="928" formatCode="General">
                  <c:v>2</c:v>
                </c:pt>
                <c:pt idx="929" formatCode="General">
                  <c:v>1.7</c:v>
                </c:pt>
                <c:pt idx="930" formatCode="General">
                  <c:v>1.8</c:v>
                </c:pt>
                <c:pt idx="931" formatCode="General">
                  <c:v>2</c:v>
                </c:pt>
                <c:pt idx="932" formatCode="General">
                  <c:v>2.1</c:v>
                </c:pt>
                <c:pt idx="933" formatCode="General">
                  <c:v>2</c:v>
                </c:pt>
                <c:pt idx="934" formatCode="General">
                  <c:v>1.8</c:v>
                </c:pt>
                <c:pt idx="935" formatCode="General">
                  <c:v>1.7</c:v>
                </c:pt>
                <c:pt idx="936" formatCode="General">
                  <c:v>1.9</c:v>
                </c:pt>
                <c:pt idx="937" formatCode="General">
                  <c:v>2</c:v>
                </c:pt>
                <c:pt idx="938" formatCode="General">
                  <c:v>2.5</c:v>
                </c:pt>
                <c:pt idx="939" formatCode="General">
                  <c:v>2.6</c:v>
                </c:pt>
                <c:pt idx="940" formatCode="General">
                  <c:v>2.5</c:v>
                </c:pt>
                <c:pt idx="941" formatCode="General">
                  <c:v>2.2000000000000002</c:v>
                </c:pt>
                <c:pt idx="942" formatCode="General">
                  <c:v>2.1</c:v>
                </c:pt>
                <c:pt idx="943" formatCode="General">
                  <c:v>1.5</c:v>
                </c:pt>
                <c:pt idx="944" formatCode="General">
                  <c:v>1.5</c:v>
                </c:pt>
                <c:pt idx="945" formatCode="General">
                  <c:v>1.6</c:v>
                </c:pt>
                <c:pt idx="946" formatCode="General">
                  <c:v>2.2000000000000002</c:v>
                </c:pt>
                <c:pt idx="947" formatCode="General">
                  <c:v>2.7</c:v>
                </c:pt>
                <c:pt idx="948" formatCode="General">
                  <c:v>2.4</c:v>
                </c:pt>
                <c:pt idx="949" formatCode="General">
                  <c:v>2.2000000000000002</c:v>
                </c:pt>
                <c:pt idx="950" formatCode="General">
                  <c:v>0.5</c:v>
                </c:pt>
                <c:pt idx="951" formatCode="General">
                  <c:v>0</c:v>
                </c:pt>
                <c:pt idx="952" formatCode="General">
                  <c:v>-0.1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0.1</c:v>
                </c:pt>
                <c:pt idx="956" formatCode="General">
                  <c:v>0.1</c:v>
                </c:pt>
                <c:pt idx="957" formatCode="General">
                  <c:v>0.1</c:v>
                </c:pt>
                <c:pt idx="958" formatCode="General">
                  <c:v>0.1</c:v>
                </c:pt>
                <c:pt idx="959" formatCode="General">
                  <c:v>0.1</c:v>
                </c:pt>
                <c:pt idx="960" formatCode="General">
                  <c:v>0.2</c:v>
                </c:pt>
                <c:pt idx="961" formatCode="General">
                  <c:v>0.1</c:v>
                </c:pt>
                <c:pt idx="962" formatCode="General">
                  <c:v>0.1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0.1</c:v>
                </c:pt>
                <c:pt idx="969" formatCode="General">
                  <c:v>0.2</c:v>
                </c:pt>
                <c:pt idx="970" formatCode="General">
                  <c:v>0.3</c:v>
                </c:pt>
                <c:pt idx="971" formatCode="General">
                  <c:v>0.3</c:v>
                </c:pt>
                <c:pt idx="972" formatCode="General">
                  <c:v>0.2</c:v>
                </c:pt>
                <c:pt idx="973" formatCode="General">
                  <c:v>0.3</c:v>
                </c:pt>
                <c:pt idx="974" formatCode="General">
                  <c:v>0</c:v>
                </c:pt>
                <c:pt idx="975" formatCode="General">
                  <c:v>0.1</c:v>
                </c:pt>
                <c:pt idx="976" formatCode="General">
                  <c:v>0.1</c:v>
                </c:pt>
                <c:pt idx="977" formatCode="General">
                  <c:v>0</c:v>
                </c:pt>
                <c:pt idx="978" formatCode="General">
                  <c:v>-0.1</c:v>
                </c:pt>
                <c:pt idx="979" formatCode="General">
                  <c:v>-0.2</c:v>
                </c:pt>
                <c:pt idx="980" formatCode="General">
                  <c:v>-0.3</c:v>
                </c:pt>
                <c:pt idx="981" formatCode="General">
                  <c:v>-0.2</c:v>
                </c:pt>
                <c:pt idx="982" formatCode="General">
                  <c:v>-0.1</c:v>
                </c:pt>
                <c:pt idx="983" formatCode="General">
                  <c:v>0</c:v>
                </c:pt>
                <c:pt idx="984" formatCode="General">
                  <c:v>-0.1</c:v>
                </c:pt>
                <c:pt idx="985" formatCode="General">
                  <c:v>-0.2</c:v>
                </c:pt>
                <c:pt idx="986" formatCode="General">
                  <c:v>-0.7</c:v>
                </c:pt>
                <c:pt idx="987" formatCode="General">
                  <c:v>-0.8</c:v>
                </c:pt>
                <c:pt idx="988" formatCode="General">
                  <c:v>-0.9</c:v>
                </c:pt>
                <c:pt idx="989" formatCode="General">
                  <c:v>-0.8</c:v>
                </c:pt>
                <c:pt idx="990" formatCode="General">
                  <c:v>-0.9</c:v>
                </c:pt>
                <c:pt idx="991" formatCode="General">
                  <c:v>-1</c:v>
                </c:pt>
                <c:pt idx="992" formatCode="General">
                  <c:v>-0.7</c:v>
                </c:pt>
                <c:pt idx="993" formatCode="General">
                  <c:v>-0.3</c:v>
                </c:pt>
                <c:pt idx="994" formatCode="General">
                  <c:v>0.2</c:v>
                </c:pt>
                <c:pt idx="995" formatCode="General">
                  <c:v>0.9</c:v>
                </c:pt>
                <c:pt idx="996" formatCode="General">
                  <c:v>1.5</c:v>
                </c:pt>
                <c:pt idx="997" formatCode="General">
                  <c:v>1.3</c:v>
                </c:pt>
                <c:pt idx="998" formatCode="General">
                  <c:v>1.1000000000000001</c:v>
                </c:pt>
                <c:pt idx="999" formatCode="General">
                  <c:v>0.5</c:v>
                </c:pt>
                <c:pt idx="1000" formatCode="General">
                  <c:v>-0.2</c:v>
                </c:pt>
                <c:pt idx="1001" formatCode="General">
                  <c:v>-0.5</c:v>
                </c:pt>
                <c:pt idx="1002" formatCode="General">
                  <c:v>-0.6</c:v>
                </c:pt>
                <c:pt idx="1003" formatCode="General">
                  <c:v>-0.7</c:v>
                </c:pt>
                <c:pt idx="1004" formatCode="General">
                  <c:v>-0.8</c:v>
                </c:pt>
                <c:pt idx="1005" formatCode="General">
                  <c:v>-0.7</c:v>
                </c:pt>
                <c:pt idx="1006" formatCode="General">
                  <c:v>-0.8</c:v>
                </c:pt>
                <c:pt idx="1007" formatCode="General">
                  <c:v>-0.8</c:v>
                </c:pt>
                <c:pt idx="1008" formatCode="General">
                  <c:v>-0.9</c:v>
                </c:pt>
                <c:pt idx="1009" formatCode="General">
                  <c:v>-1</c:v>
                </c:pt>
                <c:pt idx="1010" formatCode="General">
                  <c:v>-1</c:v>
                </c:pt>
                <c:pt idx="1011" formatCode="General">
                  <c:v>-1.2</c:v>
                </c:pt>
                <c:pt idx="1012" formatCode="General">
                  <c:v>-1.3</c:v>
                </c:pt>
                <c:pt idx="1013" formatCode="General">
                  <c:v>-1.5</c:v>
                </c:pt>
                <c:pt idx="1014" formatCode="General">
                  <c:v>-1.7</c:v>
                </c:pt>
                <c:pt idx="1015" formatCode="General">
                  <c:v>-2.2000000000000002</c:v>
                </c:pt>
                <c:pt idx="1016" formatCode="General">
                  <c:v>-2.1</c:v>
                </c:pt>
                <c:pt idx="1017" formatCode="General">
                  <c:v>-0.9</c:v>
                </c:pt>
                <c:pt idx="1018" formatCode="General">
                  <c:v>-0.2</c:v>
                </c:pt>
                <c:pt idx="1019" formatCode="General">
                  <c:v>0.6</c:v>
                </c:pt>
                <c:pt idx="1020" formatCode="General">
                  <c:v>1.9</c:v>
                </c:pt>
                <c:pt idx="1021" formatCode="General">
                  <c:v>2.4</c:v>
                </c:pt>
                <c:pt idx="1022" formatCode="General">
                  <c:v>1.8</c:v>
                </c:pt>
                <c:pt idx="1023" formatCode="General">
                  <c:v>1.7</c:v>
                </c:pt>
                <c:pt idx="1024" formatCode="General">
                  <c:v>0.9</c:v>
                </c:pt>
                <c:pt idx="1025" formatCode="General">
                  <c:v>0.1</c:v>
                </c:pt>
                <c:pt idx="1026" formatCode="General">
                  <c:v>-1</c:v>
                </c:pt>
                <c:pt idx="1027" formatCode="General">
                  <c:v>-1.4</c:v>
                </c:pt>
                <c:pt idx="1028" formatCode="General">
                  <c:v>-1.1000000000000001</c:v>
                </c:pt>
                <c:pt idx="1029" formatCode="General">
                  <c:v>-0.9</c:v>
                </c:pt>
                <c:pt idx="1030" formatCode="General">
                  <c:v>-1.8</c:v>
                </c:pt>
                <c:pt idx="1031" formatCode="General">
                  <c:v>-2</c:v>
                </c:pt>
                <c:pt idx="1032" formatCode="General">
                  <c:v>-1.6</c:v>
                </c:pt>
                <c:pt idx="1033" formatCode="General">
                  <c:v>-1.6</c:v>
                </c:pt>
                <c:pt idx="1034" formatCode="General">
                  <c:v>-1.7</c:v>
                </c:pt>
                <c:pt idx="1035" formatCode="General">
                  <c:v>-1.4</c:v>
                </c:pt>
                <c:pt idx="1036" formatCode="General">
                  <c:v>-1.2</c:v>
                </c:pt>
                <c:pt idx="1037" formatCode="General">
                  <c:v>-1.2</c:v>
                </c:pt>
                <c:pt idx="1038" formatCode="General">
                  <c:v>-1.3</c:v>
                </c:pt>
                <c:pt idx="1039" formatCode="General">
                  <c:v>-1.2</c:v>
                </c:pt>
                <c:pt idx="1040" formatCode="General">
                  <c:v>-0.5</c:v>
                </c:pt>
                <c:pt idx="1041" formatCode="General">
                  <c:v>0.4</c:v>
                </c:pt>
                <c:pt idx="1042" formatCode="General">
                  <c:v>1</c:v>
                </c:pt>
                <c:pt idx="1043" formatCode="General">
                  <c:v>1.7</c:v>
                </c:pt>
                <c:pt idx="1044" formatCode="General">
                  <c:v>2.1</c:v>
                </c:pt>
                <c:pt idx="1045" formatCode="General">
                  <c:v>2.5</c:v>
                </c:pt>
                <c:pt idx="1046" formatCode="General">
                  <c:v>2.7</c:v>
                </c:pt>
                <c:pt idx="1047" formatCode="General">
                  <c:v>2.6</c:v>
                </c:pt>
                <c:pt idx="1048" formatCode="General">
                  <c:v>2</c:v>
                </c:pt>
                <c:pt idx="1049" formatCode="General">
                  <c:v>0.5</c:v>
                </c:pt>
                <c:pt idx="1050" formatCode="General">
                  <c:v>-0.2</c:v>
                </c:pt>
                <c:pt idx="1051" formatCode="General">
                  <c:v>-0.5</c:v>
                </c:pt>
                <c:pt idx="1052" formatCode="General">
                  <c:v>-1.3</c:v>
                </c:pt>
                <c:pt idx="1053" formatCode="General">
                  <c:v>-1.7</c:v>
                </c:pt>
                <c:pt idx="1054" formatCode="General">
                  <c:v>-2</c:v>
                </c:pt>
                <c:pt idx="1055" formatCode="General">
                  <c:v>-2.2999999999999998</c:v>
                </c:pt>
                <c:pt idx="1056" formatCode="General">
                  <c:v>-2.4</c:v>
                </c:pt>
                <c:pt idx="1057" formatCode="General">
                  <c:v>-3.1</c:v>
                </c:pt>
                <c:pt idx="1058" formatCode="General">
                  <c:v>-3.1</c:v>
                </c:pt>
                <c:pt idx="1059" formatCode="General">
                  <c:v>-3.5</c:v>
                </c:pt>
                <c:pt idx="1060" formatCode="General">
                  <c:v>-4.4000000000000004</c:v>
                </c:pt>
                <c:pt idx="1061" formatCode="General">
                  <c:v>-4.5999999999999996</c:v>
                </c:pt>
                <c:pt idx="1062" formatCode="General">
                  <c:v>-5.9</c:v>
                </c:pt>
                <c:pt idx="1063" formatCode="General">
                  <c:v>-6.1</c:v>
                </c:pt>
                <c:pt idx="1064" formatCode="General">
                  <c:v>-5.2</c:v>
                </c:pt>
                <c:pt idx="1065" formatCode="General">
                  <c:v>-3</c:v>
                </c:pt>
                <c:pt idx="1066" formatCode="General">
                  <c:v>0.3</c:v>
                </c:pt>
                <c:pt idx="1067" formatCode="General">
                  <c:v>1.6</c:v>
                </c:pt>
                <c:pt idx="1068" formatCode="General">
                  <c:v>2.6</c:v>
                </c:pt>
                <c:pt idx="1069" formatCode="General">
                  <c:v>2.8</c:v>
                </c:pt>
                <c:pt idx="1070" formatCode="General">
                  <c:v>1.9</c:v>
                </c:pt>
                <c:pt idx="1071" formatCode="General">
                  <c:v>1.6</c:v>
                </c:pt>
                <c:pt idx="1072" formatCode="General">
                  <c:v>0.1</c:v>
                </c:pt>
                <c:pt idx="1073" formatCode="General">
                  <c:v>-1.2</c:v>
                </c:pt>
                <c:pt idx="1074" formatCode="General">
                  <c:v>-1.8</c:v>
                </c:pt>
                <c:pt idx="1075" formatCode="General">
                  <c:v>-2.5</c:v>
                </c:pt>
                <c:pt idx="1076" formatCode="General">
                  <c:v>-2.6</c:v>
                </c:pt>
                <c:pt idx="1077" formatCode="General">
                  <c:v>-2.1</c:v>
                </c:pt>
                <c:pt idx="1078" formatCode="General">
                  <c:v>-2.6</c:v>
                </c:pt>
                <c:pt idx="1079" formatCode="General">
                  <c:v>-3.4</c:v>
                </c:pt>
                <c:pt idx="1080" formatCode="General">
                  <c:v>-3.2</c:v>
                </c:pt>
                <c:pt idx="1081" formatCode="General">
                  <c:v>-2.7</c:v>
                </c:pt>
                <c:pt idx="1082" formatCode="General">
                  <c:v>-2.4</c:v>
                </c:pt>
                <c:pt idx="1083" formatCode="General">
                  <c:v>-2.2999999999999998</c:v>
                </c:pt>
                <c:pt idx="1084" formatCode="General">
                  <c:v>-1.3</c:v>
                </c:pt>
                <c:pt idx="1085" formatCode="General">
                  <c:v>-0.8</c:v>
                </c:pt>
                <c:pt idx="1086" formatCode="General">
                  <c:v>-0.5</c:v>
                </c:pt>
                <c:pt idx="1087" formatCode="General">
                  <c:v>-0.1</c:v>
                </c:pt>
                <c:pt idx="1088" formatCode="General">
                  <c:v>0.7</c:v>
                </c:pt>
                <c:pt idx="1089" formatCode="General">
                  <c:v>1.2</c:v>
                </c:pt>
                <c:pt idx="1090" formatCode="General">
                  <c:v>3.1</c:v>
                </c:pt>
                <c:pt idx="1091" formatCode="General">
                  <c:v>3.9</c:v>
                </c:pt>
                <c:pt idx="1092" formatCode="General">
                  <c:v>4</c:v>
                </c:pt>
                <c:pt idx="1093" formatCode="General">
                  <c:v>3.8</c:v>
                </c:pt>
                <c:pt idx="1094" formatCode="General">
                  <c:v>3.8</c:v>
                </c:pt>
                <c:pt idx="1095" formatCode="General">
                  <c:v>2.9</c:v>
                </c:pt>
                <c:pt idx="1096" formatCode="General">
                  <c:v>2.4</c:v>
                </c:pt>
                <c:pt idx="1097" formatCode="General">
                  <c:v>1.7</c:v>
                </c:pt>
                <c:pt idx="1098" formatCode="General">
                  <c:v>1.8</c:v>
                </c:pt>
                <c:pt idx="1099" formatCode="General">
                  <c:v>1.9</c:v>
                </c:pt>
                <c:pt idx="1100" formatCode="General">
                  <c:v>1.8</c:v>
                </c:pt>
                <c:pt idx="1101" formatCode="General">
                  <c:v>2</c:v>
                </c:pt>
                <c:pt idx="1102" formatCode="General">
                  <c:v>2</c:v>
                </c:pt>
                <c:pt idx="1103" formatCode="General">
                  <c:v>2.2999999999999998</c:v>
                </c:pt>
                <c:pt idx="1104" formatCode="General">
                  <c:v>1.8</c:v>
                </c:pt>
                <c:pt idx="1105" formatCode="General">
                  <c:v>2</c:v>
                </c:pt>
                <c:pt idx="1106" formatCode="General">
                  <c:v>2</c:v>
                </c:pt>
                <c:pt idx="1107" formatCode="General">
                  <c:v>2</c:v>
                </c:pt>
                <c:pt idx="1108" formatCode="General">
                  <c:v>2.2000000000000002</c:v>
                </c:pt>
                <c:pt idx="1109" formatCode="General">
                  <c:v>1.7</c:v>
                </c:pt>
                <c:pt idx="1110" formatCode="General">
                  <c:v>1.6</c:v>
                </c:pt>
                <c:pt idx="1111" formatCode="General">
                  <c:v>1.8</c:v>
                </c:pt>
                <c:pt idx="1112" formatCode="General">
                  <c:v>2</c:v>
                </c:pt>
                <c:pt idx="1113" formatCode="General">
                  <c:v>2.7</c:v>
                </c:pt>
                <c:pt idx="1114" formatCode="General">
                  <c:v>3</c:v>
                </c:pt>
                <c:pt idx="1115" formatCode="General">
                  <c:v>5</c:v>
                </c:pt>
                <c:pt idx="1116" formatCode="General">
                  <c:v>4.5999999999999996</c:v>
                </c:pt>
                <c:pt idx="1117" formatCode="General">
                  <c:v>4.0999999999999996</c:v>
                </c:pt>
                <c:pt idx="1118" formatCode="General">
                  <c:v>4.2</c:v>
                </c:pt>
                <c:pt idx="1119" formatCode="General">
                  <c:v>4</c:v>
                </c:pt>
                <c:pt idx="1120" formatCode="General">
                  <c:v>3.6</c:v>
                </c:pt>
                <c:pt idx="1121" formatCode="General">
                  <c:v>3.3</c:v>
                </c:pt>
                <c:pt idx="1122" formatCode="General">
                  <c:v>3.1</c:v>
                </c:pt>
                <c:pt idx="1123" formatCode="General">
                  <c:v>3</c:v>
                </c:pt>
                <c:pt idx="1124" formatCode="General">
                  <c:v>2.9</c:v>
                </c:pt>
                <c:pt idx="1125" formatCode="General">
                  <c:v>2.2000000000000002</c:v>
                </c:pt>
                <c:pt idx="1126" formatCode="General">
                  <c:v>1.1000000000000001</c:v>
                </c:pt>
                <c:pt idx="1127" formatCode="General">
                  <c:v>1.1000000000000001</c:v>
                </c:pt>
                <c:pt idx="1128" formatCode="General">
                  <c:v>1.6</c:v>
                </c:pt>
                <c:pt idx="1129" formatCode="General">
                  <c:v>1.6</c:v>
                </c:pt>
                <c:pt idx="1130" formatCode="General">
                  <c:v>1.7</c:v>
                </c:pt>
                <c:pt idx="1131" formatCode="General">
                  <c:v>1.8</c:v>
                </c:pt>
                <c:pt idx="1132" formatCode="General">
                  <c:v>2.1</c:v>
                </c:pt>
                <c:pt idx="1133" formatCode="General">
                  <c:v>2.4</c:v>
                </c:pt>
                <c:pt idx="1134" formatCode="General">
                  <c:v>2</c:v>
                </c:pt>
                <c:pt idx="1135" formatCode="General">
                  <c:v>2.1</c:v>
                </c:pt>
                <c:pt idx="1136" formatCode="General">
                  <c:v>2.2999999999999998</c:v>
                </c:pt>
                <c:pt idx="1137" formatCode="General">
                  <c:v>2.4</c:v>
                </c:pt>
                <c:pt idx="1138" formatCode="General">
                  <c:v>3.1</c:v>
                </c:pt>
                <c:pt idx="1139" formatCode="General">
                  <c:v>2.8</c:v>
                </c:pt>
                <c:pt idx="1140" formatCode="General">
                  <c:v>3.3</c:v>
                </c:pt>
                <c:pt idx="1141" formatCode="General">
                  <c:v>4.2</c:v>
                </c:pt>
                <c:pt idx="1142" formatCode="General">
                  <c:v>5.0999999999999996</c:v>
                </c:pt>
                <c:pt idx="1143" formatCode="General">
                  <c:v>5.7</c:v>
                </c:pt>
                <c:pt idx="1144" formatCode="General">
                  <c:v>4.5999999999999996</c:v>
                </c:pt>
                <c:pt idx="1145" formatCode="General">
                  <c:v>3.6</c:v>
                </c:pt>
                <c:pt idx="1146" formatCode="General">
                  <c:v>3.7</c:v>
                </c:pt>
                <c:pt idx="1147" formatCode="General">
                  <c:v>3.9</c:v>
                </c:pt>
                <c:pt idx="1148" formatCode="General">
                  <c:v>3.7</c:v>
                </c:pt>
                <c:pt idx="1149" formatCode="General">
                  <c:v>3.7</c:v>
                </c:pt>
                <c:pt idx="1150" formatCode="General">
                  <c:v>3.5</c:v>
                </c:pt>
                <c:pt idx="1151" formatCode="General">
                  <c:v>3.5</c:v>
                </c:pt>
                <c:pt idx="1152" formatCode="General">
                  <c:v>3.1</c:v>
                </c:pt>
                <c:pt idx="1153" formatCode="General">
                  <c:v>2.8</c:v>
                </c:pt>
                <c:pt idx="1154" formatCode="General">
                  <c:v>3.1</c:v>
                </c:pt>
                <c:pt idx="1155" formatCode="General">
                  <c:v>3.3</c:v>
                </c:pt>
                <c:pt idx="1156" formatCode="General">
                  <c:v>3</c:v>
                </c:pt>
                <c:pt idx="1157" formatCode="General">
                  <c:v>3.3</c:v>
                </c:pt>
                <c:pt idx="1158" formatCode="General">
                  <c:v>3</c:v>
                </c:pt>
                <c:pt idx="1159" formatCode="General">
                  <c:v>3</c:v>
                </c:pt>
                <c:pt idx="1160" formatCode="General">
                  <c:v>3.4</c:v>
                </c:pt>
                <c:pt idx="1161" formatCode="General">
                  <c:v>5.0999999999999996</c:v>
                </c:pt>
                <c:pt idx="1162" formatCode="General">
                  <c:v>7.1</c:v>
                </c:pt>
                <c:pt idx="1163" formatCode="General">
                  <c:v>8.3000000000000007</c:v>
                </c:pt>
                <c:pt idx="1164" formatCode="General">
                  <c:v>8.6</c:v>
                </c:pt>
                <c:pt idx="1165" formatCode="General">
                  <c:v>7.7</c:v>
                </c:pt>
                <c:pt idx="1166" formatCode="General">
                  <c:v>6.9</c:v>
                </c:pt>
                <c:pt idx="1167" formatCode="General">
                  <c:v>6.6</c:v>
                </c:pt>
                <c:pt idx="1168" formatCode="General">
                  <c:v>5.0999999999999996</c:v>
                </c:pt>
                <c:pt idx="1169" formatCode="General">
                  <c:v>4.3</c:v>
                </c:pt>
                <c:pt idx="1170" formatCode="General">
                  <c:v>3.7</c:v>
                </c:pt>
                <c:pt idx="1171" formatCode="General">
                  <c:v>3.3</c:v>
                </c:pt>
                <c:pt idx="1172" formatCode="General">
                  <c:v>3</c:v>
                </c:pt>
                <c:pt idx="1173" formatCode="General">
                  <c:v>3.5</c:v>
                </c:pt>
                <c:pt idx="1174" formatCode="General">
                  <c:v>3.5</c:v>
                </c:pt>
                <c:pt idx="1175" formatCode="General">
                  <c:v>3.5</c:v>
                </c:pt>
                <c:pt idx="1176" formatCode="General">
                  <c:v>3.1</c:v>
                </c:pt>
                <c:pt idx="1177" formatCode="General">
                  <c:v>2.7</c:v>
                </c:pt>
                <c:pt idx="1178" formatCode="General">
                  <c:v>2.6</c:v>
                </c:pt>
                <c:pt idx="1179" formatCode="General">
                  <c:v>3</c:v>
                </c:pt>
                <c:pt idx="1180" formatCode="General">
                  <c:v>2.9</c:v>
                </c:pt>
                <c:pt idx="1181" formatCode="General">
                  <c:v>3.2</c:v>
                </c:pt>
                <c:pt idx="1182" formatCode="General">
                  <c:v>3.1</c:v>
                </c:pt>
                <c:pt idx="1183" formatCode="General">
                  <c:v>3.1</c:v>
                </c:pt>
                <c:pt idx="1184" formatCode="General">
                  <c:v>3.6</c:v>
                </c:pt>
                <c:pt idx="1185" formatCode="General">
                  <c:v>4.0999999999999996</c:v>
                </c:pt>
                <c:pt idx="1186" formatCode="General">
                  <c:v>4.3</c:v>
                </c:pt>
                <c:pt idx="1187" formatCode="General">
                  <c:v>5.4</c:v>
                </c:pt>
                <c:pt idx="1188" formatCode="General">
                  <c:v>4.9000000000000004</c:v>
                </c:pt>
                <c:pt idx="1189" formatCode="General">
                  <c:v>6.3</c:v>
                </c:pt>
                <c:pt idx="1190" formatCode="General">
                  <c:v>6</c:v>
                </c:pt>
                <c:pt idx="1191" formatCode="General">
                  <c:v>6.7</c:v>
                </c:pt>
                <c:pt idx="1192" formatCode="General">
                  <c:v>5.5</c:v>
                </c:pt>
                <c:pt idx="1193" formatCode="General">
                  <c:v>3.3</c:v>
                </c:pt>
                <c:pt idx="1194" formatCode="General">
                  <c:v>2.6</c:v>
                </c:pt>
                <c:pt idx="1195" formatCode="General">
                  <c:v>1.7</c:v>
                </c:pt>
                <c:pt idx="1196" formatCode="General">
                  <c:v>1.2</c:v>
                </c:pt>
                <c:pt idx="1197" formatCode="General">
                  <c:v>1</c:v>
                </c:pt>
                <c:pt idx="1198" formatCode="General">
                  <c:v>0.7</c:v>
                </c:pt>
                <c:pt idx="1199" formatCode="General">
                  <c:v>0.2</c:v>
                </c:pt>
                <c:pt idx="1200" formatCode="General">
                  <c:v>0.1</c:v>
                </c:pt>
                <c:pt idx="1201" formatCode="General">
                  <c:v>-0.2</c:v>
                </c:pt>
                <c:pt idx="1202" formatCode="General">
                  <c:v>-0.8</c:v>
                </c:pt>
                <c:pt idx="1203" formatCode="General">
                  <c:v>-0.7</c:v>
                </c:pt>
                <c:pt idx="1204" formatCode="General">
                  <c:v>-0.9</c:v>
                </c:pt>
                <c:pt idx="1205" formatCode="General">
                  <c:v>-0.9</c:v>
                </c:pt>
                <c:pt idx="1206" formatCode="General">
                  <c:v>-0.7</c:v>
                </c:pt>
                <c:pt idx="1207" formatCode="General">
                  <c:v>-0.6</c:v>
                </c:pt>
                <c:pt idx="1208" formatCode="General">
                  <c:v>0</c:v>
                </c:pt>
                <c:pt idx="1209" formatCode="General">
                  <c:v>0.6</c:v>
                </c:pt>
                <c:pt idx="1210" formatCode="General">
                  <c:v>1.6</c:v>
                </c:pt>
                <c:pt idx="1211" formatCode="General">
                  <c:v>2.6</c:v>
                </c:pt>
                <c:pt idx="1212" formatCode="General">
                  <c:v>2.9</c:v>
                </c:pt>
                <c:pt idx="1213" formatCode="General">
                  <c:v>2.9</c:v>
                </c:pt>
                <c:pt idx="1214" formatCode="General">
                  <c:v>3.4</c:v>
                </c:pt>
                <c:pt idx="1215" formatCode="General">
                  <c:v>3.2</c:v>
                </c:pt>
                <c:pt idx="1216" formatCode="General">
                  <c:v>2.7</c:v>
                </c:pt>
                <c:pt idx="1217" formatCode="General">
                  <c:v>2.2000000000000002</c:v>
                </c:pt>
                <c:pt idx="1218" formatCode="General">
                  <c:v>1.8</c:v>
                </c:pt>
                <c:pt idx="1219" formatCode="General">
                  <c:v>1.5</c:v>
                </c:pt>
                <c:pt idx="1220" formatCode="General">
                  <c:v>1.1000000000000001</c:v>
                </c:pt>
                <c:pt idx="1221" formatCode="General">
                  <c:v>1</c:v>
                </c:pt>
                <c:pt idx="1222" formatCode="General">
                  <c:v>1.1000000000000001</c:v>
                </c:pt>
                <c:pt idx="1223" formatCode="General">
                  <c:v>1.1000000000000001</c:v>
                </c:pt>
                <c:pt idx="1224" formatCode="General">
                  <c:v>1.1000000000000001</c:v>
                </c:pt>
                <c:pt idx="1225" formatCode="General">
                  <c:v>1</c:v>
                </c:pt>
                <c:pt idx="1226" formatCode="General">
                  <c:v>0.9</c:v>
                </c:pt>
                <c:pt idx="1227" formatCode="General">
                  <c:v>0.7</c:v>
                </c:pt>
                <c:pt idx="1228" formatCode="General">
                  <c:v>0.6</c:v>
                </c:pt>
                <c:pt idx="1229" formatCode="General">
                  <c:v>0.7</c:v>
                </c:pt>
                <c:pt idx="1230" formatCode="General">
                  <c:v>0.6</c:v>
                </c:pt>
                <c:pt idx="1231" formatCode="General">
                  <c:v>0.7</c:v>
                </c:pt>
                <c:pt idx="1232" formatCode="General">
                  <c:v>0.9</c:v>
                </c:pt>
                <c:pt idx="1233" formatCode="General">
                  <c:v>1.2</c:v>
                </c:pt>
                <c:pt idx="1234" formatCode="General">
                  <c:v>1.4</c:v>
                </c:pt>
                <c:pt idx="1235" formatCode="General">
                  <c:v>1.8</c:v>
                </c:pt>
                <c:pt idx="1236" formatCode="General">
                  <c:v>1.8</c:v>
                </c:pt>
                <c:pt idx="1237" formatCode="General">
                  <c:v>2</c:v>
                </c:pt>
                <c:pt idx="1238" formatCode="General">
                  <c:v>2.4</c:v>
                </c:pt>
                <c:pt idx="1239" formatCode="General">
                  <c:v>2.6</c:v>
                </c:pt>
                <c:pt idx="1240" formatCode="General">
                  <c:v>2.5</c:v>
                </c:pt>
                <c:pt idx="1241" formatCode="General">
                  <c:v>2.1</c:v>
                </c:pt>
                <c:pt idx="1242" formatCode="General">
                  <c:v>1.4</c:v>
                </c:pt>
                <c:pt idx="1243" formatCode="General">
                  <c:v>1.1000000000000001</c:v>
                </c:pt>
                <c:pt idx="1244" formatCode="General">
                  <c:v>0.6</c:v>
                </c:pt>
                <c:pt idx="1245" formatCode="General">
                  <c:v>0.2</c:v>
                </c:pt>
                <c:pt idx="1246" formatCode="General">
                  <c:v>0.1</c:v>
                </c:pt>
                <c:pt idx="1247" formatCode="General">
                  <c:v>0.1</c:v>
                </c:pt>
                <c:pt idx="1248" formatCode="General">
                  <c:v>0.1</c:v>
                </c:pt>
                <c:pt idx="1249" formatCode="General">
                  <c:v>0.1</c:v>
                </c:pt>
                <c:pt idx="1250" formatCode="General">
                  <c:v>0.2</c:v>
                </c:pt>
                <c:pt idx="1251" formatCode="General">
                  <c:v>0.2</c:v>
                </c:pt>
                <c:pt idx="1252" formatCode="General">
                  <c:v>-0.1</c:v>
                </c:pt>
                <c:pt idx="1253" formatCode="General">
                  <c:v>-0.2</c:v>
                </c:pt>
                <c:pt idx="1254" formatCode="General">
                  <c:v>-0.2</c:v>
                </c:pt>
                <c:pt idx="1255" formatCode="General">
                  <c:v>0.1</c:v>
                </c:pt>
                <c:pt idx="1256" formatCode="General">
                  <c:v>0</c:v>
                </c:pt>
                <c:pt idx="1257" formatCode="General">
                  <c:v>0</c:v>
                </c:pt>
                <c:pt idx="1258" formatCode="General">
                  <c:v>0.2</c:v>
                </c:pt>
                <c:pt idx="1259" formatCode="General">
                  <c:v>0.5</c:v>
                </c:pt>
                <c:pt idx="1260" formatCode="General">
                  <c:v>0.7</c:v>
                </c:pt>
                <c:pt idx="1261" formatCode="General">
                  <c:v>0.8</c:v>
                </c:pt>
                <c:pt idx="1262" formatCode="General">
                  <c:v>0.7</c:v>
                </c:pt>
                <c:pt idx="1263" formatCode="General">
                  <c:v>0.5</c:v>
                </c:pt>
                <c:pt idx="1264" formatCode="General">
                  <c:v>0.4</c:v>
                </c:pt>
                <c:pt idx="1265" formatCode="General">
                  <c:v>0</c:v>
                </c:pt>
                <c:pt idx="1266" formatCode="General">
                  <c:v>0.1</c:v>
                </c:pt>
                <c:pt idx="1267" formatCode="General">
                  <c:v>-0.1</c:v>
                </c:pt>
                <c:pt idx="1268" formatCode="General">
                  <c:v>-0.2</c:v>
                </c:pt>
                <c:pt idx="1269" formatCode="General">
                  <c:v>-0.5</c:v>
                </c:pt>
                <c:pt idx="1270" formatCode="General">
                  <c:v>-0.7</c:v>
                </c:pt>
                <c:pt idx="1271" formatCode="General">
                  <c:v>-0.9</c:v>
                </c:pt>
                <c:pt idx="1272" formatCode="General">
                  <c:v>-1.1000000000000001</c:v>
                </c:pt>
                <c:pt idx="1273" formatCode="General">
                  <c:v>-1.3</c:v>
                </c:pt>
                <c:pt idx="1274" formatCode="General">
                  <c:v>-1.7</c:v>
                </c:pt>
                <c:pt idx="1275" formatCode="General">
                  <c:v>-2</c:v>
                </c:pt>
                <c:pt idx="1276" formatCode="General">
                  <c:v>-2.2999999999999998</c:v>
                </c:pt>
                <c:pt idx="1277" formatCode="General">
                  <c:v>-2.9</c:v>
                </c:pt>
                <c:pt idx="1278" formatCode="General">
                  <c:v>-3.8</c:v>
                </c:pt>
                <c:pt idx="1279" formatCode="General">
                  <c:v>-4.0999999999999996</c:v>
                </c:pt>
                <c:pt idx="1280" formatCode="General">
                  <c:v>-3.2</c:v>
                </c:pt>
                <c:pt idx="1281" formatCode="General">
                  <c:v>0</c:v>
                </c:pt>
                <c:pt idx="1282" formatCode="General">
                  <c:v>-0.8</c:v>
                </c:pt>
                <c:pt idx="1283" formatCode="General">
                  <c:v>-0.1</c:v>
                </c:pt>
                <c:pt idx="1284" formatCode="General">
                  <c:v>0.7</c:v>
                </c:pt>
                <c:pt idx="1285" formatCode="General">
                  <c:v>0.2</c:v>
                </c:pt>
                <c:pt idx="1286" formatCode="General">
                  <c:v>1.1000000000000001</c:v>
                </c:pt>
                <c:pt idx="1287" formatCode="General">
                  <c:v>0.7</c:v>
                </c:pt>
                <c:pt idx="1288" formatCode="General">
                  <c:v>0.3</c:v>
                </c:pt>
                <c:pt idx="1289" formatCode="General">
                  <c:v>-0.6</c:v>
                </c:pt>
                <c:pt idx="1290" formatCode="General">
                  <c:v>-1.4</c:v>
                </c:pt>
                <c:pt idx="1291" formatCode="General">
                  <c:v>-1.7</c:v>
                </c:pt>
                <c:pt idx="1292" formatCode="General">
                  <c:v>-1.8</c:v>
                </c:pt>
                <c:pt idx="1293" formatCode="General">
                  <c:v>-2.4</c:v>
                </c:pt>
                <c:pt idx="1294" formatCode="General">
                  <c:v>-2.9</c:v>
                </c:pt>
                <c:pt idx="1295" formatCode="General">
                  <c:v>-3</c:v>
                </c:pt>
                <c:pt idx="1296" formatCode="General">
                  <c:v>-3.2</c:v>
                </c:pt>
                <c:pt idx="1297" formatCode="General">
                  <c:v>-3.6</c:v>
                </c:pt>
                <c:pt idx="1298" formatCode="General">
                  <c:v>-3.6</c:v>
                </c:pt>
                <c:pt idx="1299" formatCode="General">
                  <c:v>-3.5</c:v>
                </c:pt>
                <c:pt idx="1300" formatCode="General">
                  <c:v>-3.7</c:v>
                </c:pt>
                <c:pt idx="1301" formatCode="General">
                  <c:v>-4.0999999999999996</c:v>
                </c:pt>
                <c:pt idx="1302" formatCode="General">
                  <c:v>-4</c:v>
                </c:pt>
                <c:pt idx="1303" formatCode="General">
                  <c:v>-3.4</c:v>
                </c:pt>
                <c:pt idx="1304" formatCode="General">
                  <c:v>-2.2000000000000002</c:v>
                </c:pt>
                <c:pt idx="1305" formatCode="General">
                  <c:v>-0.6</c:v>
                </c:pt>
                <c:pt idx="1306" formatCode="General">
                  <c:v>1.1000000000000001</c:v>
                </c:pt>
                <c:pt idx="1307" formatCode="General">
                  <c:v>2.7</c:v>
                </c:pt>
                <c:pt idx="1308" formatCode="General">
                  <c:v>3.5</c:v>
                </c:pt>
                <c:pt idx="1309" formatCode="General">
                  <c:v>3.7</c:v>
                </c:pt>
                <c:pt idx="1310" formatCode="General">
                  <c:v>3.8</c:v>
                </c:pt>
                <c:pt idx="1311" formatCode="General">
                  <c:v>3.2</c:v>
                </c:pt>
                <c:pt idx="1312" formatCode="General">
                  <c:v>2.2000000000000002</c:v>
                </c:pt>
                <c:pt idx="1313" formatCode="General">
                  <c:v>1.2</c:v>
                </c:pt>
                <c:pt idx="1314" formatCode="General">
                  <c:v>0.4</c:v>
                </c:pt>
                <c:pt idx="1315" formatCode="General">
                  <c:v>-0.3</c:v>
                </c:pt>
                <c:pt idx="1316" formatCode="General">
                  <c:v>-1.7</c:v>
                </c:pt>
                <c:pt idx="1317" formatCode="General">
                  <c:v>-1.9</c:v>
                </c:pt>
                <c:pt idx="1318" formatCode="General">
                  <c:v>-2.1</c:v>
                </c:pt>
                <c:pt idx="1319" formatCode="General">
                  <c:v>-2.1</c:v>
                </c:pt>
                <c:pt idx="1320" formatCode="General">
                  <c:v>-2.4</c:v>
                </c:pt>
                <c:pt idx="1321" formatCode="General">
                  <c:v>-2.6</c:v>
                </c:pt>
                <c:pt idx="1322" formatCode="General">
                  <c:v>-2.6</c:v>
                </c:pt>
                <c:pt idx="1323" formatCode="General">
                  <c:v>-2.6</c:v>
                </c:pt>
                <c:pt idx="1324" formatCode="General">
                  <c:v>-2.6</c:v>
                </c:pt>
                <c:pt idx="1325" formatCode="General">
                  <c:v>-2.6</c:v>
                </c:pt>
                <c:pt idx="1326" formatCode="General">
                  <c:v>-2.7</c:v>
                </c:pt>
                <c:pt idx="1327" formatCode="General">
                  <c:v>-2.7</c:v>
                </c:pt>
                <c:pt idx="1328" formatCode="General">
                  <c:v>-2.7</c:v>
                </c:pt>
                <c:pt idx="1329" formatCode="General">
                  <c:v>-2.6</c:v>
                </c:pt>
                <c:pt idx="1330" formatCode="General">
                  <c:v>-2.4</c:v>
                </c:pt>
                <c:pt idx="1331" formatCode="General">
                  <c:v>-2.2999999999999998</c:v>
                </c:pt>
                <c:pt idx="1332" formatCode="General">
                  <c:v>-1.8</c:v>
                </c:pt>
                <c:pt idx="1333" formatCode="General">
                  <c:v>-1.6</c:v>
                </c:pt>
                <c:pt idx="1334" formatCode="General">
                  <c:v>-1.7</c:v>
                </c:pt>
                <c:pt idx="1335" formatCode="General">
                  <c:v>-1.7</c:v>
                </c:pt>
                <c:pt idx="1336" formatCode="General">
                  <c:v>-1.9</c:v>
                </c:pt>
                <c:pt idx="1337" formatCode="General">
                  <c:v>-1.8</c:v>
                </c:pt>
                <c:pt idx="1338" formatCode="General">
                  <c:v>-1.9</c:v>
                </c:pt>
                <c:pt idx="1339" formatCode="General">
                  <c:v>-1.9</c:v>
                </c:pt>
                <c:pt idx="1340" formatCode="General">
                  <c:v>-1.9</c:v>
                </c:pt>
                <c:pt idx="1341" formatCode="General">
                  <c:v>-1.9</c:v>
                </c:pt>
                <c:pt idx="1342" formatCode="General">
                  <c:v>-1.9</c:v>
                </c:pt>
                <c:pt idx="1343" formatCode="General">
                  <c:v>-2</c:v>
                </c:pt>
                <c:pt idx="1344" formatCode="General">
                  <c:v>-1.9</c:v>
                </c:pt>
                <c:pt idx="1345" formatCode="General">
                  <c:v>-2</c:v>
                </c:pt>
                <c:pt idx="1346" formatCode="General">
                  <c:v>-1.9</c:v>
                </c:pt>
                <c:pt idx="1347" formatCode="General">
                  <c:v>-2</c:v>
                </c:pt>
                <c:pt idx="1348" formatCode="General">
                  <c:v>-2.2000000000000002</c:v>
                </c:pt>
                <c:pt idx="1349" formatCode="General">
                  <c:v>-2.2999999999999998</c:v>
                </c:pt>
                <c:pt idx="1350" formatCode="General">
                  <c:v>-2.4</c:v>
                </c:pt>
                <c:pt idx="1351" formatCode="General">
                  <c:v>-2.4</c:v>
                </c:pt>
                <c:pt idx="1352" formatCode="General">
                  <c:v>-2.1</c:v>
                </c:pt>
                <c:pt idx="1353" formatCode="General">
                  <c:v>-1.8</c:v>
                </c:pt>
                <c:pt idx="1354" formatCode="General">
                  <c:v>-0.9</c:v>
                </c:pt>
                <c:pt idx="1355" formatCode="General">
                  <c:v>-0.1</c:v>
                </c:pt>
                <c:pt idx="1356" formatCode="General">
                  <c:v>0</c:v>
                </c:pt>
                <c:pt idx="1357" formatCode="General">
                  <c:v>2</c:v>
                </c:pt>
                <c:pt idx="1358" formatCode="General">
                  <c:v>-0.3</c:v>
                </c:pt>
                <c:pt idx="1359" formatCode="General">
                  <c:v>0.1</c:v>
                </c:pt>
                <c:pt idx="1360" formatCode="General">
                  <c:v>-0.6</c:v>
                </c:pt>
                <c:pt idx="1361" formatCode="General">
                  <c:v>-1.1000000000000001</c:v>
                </c:pt>
                <c:pt idx="1362" formatCode="General">
                  <c:v>-2.2999999999999998</c:v>
                </c:pt>
                <c:pt idx="1363" formatCode="General">
                  <c:v>-2.7</c:v>
                </c:pt>
                <c:pt idx="1364" formatCode="General">
                  <c:v>-3.5</c:v>
                </c:pt>
                <c:pt idx="1365" formatCode="General">
                  <c:v>-4.5999999999999996</c:v>
                </c:pt>
                <c:pt idx="1366" formatCode="General">
                  <c:v>-5.4</c:v>
                </c:pt>
                <c:pt idx="1367" formatCode="General">
                  <c:v>-5.4</c:v>
                </c:pt>
                <c:pt idx="1368" formatCode="General">
                  <c:v>-5.9</c:v>
                </c:pt>
                <c:pt idx="1369" formatCode="General">
                  <c:v>-5.8</c:v>
                </c:pt>
                <c:pt idx="1370" formatCode="General">
                  <c:v>-6.3</c:v>
                </c:pt>
                <c:pt idx="1371" formatCode="General">
                  <c:v>-6.7</c:v>
                </c:pt>
                <c:pt idx="1372" formatCode="General">
                  <c:v>-7</c:v>
                </c:pt>
                <c:pt idx="1373" formatCode="General">
                  <c:v>-7.3</c:v>
                </c:pt>
                <c:pt idx="1374" formatCode="General">
                  <c:v>-7.3</c:v>
                </c:pt>
                <c:pt idx="1375" formatCode="General">
                  <c:v>-7.6</c:v>
                </c:pt>
                <c:pt idx="1376" formatCode="General">
                  <c:v>-5.9</c:v>
                </c:pt>
                <c:pt idx="1377" formatCode="General">
                  <c:v>-2.9</c:v>
                </c:pt>
                <c:pt idx="1378" formatCode="General">
                  <c:v>-0.5</c:v>
                </c:pt>
                <c:pt idx="1379" formatCode="General">
                  <c:v>0.1</c:v>
                </c:pt>
                <c:pt idx="1380" formatCode="General">
                  <c:v>2.1</c:v>
                </c:pt>
                <c:pt idx="1381" formatCode="General">
                  <c:v>2.2999999999999998</c:v>
                </c:pt>
                <c:pt idx="1382" formatCode="General">
                  <c:v>1.8</c:v>
                </c:pt>
                <c:pt idx="1383" formatCode="General">
                  <c:v>0.7</c:v>
                </c:pt>
                <c:pt idx="1384" formatCode="General">
                  <c:v>-0.4</c:v>
                </c:pt>
                <c:pt idx="1385" formatCode="General">
                  <c:v>-1.2</c:v>
                </c:pt>
                <c:pt idx="1386" formatCode="General">
                  <c:v>-2.6</c:v>
                </c:pt>
                <c:pt idx="1387" formatCode="General">
                  <c:v>-3.3</c:v>
                </c:pt>
                <c:pt idx="1388" formatCode="General">
                  <c:v>-3.9</c:v>
                </c:pt>
                <c:pt idx="1389" formatCode="General">
                  <c:v>-4.0999999999999996</c:v>
                </c:pt>
                <c:pt idx="1390" formatCode="General">
                  <c:v>-4</c:v>
                </c:pt>
                <c:pt idx="1391" formatCode="General">
                  <c:v>-4.5</c:v>
                </c:pt>
                <c:pt idx="1392" formatCode="General">
                  <c:v>-4.8</c:v>
                </c:pt>
                <c:pt idx="1393" formatCode="General">
                  <c:v>-4.8</c:v>
                </c:pt>
                <c:pt idx="1394" formatCode="General">
                  <c:v>-5</c:v>
                </c:pt>
                <c:pt idx="1395" formatCode="General">
                  <c:v>-5.7</c:v>
                </c:pt>
                <c:pt idx="1396" formatCode="General">
                  <c:v>-5.8</c:v>
                </c:pt>
                <c:pt idx="1397" formatCode="General">
                  <c:v>-5.6</c:v>
                </c:pt>
                <c:pt idx="1398" formatCode="General">
                  <c:v>-5.8</c:v>
                </c:pt>
                <c:pt idx="1399" formatCode="General">
                  <c:v>-4.7</c:v>
                </c:pt>
                <c:pt idx="1400" formatCode="General">
                  <c:v>-2.9</c:v>
                </c:pt>
                <c:pt idx="1401" formatCode="General">
                  <c:v>-1.3</c:v>
                </c:pt>
                <c:pt idx="1402" formatCode="General">
                  <c:v>-0.2</c:v>
                </c:pt>
                <c:pt idx="1403" formatCode="General">
                  <c:v>0.5</c:v>
                </c:pt>
                <c:pt idx="1404" formatCode="General">
                  <c:v>1.2</c:v>
                </c:pt>
                <c:pt idx="1405" formatCode="General">
                  <c:v>2</c:v>
                </c:pt>
                <c:pt idx="1406" formatCode="General">
                  <c:v>2.4</c:v>
                </c:pt>
                <c:pt idx="1407" formatCode="General">
                  <c:v>2.5</c:v>
                </c:pt>
                <c:pt idx="1408" formatCode="General">
                  <c:v>2.1</c:v>
                </c:pt>
                <c:pt idx="1409" formatCode="General">
                  <c:v>1.8</c:v>
                </c:pt>
                <c:pt idx="1410" formatCode="General">
                  <c:v>1.5</c:v>
                </c:pt>
                <c:pt idx="1411" formatCode="General">
                  <c:v>0.8</c:v>
                </c:pt>
                <c:pt idx="1412" formatCode="General">
                  <c:v>0.2</c:v>
                </c:pt>
                <c:pt idx="1413" formatCode="General">
                  <c:v>-0.3</c:v>
                </c:pt>
                <c:pt idx="1414" formatCode="General">
                  <c:v>-0.2</c:v>
                </c:pt>
                <c:pt idx="1415" formatCode="General">
                  <c:v>-0.1</c:v>
                </c:pt>
                <c:pt idx="1416" formatCode="General">
                  <c:v>-0.4</c:v>
                </c:pt>
                <c:pt idx="1417" formatCode="General">
                  <c:v>-0.6</c:v>
                </c:pt>
                <c:pt idx="1418" formatCode="General">
                  <c:v>-0.4</c:v>
                </c:pt>
                <c:pt idx="1419" formatCode="General">
                  <c:v>-0.2</c:v>
                </c:pt>
                <c:pt idx="1420" formatCode="General">
                  <c:v>-0.1</c:v>
                </c:pt>
                <c:pt idx="1421" formatCode="General">
                  <c:v>-0.3</c:v>
                </c:pt>
                <c:pt idx="1422" formatCode="General">
                  <c:v>-0.3</c:v>
                </c:pt>
                <c:pt idx="1423" formatCode="General">
                  <c:v>-0.5</c:v>
                </c:pt>
                <c:pt idx="1424" formatCode="General">
                  <c:v>0.2</c:v>
                </c:pt>
                <c:pt idx="1425" formatCode="General">
                  <c:v>0.8</c:v>
                </c:pt>
                <c:pt idx="1426" formatCode="General">
                  <c:v>1.3</c:v>
                </c:pt>
                <c:pt idx="1427" formatCode="General">
                  <c:v>2.2999999999999998</c:v>
                </c:pt>
                <c:pt idx="1428" formatCode="General">
                  <c:v>1.7</c:v>
                </c:pt>
                <c:pt idx="1429" formatCode="General">
                  <c:v>0</c:v>
                </c:pt>
                <c:pt idx="1430" formatCode="General">
                  <c:v>0.1</c:v>
                </c:pt>
                <c:pt idx="1431" formatCode="General">
                  <c:v>1.6</c:v>
                </c:pt>
                <c:pt idx="1432" formatCode="General">
                  <c:v>0.4</c:v>
                </c:pt>
                <c:pt idx="1433" formatCode="General">
                  <c:v>-0.5</c:v>
                </c:pt>
                <c:pt idx="1434" formatCode="General">
                  <c:v>-0.5</c:v>
                </c:pt>
                <c:pt idx="1435" formatCode="General">
                  <c:v>-0.6</c:v>
                </c:pt>
                <c:pt idx="1436" formatCode="General">
                  <c:v>-0.8</c:v>
                </c:pt>
                <c:pt idx="1437" formatCode="General">
                  <c:v>-0.9</c:v>
                </c:pt>
                <c:pt idx="1438" formatCode="General">
                  <c:v>-1.2</c:v>
                </c:pt>
                <c:pt idx="1439" formatCode="General">
                  <c:v>-1.3</c:v>
                </c:pt>
                <c:pt idx="1440" formatCode="General">
                  <c:v>-2.5</c:v>
                </c:pt>
                <c:pt idx="1441" formatCode="General">
                  <c:v>-2.9</c:v>
                </c:pt>
                <c:pt idx="1442" formatCode="General">
                  <c:v>-3.2</c:v>
                </c:pt>
                <c:pt idx="1443" formatCode="General">
                  <c:v>-3.3</c:v>
                </c:pt>
                <c:pt idx="1444" formatCode="General">
                  <c:v>-2.2999999999999998</c:v>
                </c:pt>
                <c:pt idx="1445" formatCode="General">
                  <c:v>-2</c:v>
                </c:pt>
                <c:pt idx="1446" formatCode="General">
                  <c:v>-2.1</c:v>
                </c:pt>
                <c:pt idx="1447" formatCode="General">
                  <c:v>-1.7</c:v>
                </c:pt>
                <c:pt idx="1448" formatCode="General">
                  <c:v>-1.3</c:v>
                </c:pt>
                <c:pt idx="1449" formatCode="General">
                  <c:v>0.1</c:v>
                </c:pt>
                <c:pt idx="1450" formatCode="General">
                  <c:v>1.2</c:v>
                </c:pt>
                <c:pt idx="1451" formatCode="General">
                  <c:v>1.4</c:v>
                </c:pt>
                <c:pt idx="1452" formatCode="General">
                  <c:v>1.3</c:v>
                </c:pt>
                <c:pt idx="1453" formatCode="General">
                  <c:v>1.8</c:v>
                </c:pt>
                <c:pt idx="1454" formatCode="General">
                  <c:v>3.4</c:v>
                </c:pt>
                <c:pt idx="1455" formatCode="General">
                  <c:v>2.7</c:v>
                </c:pt>
                <c:pt idx="1456" formatCode="General">
                  <c:v>1.7</c:v>
                </c:pt>
                <c:pt idx="1457" formatCode="General">
                  <c:v>0.7</c:v>
                </c:pt>
                <c:pt idx="1458" formatCode="General">
                  <c:v>-0.2</c:v>
                </c:pt>
                <c:pt idx="1459" formatCode="General">
                  <c:v>-1</c:v>
                </c:pt>
                <c:pt idx="1460" formatCode="General">
                  <c:v>-1.3</c:v>
                </c:pt>
                <c:pt idx="1461" formatCode="General">
                  <c:v>-1.3</c:v>
                </c:pt>
                <c:pt idx="1462" formatCode="General">
                  <c:v>-1.8</c:v>
                </c:pt>
                <c:pt idx="1463" formatCode="General">
                  <c:v>-2.2999999999999998</c:v>
                </c:pt>
                <c:pt idx="1464" formatCode="General">
                  <c:v>-2.4</c:v>
                </c:pt>
                <c:pt idx="1465" formatCode="General">
                  <c:v>-2.9</c:v>
                </c:pt>
                <c:pt idx="1466" formatCode="General">
                  <c:v>-2.9</c:v>
                </c:pt>
                <c:pt idx="1467" formatCode="General">
                  <c:v>-2.8</c:v>
                </c:pt>
                <c:pt idx="1468" formatCode="General">
                  <c:v>-3.3</c:v>
                </c:pt>
                <c:pt idx="1469" formatCode="General">
                  <c:v>-3.9</c:v>
                </c:pt>
                <c:pt idx="1470" formatCode="General">
                  <c:v>-3.9</c:v>
                </c:pt>
                <c:pt idx="1471" formatCode="General">
                  <c:v>-2.9</c:v>
                </c:pt>
                <c:pt idx="1472" formatCode="General">
                  <c:v>-2</c:v>
                </c:pt>
                <c:pt idx="1473" formatCode="General">
                  <c:v>0.1</c:v>
                </c:pt>
                <c:pt idx="1474" formatCode="General">
                  <c:v>0.5</c:v>
                </c:pt>
                <c:pt idx="1475" formatCode="General">
                  <c:v>2.2000000000000002</c:v>
                </c:pt>
                <c:pt idx="1476" formatCode="General">
                  <c:v>1.5</c:v>
                </c:pt>
                <c:pt idx="1477" formatCode="General">
                  <c:v>2.6</c:v>
                </c:pt>
                <c:pt idx="1478" formatCode="General">
                  <c:v>2.6</c:v>
                </c:pt>
                <c:pt idx="1479" formatCode="General">
                  <c:v>2.2999999999999998</c:v>
                </c:pt>
                <c:pt idx="1480" formatCode="General">
                  <c:v>1.8</c:v>
                </c:pt>
                <c:pt idx="1481" formatCode="General">
                  <c:v>0.7</c:v>
                </c:pt>
                <c:pt idx="1482" formatCode="General">
                  <c:v>0.4</c:v>
                </c:pt>
                <c:pt idx="1483" formatCode="General">
                  <c:v>0.1</c:v>
                </c:pt>
                <c:pt idx="1484" formatCode="General">
                  <c:v>-0.2</c:v>
                </c:pt>
                <c:pt idx="1485" formatCode="General">
                  <c:v>-1.3</c:v>
                </c:pt>
                <c:pt idx="1486" formatCode="General">
                  <c:v>-1.7</c:v>
                </c:pt>
                <c:pt idx="1487" formatCode="General">
                  <c:v>-2.1</c:v>
                </c:pt>
                <c:pt idx="1488" formatCode="General">
                  <c:v>-2.2999999999999998</c:v>
                </c:pt>
                <c:pt idx="1489" formatCode="General">
                  <c:v>-2.2000000000000002</c:v>
                </c:pt>
                <c:pt idx="1490" formatCode="General">
                  <c:v>-2.7</c:v>
                </c:pt>
                <c:pt idx="1491" formatCode="General">
                  <c:v>-3.3</c:v>
                </c:pt>
                <c:pt idx="1492" formatCode="General">
                  <c:v>-3.9</c:v>
                </c:pt>
                <c:pt idx="1493" formatCode="General">
                  <c:v>-4.3</c:v>
                </c:pt>
                <c:pt idx="1494" formatCode="General">
                  <c:v>-4.8</c:v>
                </c:pt>
                <c:pt idx="1495" formatCode="General">
                  <c:v>-4</c:v>
                </c:pt>
                <c:pt idx="1496" formatCode="General">
                  <c:v>-2.4</c:v>
                </c:pt>
                <c:pt idx="1497" formatCode="General">
                  <c:v>-2</c:v>
                </c:pt>
                <c:pt idx="1498" formatCode="General">
                  <c:v>-0.4</c:v>
                </c:pt>
                <c:pt idx="1499" formatCode="General">
                  <c:v>1.2</c:v>
                </c:pt>
                <c:pt idx="1500" formatCode="General">
                  <c:v>1.6</c:v>
                </c:pt>
                <c:pt idx="1501" formatCode="General">
                  <c:v>3.5</c:v>
                </c:pt>
                <c:pt idx="1502" formatCode="General">
                  <c:v>3</c:v>
                </c:pt>
                <c:pt idx="1503" formatCode="General">
                  <c:v>2.2999999999999998</c:v>
                </c:pt>
                <c:pt idx="1504" formatCode="General">
                  <c:v>1.8</c:v>
                </c:pt>
                <c:pt idx="1505" formatCode="General">
                  <c:v>0.2</c:v>
                </c:pt>
                <c:pt idx="1506" formatCode="General">
                  <c:v>-1.5</c:v>
                </c:pt>
                <c:pt idx="1507" formatCode="General">
                  <c:v>-1.5</c:v>
                </c:pt>
                <c:pt idx="1508" formatCode="General">
                  <c:v>-1.9</c:v>
                </c:pt>
                <c:pt idx="1509" formatCode="General">
                  <c:v>-2.5</c:v>
                </c:pt>
                <c:pt idx="1510" formatCode="General">
                  <c:v>-2.8</c:v>
                </c:pt>
                <c:pt idx="1511" formatCode="General">
                  <c:v>-2.8</c:v>
                </c:pt>
                <c:pt idx="1512" formatCode="General">
                  <c:v>-3</c:v>
                </c:pt>
                <c:pt idx="1513" formatCode="General">
                  <c:v>-3</c:v>
                </c:pt>
                <c:pt idx="1514" formatCode="General">
                  <c:v>-3.3</c:v>
                </c:pt>
                <c:pt idx="1515" formatCode="General">
                  <c:v>-3.2</c:v>
                </c:pt>
                <c:pt idx="1516" formatCode="General">
                  <c:v>-2.2999999999999998</c:v>
                </c:pt>
                <c:pt idx="1517" formatCode="General">
                  <c:v>-3.1</c:v>
                </c:pt>
                <c:pt idx="1518" formatCode="General">
                  <c:v>-3.7</c:v>
                </c:pt>
                <c:pt idx="1519" formatCode="General">
                  <c:v>-3.4</c:v>
                </c:pt>
                <c:pt idx="1520" formatCode="General">
                  <c:v>-1.4</c:v>
                </c:pt>
                <c:pt idx="1521" formatCode="General">
                  <c:v>0.2</c:v>
                </c:pt>
                <c:pt idx="1522" formatCode="General">
                  <c:v>1.9</c:v>
                </c:pt>
                <c:pt idx="1523" formatCode="General">
                  <c:v>2.9</c:v>
                </c:pt>
                <c:pt idx="1524" formatCode="General">
                  <c:v>2.8</c:v>
                </c:pt>
                <c:pt idx="1525" formatCode="General">
                  <c:v>3.5</c:v>
                </c:pt>
                <c:pt idx="1526" formatCode="General">
                  <c:v>3.2</c:v>
                </c:pt>
                <c:pt idx="1527" formatCode="General">
                  <c:v>4</c:v>
                </c:pt>
                <c:pt idx="1528" formatCode="General">
                  <c:v>2.9</c:v>
                </c:pt>
                <c:pt idx="1529" formatCode="General">
                  <c:v>0</c:v>
                </c:pt>
                <c:pt idx="1530" formatCode="General">
                  <c:v>-0.2</c:v>
                </c:pt>
                <c:pt idx="1531" formatCode="General">
                  <c:v>-0.7</c:v>
                </c:pt>
                <c:pt idx="1532" formatCode="General">
                  <c:v>-0.6</c:v>
                </c:pt>
                <c:pt idx="1533" formatCode="General">
                  <c:v>-0.6</c:v>
                </c:pt>
                <c:pt idx="1534" formatCode="General">
                  <c:v>-0.8</c:v>
                </c:pt>
                <c:pt idx="1535" formatCode="General">
                  <c:v>-2.1</c:v>
                </c:pt>
                <c:pt idx="1536" formatCode="General">
                  <c:v>-3.3</c:v>
                </c:pt>
                <c:pt idx="1537" formatCode="General">
                  <c:v>-4.8</c:v>
                </c:pt>
                <c:pt idx="1538" formatCode="General">
                  <c:v>-5.7</c:v>
                </c:pt>
                <c:pt idx="1539" formatCode="General">
                  <c:v>-6.3</c:v>
                </c:pt>
                <c:pt idx="1540" formatCode="General">
                  <c:v>-7.1</c:v>
                </c:pt>
                <c:pt idx="1541" formatCode="General">
                  <c:v>-7.6</c:v>
                </c:pt>
                <c:pt idx="1542" formatCode="General">
                  <c:v>-7.1</c:v>
                </c:pt>
                <c:pt idx="1543" formatCode="General">
                  <c:v>-6.4</c:v>
                </c:pt>
                <c:pt idx="1544" formatCode="General">
                  <c:v>-4.5999999999999996</c:v>
                </c:pt>
                <c:pt idx="1545" formatCode="General">
                  <c:v>-3.2</c:v>
                </c:pt>
                <c:pt idx="1546" formatCode="General">
                  <c:v>-1.8</c:v>
                </c:pt>
                <c:pt idx="1547" formatCode="General">
                  <c:v>-1.4</c:v>
                </c:pt>
                <c:pt idx="1548" formatCode="General">
                  <c:v>-0.6</c:v>
                </c:pt>
                <c:pt idx="1549" formatCode="General">
                  <c:v>0.8</c:v>
                </c:pt>
                <c:pt idx="1550" formatCode="General">
                  <c:v>1.3</c:v>
                </c:pt>
                <c:pt idx="1551" formatCode="General">
                  <c:v>1.7</c:v>
                </c:pt>
                <c:pt idx="1552" formatCode="General">
                  <c:v>1.1000000000000001</c:v>
                </c:pt>
                <c:pt idx="1553" formatCode="General">
                  <c:v>0.1</c:v>
                </c:pt>
                <c:pt idx="1554" formatCode="General">
                  <c:v>-1.1000000000000001</c:v>
                </c:pt>
                <c:pt idx="1555" formatCode="General">
                  <c:v>-1.4</c:v>
                </c:pt>
                <c:pt idx="1556" formatCode="General">
                  <c:v>-1.2</c:v>
                </c:pt>
                <c:pt idx="1557" formatCode="General">
                  <c:v>-0.6</c:v>
                </c:pt>
                <c:pt idx="1558" formatCode="General">
                  <c:v>-0.6</c:v>
                </c:pt>
                <c:pt idx="1559" formatCode="General">
                  <c:v>-0.3</c:v>
                </c:pt>
                <c:pt idx="1560" formatCode="General">
                  <c:v>-0.5</c:v>
                </c:pt>
                <c:pt idx="1561" formatCode="General">
                  <c:v>-1.7</c:v>
                </c:pt>
                <c:pt idx="1562" formatCode="General">
                  <c:v>-1.7</c:v>
                </c:pt>
                <c:pt idx="1563" formatCode="General">
                  <c:v>-1.3</c:v>
                </c:pt>
                <c:pt idx="1564" formatCode="General">
                  <c:v>-1.2</c:v>
                </c:pt>
                <c:pt idx="1565" formatCode="General">
                  <c:v>-1.1000000000000001</c:v>
                </c:pt>
                <c:pt idx="1566" formatCode="General">
                  <c:v>-1.2</c:v>
                </c:pt>
                <c:pt idx="1567" formatCode="General">
                  <c:v>-1.2</c:v>
                </c:pt>
                <c:pt idx="1568" formatCode="General">
                  <c:v>-1.4</c:v>
                </c:pt>
                <c:pt idx="1569" formatCode="General">
                  <c:v>-1</c:v>
                </c:pt>
                <c:pt idx="1570" formatCode="General">
                  <c:v>0.6</c:v>
                </c:pt>
                <c:pt idx="1571" formatCode="General">
                  <c:v>1.2</c:v>
                </c:pt>
                <c:pt idx="1572" formatCode="General">
                  <c:v>0.7</c:v>
                </c:pt>
                <c:pt idx="1573" formatCode="General">
                  <c:v>1.4</c:v>
                </c:pt>
                <c:pt idx="1574" formatCode="General">
                  <c:v>2.2000000000000002</c:v>
                </c:pt>
                <c:pt idx="1575" formatCode="General">
                  <c:v>1.9</c:v>
                </c:pt>
                <c:pt idx="1576" formatCode="General">
                  <c:v>0.7</c:v>
                </c:pt>
                <c:pt idx="1577" formatCode="General">
                  <c:v>-0.7</c:v>
                </c:pt>
                <c:pt idx="1578" formatCode="General">
                  <c:v>-1.9</c:v>
                </c:pt>
                <c:pt idx="1579" formatCode="General">
                  <c:v>-2.4</c:v>
                </c:pt>
                <c:pt idx="1580" formatCode="General">
                  <c:v>-2.6</c:v>
                </c:pt>
                <c:pt idx="1581" formatCode="General">
                  <c:v>-3</c:v>
                </c:pt>
                <c:pt idx="1582" formatCode="General">
                  <c:v>-3</c:v>
                </c:pt>
                <c:pt idx="1583" formatCode="General">
                  <c:v>-3.1</c:v>
                </c:pt>
                <c:pt idx="1584" formatCode="General">
                  <c:v>-3.2</c:v>
                </c:pt>
                <c:pt idx="1585" formatCode="General">
                  <c:v>-3.5</c:v>
                </c:pt>
                <c:pt idx="1586" formatCode="General">
                  <c:v>-5</c:v>
                </c:pt>
                <c:pt idx="1587" formatCode="General">
                  <c:v>-4.7</c:v>
                </c:pt>
                <c:pt idx="1588" formatCode="General">
                  <c:v>-5.9</c:v>
                </c:pt>
                <c:pt idx="1589" formatCode="General">
                  <c:v>-5.9</c:v>
                </c:pt>
                <c:pt idx="1590" formatCode="General">
                  <c:v>-5.5</c:v>
                </c:pt>
                <c:pt idx="1591" formatCode="General">
                  <c:v>-4.9000000000000004</c:v>
                </c:pt>
                <c:pt idx="1592" formatCode="General">
                  <c:v>-4.2</c:v>
                </c:pt>
                <c:pt idx="1593" formatCode="General">
                  <c:v>-3.4</c:v>
                </c:pt>
                <c:pt idx="1594" formatCode="General">
                  <c:v>-1.5</c:v>
                </c:pt>
                <c:pt idx="1595" formatCode="General">
                  <c:v>2</c:v>
                </c:pt>
                <c:pt idx="1596" formatCode="General">
                  <c:v>2.7</c:v>
                </c:pt>
                <c:pt idx="1597" formatCode="General">
                  <c:v>2.5</c:v>
                </c:pt>
                <c:pt idx="1598" formatCode="General">
                  <c:v>3.8</c:v>
                </c:pt>
                <c:pt idx="1599" formatCode="General">
                  <c:v>2.7</c:v>
                </c:pt>
                <c:pt idx="1600" formatCode="General">
                  <c:v>2.1</c:v>
                </c:pt>
                <c:pt idx="1601" formatCode="General">
                  <c:v>0.8</c:v>
                </c:pt>
                <c:pt idx="1602" formatCode="General">
                  <c:v>0.1</c:v>
                </c:pt>
                <c:pt idx="1603" formatCode="General">
                  <c:v>-0.5</c:v>
                </c:pt>
                <c:pt idx="1604" formatCode="General">
                  <c:v>-0.9</c:v>
                </c:pt>
                <c:pt idx="1605" formatCode="General">
                  <c:v>-1.2</c:v>
                </c:pt>
                <c:pt idx="1606" formatCode="General">
                  <c:v>-1.2</c:v>
                </c:pt>
                <c:pt idx="1607" formatCode="General">
                  <c:v>-1.4</c:v>
                </c:pt>
                <c:pt idx="1608" formatCode="General">
                  <c:v>-1.9</c:v>
                </c:pt>
                <c:pt idx="1609" formatCode="General">
                  <c:v>-1.8</c:v>
                </c:pt>
                <c:pt idx="1610" formatCode="General">
                  <c:v>-1.5</c:v>
                </c:pt>
                <c:pt idx="1611" formatCode="General">
                  <c:v>-1.5</c:v>
                </c:pt>
                <c:pt idx="1612" formatCode="General">
                  <c:v>-1.6</c:v>
                </c:pt>
                <c:pt idx="1613" formatCode="General">
                  <c:v>-2</c:v>
                </c:pt>
                <c:pt idx="1614" formatCode="General">
                  <c:v>-2.2999999999999998</c:v>
                </c:pt>
                <c:pt idx="1615" formatCode="General">
                  <c:v>-2.2000000000000002</c:v>
                </c:pt>
                <c:pt idx="1616" formatCode="General">
                  <c:v>-1.7</c:v>
                </c:pt>
                <c:pt idx="1617" formatCode="General">
                  <c:v>-1.3</c:v>
                </c:pt>
                <c:pt idx="1618" formatCode="General">
                  <c:v>-0.5</c:v>
                </c:pt>
                <c:pt idx="1619" formatCode="General">
                  <c:v>0.3</c:v>
                </c:pt>
                <c:pt idx="1620" formatCode="General">
                  <c:v>0.5</c:v>
                </c:pt>
                <c:pt idx="1621" formatCode="General">
                  <c:v>0.4</c:v>
                </c:pt>
                <c:pt idx="1622" formatCode="General">
                  <c:v>0.4</c:v>
                </c:pt>
                <c:pt idx="1623" formatCode="General">
                  <c:v>0.2</c:v>
                </c:pt>
                <c:pt idx="1624" formatCode="General">
                  <c:v>0</c:v>
                </c:pt>
                <c:pt idx="1625" formatCode="General">
                  <c:v>-0.3</c:v>
                </c:pt>
                <c:pt idx="1626" formatCode="General">
                  <c:v>-0.4</c:v>
                </c:pt>
                <c:pt idx="1627" formatCode="General">
                  <c:v>-0.7</c:v>
                </c:pt>
                <c:pt idx="1628" formatCode="General">
                  <c:v>-0.7</c:v>
                </c:pt>
                <c:pt idx="1629" formatCode="General">
                  <c:v>-0.8</c:v>
                </c:pt>
                <c:pt idx="1630" formatCode="General">
                  <c:v>-1.2</c:v>
                </c:pt>
                <c:pt idx="1631" formatCode="General">
                  <c:v>-1.1000000000000001</c:v>
                </c:pt>
                <c:pt idx="1632" formatCode="General">
                  <c:v>-1.1000000000000001</c:v>
                </c:pt>
                <c:pt idx="1633" formatCode="General">
                  <c:v>-1.1000000000000001</c:v>
                </c:pt>
                <c:pt idx="1634" formatCode="General">
                  <c:v>-1.1000000000000001</c:v>
                </c:pt>
                <c:pt idx="1635" formatCode="General">
                  <c:v>-0.8</c:v>
                </c:pt>
                <c:pt idx="1636" formatCode="General">
                  <c:v>-0.7</c:v>
                </c:pt>
                <c:pt idx="1637" formatCode="General">
                  <c:v>-0.8</c:v>
                </c:pt>
                <c:pt idx="1638" formatCode="General">
                  <c:v>-0.8</c:v>
                </c:pt>
                <c:pt idx="1639" formatCode="General">
                  <c:v>-0.7</c:v>
                </c:pt>
                <c:pt idx="1640" formatCode="General">
                  <c:v>-0.4</c:v>
                </c:pt>
                <c:pt idx="1641" formatCode="General">
                  <c:v>0.2</c:v>
                </c:pt>
                <c:pt idx="1642" formatCode="General">
                  <c:v>0.1</c:v>
                </c:pt>
                <c:pt idx="1643" formatCode="General">
                  <c:v>0.6</c:v>
                </c:pt>
                <c:pt idx="1644" formatCode="General">
                  <c:v>0.5</c:v>
                </c:pt>
                <c:pt idx="1645" formatCode="General">
                  <c:v>0.4</c:v>
                </c:pt>
                <c:pt idx="1646" formatCode="General">
                  <c:v>0.3</c:v>
                </c:pt>
                <c:pt idx="1647" formatCode="General">
                  <c:v>0.3</c:v>
                </c:pt>
                <c:pt idx="1648" formatCode="General">
                  <c:v>0.2</c:v>
                </c:pt>
                <c:pt idx="1649" formatCode="General">
                  <c:v>0</c:v>
                </c:pt>
                <c:pt idx="1650" formatCode="General">
                  <c:v>0</c:v>
                </c:pt>
                <c:pt idx="1651" formatCode="General">
                  <c:v>-0.1</c:v>
                </c:pt>
                <c:pt idx="1652" formatCode="General">
                  <c:v>-0.1</c:v>
                </c:pt>
                <c:pt idx="1653" formatCode="General">
                  <c:v>-0.2</c:v>
                </c:pt>
                <c:pt idx="1654" formatCode="General">
                  <c:v>-0.3</c:v>
                </c:pt>
                <c:pt idx="1655" formatCode="General">
                  <c:v>-0.4</c:v>
                </c:pt>
                <c:pt idx="1656" formatCode="General">
                  <c:v>-0.6</c:v>
                </c:pt>
                <c:pt idx="1657" formatCode="General">
                  <c:v>-0.8</c:v>
                </c:pt>
                <c:pt idx="1658" formatCode="General">
                  <c:v>-1.3</c:v>
                </c:pt>
                <c:pt idx="1659" formatCode="General">
                  <c:v>-1.7</c:v>
                </c:pt>
                <c:pt idx="1660" formatCode="General">
                  <c:v>-2.4</c:v>
                </c:pt>
                <c:pt idx="1661" formatCode="General">
                  <c:v>-2.9</c:v>
                </c:pt>
                <c:pt idx="1662" formatCode="General">
                  <c:v>-3.3</c:v>
                </c:pt>
                <c:pt idx="1663" formatCode="General">
                  <c:v>-3.4</c:v>
                </c:pt>
                <c:pt idx="1664" formatCode="General">
                  <c:v>-3.2</c:v>
                </c:pt>
                <c:pt idx="1665" formatCode="General">
                  <c:v>-2.7</c:v>
                </c:pt>
                <c:pt idx="1666" formatCode="General">
                  <c:v>-2.8</c:v>
                </c:pt>
                <c:pt idx="1667" formatCode="General">
                  <c:v>-2.8</c:v>
                </c:pt>
                <c:pt idx="1668" formatCode="General">
                  <c:v>-2.9</c:v>
                </c:pt>
                <c:pt idx="1669" formatCode="General">
                  <c:v>-2.5</c:v>
                </c:pt>
                <c:pt idx="1670" formatCode="General">
                  <c:v>-2.4</c:v>
                </c:pt>
                <c:pt idx="1671" formatCode="General">
                  <c:v>-2.5</c:v>
                </c:pt>
                <c:pt idx="1672" formatCode="General">
                  <c:v>-2.7</c:v>
                </c:pt>
                <c:pt idx="1673" formatCode="General">
                  <c:v>-3</c:v>
                </c:pt>
                <c:pt idx="1674" formatCode="General">
                  <c:v>-3.2</c:v>
                </c:pt>
                <c:pt idx="1675" formatCode="General">
                  <c:v>-3.3</c:v>
                </c:pt>
                <c:pt idx="1676" formatCode="General">
                  <c:v>-3.6</c:v>
                </c:pt>
                <c:pt idx="1677" formatCode="General">
                  <c:v>-4</c:v>
                </c:pt>
                <c:pt idx="1678" formatCode="General">
                  <c:v>-4.5</c:v>
                </c:pt>
                <c:pt idx="1679" formatCode="General">
                  <c:v>-4.8</c:v>
                </c:pt>
                <c:pt idx="1680" formatCode="General">
                  <c:v>-5.0999999999999996</c:v>
                </c:pt>
                <c:pt idx="1681" formatCode="General">
                  <c:v>-5.0999999999999996</c:v>
                </c:pt>
                <c:pt idx="1682" formatCode="General">
                  <c:v>-4.9000000000000004</c:v>
                </c:pt>
                <c:pt idx="1683" formatCode="General">
                  <c:v>-4.5999999999999996</c:v>
                </c:pt>
                <c:pt idx="1684" formatCode="General">
                  <c:v>-4.5</c:v>
                </c:pt>
                <c:pt idx="1685" formatCode="General">
                  <c:v>-4.4000000000000004</c:v>
                </c:pt>
                <c:pt idx="1686" formatCode="General">
                  <c:v>-4.4000000000000004</c:v>
                </c:pt>
                <c:pt idx="1687" formatCode="General">
                  <c:v>-4.2</c:v>
                </c:pt>
                <c:pt idx="1688" formatCode="General">
                  <c:v>-3.1</c:v>
                </c:pt>
                <c:pt idx="1689" formatCode="General">
                  <c:v>-2.9</c:v>
                </c:pt>
                <c:pt idx="1690" formatCode="General">
                  <c:v>-2.4</c:v>
                </c:pt>
                <c:pt idx="1691" formatCode="General">
                  <c:v>-1.9</c:v>
                </c:pt>
                <c:pt idx="1692" formatCode="General">
                  <c:v>-1.4</c:v>
                </c:pt>
                <c:pt idx="1693" formatCode="General">
                  <c:v>-1.1000000000000001</c:v>
                </c:pt>
                <c:pt idx="1694" formatCode="General">
                  <c:v>-0.7</c:v>
                </c:pt>
                <c:pt idx="1695" formatCode="General">
                  <c:v>-1.3</c:v>
                </c:pt>
                <c:pt idx="1696" formatCode="General">
                  <c:v>-1.6</c:v>
                </c:pt>
                <c:pt idx="1697" formatCode="General">
                  <c:v>-2.1</c:v>
                </c:pt>
                <c:pt idx="1698" formatCode="General">
                  <c:v>-3.3</c:v>
                </c:pt>
                <c:pt idx="1699" formatCode="General">
                  <c:v>-3.9</c:v>
                </c:pt>
                <c:pt idx="1700" formatCode="General">
                  <c:v>-4.8</c:v>
                </c:pt>
                <c:pt idx="1701" formatCode="General">
                  <c:v>-5.0999999999999996</c:v>
                </c:pt>
                <c:pt idx="1702" formatCode="General">
                  <c:v>-4.9000000000000004</c:v>
                </c:pt>
                <c:pt idx="1703" formatCode="General">
                  <c:v>-5.7</c:v>
                </c:pt>
                <c:pt idx="1704" formatCode="General">
                  <c:v>-6.3</c:v>
                </c:pt>
                <c:pt idx="1705" formatCode="General">
                  <c:v>-6.9</c:v>
                </c:pt>
                <c:pt idx="1706" formatCode="General">
                  <c:v>-7.7</c:v>
                </c:pt>
                <c:pt idx="1707" formatCode="General">
                  <c:v>-7.9</c:v>
                </c:pt>
                <c:pt idx="1708" formatCode="General">
                  <c:v>-8.3000000000000007</c:v>
                </c:pt>
                <c:pt idx="1709" formatCode="General">
                  <c:v>-8.8000000000000007</c:v>
                </c:pt>
                <c:pt idx="1710" formatCode="General">
                  <c:v>-9.1</c:v>
                </c:pt>
                <c:pt idx="1711" formatCode="General">
                  <c:v>-8.1</c:v>
                </c:pt>
                <c:pt idx="1712" formatCode="General">
                  <c:v>-6</c:v>
                </c:pt>
                <c:pt idx="1713" formatCode="General">
                  <c:v>-2.8</c:v>
                </c:pt>
                <c:pt idx="1714" formatCode="General">
                  <c:v>-1.3</c:v>
                </c:pt>
                <c:pt idx="1715" formatCode="General">
                  <c:v>-1.4</c:v>
                </c:pt>
                <c:pt idx="1716" formatCode="General">
                  <c:v>-0.8</c:v>
                </c:pt>
                <c:pt idx="1717" formatCode="General">
                  <c:v>-0.3</c:v>
                </c:pt>
                <c:pt idx="1718" formatCode="General">
                  <c:v>-0.6</c:v>
                </c:pt>
                <c:pt idx="1719" formatCode="General">
                  <c:v>-0.8</c:v>
                </c:pt>
                <c:pt idx="1720" formatCode="General">
                  <c:v>-1.1000000000000001</c:v>
                </c:pt>
                <c:pt idx="1721" formatCode="General">
                  <c:v>-2.1</c:v>
                </c:pt>
                <c:pt idx="1722" formatCode="General">
                  <c:v>-3.6</c:v>
                </c:pt>
                <c:pt idx="1723" formatCode="General">
                  <c:v>-2.7</c:v>
                </c:pt>
                <c:pt idx="1724" formatCode="General">
                  <c:v>-4.2</c:v>
                </c:pt>
                <c:pt idx="1725" formatCode="General">
                  <c:v>-5.5</c:v>
                </c:pt>
                <c:pt idx="1726" formatCode="General">
                  <c:v>-6.3</c:v>
                </c:pt>
                <c:pt idx="1727" formatCode="General">
                  <c:v>-7.2</c:v>
                </c:pt>
                <c:pt idx="1728" formatCode="General">
                  <c:v>-7.5</c:v>
                </c:pt>
                <c:pt idx="1729" formatCode="General">
                  <c:v>-8.1999999999999993</c:v>
                </c:pt>
                <c:pt idx="1730" formatCode="General">
                  <c:v>-8.1999999999999993</c:v>
                </c:pt>
                <c:pt idx="1731" formatCode="General">
                  <c:v>-8.4</c:v>
                </c:pt>
                <c:pt idx="1732" formatCode="General">
                  <c:v>-7.5</c:v>
                </c:pt>
                <c:pt idx="1733" formatCode="General">
                  <c:v>-7.4</c:v>
                </c:pt>
                <c:pt idx="1734" formatCode="General">
                  <c:v>-7.8</c:v>
                </c:pt>
                <c:pt idx="1735" formatCode="General">
                  <c:v>-6.2</c:v>
                </c:pt>
                <c:pt idx="1736" formatCode="General">
                  <c:v>-4.3</c:v>
                </c:pt>
                <c:pt idx="1737" formatCode="General">
                  <c:v>-1.2</c:v>
                </c:pt>
                <c:pt idx="1738" formatCode="General">
                  <c:v>-1.3</c:v>
                </c:pt>
                <c:pt idx="1739" formatCode="General">
                  <c:v>-0.3</c:v>
                </c:pt>
                <c:pt idx="1740" formatCode="General">
                  <c:v>0.6</c:v>
                </c:pt>
                <c:pt idx="1741" formatCode="General">
                  <c:v>0.7</c:v>
                </c:pt>
                <c:pt idx="1742" formatCode="General">
                  <c:v>2.2000000000000002</c:v>
                </c:pt>
                <c:pt idx="1743" formatCode="General">
                  <c:v>0.9</c:v>
                </c:pt>
                <c:pt idx="1744" formatCode="General">
                  <c:v>0.8</c:v>
                </c:pt>
                <c:pt idx="1745" formatCode="General">
                  <c:v>-0.7</c:v>
                </c:pt>
                <c:pt idx="1746" formatCode="General">
                  <c:v>-2.2999999999999998</c:v>
                </c:pt>
                <c:pt idx="1747" formatCode="General">
                  <c:v>-3.1</c:v>
                </c:pt>
                <c:pt idx="1748" formatCode="General">
                  <c:v>-3.9</c:v>
                </c:pt>
                <c:pt idx="1749" formatCode="General">
                  <c:v>-4.8</c:v>
                </c:pt>
                <c:pt idx="1750" formatCode="General">
                  <c:v>-4.9000000000000004</c:v>
                </c:pt>
                <c:pt idx="1751" formatCode="General">
                  <c:v>-5.3</c:v>
                </c:pt>
                <c:pt idx="1752" formatCode="General">
                  <c:v>-5.2</c:v>
                </c:pt>
                <c:pt idx="1753" formatCode="General">
                  <c:v>-4.3</c:v>
                </c:pt>
                <c:pt idx="1754" formatCode="General">
                  <c:v>-4.2</c:v>
                </c:pt>
                <c:pt idx="1755" formatCode="General">
                  <c:v>-4.8</c:v>
                </c:pt>
                <c:pt idx="1756" formatCode="General">
                  <c:v>-5</c:v>
                </c:pt>
                <c:pt idx="1757" formatCode="General">
                  <c:v>-4.5</c:v>
                </c:pt>
                <c:pt idx="1758" formatCode="General">
                  <c:v>-3.9</c:v>
                </c:pt>
                <c:pt idx="1759" formatCode="General">
                  <c:v>-3.3</c:v>
                </c:pt>
                <c:pt idx="1760" formatCode="General">
                  <c:v>-2.7</c:v>
                </c:pt>
                <c:pt idx="1761" formatCode="General">
                  <c:v>-1.3</c:v>
                </c:pt>
                <c:pt idx="1762" formatCode="General">
                  <c:v>-0.2</c:v>
                </c:pt>
                <c:pt idx="1763" formatCode="General">
                  <c:v>0.3</c:v>
                </c:pt>
                <c:pt idx="1764" formatCode="General">
                  <c:v>0.8</c:v>
                </c:pt>
                <c:pt idx="1765" formatCode="General">
                  <c:v>0.8</c:v>
                </c:pt>
                <c:pt idx="1766" formatCode="General">
                  <c:v>1</c:v>
                </c:pt>
                <c:pt idx="1767" formatCode="General">
                  <c:v>1</c:v>
                </c:pt>
                <c:pt idx="1768" formatCode="General">
                  <c:v>0.7</c:v>
                </c:pt>
                <c:pt idx="1769" formatCode="General">
                  <c:v>0.6</c:v>
                </c:pt>
                <c:pt idx="1770" formatCode="General">
                  <c:v>0.3</c:v>
                </c:pt>
                <c:pt idx="1771" formatCode="General">
                  <c:v>0.3</c:v>
                </c:pt>
                <c:pt idx="1772" formatCode="General">
                  <c:v>0.3</c:v>
                </c:pt>
                <c:pt idx="1773" formatCode="General">
                  <c:v>0.2</c:v>
                </c:pt>
                <c:pt idx="1774" formatCode="General">
                  <c:v>0.2</c:v>
                </c:pt>
                <c:pt idx="1775" formatCode="General">
                  <c:v>-0.5</c:v>
                </c:pt>
                <c:pt idx="1776" formatCode="General">
                  <c:v>-0.5</c:v>
                </c:pt>
                <c:pt idx="1777" formatCode="General">
                  <c:v>-0.6</c:v>
                </c:pt>
                <c:pt idx="1778" formatCode="General">
                  <c:v>-0.7</c:v>
                </c:pt>
                <c:pt idx="1779" formatCode="General">
                  <c:v>-0.6</c:v>
                </c:pt>
                <c:pt idx="1780" formatCode="General">
                  <c:v>-0.6</c:v>
                </c:pt>
                <c:pt idx="1781" formatCode="General">
                  <c:v>-0.5</c:v>
                </c:pt>
                <c:pt idx="1782" formatCode="General">
                  <c:v>-0.5</c:v>
                </c:pt>
                <c:pt idx="1783" formatCode="General">
                  <c:v>-0.3</c:v>
                </c:pt>
                <c:pt idx="1784" formatCode="General">
                  <c:v>0</c:v>
                </c:pt>
                <c:pt idx="1785" formatCode="General">
                  <c:v>0.2</c:v>
                </c:pt>
                <c:pt idx="1786" formatCode="General">
                  <c:v>2.2999999999999998</c:v>
                </c:pt>
                <c:pt idx="1787" formatCode="General">
                  <c:v>2.9</c:v>
                </c:pt>
                <c:pt idx="1788" formatCode="General">
                  <c:v>4.3</c:v>
                </c:pt>
                <c:pt idx="1789" formatCode="General">
                  <c:v>4.4000000000000004</c:v>
                </c:pt>
                <c:pt idx="1790" formatCode="General">
                  <c:v>3.5</c:v>
                </c:pt>
                <c:pt idx="1791" formatCode="General">
                  <c:v>3.9</c:v>
                </c:pt>
                <c:pt idx="1792" formatCode="General">
                  <c:v>3.4</c:v>
                </c:pt>
                <c:pt idx="1793" formatCode="General">
                  <c:v>2.8</c:v>
                </c:pt>
                <c:pt idx="1794" formatCode="General">
                  <c:v>2.2999999999999998</c:v>
                </c:pt>
                <c:pt idx="1795" formatCode="General">
                  <c:v>2.2000000000000002</c:v>
                </c:pt>
                <c:pt idx="1796" formatCode="General">
                  <c:v>1.4</c:v>
                </c:pt>
                <c:pt idx="1797" formatCode="General">
                  <c:v>0.9</c:v>
                </c:pt>
                <c:pt idx="1798" formatCode="General">
                  <c:v>0.6</c:v>
                </c:pt>
                <c:pt idx="1799" formatCode="General">
                  <c:v>0.4</c:v>
                </c:pt>
                <c:pt idx="1800" formatCode="General">
                  <c:v>0.3</c:v>
                </c:pt>
                <c:pt idx="1801" formatCode="General">
                  <c:v>0.2</c:v>
                </c:pt>
                <c:pt idx="1802" formatCode="General">
                  <c:v>0.1</c:v>
                </c:pt>
                <c:pt idx="1803" formatCode="General">
                  <c:v>-0.1</c:v>
                </c:pt>
                <c:pt idx="1804" formatCode="General">
                  <c:v>-0.4</c:v>
                </c:pt>
                <c:pt idx="1805" formatCode="General">
                  <c:v>-0.6</c:v>
                </c:pt>
                <c:pt idx="1806" formatCode="General">
                  <c:v>-0.8</c:v>
                </c:pt>
                <c:pt idx="1807" formatCode="General">
                  <c:v>-0.6</c:v>
                </c:pt>
                <c:pt idx="1808" formatCode="General">
                  <c:v>-0.2</c:v>
                </c:pt>
                <c:pt idx="1809" formatCode="General">
                  <c:v>0.4</c:v>
                </c:pt>
                <c:pt idx="1810" formatCode="General">
                  <c:v>1.4</c:v>
                </c:pt>
                <c:pt idx="1811" formatCode="General">
                  <c:v>2.6</c:v>
                </c:pt>
                <c:pt idx="1812" formatCode="General">
                  <c:v>2.9</c:v>
                </c:pt>
                <c:pt idx="1813" formatCode="General">
                  <c:v>3.7</c:v>
                </c:pt>
                <c:pt idx="1814" formatCode="General">
                  <c:v>3.3</c:v>
                </c:pt>
                <c:pt idx="1815" formatCode="General">
                  <c:v>3.1</c:v>
                </c:pt>
                <c:pt idx="1816" formatCode="General">
                  <c:v>2.4</c:v>
                </c:pt>
                <c:pt idx="1817" formatCode="General">
                  <c:v>1.6</c:v>
                </c:pt>
                <c:pt idx="1818" formatCode="General">
                  <c:v>1.2</c:v>
                </c:pt>
                <c:pt idx="1819" formatCode="General">
                  <c:v>1</c:v>
                </c:pt>
                <c:pt idx="1820" formatCode="General">
                  <c:v>0.6</c:v>
                </c:pt>
                <c:pt idx="1821" formatCode="General">
                  <c:v>0.5</c:v>
                </c:pt>
                <c:pt idx="1822" formatCode="General">
                  <c:v>0.3</c:v>
                </c:pt>
                <c:pt idx="1823" formatCode="General">
                  <c:v>0.1</c:v>
                </c:pt>
                <c:pt idx="1824" formatCode="General">
                  <c:v>-0.1</c:v>
                </c:pt>
                <c:pt idx="1825" formatCode="General">
                  <c:v>-0.2</c:v>
                </c:pt>
                <c:pt idx="1826" formatCode="General">
                  <c:v>-0.3</c:v>
                </c:pt>
                <c:pt idx="1827" formatCode="General">
                  <c:v>-0.3</c:v>
                </c:pt>
                <c:pt idx="1828" formatCode="General">
                  <c:v>-0.5</c:v>
                </c:pt>
                <c:pt idx="1829" formatCode="General">
                  <c:v>-0.6</c:v>
                </c:pt>
                <c:pt idx="1830" formatCode="General">
                  <c:v>-1</c:v>
                </c:pt>
                <c:pt idx="1831" formatCode="General">
                  <c:v>-1.2</c:v>
                </c:pt>
                <c:pt idx="1832" formatCode="General">
                  <c:v>-1.3</c:v>
                </c:pt>
                <c:pt idx="1833" formatCode="General">
                  <c:v>-1.1000000000000001</c:v>
                </c:pt>
                <c:pt idx="1834" formatCode="General">
                  <c:v>-0.8</c:v>
                </c:pt>
                <c:pt idx="1835" formatCode="General">
                  <c:v>-0.6</c:v>
                </c:pt>
                <c:pt idx="1836" formatCode="General">
                  <c:v>-0.5</c:v>
                </c:pt>
                <c:pt idx="1837" formatCode="General">
                  <c:v>-0.6</c:v>
                </c:pt>
                <c:pt idx="1838" formatCode="General">
                  <c:v>-0.6</c:v>
                </c:pt>
                <c:pt idx="1839" formatCode="General">
                  <c:v>-0.8</c:v>
                </c:pt>
                <c:pt idx="1840" formatCode="General">
                  <c:v>-0.8</c:v>
                </c:pt>
                <c:pt idx="1841" formatCode="General">
                  <c:v>-0.9</c:v>
                </c:pt>
                <c:pt idx="1842" formatCode="General">
                  <c:v>-1.1000000000000001</c:v>
                </c:pt>
                <c:pt idx="1843" formatCode="General">
                  <c:v>-1.2</c:v>
                </c:pt>
                <c:pt idx="1844" formatCode="General">
                  <c:v>-1.3</c:v>
                </c:pt>
                <c:pt idx="1845" formatCode="General">
                  <c:v>-1.4</c:v>
                </c:pt>
                <c:pt idx="1846" formatCode="General">
                  <c:v>-1.7</c:v>
                </c:pt>
                <c:pt idx="1847" formatCode="General">
                  <c:v>-1.9</c:v>
                </c:pt>
                <c:pt idx="1848" formatCode="General">
                  <c:v>-2</c:v>
                </c:pt>
                <c:pt idx="1849" formatCode="General">
                  <c:v>-2.1</c:v>
                </c:pt>
                <c:pt idx="1850" formatCode="General">
                  <c:v>-2.2999999999999998</c:v>
                </c:pt>
                <c:pt idx="1851" formatCode="General">
                  <c:v>-2.2000000000000002</c:v>
                </c:pt>
                <c:pt idx="1852" formatCode="General">
                  <c:v>-2.4</c:v>
                </c:pt>
                <c:pt idx="1853" formatCode="General">
                  <c:v>-2.4</c:v>
                </c:pt>
                <c:pt idx="1854" formatCode="General">
                  <c:v>-2.2999999999999998</c:v>
                </c:pt>
                <c:pt idx="1855" formatCode="General">
                  <c:v>-2.1</c:v>
                </c:pt>
                <c:pt idx="1856" formatCode="General">
                  <c:v>-2.1</c:v>
                </c:pt>
                <c:pt idx="1857" formatCode="General">
                  <c:v>-1.5</c:v>
                </c:pt>
                <c:pt idx="1858" formatCode="General">
                  <c:v>-0.9</c:v>
                </c:pt>
                <c:pt idx="1859" formatCode="General">
                  <c:v>-0.2</c:v>
                </c:pt>
                <c:pt idx="1860" formatCode="General">
                  <c:v>0.7</c:v>
                </c:pt>
                <c:pt idx="1861" formatCode="General">
                  <c:v>1.4</c:v>
                </c:pt>
                <c:pt idx="1862" formatCode="General">
                  <c:v>2</c:v>
                </c:pt>
                <c:pt idx="1863" formatCode="General">
                  <c:v>2</c:v>
                </c:pt>
                <c:pt idx="1864" formatCode="General">
                  <c:v>1.5</c:v>
                </c:pt>
                <c:pt idx="1865" formatCode="General">
                  <c:v>1.5</c:v>
                </c:pt>
                <c:pt idx="1866" formatCode="General">
                  <c:v>1.5</c:v>
                </c:pt>
                <c:pt idx="1867" formatCode="General">
                  <c:v>1.5</c:v>
                </c:pt>
                <c:pt idx="1868" formatCode="General">
                  <c:v>1.3</c:v>
                </c:pt>
                <c:pt idx="1869" formatCode="General">
                  <c:v>1.3</c:v>
                </c:pt>
                <c:pt idx="1870" formatCode="General">
                  <c:v>1.2</c:v>
                </c:pt>
                <c:pt idx="1871" formatCode="General">
                  <c:v>1.3</c:v>
                </c:pt>
                <c:pt idx="1872" formatCode="General">
                  <c:v>1.3</c:v>
                </c:pt>
                <c:pt idx="1873" formatCode="General">
                  <c:v>1.4</c:v>
                </c:pt>
                <c:pt idx="1874" formatCode="General">
                  <c:v>1.3</c:v>
                </c:pt>
                <c:pt idx="1875" formatCode="General">
                  <c:v>1.2</c:v>
                </c:pt>
                <c:pt idx="1876" formatCode="General">
                  <c:v>1.1000000000000001</c:v>
                </c:pt>
                <c:pt idx="1877" formatCode="General">
                  <c:v>1</c:v>
                </c:pt>
                <c:pt idx="1878" formatCode="General">
                  <c:v>1</c:v>
                </c:pt>
                <c:pt idx="1879" formatCode="General">
                  <c:v>1</c:v>
                </c:pt>
                <c:pt idx="1880" formatCode="General">
                  <c:v>1.3</c:v>
                </c:pt>
                <c:pt idx="1881" formatCode="General">
                  <c:v>2</c:v>
                </c:pt>
                <c:pt idx="1882" formatCode="General">
                  <c:v>2.5</c:v>
                </c:pt>
                <c:pt idx="1883" formatCode="General">
                  <c:v>2.7</c:v>
                </c:pt>
                <c:pt idx="1884" formatCode="General">
                  <c:v>3</c:v>
                </c:pt>
                <c:pt idx="1885" formatCode="General">
                  <c:v>3</c:v>
                </c:pt>
                <c:pt idx="1886" formatCode="General">
                  <c:v>3.5</c:v>
                </c:pt>
                <c:pt idx="1887" formatCode="General">
                  <c:v>3.8</c:v>
                </c:pt>
                <c:pt idx="1888" formatCode="General">
                  <c:v>4</c:v>
                </c:pt>
                <c:pt idx="1889" formatCode="General">
                  <c:v>3.9</c:v>
                </c:pt>
                <c:pt idx="1890" formatCode="General">
                  <c:v>2.2999999999999998</c:v>
                </c:pt>
                <c:pt idx="1891" formatCode="General">
                  <c:v>2.2999999999999998</c:v>
                </c:pt>
                <c:pt idx="1892" formatCode="General">
                  <c:v>2.4</c:v>
                </c:pt>
                <c:pt idx="1893" formatCode="General">
                  <c:v>1.6</c:v>
                </c:pt>
                <c:pt idx="1894" formatCode="General">
                  <c:v>1.1000000000000001</c:v>
                </c:pt>
                <c:pt idx="1895" formatCode="General">
                  <c:v>0.2</c:v>
                </c:pt>
                <c:pt idx="1896" formatCode="General">
                  <c:v>-0.2</c:v>
                </c:pt>
                <c:pt idx="1897" formatCode="General">
                  <c:v>-0.5</c:v>
                </c:pt>
                <c:pt idx="1898" formatCode="General">
                  <c:v>-1.2</c:v>
                </c:pt>
                <c:pt idx="1899" formatCode="General">
                  <c:v>-1.5</c:v>
                </c:pt>
                <c:pt idx="1900" formatCode="General">
                  <c:v>-2.1</c:v>
                </c:pt>
                <c:pt idx="1901" formatCode="General">
                  <c:v>-2.2000000000000002</c:v>
                </c:pt>
                <c:pt idx="1902" formatCode="General">
                  <c:v>-2.5</c:v>
                </c:pt>
                <c:pt idx="1903" formatCode="General">
                  <c:v>-1.8</c:v>
                </c:pt>
                <c:pt idx="1904" formatCode="General">
                  <c:v>0.5</c:v>
                </c:pt>
                <c:pt idx="1905" formatCode="General">
                  <c:v>2</c:v>
                </c:pt>
                <c:pt idx="1906" formatCode="General">
                  <c:v>3</c:v>
                </c:pt>
                <c:pt idx="1907" formatCode="General">
                  <c:v>4.4000000000000004</c:v>
                </c:pt>
                <c:pt idx="1908" formatCode="General">
                  <c:v>3.8</c:v>
                </c:pt>
                <c:pt idx="1909" formatCode="General">
                  <c:v>3.7</c:v>
                </c:pt>
                <c:pt idx="1910" formatCode="General">
                  <c:v>3.8</c:v>
                </c:pt>
                <c:pt idx="1911" formatCode="General">
                  <c:v>4.2</c:v>
                </c:pt>
                <c:pt idx="1912" formatCode="General">
                  <c:v>3</c:v>
                </c:pt>
                <c:pt idx="1913" formatCode="General">
                  <c:v>2.2999999999999998</c:v>
                </c:pt>
                <c:pt idx="1914" formatCode="General">
                  <c:v>1.3</c:v>
                </c:pt>
                <c:pt idx="1915" formatCode="General">
                  <c:v>0.1</c:v>
                </c:pt>
                <c:pt idx="1916" formatCode="General">
                  <c:v>-0.7</c:v>
                </c:pt>
                <c:pt idx="1917" formatCode="General">
                  <c:v>-0.7</c:v>
                </c:pt>
                <c:pt idx="1918" formatCode="General">
                  <c:v>-1.4</c:v>
                </c:pt>
                <c:pt idx="1919" formatCode="General">
                  <c:v>-1.5</c:v>
                </c:pt>
                <c:pt idx="1920" formatCode="General">
                  <c:v>-1.8</c:v>
                </c:pt>
                <c:pt idx="1921" formatCode="General">
                  <c:v>-2.5</c:v>
                </c:pt>
                <c:pt idx="1922" formatCode="General">
                  <c:v>-3.1</c:v>
                </c:pt>
                <c:pt idx="1923" formatCode="General">
                  <c:v>-3.4</c:v>
                </c:pt>
                <c:pt idx="1924" formatCode="General">
                  <c:v>-3.6</c:v>
                </c:pt>
                <c:pt idx="1925" formatCode="General">
                  <c:v>-3.9</c:v>
                </c:pt>
                <c:pt idx="1926" formatCode="General">
                  <c:v>-3.4</c:v>
                </c:pt>
                <c:pt idx="1927" formatCode="General">
                  <c:v>-3.1</c:v>
                </c:pt>
                <c:pt idx="1928" formatCode="General">
                  <c:v>-0.4</c:v>
                </c:pt>
                <c:pt idx="1929" formatCode="General">
                  <c:v>2.1</c:v>
                </c:pt>
                <c:pt idx="1930" formatCode="General">
                  <c:v>3.8</c:v>
                </c:pt>
                <c:pt idx="1931" formatCode="General">
                  <c:v>3.6</c:v>
                </c:pt>
                <c:pt idx="1932" formatCode="General">
                  <c:v>4.2</c:v>
                </c:pt>
                <c:pt idx="1933" formatCode="General">
                  <c:v>5.3</c:v>
                </c:pt>
                <c:pt idx="1934" formatCode="General">
                  <c:v>5.6</c:v>
                </c:pt>
                <c:pt idx="1935" formatCode="General">
                  <c:v>3.8</c:v>
                </c:pt>
                <c:pt idx="1936" formatCode="General">
                  <c:v>3.2</c:v>
                </c:pt>
                <c:pt idx="1937" formatCode="General">
                  <c:v>2.1</c:v>
                </c:pt>
                <c:pt idx="1938" formatCode="General">
                  <c:v>0.9</c:v>
                </c:pt>
                <c:pt idx="1939" formatCode="General">
                  <c:v>-0.3</c:v>
                </c:pt>
                <c:pt idx="1940" formatCode="General">
                  <c:v>-1.2</c:v>
                </c:pt>
                <c:pt idx="1941" formatCode="General">
                  <c:v>-1.4</c:v>
                </c:pt>
                <c:pt idx="1942" formatCode="General">
                  <c:v>-1.9</c:v>
                </c:pt>
                <c:pt idx="1943" formatCode="General">
                  <c:v>-2.2000000000000002</c:v>
                </c:pt>
                <c:pt idx="1944" formatCode="General">
                  <c:v>-2.7</c:v>
                </c:pt>
                <c:pt idx="1945" formatCode="General">
                  <c:v>-3.2</c:v>
                </c:pt>
                <c:pt idx="1946" formatCode="General">
                  <c:v>-3.3</c:v>
                </c:pt>
                <c:pt idx="1947" formatCode="General">
                  <c:v>-3.6</c:v>
                </c:pt>
                <c:pt idx="1948" formatCode="General">
                  <c:v>-3.7</c:v>
                </c:pt>
                <c:pt idx="1949" formatCode="General">
                  <c:v>-4</c:v>
                </c:pt>
                <c:pt idx="1950" formatCode="General">
                  <c:v>-4</c:v>
                </c:pt>
                <c:pt idx="1951" formatCode="General">
                  <c:v>-2.8</c:v>
                </c:pt>
                <c:pt idx="1952" formatCode="General">
                  <c:v>0.8</c:v>
                </c:pt>
                <c:pt idx="1953" formatCode="General">
                  <c:v>2.5</c:v>
                </c:pt>
                <c:pt idx="1954" formatCode="General">
                  <c:v>3.8</c:v>
                </c:pt>
                <c:pt idx="1955" formatCode="General">
                  <c:v>4.5999999999999996</c:v>
                </c:pt>
                <c:pt idx="1956" formatCode="General">
                  <c:v>5</c:v>
                </c:pt>
                <c:pt idx="1957" formatCode="General">
                  <c:v>5.4</c:v>
                </c:pt>
                <c:pt idx="1958" formatCode="General">
                  <c:v>5.3</c:v>
                </c:pt>
                <c:pt idx="1959" formatCode="General">
                  <c:v>6</c:v>
                </c:pt>
                <c:pt idx="1960" formatCode="General">
                  <c:v>5.6</c:v>
                </c:pt>
                <c:pt idx="1961" formatCode="General">
                  <c:v>4</c:v>
                </c:pt>
                <c:pt idx="1962" formatCode="General">
                  <c:v>2.1</c:v>
                </c:pt>
                <c:pt idx="1963" formatCode="General">
                  <c:v>1.6</c:v>
                </c:pt>
                <c:pt idx="1964" formatCode="General">
                  <c:v>0.7</c:v>
                </c:pt>
                <c:pt idx="1965" formatCode="General">
                  <c:v>-0.1</c:v>
                </c:pt>
                <c:pt idx="1966" formatCode="General">
                  <c:v>-1.4</c:v>
                </c:pt>
                <c:pt idx="1967" formatCode="General">
                  <c:v>-1.6</c:v>
                </c:pt>
                <c:pt idx="1968" formatCode="General">
                  <c:v>-2.2000000000000002</c:v>
                </c:pt>
                <c:pt idx="1969" formatCode="General">
                  <c:v>-2.7</c:v>
                </c:pt>
                <c:pt idx="1970" formatCode="General">
                  <c:v>-2.6</c:v>
                </c:pt>
                <c:pt idx="1971" formatCode="General">
                  <c:v>-3.1</c:v>
                </c:pt>
                <c:pt idx="1972" formatCode="General">
                  <c:v>-3.5</c:v>
                </c:pt>
                <c:pt idx="1973" formatCode="General">
                  <c:v>-3.6</c:v>
                </c:pt>
                <c:pt idx="1974" formatCode="General">
                  <c:v>-3.4</c:v>
                </c:pt>
                <c:pt idx="1975" formatCode="General">
                  <c:v>-1</c:v>
                </c:pt>
                <c:pt idx="1976" formatCode="General">
                  <c:v>1.6</c:v>
                </c:pt>
                <c:pt idx="1977" formatCode="General">
                  <c:v>3.3</c:v>
                </c:pt>
                <c:pt idx="1978" formatCode="General">
                  <c:v>4.8</c:v>
                </c:pt>
                <c:pt idx="1979" formatCode="General">
                  <c:v>6.2</c:v>
                </c:pt>
                <c:pt idx="1980" formatCode="General">
                  <c:v>7.4</c:v>
                </c:pt>
                <c:pt idx="1981" formatCode="General">
                  <c:v>8.3000000000000007</c:v>
                </c:pt>
                <c:pt idx="1982" formatCode="General">
                  <c:v>8.9</c:v>
                </c:pt>
                <c:pt idx="1983" formatCode="General">
                  <c:v>8.6</c:v>
                </c:pt>
                <c:pt idx="1984" formatCode="General">
                  <c:v>7.3</c:v>
                </c:pt>
                <c:pt idx="1985" formatCode="General">
                  <c:v>6.3</c:v>
                </c:pt>
                <c:pt idx="1986" formatCode="General">
                  <c:v>4.3</c:v>
                </c:pt>
                <c:pt idx="1987" formatCode="General">
                  <c:v>3.9</c:v>
                </c:pt>
                <c:pt idx="1988" formatCode="General">
                  <c:v>3.5</c:v>
                </c:pt>
                <c:pt idx="1989" formatCode="General">
                  <c:v>3</c:v>
                </c:pt>
                <c:pt idx="1990" formatCode="General">
                  <c:v>2.8</c:v>
                </c:pt>
                <c:pt idx="1991" formatCode="General">
                  <c:v>2.7</c:v>
                </c:pt>
                <c:pt idx="1992" formatCode="General">
                  <c:v>2.7</c:v>
                </c:pt>
                <c:pt idx="1993" formatCode="General">
                  <c:v>2.2999999999999998</c:v>
                </c:pt>
                <c:pt idx="1994" formatCode="General">
                  <c:v>2</c:v>
                </c:pt>
                <c:pt idx="1995" formatCode="General">
                  <c:v>0.9</c:v>
                </c:pt>
                <c:pt idx="1996" formatCode="General">
                  <c:v>0.6</c:v>
                </c:pt>
                <c:pt idx="1997" formatCode="General">
                  <c:v>0.8</c:v>
                </c:pt>
                <c:pt idx="1998" formatCode="General">
                  <c:v>0.8</c:v>
                </c:pt>
                <c:pt idx="1999" formatCode="General">
                  <c:v>0.9</c:v>
                </c:pt>
                <c:pt idx="2000" formatCode="General">
                  <c:v>1.2</c:v>
                </c:pt>
                <c:pt idx="2001" formatCode="General">
                  <c:v>1.5</c:v>
                </c:pt>
                <c:pt idx="2002" formatCode="General">
                  <c:v>2</c:v>
                </c:pt>
                <c:pt idx="2003" formatCode="General">
                  <c:v>2.5</c:v>
                </c:pt>
                <c:pt idx="2004" formatCode="General">
                  <c:v>3.1</c:v>
                </c:pt>
                <c:pt idx="2005" formatCode="General">
                  <c:v>4.3</c:v>
                </c:pt>
                <c:pt idx="2006" formatCode="General">
                  <c:v>5</c:v>
                </c:pt>
                <c:pt idx="2007" formatCode="General">
                  <c:v>4.9000000000000004</c:v>
                </c:pt>
                <c:pt idx="2008" formatCode="General">
                  <c:v>4.5</c:v>
                </c:pt>
                <c:pt idx="2009" formatCode="General">
                  <c:v>4.4000000000000004</c:v>
                </c:pt>
                <c:pt idx="2010" formatCode="General">
                  <c:v>4</c:v>
                </c:pt>
                <c:pt idx="2011" formatCode="General">
                  <c:v>3.8</c:v>
                </c:pt>
                <c:pt idx="2012" formatCode="General">
                  <c:v>3.7</c:v>
                </c:pt>
                <c:pt idx="2013" formatCode="General">
                  <c:v>3.7</c:v>
                </c:pt>
                <c:pt idx="2014" formatCode="General">
                  <c:v>3.7</c:v>
                </c:pt>
                <c:pt idx="2015" formatCode="General">
                  <c:v>3.5</c:v>
                </c:pt>
                <c:pt idx="2016" formatCode="General">
                  <c:v>3.2</c:v>
                </c:pt>
                <c:pt idx="2017" formatCode="General">
                  <c:v>3.3</c:v>
                </c:pt>
                <c:pt idx="2018" formatCode="General">
                  <c:v>3.2</c:v>
                </c:pt>
                <c:pt idx="2019" formatCode="General">
                  <c:v>3.1</c:v>
                </c:pt>
                <c:pt idx="2020" formatCode="General">
                  <c:v>3.1</c:v>
                </c:pt>
                <c:pt idx="2021" formatCode="General">
                  <c:v>3</c:v>
                </c:pt>
                <c:pt idx="2022" formatCode="General">
                  <c:v>2.9</c:v>
                </c:pt>
                <c:pt idx="2023" formatCode="General">
                  <c:v>3.2</c:v>
                </c:pt>
                <c:pt idx="2024" formatCode="General">
                  <c:v>3.8</c:v>
                </c:pt>
                <c:pt idx="2025" formatCode="General">
                  <c:v>4.5999999999999996</c:v>
                </c:pt>
                <c:pt idx="2026" formatCode="General">
                  <c:v>5.8</c:v>
                </c:pt>
                <c:pt idx="2027" formatCode="General">
                  <c:v>7.4</c:v>
                </c:pt>
                <c:pt idx="2028" formatCode="General">
                  <c:v>9</c:v>
                </c:pt>
                <c:pt idx="2029" formatCode="General">
                  <c:v>10.1</c:v>
                </c:pt>
                <c:pt idx="2030" formatCode="General">
                  <c:v>12.2</c:v>
                </c:pt>
                <c:pt idx="2031" formatCode="General">
                  <c:v>14.9</c:v>
                </c:pt>
                <c:pt idx="2032" formatCode="General">
                  <c:v>12.7</c:v>
                </c:pt>
                <c:pt idx="2033" formatCode="General">
                  <c:v>13.2</c:v>
                </c:pt>
                <c:pt idx="2034" formatCode="General">
                  <c:v>11.9</c:v>
                </c:pt>
                <c:pt idx="2035" formatCode="General">
                  <c:v>10.9</c:v>
                </c:pt>
                <c:pt idx="2036" formatCode="General">
                  <c:v>10</c:v>
                </c:pt>
                <c:pt idx="2037" formatCode="General">
                  <c:v>9.6999999999999993</c:v>
                </c:pt>
                <c:pt idx="2038" formatCode="General">
                  <c:v>9.4</c:v>
                </c:pt>
                <c:pt idx="2039" formatCode="General">
                  <c:v>9.1999999999999993</c:v>
                </c:pt>
                <c:pt idx="2040" formatCode="General">
                  <c:v>8.8000000000000007</c:v>
                </c:pt>
                <c:pt idx="2041" formatCode="General">
                  <c:v>9.1999999999999993</c:v>
                </c:pt>
                <c:pt idx="2042" formatCode="General">
                  <c:v>9.3000000000000007</c:v>
                </c:pt>
                <c:pt idx="2043" formatCode="General">
                  <c:v>9.1</c:v>
                </c:pt>
                <c:pt idx="2044" formatCode="General">
                  <c:v>9.6999999999999993</c:v>
                </c:pt>
                <c:pt idx="2045" formatCode="General">
                  <c:v>9.4</c:v>
                </c:pt>
                <c:pt idx="2046" formatCode="General">
                  <c:v>9.5</c:v>
                </c:pt>
                <c:pt idx="2047" formatCode="General">
                  <c:v>9.8000000000000007</c:v>
                </c:pt>
                <c:pt idx="2048" formatCode="General">
                  <c:v>9.9</c:v>
                </c:pt>
                <c:pt idx="2049" formatCode="General">
                  <c:v>10.7</c:v>
                </c:pt>
                <c:pt idx="2050" formatCode="General">
                  <c:v>11</c:v>
                </c:pt>
                <c:pt idx="2051" formatCode="General">
                  <c:v>12.2</c:v>
                </c:pt>
                <c:pt idx="2052" formatCode="General">
                  <c:v>13.6</c:v>
                </c:pt>
                <c:pt idx="2053" formatCode="General">
                  <c:v>13.6</c:v>
                </c:pt>
                <c:pt idx="2054" formatCode="General">
                  <c:v>14.9</c:v>
                </c:pt>
                <c:pt idx="2055" formatCode="General">
                  <c:v>17.7</c:v>
                </c:pt>
                <c:pt idx="2056" formatCode="General">
                  <c:v>18.899999999999999</c:v>
                </c:pt>
                <c:pt idx="2057" formatCode="General">
                  <c:v>16.5</c:v>
                </c:pt>
                <c:pt idx="2058" formatCode="General">
                  <c:v>15.8</c:v>
                </c:pt>
                <c:pt idx="2059" formatCode="General">
                  <c:v>14.5</c:v>
                </c:pt>
                <c:pt idx="2060" formatCode="General">
                  <c:v>13.7</c:v>
                </c:pt>
                <c:pt idx="2061" formatCode="General">
                  <c:v>12.6</c:v>
                </c:pt>
                <c:pt idx="2062" formatCode="General">
                  <c:v>12.2</c:v>
                </c:pt>
                <c:pt idx="2063" formatCode="General">
                  <c:v>11.5</c:v>
                </c:pt>
                <c:pt idx="2064" formatCode="General">
                  <c:v>9.6999999999999993</c:v>
                </c:pt>
                <c:pt idx="2065" formatCode="General">
                  <c:v>10</c:v>
                </c:pt>
                <c:pt idx="2066" formatCode="General">
                  <c:v>9.5</c:v>
                </c:pt>
                <c:pt idx="2067" formatCode="General">
                  <c:v>9.1</c:v>
                </c:pt>
                <c:pt idx="2068" formatCode="General">
                  <c:v>7.9</c:v>
                </c:pt>
                <c:pt idx="2069" formatCode="General">
                  <c:v>6.9</c:v>
                </c:pt>
                <c:pt idx="2070" formatCode="General">
                  <c:v>7.1</c:v>
                </c:pt>
                <c:pt idx="2071" formatCode="General">
                  <c:v>7.8</c:v>
                </c:pt>
                <c:pt idx="2072" formatCode="General">
                  <c:v>9.1999999999999993</c:v>
                </c:pt>
                <c:pt idx="2073" formatCode="General">
                  <c:v>12.4</c:v>
                </c:pt>
                <c:pt idx="2074" formatCode="General">
                  <c:v>13.1</c:v>
                </c:pt>
                <c:pt idx="2075" formatCode="General">
                  <c:v>14.3</c:v>
                </c:pt>
                <c:pt idx="2076" formatCode="General">
                  <c:v>14.4</c:v>
                </c:pt>
                <c:pt idx="2077" formatCode="General">
                  <c:v>14</c:v>
                </c:pt>
                <c:pt idx="2078" formatCode="General">
                  <c:v>15.7</c:v>
                </c:pt>
                <c:pt idx="2079" formatCode="General">
                  <c:v>14.9</c:v>
                </c:pt>
                <c:pt idx="2080" formatCode="General">
                  <c:v>14.4</c:v>
                </c:pt>
                <c:pt idx="2081" formatCode="General">
                  <c:v>13.4</c:v>
                </c:pt>
                <c:pt idx="2082" formatCode="General">
                  <c:v>11.6</c:v>
                </c:pt>
                <c:pt idx="2083" formatCode="General">
                  <c:v>9.9</c:v>
                </c:pt>
                <c:pt idx="2084" formatCode="General">
                  <c:v>8.9</c:v>
                </c:pt>
                <c:pt idx="2085" formatCode="General">
                  <c:v>7.8</c:v>
                </c:pt>
                <c:pt idx="2086" formatCode="General">
                  <c:v>7.7</c:v>
                </c:pt>
                <c:pt idx="2087" formatCode="General">
                  <c:v>7.1</c:v>
                </c:pt>
                <c:pt idx="2088" formatCode="General">
                  <c:v>7.6</c:v>
                </c:pt>
                <c:pt idx="2089" formatCode="General">
                  <c:v>7.6</c:v>
                </c:pt>
                <c:pt idx="2090" formatCode="General">
                  <c:v>6.1</c:v>
                </c:pt>
                <c:pt idx="2091" formatCode="General">
                  <c:v>5.4</c:v>
                </c:pt>
                <c:pt idx="2092" formatCode="General">
                  <c:v>5.0999999999999996</c:v>
                </c:pt>
                <c:pt idx="2093" formatCode="General">
                  <c:v>5.7</c:v>
                </c:pt>
                <c:pt idx="2094" formatCode="General">
                  <c:v>5.7</c:v>
                </c:pt>
                <c:pt idx="2095" formatCode="General">
                  <c:v>6.2</c:v>
                </c:pt>
                <c:pt idx="2096" formatCode="General">
                  <c:v>6.9</c:v>
                </c:pt>
                <c:pt idx="2097" formatCode="General">
                  <c:v>8.5</c:v>
                </c:pt>
                <c:pt idx="2098" formatCode="General">
                  <c:v>10.1</c:v>
                </c:pt>
                <c:pt idx="2099" formatCode="General">
                  <c:v>10.6</c:v>
                </c:pt>
                <c:pt idx="2100" formatCode="General">
                  <c:v>11.1</c:v>
                </c:pt>
                <c:pt idx="2101" formatCode="General">
                  <c:v>11.8</c:v>
                </c:pt>
                <c:pt idx="2102" formatCode="General">
                  <c:v>11.8</c:v>
                </c:pt>
                <c:pt idx="2103" formatCode="General">
                  <c:v>10.4</c:v>
                </c:pt>
                <c:pt idx="2104" formatCode="General">
                  <c:v>9.6999999999999993</c:v>
                </c:pt>
                <c:pt idx="2105" formatCode="General">
                  <c:v>7.4</c:v>
                </c:pt>
                <c:pt idx="2106" formatCode="General">
                  <c:v>7</c:v>
                </c:pt>
                <c:pt idx="2107" formatCode="General">
                  <c:v>6.3</c:v>
                </c:pt>
                <c:pt idx="2108" formatCode="General">
                  <c:v>6.4</c:v>
                </c:pt>
                <c:pt idx="2109" formatCode="General">
                  <c:v>6.6</c:v>
                </c:pt>
                <c:pt idx="2110" formatCode="General">
                  <c:v>6.4</c:v>
                </c:pt>
                <c:pt idx="2111" formatCode="General">
                  <c:v>5.0999999999999996</c:v>
                </c:pt>
                <c:pt idx="2112" formatCode="General">
                  <c:v>3.7</c:v>
                </c:pt>
                <c:pt idx="2113" formatCode="General">
                  <c:v>2.6</c:v>
                </c:pt>
                <c:pt idx="2114" formatCode="General">
                  <c:v>2.1</c:v>
                </c:pt>
                <c:pt idx="2115" formatCode="General">
                  <c:v>1.7</c:v>
                </c:pt>
                <c:pt idx="2116" formatCode="General">
                  <c:v>1.9</c:v>
                </c:pt>
                <c:pt idx="2117" formatCode="General">
                  <c:v>3</c:v>
                </c:pt>
                <c:pt idx="2118" formatCode="General">
                  <c:v>3.4</c:v>
                </c:pt>
                <c:pt idx="2119" formatCode="General">
                  <c:v>3.2</c:v>
                </c:pt>
                <c:pt idx="2120" formatCode="General">
                  <c:v>5.3</c:v>
                </c:pt>
                <c:pt idx="2121" formatCode="General">
                  <c:v>8</c:v>
                </c:pt>
                <c:pt idx="2122" formatCode="General">
                  <c:v>9.8000000000000007</c:v>
                </c:pt>
                <c:pt idx="2123" formatCode="General">
                  <c:v>10.5</c:v>
                </c:pt>
                <c:pt idx="2124" formatCode="General">
                  <c:v>10</c:v>
                </c:pt>
                <c:pt idx="2125" formatCode="General">
                  <c:v>8.6</c:v>
                </c:pt>
                <c:pt idx="2126" formatCode="General">
                  <c:v>8.4</c:v>
                </c:pt>
                <c:pt idx="2127" formatCode="General">
                  <c:v>8.1999999999999993</c:v>
                </c:pt>
                <c:pt idx="2128" formatCode="General">
                  <c:v>9.1999999999999993</c:v>
                </c:pt>
                <c:pt idx="2129" formatCode="General">
                  <c:v>10.5</c:v>
                </c:pt>
                <c:pt idx="2130" formatCode="General">
                  <c:v>10.6</c:v>
                </c:pt>
                <c:pt idx="2131" formatCode="General">
                  <c:v>10.3</c:v>
                </c:pt>
                <c:pt idx="2132" formatCode="General">
                  <c:v>10.5</c:v>
                </c:pt>
                <c:pt idx="2133" formatCode="General">
                  <c:v>10.8</c:v>
                </c:pt>
                <c:pt idx="2134" formatCode="General">
                  <c:v>10.1</c:v>
                </c:pt>
                <c:pt idx="2135" formatCode="General">
                  <c:v>10.1</c:v>
                </c:pt>
                <c:pt idx="2136" formatCode="General">
                  <c:v>10</c:v>
                </c:pt>
                <c:pt idx="2137" formatCode="General">
                  <c:v>10.199999999999999</c:v>
                </c:pt>
                <c:pt idx="2138" formatCode="General">
                  <c:v>10.199999999999999</c:v>
                </c:pt>
                <c:pt idx="2139" formatCode="General">
                  <c:v>10.1</c:v>
                </c:pt>
                <c:pt idx="2140" formatCode="General">
                  <c:v>10.4</c:v>
                </c:pt>
                <c:pt idx="2141" formatCode="General">
                  <c:v>9.5</c:v>
                </c:pt>
                <c:pt idx="2142" formatCode="General">
                  <c:v>9.4</c:v>
                </c:pt>
                <c:pt idx="2143" formatCode="General">
                  <c:v>9.4</c:v>
                </c:pt>
                <c:pt idx="2144" formatCode="General">
                  <c:v>10.199999999999999</c:v>
                </c:pt>
                <c:pt idx="2145" formatCode="General">
                  <c:v>11.4</c:v>
                </c:pt>
                <c:pt idx="2146" formatCode="General">
                  <c:v>13.2</c:v>
                </c:pt>
                <c:pt idx="2147" formatCode="General">
                  <c:v>13.4</c:v>
                </c:pt>
                <c:pt idx="2148" formatCode="General">
                  <c:v>9.6999999999999993</c:v>
                </c:pt>
                <c:pt idx="2149" formatCode="General">
                  <c:v>12.9</c:v>
                </c:pt>
                <c:pt idx="2150" formatCode="General">
                  <c:v>14.7</c:v>
                </c:pt>
                <c:pt idx="2151" formatCode="General">
                  <c:v>13.8</c:v>
                </c:pt>
                <c:pt idx="2152" formatCode="General">
                  <c:v>13.5</c:v>
                </c:pt>
                <c:pt idx="2153" formatCode="General">
                  <c:v>13.3</c:v>
                </c:pt>
                <c:pt idx="2154" formatCode="General">
                  <c:v>12.1</c:v>
                </c:pt>
                <c:pt idx="2155" formatCode="General">
                  <c:v>10.4</c:v>
                </c:pt>
                <c:pt idx="2156" formatCode="General">
                  <c:v>10.1</c:v>
                </c:pt>
                <c:pt idx="2157" formatCode="General">
                  <c:v>9</c:v>
                </c:pt>
                <c:pt idx="2158" formatCode="General">
                  <c:v>8.4</c:v>
                </c:pt>
                <c:pt idx="2159" formatCode="General">
                  <c:v>8.5</c:v>
                </c:pt>
                <c:pt idx="2160" formatCode="General">
                  <c:v>7.8</c:v>
                </c:pt>
                <c:pt idx="2161" formatCode="General">
                  <c:v>7</c:v>
                </c:pt>
                <c:pt idx="2162" formatCode="General">
                  <c:v>6.3</c:v>
                </c:pt>
                <c:pt idx="2163" formatCode="General">
                  <c:v>7</c:v>
                </c:pt>
                <c:pt idx="2164" formatCode="General">
                  <c:v>7.7</c:v>
                </c:pt>
                <c:pt idx="2165" formatCode="General">
                  <c:v>7.4</c:v>
                </c:pt>
                <c:pt idx="2166" formatCode="General">
                  <c:v>7.5</c:v>
                </c:pt>
                <c:pt idx="2167" formatCode="General">
                  <c:v>7.7</c:v>
                </c:pt>
                <c:pt idx="2168" formatCode="General">
                  <c:v>9.3000000000000007</c:v>
                </c:pt>
                <c:pt idx="2169" formatCode="General">
                  <c:v>11.8</c:v>
                </c:pt>
                <c:pt idx="2170" formatCode="General">
                  <c:v>12</c:v>
                </c:pt>
                <c:pt idx="2171" formatCode="General">
                  <c:v>13.5</c:v>
                </c:pt>
                <c:pt idx="2172" formatCode="General">
                  <c:v>11.3</c:v>
                </c:pt>
                <c:pt idx="2173" formatCode="General">
                  <c:v>13.2</c:v>
                </c:pt>
                <c:pt idx="2174" formatCode="General">
                  <c:v>14.3</c:v>
                </c:pt>
                <c:pt idx="2175" formatCode="General">
                  <c:v>13.8</c:v>
                </c:pt>
                <c:pt idx="2176" formatCode="General">
                  <c:v>13.4</c:v>
                </c:pt>
                <c:pt idx="2177" formatCode="General">
                  <c:v>13.3</c:v>
                </c:pt>
                <c:pt idx="2178" formatCode="General">
                  <c:v>12.8</c:v>
                </c:pt>
                <c:pt idx="2179" formatCode="General">
                  <c:v>11.4</c:v>
                </c:pt>
                <c:pt idx="2180" formatCode="General">
                  <c:v>11.5</c:v>
                </c:pt>
                <c:pt idx="2181" formatCode="General">
                  <c:v>9.1</c:v>
                </c:pt>
                <c:pt idx="2182" formatCode="General">
                  <c:v>8.5</c:v>
                </c:pt>
                <c:pt idx="2183" formatCode="General">
                  <c:v>8.6</c:v>
                </c:pt>
                <c:pt idx="2184" formatCode="General">
                  <c:v>8</c:v>
                </c:pt>
                <c:pt idx="2185" formatCode="General">
                  <c:v>7.3</c:v>
                </c:pt>
                <c:pt idx="2186" formatCode="General">
                  <c:v>7.2</c:v>
                </c:pt>
                <c:pt idx="2187" formatCode="General">
                  <c:v>6.2</c:v>
                </c:pt>
                <c:pt idx="2188" formatCode="General">
                  <c:v>5</c:v>
                </c:pt>
                <c:pt idx="2189" formatCode="General">
                  <c:v>4.8</c:v>
                </c:pt>
                <c:pt idx="2190" formatCode="General">
                  <c:v>4</c:v>
                </c:pt>
                <c:pt idx="2191" formatCode="General">
                  <c:v>4.8</c:v>
                </c:pt>
                <c:pt idx="2192" formatCode="General">
                  <c:v>6.6</c:v>
                </c:pt>
                <c:pt idx="2193" formatCode="General">
                  <c:v>10.1</c:v>
                </c:pt>
                <c:pt idx="2194" formatCode="General">
                  <c:v>11.6</c:v>
                </c:pt>
                <c:pt idx="2195" formatCode="General">
                  <c:v>12.4</c:v>
                </c:pt>
                <c:pt idx="2196" formatCode="General">
                  <c:v>12.8</c:v>
                </c:pt>
                <c:pt idx="2197" formatCode="General">
                  <c:v>15.1</c:v>
                </c:pt>
                <c:pt idx="2198" formatCode="General">
                  <c:v>15.1</c:v>
                </c:pt>
                <c:pt idx="2199" formatCode="General">
                  <c:v>15.2</c:v>
                </c:pt>
                <c:pt idx="2200" formatCode="General">
                  <c:v>14</c:v>
                </c:pt>
                <c:pt idx="2201" formatCode="General">
                  <c:v>14.2</c:v>
                </c:pt>
                <c:pt idx="2202" formatCode="General">
                  <c:v>13.2</c:v>
                </c:pt>
                <c:pt idx="2203" formatCode="General">
                  <c:v>9.5</c:v>
                </c:pt>
                <c:pt idx="2204" formatCode="General">
                  <c:v>9.5</c:v>
                </c:pt>
                <c:pt idx="2205" formatCode="General">
                  <c:v>9.6999999999999993</c:v>
                </c:pt>
                <c:pt idx="2206" formatCode="General">
                  <c:v>8.6</c:v>
                </c:pt>
                <c:pt idx="2207" formatCode="General">
                  <c:v>7.1</c:v>
                </c:pt>
                <c:pt idx="2208" formatCode="General">
                  <c:v>5.8</c:v>
                </c:pt>
                <c:pt idx="2209" formatCode="General">
                  <c:v>5.0999999999999996</c:v>
                </c:pt>
                <c:pt idx="2210" formatCode="General">
                  <c:v>5</c:v>
                </c:pt>
                <c:pt idx="2211" formatCode="General">
                  <c:v>5</c:v>
                </c:pt>
                <c:pt idx="2212" formatCode="General">
                  <c:v>4.7</c:v>
                </c:pt>
                <c:pt idx="2213" formatCode="General">
                  <c:v>4.5999999999999996</c:v>
                </c:pt>
                <c:pt idx="2214" formatCode="General">
                  <c:v>4.0999999999999996</c:v>
                </c:pt>
                <c:pt idx="2215" formatCode="General">
                  <c:v>5.7</c:v>
                </c:pt>
                <c:pt idx="2216" formatCode="General">
                  <c:v>7.3</c:v>
                </c:pt>
                <c:pt idx="2217" formatCode="General">
                  <c:v>8.8000000000000007</c:v>
                </c:pt>
                <c:pt idx="2218" formatCode="General">
                  <c:v>10.8</c:v>
                </c:pt>
                <c:pt idx="2219" formatCode="General">
                  <c:v>12.8</c:v>
                </c:pt>
                <c:pt idx="2220" formatCode="General">
                  <c:v>11.4</c:v>
                </c:pt>
                <c:pt idx="2221" formatCode="General">
                  <c:v>9.4</c:v>
                </c:pt>
                <c:pt idx="2222" formatCode="General">
                  <c:v>7.8</c:v>
                </c:pt>
                <c:pt idx="2223" formatCode="General">
                  <c:v>7.7</c:v>
                </c:pt>
                <c:pt idx="2224" formatCode="General">
                  <c:v>7.1</c:v>
                </c:pt>
                <c:pt idx="2225" formatCode="General">
                  <c:v>7.1</c:v>
                </c:pt>
                <c:pt idx="2226" formatCode="General">
                  <c:v>6.4</c:v>
                </c:pt>
                <c:pt idx="2227" formatCode="General">
                  <c:v>5.6</c:v>
                </c:pt>
                <c:pt idx="2228" formatCode="General">
                  <c:v>5.6</c:v>
                </c:pt>
                <c:pt idx="2229" formatCode="General">
                  <c:v>5.4</c:v>
                </c:pt>
                <c:pt idx="2230" formatCode="General">
                  <c:v>5.2</c:v>
                </c:pt>
                <c:pt idx="2231" formatCode="General">
                  <c:v>4.0999999999999996</c:v>
                </c:pt>
                <c:pt idx="2232" formatCode="General">
                  <c:v>2.6</c:v>
                </c:pt>
                <c:pt idx="2233" formatCode="General">
                  <c:v>1.7</c:v>
                </c:pt>
                <c:pt idx="2234" formatCode="General">
                  <c:v>1.2</c:v>
                </c:pt>
                <c:pt idx="2235" formatCode="General">
                  <c:v>0.9</c:v>
                </c:pt>
                <c:pt idx="2236" formatCode="General">
                  <c:v>1.6</c:v>
                </c:pt>
                <c:pt idx="2237" formatCode="General">
                  <c:v>2.1</c:v>
                </c:pt>
                <c:pt idx="2238" formatCode="General">
                  <c:v>2</c:v>
                </c:pt>
                <c:pt idx="2239" formatCode="General">
                  <c:v>2</c:v>
                </c:pt>
                <c:pt idx="2240" formatCode="General">
                  <c:v>4</c:v>
                </c:pt>
                <c:pt idx="2241" formatCode="General">
                  <c:v>4</c:v>
                </c:pt>
                <c:pt idx="2242" formatCode="General">
                  <c:v>3.4</c:v>
                </c:pt>
                <c:pt idx="2243" formatCode="General">
                  <c:v>5.2</c:v>
                </c:pt>
                <c:pt idx="2244" formatCode="General">
                  <c:v>6.5</c:v>
                </c:pt>
                <c:pt idx="2245" formatCode="General">
                  <c:v>5.0999999999999996</c:v>
                </c:pt>
                <c:pt idx="2246" formatCode="General">
                  <c:v>7.5</c:v>
                </c:pt>
                <c:pt idx="2247" formatCode="General">
                  <c:v>8.6</c:v>
                </c:pt>
                <c:pt idx="2248" formatCode="General">
                  <c:v>7.4</c:v>
                </c:pt>
                <c:pt idx="2249" formatCode="General">
                  <c:v>5.7</c:v>
                </c:pt>
                <c:pt idx="2250" formatCode="General">
                  <c:v>5.4</c:v>
                </c:pt>
                <c:pt idx="2251" formatCode="General">
                  <c:v>3.1</c:v>
                </c:pt>
                <c:pt idx="2252" formatCode="General">
                  <c:v>1.7</c:v>
                </c:pt>
                <c:pt idx="2253" formatCode="General">
                  <c:v>1.4</c:v>
                </c:pt>
                <c:pt idx="2254" formatCode="General">
                  <c:v>1.6</c:v>
                </c:pt>
                <c:pt idx="2255" formatCode="General">
                  <c:v>1</c:v>
                </c:pt>
                <c:pt idx="2256" formatCode="General">
                  <c:v>1</c:v>
                </c:pt>
                <c:pt idx="2257" formatCode="General">
                  <c:v>0.9</c:v>
                </c:pt>
                <c:pt idx="2258" formatCode="General">
                  <c:v>0.6</c:v>
                </c:pt>
                <c:pt idx="2259" formatCode="General">
                  <c:v>0.3</c:v>
                </c:pt>
                <c:pt idx="2260" formatCode="General">
                  <c:v>-0.2</c:v>
                </c:pt>
                <c:pt idx="2261" formatCode="General">
                  <c:v>-0.5</c:v>
                </c:pt>
                <c:pt idx="2262" formatCode="General">
                  <c:v>-0.5</c:v>
                </c:pt>
                <c:pt idx="2263" formatCode="General">
                  <c:v>0</c:v>
                </c:pt>
                <c:pt idx="2264" formatCode="General">
                  <c:v>1.4</c:v>
                </c:pt>
                <c:pt idx="2265" formatCode="General">
                  <c:v>3.5</c:v>
                </c:pt>
                <c:pt idx="2266" formatCode="General">
                  <c:v>4.5</c:v>
                </c:pt>
                <c:pt idx="2267" formatCode="General">
                  <c:v>6.2</c:v>
                </c:pt>
                <c:pt idx="2268" formatCode="General">
                  <c:v>7.3</c:v>
                </c:pt>
                <c:pt idx="2269" formatCode="General">
                  <c:v>6.3</c:v>
                </c:pt>
                <c:pt idx="2270" formatCode="General">
                  <c:v>7.7</c:v>
                </c:pt>
                <c:pt idx="2271" formatCode="General">
                  <c:v>6.3</c:v>
                </c:pt>
                <c:pt idx="2272" formatCode="General">
                  <c:v>7.8</c:v>
                </c:pt>
                <c:pt idx="2273" formatCode="General">
                  <c:v>7</c:v>
                </c:pt>
                <c:pt idx="2274" formatCode="General">
                  <c:v>5.9</c:v>
                </c:pt>
                <c:pt idx="2275" formatCode="General">
                  <c:v>5.3</c:v>
                </c:pt>
                <c:pt idx="2276" formatCode="General">
                  <c:v>4.4000000000000004</c:v>
                </c:pt>
                <c:pt idx="2277" formatCode="General">
                  <c:v>2.9</c:v>
                </c:pt>
                <c:pt idx="2278" formatCode="General">
                  <c:v>2.2999999999999998</c:v>
                </c:pt>
                <c:pt idx="2279" formatCode="General">
                  <c:v>2.2999999999999998</c:v>
                </c:pt>
                <c:pt idx="2280" formatCode="General">
                  <c:v>2.1</c:v>
                </c:pt>
                <c:pt idx="2281" formatCode="General">
                  <c:v>1.3</c:v>
                </c:pt>
                <c:pt idx="2282" formatCode="General">
                  <c:v>0.7</c:v>
                </c:pt>
                <c:pt idx="2283" formatCode="General">
                  <c:v>0.2</c:v>
                </c:pt>
                <c:pt idx="2284" formatCode="General">
                  <c:v>-0.6</c:v>
                </c:pt>
                <c:pt idx="2285" formatCode="General">
                  <c:v>-1.3</c:v>
                </c:pt>
                <c:pt idx="2286" formatCode="General">
                  <c:v>-1.6</c:v>
                </c:pt>
                <c:pt idx="2287" formatCode="General">
                  <c:v>-1.3</c:v>
                </c:pt>
                <c:pt idx="2288" formatCode="General">
                  <c:v>1.5</c:v>
                </c:pt>
                <c:pt idx="2289" formatCode="General">
                  <c:v>2.9</c:v>
                </c:pt>
                <c:pt idx="2290" formatCode="General">
                  <c:v>5.5</c:v>
                </c:pt>
                <c:pt idx="2291" formatCode="General">
                  <c:v>4.9000000000000004</c:v>
                </c:pt>
                <c:pt idx="2292" formatCode="General">
                  <c:v>6.7</c:v>
                </c:pt>
                <c:pt idx="2293" formatCode="General">
                  <c:v>7.7</c:v>
                </c:pt>
                <c:pt idx="2294" formatCode="General">
                  <c:v>8.9</c:v>
                </c:pt>
                <c:pt idx="2295" formatCode="General">
                  <c:v>8.4</c:v>
                </c:pt>
                <c:pt idx="2296" formatCode="General">
                  <c:v>8.1</c:v>
                </c:pt>
                <c:pt idx="2297" formatCode="General">
                  <c:v>8.9</c:v>
                </c:pt>
                <c:pt idx="2298" formatCode="General">
                  <c:v>8</c:v>
                </c:pt>
                <c:pt idx="2299" formatCode="General">
                  <c:v>6.3</c:v>
                </c:pt>
                <c:pt idx="2300" formatCode="General">
                  <c:v>5.5</c:v>
                </c:pt>
                <c:pt idx="2301" formatCode="General">
                  <c:v>5.6</c:v>
                </c:pt>
                <c:pt idx="2302" formatCode="General">
                  <c:v>4.5999999999999996</c:v>
                </c:pt>
                <c:pt idx="2303" formatCode="General">
                  <c:v>4.7</c:v>
                </c:pt>
                <c:pt idx="2304" formatCode="General">
                  <c:v>4.8</c:v>
                </c:pt>
                <c:pt idx="2305" formatCode="General">
                  <c:v>4</c:v>
                </c:pt>
                <c:pt idx="2306" formatCode="General">
                  <c:v>3.9</c:v>
                </c:pt>
                <c:pt idx="2307" formatCode="General">
                  <c:v>3.5</c:v>
                </c:pt>
                <c:pt idx="2308" formatCode="General">
                  <c:v>3</c:v>
                </c:pt>
                <c:pt idx="2309" formatCode="General">
                  <c:v>2.6</c:v>
                </c:pt>
                <c:pt idx="2310" formatCode="General">
                  <c:v>3</c:v>
                </c:pt>
                <c:pt idx="2311" formatCode="General">
                  <c:v>3.8</c:v>
                </c:pt>
                <c:pt idx="2312" formatCode="General">
                  <c:v>5.8</c:v>
                </c:pt>
                <c:pt idx="2313" formatCode="General">
                  <c:v>8</c:v>
                </c:pt>
                <c:pt idx="2314" formatCode="General">
                  <c:v>9.9</c:v>
                </c:pt>
                <c:pt idx="2315" formatCode="General">
                  <c:v>10.1</c:v>
                </c:pt>
                <c:pt idx="2316" formatCode="General">
                  <c:v>9.5</c:v>
                </c:pt>
                <c:pt idx="2317" formatCode="General">
                  <c:v>10.199999999999999</c:v>
                </c:pt>
                <c:pt idx="2318" formatCode="General">
                  <c:v>10.6</c:v>
                </c:pt>
                <c:pt idx="2319" formatCode="General">
                  <c:v>11.9</c:v>
                </c:pt>
                <c:pt idx="2320" formatCode="General">
                  <c:v>10.7</c:v>
                </c:pt>
                <c:pt idx="2321" formatCode="General">
                  <c:v>11</c:v>
                </c:pt>
                <c:pt idx="2322" formatCode="General">
                  <c:v>9.8000000000000007</c:v>
                </c:pt>
                <c:pt idx="2323" formatCode="General">
                  <c:v>8.6999999999999993</c:v>
                </c:pt>
                <c:pt idx="2324" formatCode="General">
                  <c:v>7.1</c:v>
                </c:pt>
                <c:pt idx="2325" formatCode="General">
                  <c:v>7.1</c:v>
                </c:pt>
                <c:pt idx="2326" formatCode="General">
                  <c:v>6.3</c:v>
                </c:pt>
                <c:pt idx="2327" formatCode="General">
                  <c:v>5.9</c:v>
                </c:pt>
                <c:pt idx="2328" formatCode="General">
                  <c:v>5.0999999999999996</c:v>
                </c:pt>
                <c:pt idx="2329" formatCode="General">
                  <c:v>5.5</c:v>
                </c:pt>
                <c:pt idx="2330" formatCode="General">
                  <c:v>4.5</c:v>
                </c:pt>
                <c:pt idx="2331" formatCode="General">
                  <c:v>4.5</c:v>
                </c:pt>
                <c:pt idx="2332" formatCode="General">
                  <c:v>4.7</c:v>
                </c:pt>
                <c:pt idx="2333" formatCode="General">
                  <c:v>4.4000000000000004</c:v>
                </c:pt>
                <c:pt idx="2334" formatCode="General">
                  <c:v>4.5999999999999996</c:v>
                </c:pt>
                <c:pt idx="2335" formatCode="General">
                  <c:v>4.7</c:v>
                </c:pt>
                <c:pt idx="2336" formatCode="General">
                  <c:v>6.9</c:v>
                </c:pt>
                <c:pt idx="2337" formatCode="General">
                  <c:v>9.1</c:v>
                </c:pt>
                <c:pt idx="2338" formatCode="General">
                  <c:v>10.8</c:v>
                </c:pt>
                <c:pt idx="2339" formatCode="General">
                  <c:v>13.3</c:v>
                </c:pt>
                <c:pt idx="2340" formatCode="General">
                  <c:v>14.2</c:v>
                </c:pt>
                <c:pt idx="2341" formatCode="General">
                  <c:v>14.7</c:v>
                </c:pt>
                <c:pt idx="2342" formatCode="General">
                  <c:v>14.9</c:v>
                </c:pt>
                <c:pt idx="2343" formatCode="General">
                  <c:v>16</c:v>
                </c:pt>
                <c:pt idx="2344" formatCode="General">
                  <c:v>14.6</c:v>
                </c:pt>
                <c:pt idx="2345" formatCode="General">
                  <c:v>14.6</c:v>
                </c:pt>
                <c:pt idx="2346" formatCode="General">
                  <c:v>13.9</c:v>
                </c:pt>
                <c:pt idx="2347" formatCode="General">
                  <c:v>12.1</c:v>
                </c:pt>
                <c:pt idx="2348" formatCode="General">
                  <c:v>10.4</c:v>
                </c:pt>
                <c:pt idx="2349" formatCode="General">
                  <c:v>9.6999999999999993</c:v>
                </c:pt>
                <c:pt idx="2350" formatCode="General">
                  <c:v>5.9</c:v>
                </c:pt>
                <c:pt idx="2351" formatCode="General">
                  <c:v>4.9000000000000004</c:v>
                </c:pt>
                <c:pt idx="2352" formatCode="General">
                  <c:v>4.0999999999999996</c:v>
                </c:pt>
                <c:pt idx="2353" formatCode="General">
                  <c:v>3.6</c:v>
                </c:pt>
                <c:pt idx="2354" formatCode="General">
                  <c:v>3.1</c:v>
                </c:pt>
                <c:pt idx="2355" formatCode="General">
                  <c:v>2.9</c:v>
                </c:pt>
                <c:pt idx="2356" formatCode="General">
                  <c:v>3.4</c:v>
                </c:pt>
                <c:pt idx="2357" formatCode="General">
                  <c:v>4</c:v>
                </c:pt>
                <c:pt idx="2358" formatCode="General">
                  <c:v>4.0999999999999996</c:v>
                </c:pt>
                <c:pt idx="2359" formatCode="General">
                  <c:v>4.5999999999999996</c:v>
                </c:pt>
                <c:pt idx="2360" formatCode="General">
                  <c:v>6.5</c:v>
                </c:pt>
                <c:pt idx="2361" formatCode="General">
                  <c:v>8.9</c:v>
                </c:pt>
                <c:pt idx="2362" formatCode="General">
                  <c:v>10</c:v>
                </c:pt>
                <c:pt idx="2363" formatCode="General">
                  <c:v>11.1</c:v>
                </c:pt>
                <c:pt idx="2364" formatCode="General">
                  <c:v>7.3</c:v>
                </c:pt>
                <c:pt idx="2365" formatCode="General">
                  <c:v>10</c:v>
                </c:pt>
                <c:pt idx="2366" formatCode="General">
                  <c:v>11.3</c:v>
                </c:pt>
                <c:pt idx="2367" formatCode="General">
                  <c:v>11.7</c:v>
                </c:pt>
                <c:pt idx="2368" formatCode="General">
                  <c:v>11.4</c:v>
                </c:pt>
                <c:pt idx="2369" formatCode="General">
                  <c:v>11.2</c:v>
                </c:pt>
                <c:pt idx="2370" formatCode="General">
                  <c:v>10</c:v>
                </c:pt>
                <c:pt idx="2371" formatCode="General">
                  <c:v>8.3000000000000007</c:v>
                </c:pt>
                <c:pt idx="2372" formatCode="General">
                  <c:v>6.2</c:v>
                </c:pt>
                <c:pt idx="2373" formatCode="General">
                  <c:v>5.9</c:v>
                </c:pt>
                <c:pt idx="2374" formatCode="General">
                  <c:v>4.7</c:v>
                </c:pt>
                <c:pt idx="2375" formatCode="General">
                  <c:v>3.8</c:v>
                </c:pt>
                <c:pt idx="2376" formatCode="General">
                  <c:v>3.4</c:v>
                </c:pt>
                <c:pt idx="2377" formatCode="General">
                  <c:v>3.5</c:v>
                </c:pt>
                <c:pt idx="2378" formatCode="General">
                  <c:v>3.4</c:v>
                </c:pt>
                <c:pt idx="2379" formatCode="General">
                  <c:v>2.7</c:v>
                </c:pt>
                <c:pt idx="2380" formatCode="General">
                  <c:v>2</c:v>
                </c:pt>
                <c:pt idx="2381" formatCode="General">
                  <c:v>1.5</c:v>
                </c:pt>
                <c:pt idx="2382" formatCode="General">
                  <c:v>1.9</c:v>
                </c:pt>
                <c:pt idx="2383" formatCode="General">
                  <c:v>2.5</c:v>
                </c:pt>
                <c:pt idx="2384" formatCode="General">
                  <c:v>4.0999999999999996</c:v>
                </c:pt>
                <c:pt idx="2385" formatCode="General">
                  <c:v>5.4</c:v>
                </c:pt>
                <c:pt idx="2386" formatCode="General">
                  <c:v>6.5</c:v>
                </c:pt>
                <c:pt idx="2387" formatCode="General">
                  <c:v>6.8</c:v>
                </c:pt>
                <c:pt idx="2388" formatCode="General">
                  <c:v>7.7</c:v>
                </c:pt>
                <c:pt idx="2389" formatCode="General">
                  <c:v>8.1999999999999993</c:v>
                </c:pt>
                <c:pt idx="2390" formatCode="General">
                  <c:v>8.1999999999999993</c:v>
                </c:pt>
                <c:pt idx="2391" formatCode="General">
                  <c:v>8.5</c:v>
                </c:pt>
                <c:pt idx="2392" formatCode="General">
                  <c:v>8.1</c:v>
                </c:pt>
                <c:pt idx="2393" formatCode="General">
                  <c:v>8</c:v>
                </c:pt>
                <c:pt idx="2394" formatCode="General">
                  <c:v>7.4</c:v>
                </c:pt>
                <c:pt idx="2395" formatCode="General">
                  <c:v>6.5</c:v>
                </c:pt>
                <c:pt idx="2396" formatCode="General">
                  <c:v>5.3</c:v>
                </c:pt>
                <c:pt idx="2397" formatCode="General">
                  <c:v>4.5</c:v>
                </c:pt>
                <c:pt idx="2398" formatCode="General">
                  <c:v>4.3</c:v>
                </c:pt>
                <c:pt idx="2399" formatCode="General">
                  <c:v>3.3</c:v>
                </c:pt>
                <c:pt idx="2400" formatCode="General">
                  <c:v>2.5</c:v>
                </c:pt>
                <c:pt idx="2401" formatCode="General">
                  <c:v>1.4</c:v>
                </c:pt>
                <c:pt idx="2402" formatCode="General">
                  <c:v>0.9</c:v>
                </c:pt>
                <c:pt idx="2403" formatCode="General">
                  <c:v>0.5</c:v>
                </c:pt>
                <c:pt idx="2404" formatCode="General">
                  <c:v>-0.2</c:v>
                </c:pt>
                <c:pt idx="2405" formatCode="General">
                  <c:v>0.9</c:v>
                </c:pt>
                <c:pt idx="2406" formatCode="General">
                  <c:v>1.6</c:v>
                </c:pt>
                <c:pt idx="2407" formatCode="General">
                  <c:v>2</c:v>
                </c:pt>
                <c:pt idx="2408" formatCode="General">
                  <c:v>2.5</c:v>
                </c:pt>
                <c:pt idx="2409" formatCode="General">
                  <c:v>3.2</c:v>
                </c:pt>
                <c:pt idx="2410" formatCode="General">
                  <c:v>4</c:v>
                </c:pt>
                <c:pt idx="2411" formatCode="General">
                  <c:v>5.3</c:v>
                </c:pt>
                <c:pt idx="2412" formatCode="General">
                  <c:v>5.4</c:v>
                </c:pt>
                <c:pt idx="2413" formatCode="General">
                  <c:v>6.4</c:v>
                </c:pt>
                <c:pt idx="2414" formatCode="General">
                  <c:v>6.3</c:v>
                </c:pt>
                <c:pt idx="2415" formatCode="General">
                  <c:v>6.6</c:v>
                </c:pt>
                <c:pt idx="2416" formatCode="General">
                  <c:v>6.5</c:v>
                </c:pt>
                <c:pt idx="2417" formatCode="General">
                  <c:v>7</c:v>
                </c:pt>
                <c:pt idx="2418" formatCode="General">
                  <c:v>6.3</c:v>
                </c:pt>
                <c:pt idx="2419" formatCode="General">
                  <c:v>5.3</c:v>
                </c:pt>
                <c:pt idx="2420" formatCode="General">
                  <c:v>4.3</c:v>
                </c:pt>
                <c:pt idx="2421" formatCode="General">
                  <c:v>3.7</c:v>
                </c:pt>
                <c:pt idx="2422" formatCode="General">
                  <c:v>4</c:v>
                </c:pt>
                <c:pt idx="2423" formatCode="General">
                  <c:v>3.5</c:v>
                </c:pt>
                <c:pt idx="2424" formatCode="General">
                  <c:v>3.4</c:v>
                </c:pt>
                <c:pt idx="2425" formatCode="General">
                  <c:v>3.7</c:v>
                </c:pt>
                <c:pt idx="2426" formatCode="General">
                  <c:v>3.6</c:v>
                </c:pt>
                <c:pt idx="2427" formatCode="General">
                  <c:v>3</c:v>
                </c:pt>
                <c:pt idx="2428" formatCode="General">
                  <c:v>3</c:v>
                </c:pt>
                <c:pt idx="2429" formatCode="General">
                  <c:v>2.5</c:v>
                </c:pt>
                <c:pt idx="2430" formatCode="General">
                  <c:v>2.4</c:v>
                </c:pt>
                <c:pt idx="2431" formatCode="General">
                  <c:v>2.8</c:v>
                </c:pt>
                <c:pt idx="2432" formatCode="General">
                  <c:v>4.5999999999999996</c:v>
                </c:pt>
                <c:pt idx="2433" formatCode="General">
                  <c:v>5.2</c:v>
                </c:pt>
                <c:pt idx="2434" formatCode="General">
                  <c:v>5.0999999999999996</c:v>
                </c:pt>
                <c:pt idx="2435" formatCode="General">
                  <c:v>5.0999999999999996</c:v>
                </c:pt>
                <c:pt idx="2436" formatCode="General">
                  <c:v>5.2</c:v>
                </c:pt>
                <c:pt idx="2437" formatCode="General">
                  <c:v>5.2</c:v>
                </c:pt>
                <c:pt idx="2438" formatCode="General">
                  <c:v>5.8</c:v>
                </c:pt>
                <c:pt idx="2439" formatCode="General">
                  <c:v>6.8</c:v>
                </c:pt>
                <c:pt idx="2440" formatCode="General">
                  <c:v>6.6</c:v>
                </c:pt>
                <c:pt idx="2441" formatCode="General">
                  <c:v>5.9</c:v>
                </c:pt>
                <c:pt idx="2442" formatCode="General">
                  <c:v>6.3</c:v>
                </c:pt>
                <c:pt idx="2443" formatCode="General">
                  <c:v>6.1</c:v>
                </c:pt>
                <c:pt idx="2444" formatCode="General">
                  <c:v>5.8</c:v>
                </c:pt>
                <c:pt idx="2445" formatCode="General">
                  <c:v>5.4</c:v>
                </c:pt>
                <c:pt idx="2446" formatCode="General">
                  <c:v>5.7</c:v>
                </c:pt>
                <c:pt idx="2447" formatCode="General">
                  <c:v>5.5</c:v>
                </c:pt>
                <c:pt idx="2448" formatCode="General">
                  <c:v>5.5</c:v>
                </c:pt>
                <c:pt idx="2449" formatCode="General">
                  <c:v>5.0999999999999996</c:v>
                </c:pt>
                <c:pt idx="2450" formatCode="General">
                  <c:v>3.6</c:v>
                </c:pt>
                <c:pt idx="2451" formatCode="General">
                  <c:v>2.7</c:v>
                </c:pt>
                <c:pt idx="2452" formatCode="General">
                  <c:v>3.8</c:v>
                </c:pt>
                <c:pt idx="2453" formatCode="General">
                  <c:v>3.8</c:v>
                </c:pt>
                <c:pt idx="2454" formatCode="General">
                  <c:v>3.8</c:v>
                </c:pt>
                <c:pt idx="2455" formatCode="General">
                  <c:v>4.4000000000000004</c:v>
                </c:pt>
                <c:pt idx="2456" formatCode="General">
                  <c:v>5.9</c:v>
                </c:pt>
                <c:pt idx="2457" formatCode="General">
                  <c:v>8.3000000000000007</c:v>
                </c:pt>
                <c:pt idx="2458" formatCode="General">
                  <c:v>9.8000000000000007</c:v>
                </c:pt>
                <c:pt idx="2459" formatCode="General">
                  <c:v>11.3</c:v>
                </c:pt>
                <c:pt idx="2460" formatCode="General">
                  <c:v>9.6999999999999993</c:v>
                </c:pt>
                <c:pt idx="2461" formatCode="General">
                  <c:v>10.3</c:v>
                </c:pt>
                <c:pt idx="2462" formatCode="General">
                  <c:v>7.7</c:v>
                </c:pt>
                <c:pt idx="2463" formatCode="General">
                  <c:v>8.1999999999999993</c:v>
                </c:pt>
                <c:pt idx="2464" formatCode="General">
                  <c:v>8.9</c:v>
                </c:pt>
                <c:pt idx="2465" formatCode="General">
                  <c:v>8.9</c:v>
                </c:pt>
                <c:pt idx="2466" formatCode="General">
                  <c:v>7.7</c:v>
                </c:pt>
                <c:pt idx="2467" formatCode="General">
                  <c:v>7.5</c:v>
                </c:pt>
                <c:pt idx="2468" formatCode="General">
                  <c:v>7.1</c:v>
                </c:pt>
                <c:pt idx="2469" formatCode="General">
                  <c:v>7.7</c:v>
                </c:pt>
                <c:pt idx="2470" formatCode="General">
                  <c:v>7.5</c:v>
                </c:pt>
                <c:pt idx="2471" formatCode="General">
                  <c:v>7.2</c:v>
                </c:pt>
                <c:pt idx="2472" formatCode="General">
                  <c:v>7.3</c:v>
                </c:pt>
                <c:pt idx="2473" formatCode="General">
                  <c:v>6.6</c:v>
                </c:pt>
                <c:pt idx="2474" formatCode="General">
                  <c:v>7</c:v>
                </c:pt>
                <c:pt idx="2475" formatCode="General">
                  <c:v>5.0999999999999996</c:v>
                </c:pt>
                <c:pt idx="2476" formatCode="General">
                  <c:v>5</c:v>
                </c:pt>
                <c:pt idx="2477" formatCode="General">
                  <c:v>5.3</c:v>
                </c:pt>
                <c:pt idx="2478" formatCode="General">
                  <c:v>5.3</c:v>
                </c:pt>
                <c:pt idx="2479" formatCode="General">
                  <c:v>6.3</c:v>
                </c:pt>
                <c:pt idx="2480" formatCode="General">
                  <c:v>7.3</c:v>
                </c:pt>
                <c:pt idx="2481" formatCode="General">
                  <c:v>7.9</c:v>
                </c:pt>
                <c:pt idx="2482" formatCode="General">
                  <c:v>9</c:v>
                </c:pt>
                <c:pt idx="2483" formatCode="General">
                  <c:v>11.1</c:v>
                </c:pt>
                <c:pt idx="2484" formatCode="General">
                  <c:v>10</c:v>
                </c:pt>
                <c:pt idx="2485" formatCode="General">
                  <c:v>11.2</c:v>
                </c:pt>
                <c:pt idx="2486" formatCode="General">
                  <c:v>12</c:v>
                </c:pt>
                <c:pt idx="2487" formatCode="General">
                  <c:v>9.9</c:v>
                </c:pt>
                <c:pt idx="2488" formatCode="General">
                  <c:v>10.1</c:v>
                </c:pt>
                <c:pt idx="2489" formatCode="General">
                  <c:v>9.8000000000000007</c:v>
                </c:pt>
                <c:pt idx="2490" formatCode="General">
                  <c:v>8</c:v>
                </c:pt>
                <c:pt idx="2491" formatCode="General">
                  <c:v>7.6</c:v>
                </c:pt>
                <c:pt idx="2492" formatCode="General">
                  <c:v>7.3</c:v>
                </c:pt>
                <c:pt idx="2493" formatCode="General">
                  <c:v>5.6</c:v>
                </c:pt>
                <c:pt idx="2494" formatCode="General">
                  <c:v>4.5999999999999996</c:v>
                </c:pt>
                <c:pt idx="2495" formatCode="General">
                  <c:v>4.3</c:v>
                </c:pt>
                <c:pt idx="2496" formatCode="General">
                  <c:v>4.0999999999999996</c:v>
                </c:pt>
                <c:pt idx="2497" formatCode="General">
                  <c:v>3.4</c:v>
                </c:pt>
                <c:pt idx="2498" formatCode="General">
                  <c:v>2.6</c:v>
                </c:pt>
                <c:pt idx="2499" formatCode="General">
                  <c:v>3</c:v>
                </c:pt>
                <c:pt idx="2500" formatCode="General">
                  <c:v>3.1</c:v>
                </c:pt>
                <c:pt idx="2501" formatCode="General">
                  <c:v>3.1</c:v>
                </c:pt>
                <c:pt idx="2502" formatCode="General">
                  <c:v>3.9</c:v>
                </c:pt>
                <c:pt idx="2503" formatCode="General">
                  <c:v>4.3</c:v>
                </c:pt>
                <c:pt idx="2504" formatCode="General">
                  <c:v>6.4</c:v>
                </c:pt>
                <c:pt idx="2505" formatCode="General">
                  <c:v>7.7</c:v>
                </c:pt>
                <c:pt idx="2506" formatCode="General">
                  <c:v>8.8000000000000007</c:v>
                </c:pt>
                <c:pt idx="2507" formatCode="General">
                  <c:v>9.6999999999999993</c:v>
                </c:pt>
                <c:pt idx="2508" formatCode="General">
                  <c:v>10.9</c:v>
                </c:pt>
                <c:pt idx="2509" formatCode="General">
                  <c:v>13.3</c:v>
                </c:pt>
                <c:pt idx="2510" formatCode="General">
                  <c:v>13.7</c:v>
                </c:pt>
                <c:pt idx="2511" formatCode="General">
                  <c:v>13.9</c:v>
                </c:pt>
                <c:pt idx="2512" formatCode="General">
                  <c:v>13.4</c:v>
                </c:pt>
                <c:pt idx="2513" formatCode="General">
                  <c:v>13.2</c:v>
                </c:pt>
                <c:pt idx="2514" formatCode="General">
                  <c:v>12.4</c:v>
                </c:pt>
                <c:pt idx="2515" formatCode="General">
                  <c:v>11.1</c:v>
                </c:pt>
                <c:pt idx="2516" formatCode="General">
                  <c:v>10.6</c:v>
                </c:pt>
                <c:pt idx="2517" formatCode="General">
                  <c:v>10</c:v>
                </c:pt>
                <c:pt idx="2518" formatCode="General">
                  <c:v>10.199999999999999</c:v>
                </c:pt>
                <c:pt idx="2519" formatCode="General">
                  <c:v>9.8000000000000007</c:v>
                </c:pt>
                <c:pt idx="2520" formatCode="General">
                  <c:v>9.6</c:v>
                </c:pt>
                <c:pt idx="2521" formatCode="General">
                  <c:v>9.1999999999999993</c:v>
                </c:pt>
                <c:pt idx="2522" formatCode="General">
                  <c:v>8.9</c:v>
                </c:pt>
                <c:pt idx="2523" formatCode="General">
                  <c:v>7.4</c:v>
                </c:pt>
                <c:pt idx="2524" formatCode="General">
                  <c:v>7.4</c:v>
                </c:pt>
                <c:pt idx="2525" formatCode="General">
                  <c:v>7.8</c:v>
                </c:pt>
                <c:pt idx="2526" formatCode="General">
                  <c:v>8</c:v>
                </c:pt>
                <c:pt idx="2527" formatCode="General">
                  <c:v>8.4</c:v>
                </c:pt>
                <c:pt idx="2528" formatCode="General">
                  <c:v>9.4</c:v>
                </c:pt>
                <c:pt idx="2529" formatCode="General">
                  <c:v>10.1</c:v>
                </c:pt>
                <c:pt idx="2530" formatCode="General">
                  <c:v>13.8</c:v>
                </c:pt>
                <c:pt idx="2531" formatCode="General">
                  <c:v>14.4</c:v>
                </c:pt>
                <c:pt idx="2532" formatCode="General">
                  <c:v>15.8</c:v>
                </c:pt>
                <c:pt idx="2533" formatCode="General">
                  <c:v>14.6</c:v>
                </c:pt>
                <c:pt idx="2534" formatCode="General">
                  <c:v>13.8</c:v>
                </c:pt>
                <c:pt idx="2535" formatCode="General">
                  <c:v>11.4</c:v>
                </c:pt>
                <c:pt idx="2536" formatCode="General">
                  <c:v>11.2</c:v>
                </c:pt>
                <c:pt idx="2537" formatCode="General">
                  <c:v>11.5</c:v>
                </c:pt>
                <c:pt idx="2538" formatCode="General">
                  <c:v>11.6</c:v>
                </c:pt>
                <c:pt idx="2539" formatCode="General">
                  <c:v>11.3</c:v>
                </c:pt>
                <c:pt idx="2540" formatCode="General">
                  <c:v>10.5</c:v>
                </c:pt>
                <c:pt idx="2541" formatCode="General">
                  <c:v>10.1</c:v>
                </c:pt>
                <c:pt idx="2542" formatCode="General">
                  <c:v>9</c:v>
                </c:pt>
                <c:pt idx="2543" formatCode="General">
                  <c:v>9.1999999999999993</c:v>
                </c:pt>
                <c:pt idx="2544" formatCode="General">
                  <c:v>8.6999999999999993</c:v>
                </c:pt>
                <c:pt idx="2545" formatCode="General">
                  <c:v>8.1999999999999993</c:v>
                </c:pt>
                <c:pt idx="2546" formatCode="General">
                  <c:v>7.4</c:v>
                </c:pt>
                <c:pt idx="2547" formatCode="General">
                  <c:v>7.2</c:v>
                </c:pt>
                <c:pt idx="2548" formatCode="General">
                  <c:v>7.4</c:v>
                </c:pt>
                <c:pt idx="2549" formatCode="General">
                  <c:v>7.3</c:v>
                </c:pt>
                <c:pt idx="2550" formatCode="General">
                  <c:v>7.4</c:v>
                </c:pt>
                <c:pt idx="2551" formatCode="General">
                  <c:v>7.4</c:v>
                </c:pt>
                <c:pt idx="2552" formatCode="General">
                  <c:v>8.6999999999999993</c:v>
                </c:pt>
                <c:pt idx="2553" formatCode="General">
                  <c:v>10.1</c:v>
                </c:pt>
                <c:pt idx="2554" formatCode="General">
                  <c:v>11.5</c:v>
                </c:pt>
                <c:pt idx="2555" formatCode="General">
                  <c:v>10.8</c:v>
                </c:pt>
                <c:pt idx="2556" formatCode="General">
                  <c:v>10.3</c:v>
                </c:pt>
                <c:pt idx="2557" formatCode="General">
                  <c:v>11.5</c:v>
                </c:pt>
                <c:pt idx="2558" formatCode="General">
                  <c:v>12.3</c:v>
                </c:pt>
                <c:pt idx="2559" formatCode="General">
                  <c:v>12.2</c:v>
                </c:pt>
                <c:pt idx="2560" formatCode="General">
                  <c:v>11.9</c:v>
                </c:pt>
                <c:pt idx="2561" formatCode="General">
                  <c:v>10.1</c:v>
                </c:pt>
                <c:pt idx="2562" formatCode="General">
                  <c:v>10.6</c:v>
                </c:pt>
                <c:pt idx="2563" formatCode="General">
                  <c:v>9.3000000000000007</c:v>
                </c:pt>
                <c:pt idx="2564" formatCode="General">
                  <c:v>8.6999999999999993</c:v>
                </c:pt>
                <c:pt idx="2565" formatCode="General">
                  <c:v>8.1</c:v>
                </c:pt>
                <c:pt idx="2566" formatCode="General">
                  <c:v>7</c:v>
                </c:pt>
                <c:pt idx="2567" formatCode="General">
                  <c:v>6.3</c:v>
                </c:pt>
                <c:pt idx="2568" formatCode="General">
                  <c:v>6.2</c:v>
                </c:pt>
                <c:pt idx="2569" formatCode="General">
                  <c:v>5.5</c:v>
                </c:pt>
                <c:pt idx="2570" formatCode="General">
                  <c:v>5</c:v>
                </c:pt>
                <c:pt idx="2571" formatCode="General">
                  <c:v>5</c:v>
                </c:pt>
                <c:pt idx="2572" formatCode="General">
                  <c:v>5.0999999999999996</c:v>
                </c:pt>
                <c:pt idx="2573" formatCode="General">
                  <c:v>5.5</c:v>
                </c:pt>
                <c:pt idx="2574" formatCode="General">
                  <c:v>5</c:v>
                </c:pt>
                <c:pt idx="2575" formatCode="General">
                  <c:v>6.5</c:v>
                </c:pt>
                <c:pt idx="2576" formatCode="General">
                  <c:v>8.9</c:v>
                </c:pt>
                <c:pt idx="2577" formatCode="General">
                  <c:v>10</c:v>
                </c:pt>
                <c:pt idx="2578" formatCode="General">
                  <c:v>11.7</c:v>
                </c:pt>
                <c:pt idx="2579" formatCode="General">
                  <c:v>12.5</c:v>
                </c:pt>
                <c:pt idx="2580" formatCode="General">
                  <c:v>14.1</c:v>
                </c:pt>
                <c:pt idx="2581" formatCode="General">
                  <c:v>12.5</c:v>
                </c:pt>
                <c:pt idx="2582" formatCode="General">
                  <c:v>13.7</c:v>
                </c:pt>
                <c:pt idx="2583" formatCode="General">
                  <c:v>14</c:v>
                </c:pt>
                <c:pt idx="2584" formatCode="General">
                  <c:v>13.3</c:v>
                </c:pt>
                <c:pt idx="2585" formatCode="General">
                  <c:v>13.4</c:v>
                </c:pt>
                <c:pt idx="2586" formatCode="General">
                  <c:v>12.3</c:v>
                </c:pt>
                <c:pt idx="2587" formatCode="General">
                  <c:v>9.4</c:v>
                </c:pt>
                <c:pt idx="2588" formatCode="General">
                  <c:v>8.9</c:v>
                </c:pt>
                <c:pt idx="2589" formatCode="General">
                  <c:v>9</c:v>
                </c:pt>
                <c:pt idx="2590" formatCode="General">
                  <c:v>8.1999999999999993</c:v>
                </c:pt>
                <c:pt idx="2591" formatCode="General">
                  <c:v>8.3000000000000007</c:v>
                </c:pt>
                <c:pt idx="2592" formatCode="General">
                  <c:v>8.1999999999999993</c:v>
                </c:pt>
                <c:pt idx="2593" formatCode="General">
                  <c:v>7.8</c:v>
                </c:pt>
                <c:pt idx="2594" formatCode="General">
                  <c:v>7</c:v>
                </c:pt>
                <c:pt idx="2595" formatCode="General">
                  <c:v>6.3</c:v>
                </c:pt>
                <c:pt idx="2596" formatCode="General">
                  <c:v>6</c:v>
                </c:pt>
                <c:pt idx="2597" formatCode="General">
                  <c:v>5.4</c:v>
                </c:pt>
                <c:pt idx="2598" formatCode="General">
                  <c:v>5.3</c:v>
                </c:pt>
                <c:pt idx="2599" formatCode="General">
                  <c:v>6</c:v>
                </c:pt>
                <c:pt idx="2600" formatCode="General">
                  <c:v>8.5</c:v>
                </c:pt>
                <c:pt idx="2601" formatCode="General">
                  <c:v>11.3</c:v>
                </c:pt>
                <c:pt idx="2602" formatCode="General">
                  <c:v>12.2</c:v>
                </c:pt>
                <c:pt idx="2603" formatCode="General">
                  <c:v>13.2</c:v>
                </c:pt>
                <c:pt idx="2604" formatCode="General">
                  <c:v>13.2</c:v>
                </c:pt>
                <c:pt idx="2605" formatCode="General">
                  <c:v>13.4</c:v>
                </c:pt>
                <c:pt idx="2606" formatCode="General">
                  <c:v>14.6</c:v>
                </c:pt>
                <c:pt idx="2607" formatCode="General">
                  <c:v>14</c:v>
                </c:pt>
                <c:pt idx="2608" formatCode="General">
                  <c:v>14.4</c:v>
                </c:pt>
                <c:pt idx="2609" formatCode="General">
                  <c:v>14.3</c:v>
                </c:pt>
                <c:pt idx="2610" formatCode="General">
                  <c:v>13.9</c:v>
                </c:pt>
                <c:pt idx="2611" formatCode="General">
                  <c:v>12.5</c:v>
                </c:pt>
                <c:pt idx="2612" formatCode="General">
                  <c:v>11.3</c:v>
                </c:pt>
                <c:pt idx="2613" formatCode="General">
                  <c:v>10.7</c:v>
                </c:pt>
                <c:pt idx="2614" formatCode="General">
                  <c:v>10.5</c:v>
                </c:pt>
                <c:pt idx="2615" formatCode="General">
                  <c:v>10.7</c:v>
                </c:pt>
                <c:pt idx="2616" formatCode="General">
                  <c:v>10.199999999999999</c:v>
                </c:pt>
                <c:pt idx="2617" formatCode="General">
                  <c:v>10.1</c:v>
                </c:pt>
                <c:pt idx="2618" formatCode="General">
                  <c:v>9.1</c:v>
                </c:pt>
                <c:pt idx="2619" formatCode="General">
                  <c:v>8</c:v>
                </c:pt>
                <c:pt idx="2620" formatCode="General">
                  <c:v>7.4</c:v>
                </c:pt>
                <c:pt idx="2621" formatCode="General">
                  <c:v>6.8</c:v>
                </c:pt>
                <c:pt idx="2622" formatCode="General">
                  <c:v>7.2</c:v>
                </c:pt>
                <c:pt idx="2623" formatCode="General">
                  <c:v>8.1999999999999993</c:v>
                </c:pt>
                <c:pt idx="2624" formatCode="General">
                  <c:v>11.3</c:v>
                </c:pt>
                <c:pt idx="2625" formatCode="General">
                  <c:v>13.7</c:v>
                </c:pt>
                <c:pt idx="2626" formatCode="General">
                  <c:v>15.4</c:v>
                </c:pt>
                <c:pt idx="2627" formatCode="General">
                  <c:v>16.5</c:v>
                </c:pt>
                <c:pt idx="2628" formatCode="General">
                  <c:v>16.3</c:v>
                </c:pt>
                <c:pt idx="2629" formatCode="General">
                  <c:v>17.5</c:v>
                </c:pt>
                <c:pt idx="2630" formatCode="General">
                  <c:v>17.7</c:v>
                </c:pt>
                <c:pt idx="2631" formatCode="General">
                  <c:v>18.5</c:v>
                </c:pt>
                <c:pt idx="2632" formatCode="General">
                  <c:v>17.3</c:v>
                </c:pt>
                <c:pt idx="2633" formatCode="General">
                  <c:v>17.600000000000001</c:v>
                </c:pt>
                <c:pt idx="2634" formatCode="General">
                  <c:v>16.5</c:v>
                </c:pt>
                <c:pt idx="2635" formatCode="General">
                  <c:v>15</c:v>
                </c:pt>
                <c:pt idx="2636" formatCode="General">
                  <c:v>13.3</c:v>
                </c:pt>
                <c:pt idx="2637" formatCode="General">
                  <c:v>12.2</c:v>
                </c:pt>
                <c:pt idx="2638" formatCode="General">
                  <c:v>11.5</c:v>
                </c:pt>
                <c:pt idx="2639" formatCode="General">
                  <c:v>10.5</c:v>
                </c:pt>
                <c:pt idx="2640" formatCode="General">
                  <c:v>9.9</c:v>
                </c:pt>
                <c:pt idx="2641" formatCode="General">
                  <c:v>9.4</c:v>
                </c:pt>
                <c:pt idx="2642" formatCode="General">
                  <c:v>8.6999999999999993</c:v>
                </c:pt>
                <c:pt idx="2643" formatCode="General">
                  <c:v>8.6</c:v>
                </c:pt>
                <c:pt idx="2644" formatCode="General">
                  <c:v>8</c:v>
                </c:pt>
                <c:pt idx="2645" formatCode="General">
                  <c:v>7.5</c:v>
                </c:pt>
                <c:pt idx="2646" formatCode="General">
                  <c:v>8.1999999999999993</c:v>
                </c:pt>
                <c:pt idx="2647" formatCode="General">
                  <c:v>9</c:v>
                </c:pt>
                <c:pt idx="2648" formatCode="General">
                  <c:v>10.3</c:v>
                </c:pt>
                <c:pt idx="2649" formatCode="General">
                  <c:v>12.3</c:v>
                </c:pt>
                <c:pt idx="2650" formatCode="General">
                  <c:v>16.399999999999999</c:v>
                </c:pt>
                <c:pt idx="2651" formatCode="General">
                  <c:v>18.100000000000001</c:v>
                </c:pt>
                <c:pt idx="2652" formatCode="General">
                  <c:v>19.100000000000001</c:v>
                </c:pt>
                <c:pt idx="2653" formatCode="General">
                  <c:v>20.100000000000001</c:v>
                </c:pt>
                <c:pt idx="2654" formatCode="General">
                  <c:v>19.899999999999999</c:v>
                </c:pt>
                <c:pt idx="2655" formatCode="General">
                  <c:v>20.2</c:v>
                </c:pt>
                <c:pt idx="2656" formatCode="General">
                  <c:v>20.399999999999999</c:v>
                </c:pt>
                <c:pt idx="2657" formatCode="General">
                  <c:v>19.100000000000001</c:v>
                </c:pt>
                <c:pt idx="2658" formatCode="General">
                  <c:v>18.100000000000001</c:v>
                </c:pt>
                <c:pt idx="2659" formatCode="General">
                  <c:v>16.600000000000001</c:v>
                </c:pt>
                <c:pt idx="2660" formatCode="General">
                  <c:v>15.1</c:v>
                </c:pt>
                <c:pt idx="2661" formatCode="General">
                  <c:v>14</c:v>
                </c:pt>
                <c:pt idx="2662" formatCode="General">
                  <c:v>13.2</c:v>
                </c:pt>
                <c:pt idx="2663" formatCode="General">
                  <c:v>12.7</c:v>
                </c:pt>
                <c:pt idx="2664" formatCode="General">
                  <c:v>12.7</c:v>
                </c:pt>
                <c:pt idx="2665" formatCode="General">
                  <c:v>11.7</c:v>
                </c:pt>
                <c:pt idx="2666" formatCode="General">
                  <c:v>11.1</c:v>
                </c:pt>
                <c:pt idx="2667" formatCode="General">
                  <c:v>10.199999999999999</c:v>
                </c:pt>
                <c:pt idx="2668" formatCode="General">
                  <c:v>9.9</c:v>
                </c:pt>
                <c:pt idx="2669" formatCode="General">
                  <c:v>9.6999999999999993</c:v>
                </c:pt>
                <c:pt idx="2670" formatCode="General">
                  <c:v>9.8000000000000007</c:v>
                </c:pt>
                <c:pt idx="2671" formatCode="General">
                  <c:v>9.9</c:v>
                </c:pt>
                <c:pt idx="2672" formatCode="General">
                  <c:v>10.4</c:v>
                </c:pt>
                <c:pt idx="2673" formatCode="General">
                  <c:v>11.7</c:v>
                </c:pt>
                <c:pt idx="2674" formatCode="General">
                  <c:v>10.3</c:v>
                </c:pt>
                <c:pt idx="2675" formatCode="General">
                  <c:v>10.8</c:v>
                </c:pt>
                <c:pt idx="2676" formatCode="General">
                  <c:v>10.7</c:v>
                </c:pt>
                <c:pt idx="2677" formatCode="General">
                  <c:v>11.2</c:v>
                </c:pt>
                <c:pt idx="2678" formatCode="General">
                  <c:v>12</c:v>
                </c:pt>
                <c:pt idx="2679" formatCode="General">
                  <c:v>12.8</c:v>
                </c:pt>
                <c:pt idx="2680" formatCode="General">
                  <c:v>13.5</c:v>
                </c:pt>
                <c:pt idx="2681" formatCode="General">
                  <c:v>13.9</c:v>
                </c:pt>
                <c:pt idx="2682" formatCode="General">
                  <c:v>13.7</c:v>
                </c:pt>
                <c:pt idx="2683" formatCode="General">
                  <c:v>12.7</c:v>
                </c:pt>
                <c:pt idx="2684" formatCode="General">
                  <c:v>12</c:v>
                </c:pt>
                <c:pt idx="2685" formatCode="General">
                  <c:v>10</c:v>
                </c:pt>
                <c:pt idx="2686" formatCode="General">
                  <c:v>10.5</c:v>
                </c:pt>
                <c:pt idx="2687" formatCode="General">
                  <c:v>9.8000000000000007</c:v>
                </c:pt>
                <c:pt idx="2688" formatCode="General">
                  <c:v>9</c:v>
                </c:pt>
                <c:pt idx="2689" formatCode="General">
                  <c:v>9.1</c:v>
                </c:pt>
                <c:pt idx="2690" formatCode="General">
                  <c:v>9</c:v>
                </c:pt>
                <c:pt idx="2691" formatCode="General">
                  <c:v>8.4</c:v>
                </c:pt>
                <c:pt idx="2692" formatCode="General">
                  <c:v>7.9</c:v>
                </c:pt>
                <c:pt idx="2693" formatCode="General">
                  <c:v>7.7</c:v>
                </c:pt>
                <c:pt idx="2694" formatCode="General">
                  <c:v>8</c:v>
                </c:pt>
                <c:pt idx="2695" formatCode="General">
                  <c:v>8.5</c:v>
                </c:pt>
                <c:pt idx="2696" formatCode="General">
                  <c:v>9.4</c:v>
                </c:pt>
                <c:pt idx="2697" formatCode="General">
                  <c:v>9.8000000000000007</c:v>
                </c:pt>
                <c:pt idx="2698" formatCode="General">
                  <c:v>9.5</c:v>
                </c:pt>
                <c:pt idx="2699" formatCode="General">
                  <c:v>11.2</c:v>
                </c:pt>
                <c:pt idx="2700" formatCode="General">
                  <c:v>12.1</c:v>
                </c:pt>
                <c:pt idx="2701" formatCode="General">
                  <c:v>12.3</c:v>
                </c:pt>
                <c:pt idx="2702" formatCode="General">
                  <c:v>15.3</c:v>
                </c:pt>
                <c:pt idx="2703" formatCode="General">
                  <c:v>14.4</c:v>
                </c:pt>
                <c:pt idx="2704" formatCode="General">
                  <c:v>15.1</c:v>
                </c:pt>
                <c:pt idx="2705" formatCode="General">
                  <c:v>13.8</c:v>
                </c:pt>
                <c:pt idx="2706" formatCode="General">
                  <c:v>13.1</c:v>
                </c:pt>
                <c:pt idx="2707" formatCode="General">
                  <c:v>11.6</c:v>
                </c:pt>
                <c:pt idx="2708" formatCode="General">
                  <c:v>10.1</c:v>
                </c:pt>
                <c:pt idx="2709" formatCode="General">
                  <c:v>8.5</c:v>
                </c:pt>
                <c:pt idx="2710" formatCode="General">
                  <c:v>8</c:v>
                </c:pt>
                <c:pt idx="2711" formatCode="General">
                  <c:v>8</c:v>
                </c:pt>
                <c:pt idx="2712" formatCode="General">
                  <c:v>7.3</c:v>
                </c:pt>
                <c:pt idx="2713" formatCode="General">
                  <c:v>7.3</c:v>
                </c:pt>
                <c:pt idx="2714" formatCode="General">
                  <c:v>7.3</c:v>
                </c:pt>
                <c:pt idx="2715" formatCode="General">
                  <c:v>7.7</c:v>
                </c:pt>
                <c:pt idx="2716" formatCode="General">
                  <c:v>7.9</c:v>
                </c:pt>
                <c:pt idx="2717" formatCode="General">
                  <c:v>8.1</c:v>
                </c:pt>
                <c:pt idx="2718" formatCode="General">
                  <c:v>8.4</c:v>
                </c:pt>
                <c:pt idx="2719" formatCode="General">
                  <c:v>9.1999999999999993</c:v>
                </c:pt>
                <c:pt idx="2720" formatCode="General">
                  <c:v>9.9</c:v>
                </c:pt>
                <c:pt idx="2721" formatCode="General">
                  <c:v>10.1</c:v>
                </c:pt>
                <c:pt idx="2722" formatCode="General">
                  <c:v>10.199999999999999</c:v>
                </c:pt>
                <c:pt idx="2723" formatCode="General">
                  <c:v>12.4</c:v>
                </c:pt>
                <c:pt idx="2724" formatCode="General">
                  <c:v>12</c:v>
                </c:pt>
                <c:pt idx="2725" formatCode="General">
                  <c:v>12.7</c:v>
                </c:pt>
                <c:pt idx="2726" formatCode="General">
                  <c:v>13.4</c:v>
                </c:pt>
                <c:pt idx="2727" formatCode="General">
                  <c:v>14.4</c:v>
                </c:pt>
                <c:pt idx="2728" formatCode="General">
                  <c:v>13.6</c:v>
                </c:pt>
                <c:pt idx="2729" formatCode="General">
                  <c:v>14.5</c:v>
                </c:pt>
                <c:pt idx="2730" formatCode="General">
                  <c:v>14.1</c:v>
                </c:pt>
                <c:pt idx="2731" formatCode="General">
                  <c:v>12.7</c:v>
                </c:pt>
                <c:pt idx="2732" formatCode="General">
                  <c:v>10.9</c:v>
                </c:pt>
                <c:pt idx="2733" formatCode="General">
                  <c:v>9.9</c:v>
                </c:pt>
                <c:pt idx="2734" formatCode="General">
                  <c:v>9.4</c:v>
                </c:pt>
                <c:pt idx="2735" formatCode="General">
                  <c:v>8.8000000000000007</c:v>
                </c:pt>
                <c:pt idx="2736" formatCode="General">
                  <c:v>8.1</c:v>
                </c:pt>
                <c:pt idx="2737" formatCode="General">
                  <c:v>7.3</c:v>
                </c:pt>
                <c:pt idx="2738" formatCode="General">
                  <c:v>6.8</c:v>
                </c:pt>
                <c:pt idx="2739" formatCode="General">
                  <c:v>6.5</c:v>
                </c:pt>
                <c:pt idx="2740" formatCode="General">
                  <c:v>6.2</c:v>
                </c:pt>
                <c:pt idx="2741" formatCode="General">
                  <c:v>5.8</c:v>
                </c:pt>
                <c:pt idx="2742" formatCode="General">
                  <c:v>6.2</c:v>
                </c:pt>
                <c:pt idx="2743" formatCode="General">
                  <c:v>7.7</c:v>
                </c:pt>
                <c:pt idx="2744" formatCode="General">
                  <c:v>10.9</c:v>
                </c:pt>
                <c:pt idx="2745" formatCode="General">
                  <c:v>13.6</c:v>
                </c:pt>
                <c:pt idx="2746" formatCode="General">
                  <c:v>16.399999999999999</c:v>
                </c:pt>
                <c:pt idx="2747" formatCode="General">
                  <c:v>17.7</c:v>
                </c:pt>
                <c:pt idx="2748" formatCode="General">
                  <c:v>18.600000000000001</c:v>
                </c:pt>
                <c:pt idx="2749" formatCode="General">
                  <c:v>20</c:v>
                </c:pt>
                <c:pt idx="2750" formatCode="General">
                  <c:v>20.8</c:v>
                </c:pt>
                <c:pt idx="2751" formatCode="General">
                  <c:v>21.2</c:v>
                </c:pt>
                <c:pt idx="2752" formatCode="General">
                  <c:v>21.8</c:v>
                </c:pt>
                <c:pt idx="2753" formatCode="General">
                  <c:v>21.4</c:v>
                </c:pt>
                <c:pt idx="2754" formatCode="General">
                  <c:v>20.7</c:v>
                </c:pt>
                <c:pt idx="2755" formatCode="General">
                  <c:v>18.8</c:v>
                </c:pt>
                <c:pt idx="2756" formatCode="General">
                  <c:v>17.399999999999999</c:v>
                </c:pt>
                <c:pt idx="2757" formatCode="General">
                  <c:v>15.9</c:v>
                </c:pt>
                <c:pt idx="2758" formatCode="General">
                  <c:v>14.7</c:v>
                </c:pt>
                <c:pt idx="2759" formatCode="General">
                  <c:v>13.4</c:v>
                </c:pt>
                <c:pt idx="2760" formatCode="General">
                  <c:v>12.5</c:v>
                </c:pt>
                <c:pt idx="2761" formatCode="General">
                  <c:v>12.4</c:v>
                </c:pt>
                <c:pt idx="2762" formatCode="General">
                  <c:v>12.1</c:v>
                </c:pt>
                <c:pt idx="2763" formatCode="General">
                  <c:v>11.2</c:v>
                </c:pt>
                <c:pt idx="2764" formatCode="General">
                  <c:v>10.7</c:v>
                </c:pt>
                <c:pt idx="2765" formatCode="General">
                  <c:v>10.8</c:v>
                </c:pt>
                <c:pt idx="2766" formatCode="General">
                  <c:v>11.2</c:v>
                </c:pt>
                <c:pt idx="2767" formatCode="General">
                  <c:v>12</c:v>
                </c:pt>
                <c:pt idx="2768" formatCode="General">
                  <c:v>12.7</c:v>
                </c:pt>
                <c:pt idx="2769" formatCode="General">
                  <c:v>13</c:v>
                </c:pt>
                <c:pt idx="2770" formatCode="General">
                  <c:v>15.5</c:v>
                </c:pt>
                <c:pt idx="2771" formatCode="General">
                  <c:v>16.899999999999999</c:v>
                </c:pt>
                <c:pt idx="2772" formatCode="General">
                  <c:v>18.8</c:v>
                </c:pt>
                <c:pt idx="2773" formatCode="General">
                  <c:v>20.399999999999999</c:v>
                </c:pt>
                <c:pt idx="2774" formatCode="General">
                  <c:v>22</c:v>
                </c:pt>
                <c:pt idx="2775" formatCode="General">
                  <c:v>23.1</c:v>
                </c:pt>
                <c:pt idx="2776" formatCode="General">
                  <c:v>22.9</c:v>
                </c:pt>
                <c:pt idx="2777" formatCode="General">
                  <c:v>21</c:v>
                </c:pt>
                <c:pt idx="2778" formatCode="General">
                  <c:v>19.5</c:v>
                </c:pt>
                <c:pt idx="2779" formatCode="General">
                  <c:v>18.2</c:v>
                </c:pt>
                <c:pt idx="2780" formatCode="General">
                  <c:v>15.9</c:v>
                </c:pt>
                <c:pt idx="2781" formatCode="General">
                  <c:v>16.600000000000001</c:v>
                </c:pt>
                <c:pt idx="2782" formatCode="General">
                  <c:v>14.9</c:v>
                </c:pt>
                <c:pt idx="2783" formatCode="General">
                  <c:v>14.1</c:v>
                </c:pt>
                <c:pt idx="2784" formatCode="General">
                  <c:v>13.2</c:v>
                </c:pt>
                <c:pt idx="2785" formatCode="General">
                  <c:v>13</c:v>
                </c:pt>
                <c:pt idx="2786" formatCode="General">
                  <c:v>12.9</c:v>
                </c:pt>
                <c:pt idx="2787" formatCode="General">
                  <c:v>12.7</c:v>
                </c:pt>
                <c:pt idx="2788" formatCode="General">
                  <c:v>12.6</c:v>
                </c:pt>
                <c:pt idx="2789" formatCode="General">
                  <c:v>12.8</c:v>
                </c:pt>
                <c:pt idx="2790" formatCode="General">
                  <c:v>12.8</c:v>
                </c:pt>
                <c:pt idx="2791" formatCode="General">
                  <c:v>12.9</c:v>
                </c:pt>
                <c:pt idx="2792" formatCode="General">
                  <c:v>13</c:v>
                </c:pt>
                <c:pt idx="2793" formatCode="General">
                  <c:v>13.2</c:v>
                </c:pt>
                <c:pt idx="2794" formatCode="General">
                  <c:v>13.4</c:v>
                </c:pt>
                <c:pt idx="2795" formatCode="General">
                  <c:v>13.8</c:v>
                </c:pt>
                <c:pt idx="2796" formatCode="General">
                  <c:v>13.4</c:v>
                </c:pt>
                <c:pt idx="2797" formatCode="General">
                  <c:v>13.3</c:v>
                </c:pt>
                <c:pt idx="2798" formatCode="General">
                  <c:v>13.4</c:v>
                </c:pt>
                <c:pt idx="2799" formatCode="General">
                  <c:v>13.2</c:v>
                </c:pt>
                <c:pt idx="2800" formatCode="General">
                  <c:v>13.5</c:v>
                </c:pt>
                <c:pt idx="2801" formatCode="General">
                  <c:v>13.5</c:v>
                </c:pt>
                <c:pt idx="2802" formatCode="General">
                  <c:v>13.3</c:v>
                </c:pt>
                <c:pt idx="2803" formatCode="General">
                  <c:v>13</c:v>
                </c:pt>
                <c:pt idx="2804" formatCode="General">
                  <c:v>12.6</c:v>
                </c:pt>
                <c:pt idx="2805" formatCode="General">
                  <c:v>11.6</c:v>
                </c:pt>
                <c:pt idx="2806" formatCode="General">
                  <c:v>10.9</c:v>
                </c:pt>
                <c:pt idx="2807" formatCode="General">
                  <c:v>10.3</c:v>
                </c:pt>
                <c:pt idx="2808" formatCode="General">
                  <c:v>9.5</c:v>
                </c:pt>
                <c:pt idx="2809" formatCode="General">
                  <c:v>8.9</c:v>
                </c:pt>
                <c:pt idx="2810" formatCode="General">
                  <c:v>8.4</c:v>
                </c:pt>
                <c:pt idx="2811" formatCode="General">
                  <c:v>7.7</c:v>
                </c:pt>
                <c:pt idx="2812" formatCode="General">
                  <c:v>7.1</c:v>
                </c:pt>
                <c:pt idx="2813" formatCode="General">
                  <c:v>6.6</c:v>
                </c:pt>
                <c:pt idx="2814" formatCode="General">
                  <c:v>6.5</c:v>
                </c:pt>
                <c:pt idx="2815" formatCode="General">
                  <c:v>7.2</c:v>
                </c:pt>
                <c:pt idx="2816" formatCode="General">
                  <c:v>8.6</c:v>
                </c:pt>
                <c:pt idx="2817" formatCode="General">
                  <c:v>11</c:v>
                </c:pt>
                <c:pt idx="2818" formatCode="General">
                  <c:v>12.3</c:v>
                </c:pt>
                <c:pt idx="2819" formatCode="General">
                  <c:v>13.4</c:v>
                </c:pt>
                <c:pt idx="2820" formatCode="General">
                  <c:v>13.4</c:v>
                </c:pt>
                <c:pt idx="2821" formatCode="General">
                  <c:v>13.6</c:v>
                </c:pt>
                <c:pt idx="2822" formatCode="General">
                  <c:v>13.1</c:v>
                </c:pt>
                <c:pt idx="2823" formatCode="General">
                  <c:v>13.3</c:v>
                </c:pt>
                <c:pt idx="2824" formatCode="General">
                  <c:v>13.4</c:v>
                </c:pt>
                <c:pt idx="2825" formatCode="General">
                  <c:v>13</c:v>
                </c:pt>
                <c:pt idx="2826" formatCode="General">
                  <c:v>13</c:v>
                </c:pt>
                <c:pt idx="2827" formatCode="General">
                  <c:v>10.8</c:v>
                </c:pt>
                <c:pt idx="2828" formatCode="General">
                  <c:v>9.1</c:v>
                </c:pt>
                <c:pt idx="2829" formatCode="General">
                  <c:v>8</c:v>
                </c:pt>
                <c:pt idx="2830" formatCode="General">
                  <c:v>7.9</c:v>
                </c:pt>
                <c:pt idx="2831" formatCode="General">
                  <c:v>8.1</c:v>
                </c:pt>
                <c:pt idx="2832" formatCode="General">
                  <c:v>8.1999999999999993</c:v>
                </c:pt>
                <c:pt idx="2833" formatCode="General">
                  <c:v>7.9</c:v>
                </c:pt>
                <c:pt idx="2834" formatCode="General">
                  <c:v>7.4</c:v>
                </c:pt>
                <c:pt idx="2835" formatCode="General">
                  <c:v>7.3</c:v>
                </c:pt>
                <c:pt idx="2836" formatCode="General">
                  <c:v>6.4</c:v>
                </c:pt>
                <c:pt idx="2837" formatCode="General">
                  <c:v>5.7</c:v>
                </c:pt>
                <c:pt idx="2838" formatCode="General">
                  <c:v>5.5</c:v>
                </c:pt>
                <c:pt idx="2839" formatCode="General">
                  <c:v>5.6</c:v>
                </c:pt>
                <c:pt idx="2840" formatCode="General">
                  <c:v>6</c:v>
                </c:pt>
                <c:pt idx="2841" formatCode="General">
                  <c:v>6.7</c:v>
                </c:pt>
                <c:pt idx="2842" formatCode="General">
                  <c:v>6.7</c:v>
                </c:pt>
                <c:pt idx="2843" formatCode="General">
                  <c:v>6.9</c:v>
                </c:pt>
                <c:pt idx="2844" formatCode="General">
                  <c:v>6.3</c:v>
                </c:pt>
                <c:pt idx="2845" formatCode="General">
                  <c:v>6.5</c:v>
                </c:pt>
                <c:pt idx="2846" formatCode="General">
                  <c:v>6.5</c:v>
                </c:pt>
                <c:pt idx="2847" formatCode="General">
                  <c:v>6.9</c:v>
                </c:pt>
                <c:pt idx="2848" formatCode="General">
                  <c:v>7.4</c:v>
                </c:pt>
                <c:pt idx="2849" formatCode="General">
                  <c:v>6.3</c:v>
                </c:pt>
                <c:pt idx="2850" formatCode="General">
                  <c:v>6.3</c:v>
                </c:pt>
                <c:pt idx="2851" formatCode="General">
                  <c:v>6.4</c:v>
                </c:pt>
                <c:pt idx="2852" formatCode="General">
                  <c:v>6.1</c:v>
                </c:pt>
                <c:pt idx="2853" formatCode="General">
                  <c:v>5.7</c:v>
                </c:pt>
                <c:pt idx="2854" formatCode="General">
                  <c:v>5.0999999999999996</c:v>
                </c:pt>
                <c:pt idx="2855" formatCode="General">
                  <c:v>4.3</c:v>
                </c:pt>
                <c:pt idx="2856" formatCode="General">
                  <c:v>3.4</c:v>
                </c:pt>
                <c:pt idx="2857" formatCode="General">
                  <c:v>3.1</c:v>
                </c:pt>
                <c:pt idx="2858" formatCode="General">
                  <c:v>3</c:v>
                </c:pt>
                <c:pt idx="2859" formatCode="General">
                  <c:v>2.7</c:v>
                </c:pt>
                <c:pt idx="2860" formatCode="General">
                  <c:v>3</c:v>
                </c:pt>
                <c:pt idx="2861" formatCode="General">
                  <c:v>2.7</c:v>
                </c:pt>
                <c:pt idx="2862" formatCode="General">
                  <c:v>3</c:v>
                </c:pt>
                <c:pt idx="2863" formatCode="General">
                  <c:v>3.7</c:v>
                </c:pt>
                <c:pt idx="2864" formatCode="General">
                  <c:v>4.5</c:v>
                </c:pt>
                <c:pt idx="2865" formatCode="General">
                  <c:v>6</c:v>
                </c:pt>
                <c:pt idx="2866" formatCode="General">
                  <c:v>6.5</c:v>
                </c:pt>
                <c:pt idx="2867" formatCode="General">
                  <c:v>7.8</c:v>
                </c:pt>
                <c:pt idx="2868" formatCode="General">
                  <c:v>8.4</c:v>
                </c:pt>
                <c:pt idx="2869" formatCode="General">
                  <c:v>9.6999999999999993</c:v>
                </c:pt>
                <c:pt idx="2870" formatCode="General">
                  <c:v>10.9</c:v>
                </c:pt>
                <c:pt idx="2871" formatCode="General">
                  <c:v>11</c:v>
                </c:pt>
                <c:pt idx="2872" formatCode="General">
                  <c:v>12.4</c:v>
                </c:pt>
                <c:pt idx="2873" formatCode="General">
                  <c:v>12.8</c:v>
                </c:pt>
                <c:pt idx="2874" formatCode="General">
                  <c:v>11.7</c:v>
                </c:pt>
                <c:pt idx="2875" formatCode="General">
                  <c:v>10.1</c:v>
                </c:pt>
                <c:pt idx="2876" formatCode="General">
                  <c:v>8.3000000000000007</c:v>
                </c:pt>
                <c:pt idx="2877" formatCode="General">
                  <c:v>6.3</c:v>
                </c:pt>
                <c:pt idx="2878" formatCode="General">
                  <c:v>5.6</c:v>
                </c:pt>
                <c:pt idx="2879" formatCode="General">
                  <c:v>5.2</c:v>
                </c:pt>
                <c:pt idx="2880" formatCode="General">
                  <c:v>5.0999999999999996</c:v>
                </c:pt>
                <c:pt idx="2881" formatCode="General">
                  <c:v>5</c:v>
                </c:pt>
                <c:pt idx="2882" formatCode="General">
                  <c:v>4.4000000000000004</c:v>
                </c:pt>
                <c:pt idx="2883" formatCode="General">
                  <c:v>4.5</c:v>
                </c:pt>
                <c:pt idx="2884" formatCode="General">
                  <c:v>4.0999999999999996</c:v>
                </c:pt>
                <c:pt idx="2885" formatCode="General">
                  <c:v>3.7</c:v>
                </c:pt>
                <c:pt idx="2886" formatCode="General">
                  <c:v>3.8</c:v>
                </c:pt>
                <c:pt idx="2887" formatCode="General">
                  <c:v>4.7</c:v>
                </c:pt>
                <c:pt idx="2888" formatCode="General">
                  <c:v>8</c:v>
                </c:pt>
                <c:pt idx="2889" formatCode="General">
                  <c:v>10.4</c:v>
                </c:pt>
                <c:pt idx="2890" formatCode="General">
                  <c:v>12.1</c:v>
                </c:pt>
                <c:pt idx="2891" formatCode="General">
                  <c:v>13.4</c:v>
                </c:pt>
                <c:pt idx="2892" formatCode="General">
                  <c:v>13.6</c:v>
                </c:pt>
                <c:pt idx="2893" formatCode="General">
                  <c:v>15.2</c:v>
                </c:pt>
                <c:pt idx="2894" formatCode="General">
                  <c:v>15.8</c:v>
                </c:pt>
                <c:pt idx="2895" formatCode="General">
                  <c:v>14.1</c:v>
                </c:pt>
                <c:pt idx="2896" formatCode="General">
                  <c:v>15.1</c:v>
                </c:pt>
                <c:pt idx="2897" formatCode="General">
                  <c:v>15.2</c:v>
                </c:pt>
                <c:pt idx="2898" formatCode="General">
                  <c:v>14.6</c:v>
                </c:pt>
                <c:pt idx="2899" formatCode="General">
                  <c:v>12.4</c:v>
                </c:pt>
                <c:pt idx="2900" formatCode="General">
                  <c:v>10.7</c:v>
                </c:pt>
                <c:pt idx="2901" formatCode="General">
                  <c:v>9.6999999999999993</c:v>
                </c:pt>
                <c:pt idx="2902" formatCode="General">
                  <c:v>9.1999999999999993</c:v>
                </c:pt>
                <c:pt idx="2903" formatCode="General">
                  <c:v>9.1999999999999993</c:v>
                </c:pt>
                <c:pt idx="2904" formatCode="General">
                  <c:v>8.6</c:v>
                </c:pt>
                <c:pt idx="2905" formatCode="General">
                  <c:v>8.6999999999999993</c:v>
                </c:pt>
                <c:pt idx="2906" formatCode="General">
                  <c:v>8.6</c:v>
                </c:pt>
                <c:pt idx="2907" formatCode="General">
                  <c:v>8.5</c:v>
                </c:pt>
                <c:pt idx="2908" formatCode="General">
                  <c:v>8.8000000000000007</c:v>
                </c:pt>
                <c:pt idx="2909" formatCode="General">
                  <c:v>7.9</c:v>
                </c:pt>
                <c:pt idx="2910" formatCode="General">
                  <c:v>7.8</c:v>
                </c:pt>
                <c:pt idx="2911" formatCode="General">
                  <c:v>9.3000000000000007</c:v>
                </c:pt>
                <c:pt idx="2912" formatCode="General">
                  <c:v>11.4</c:v>
                </c:pt>
                <c:pt idx="2913" formatCode="General">
                  <c:v>12.7</c:v>
                </c:pt>
                <c:pt idx="2914" formatCode="General">
                  <c:v>13.7</c:v>
                </c:pt>
                <c:pt idx="2915" formatCode="General">
                  <c:v>13.9</c:v>
                </c:pt>
                <c:pt idx="2916" formatCode="General">
                  <c:v>15.1</c:v>
                </c:pt>
                <c:pt idx="2917" formatCode="General">
                  <c:v>16.399999999999999</c:v>
                </c:pt>
                <c:pt idx="2918" formatCode="General">
                  <c:v>16.3</c:v>
                </c:pt>
                <c:pt idx="2919" formatCode="General">
                  <c:v>17.899999999999999</c:v>
                </c:pt>
                <c:pt idx="2920" formatCode="General">
                  <c:v>17.7</c:v>
                </c:pt>
                <c:pt idx="2921" formatCode="General">
                  <c:v>17.2</c:v>
                </c:pt>
                <c:pt idx="2922" formatCode="General">
                  <c:v>17.399999999999999</c:v>
                </c:pt>
                <c:pt idx="2923" formatCode="General">
                  <c:v>15.8</c:v>
                </c:pt>
                <c:pt idx="2924" formatCode="General">
                  <c:v>14</c:v>
                </c:pt>
                <c:pt idx="2925" formatCode="General">
                  <c:v>12.8</c:v>
                </c:pt>
                <c:pt idx="2926" formatCode="General">
                  <c:v>11.7</c:v>
                </c:pt>
                <c:pt idx="2927" formatCode="General">
                  <c:v>10.8</c:v>
                </c:pt>
                <c:pt idx="2928" formatCode="General">
                  <c:v>10.4</c:v>
                </c:pt>
                <c:pt idx="2929" formatCode="General">
                  <c:v>9.6999999999999993</c:v>
                </c:pt>
                <c:pt idx="2930" formatCode="General">
                  <c:v>8.8000000000000007</c:v>
                </c:pt>
                <c:pt idx="2931" formatCode="General">
                  <c:v>8.1</c:v>
                </c:pt>
                <c:pt idx="2932" formatCode="General">
                  <c:v>7.4</c:v>
                </c:pt>
                <c:pt idx="2933" formatCode="General">
                  <c:v>7.1</c:v>
                </c:pt>
                <c:pt idx="2934" formatCode="General">
                  <c:v>7.4</c:v>
                </c:pt>
                <c:pt idx="2935" formatCode="General">
                  <c:v>9.1999999999999993</c:v>
                </c:pt>
                <c:pt idx="2936" formatCode="General">
                  <c:v>13.2</c:v>
                </c:pt>
                <c:pt idx="2937" formatCode="General">
                  <c:v>16.3</c:v>
                </c:pt>
                <c:pt idx="2938" formatCode="General">
                  <c:v>19.2</c:v>
                </c:pt>
                <c:pt idx="2939" formatCode="General">
                  <c:v>20.5</c:v>
                </c:pt>
                <c:pt idx="2940" formatCode="General">
                  <c:v>22.2</c:v>
                </c:pt>
                <c:pt idx="2941" formatCode="General">
                  <c:v>23</c:v>
                </c:pt>
                <c:pt idx="2942" formatCode="General">
                  <c:v>23.8</c:v>
                </c:pt>
                <c:pt idx="2943" formatCode="General">
                  <c:v>23.2</c:v>
                </c:pt>
                <c:pt idx="2944" formatCode="General">
                  <c:v>23.1</c:v>
                </c:pt>
                <c:pt idx="2945" formatCode="General">
                  <c:v>23.2</c:v>
                </c:pt>
                <c:pt idx="2946" formatCode="General">
                  <c:v>22.6</c:v>
                </c:pt>
                <c:pt idx="2947" formatCode="General">
                  <c:v>20.6</c:v>
                </c:pt>
                <c:pt idx="2948" formatCode="General">
                  <c:v>17.7</c:v>
                </c:pt>
                <c:pt idx="2949" formatCode="General">
                  <c:v>16.5</c:v>
                </c:pt>
                <c:pt idx="2950" formatCode="General">
                  <c:v>15.8</c:v>
                </c:pt>
                <c:pt idx="2951" formatCode="General">
                  <c:v>14.4</c:v>
                </c:pt>
                <c:pt idx="2952" formatCode="General">
                  <c:v>13.5</c:v>
                </c:pt>
                <c:pt idx="2953" formatCode="General">
                  <c:v>12.9</c:v>
                </c:pt>
                <c:pt idx="2954" formatCode="General">
                  <c:v>12.1</c:v>
                </c:pt>
                <c:pt idx="2955" formatCode="General">
                  <c:v>11.6</c:v>
                </c:pt>
                <c:pt idx="2956" formatCode="General">
                  <c:v>11.1</c:v>
                </c:pt>
                <c:pt idx="2957" formatCode="General">
                  <c:v>10.5</c:v>
                </c:pt>
                <c:pt idx="2958" formatCode="General">
                  <c:v>11.5</c:v>
                </c:pt>
                <c:pt idx="2959" formatCode="General">
                  <c:v>12.9</c:v>
                </c:pt>
                <c:pt idx="2960" formatCode="General">
                  <c:v>15.2</c:v>
                </c:pt>
                <c:pt idx="2961" formatCode="General">
                  <c:v>18.5</c:v>
                </c:pt>
                <c:pt idx="2962" formatCode="General">
                  <c:v>20.2</c:v>
                </c:pt>
                <c:pt idx="2963" formatCode="General">
                  <c:v>22</c:v>
                </c:pt>
                <c:pt idx="2964" formatCode="General">
                  <c:v>22.9</c:v>
                </c:pt>
                <c:pt idx="2965" formatCode="General">
                  <c:v>22.9</c:v>
                </c:pt>
                <c:pt idx="2966" formatCode="General">
                  <c:v>23.5</c:v>
                </c:pt>
                <c:pt idx="2967" formatCode="General">
                  <c:v>23.9</c:v>
                </c:pt>
                <c:pt idx="2968" formatCode="General">
                  <c:v>23.9</c:v>
                </c:pt>
                <c:pt idx="2969" formatCode="General">
                  <c:v>22.9</c:v>
                </c:pt>
                <c:pt idx="2970" formatCode="General">
                  <c:v>21.9</c:v>
                </c:pt>
                <c:pt idx="2971" formatCode="General">
                  <c:v>20.100000000000001</c:v>
                </c:pt>
                <c:pt idx="2972" formatCode="General">
                  <c:v>18.100000000000001</c:v>
                </c:pt>
                <c:pt idx="2973" formatCode="General">
                  <c:v>16.899999999999999</c:v>
                </c:pt>
                <c:pt idx="2974" formatCode="General">
                  <c:v>15.4</c:v>
                </c:pt>
                <c:pt idx="2975" formatCode="General">
                  <c:v>13.9</c:v>
                </c:pt>
                <c:pt idx="2976" formatCode="General">
                  <c:v>12.9</c:v>
                </c:pt>
                <c:pt idx="2977" formatCode="General">
                  <c:v>12.1</c:v>
                </c:pt>
                <c:pt idx="2978" formatCode="General">
                  <c:v>11.2</c:v>
                </c:pt>
                <c:pt idx="2979" formatCode="General">
                  <c:v>10.6</c:v>
                </c:pt>
                <c:pt idx="2980" formatCode="General">
                  <c:v>10.199999999999999</c:v>
                </c:pt>
                <c:pt idx="2981" formatCode="General">
                  <c:v>9.9</c:v>
                </c:pt>
                <c:pt idx="2982" formatCode="General">
                  <c:v>10.3</c:v>
                </c:pt>
                <c:pt idx="2983" formatCode="General">
                  <c:v>12.1</c:v>
                </c:pt>
                <c:pt idx="2984" formatCode="General">
                  <c:v>15.2</c:v>
                </c:pt>
                <c:pt idx="2985" formatCode="General">
                  <c:v>18</c:v>
                </c:pt>
                <c:pt idx="2986" formatCode="General">
                  <c:v>19.8</c:v>
                </c:pt>
                <c:pt idx="2987" formatCode="General">
                  <c:v>21.1</c:v>
                </c:pt>
                <c:pt idx="2988" formatCode="General">
                  <c:v>21.9</c:v>
                </c:pt>
                <c:pt idx="2989" formatCode="General">
                  <c:v>23.2</c:v>
                </c:pt>
                <c:pt idx="2990" formatCode="General">
                  <c:v>22.8</c:v>
                </c:pt>
                <c:pt idx="2991" formatCode="General">
                  <c:v>22.8</c:v>
                </c:pt>
                <c:pt idx="2992" formatCode="General">
                  <c:v>23.6</c:v>
                </c:pt>
                <c:pt idx="2993" formatCode="General">
                  <c:v>22.5</c:v>
                </c:pt>
                <c:pt idx="2994" formatCode="General">
                  <c:v>21.6</c:v>
                </c:pt>
                <c:pt idx="2995" formatCode="General">
                  <c:v>19.5</c:v>
                </c:pt>
                <c:pt idx="2996" formatCode="General">
                  <c:v>17.600000000000001</c:v>
                </c:pt>
                <c:pt idx="2997" formatCode="General">
                  <c:v>16.399999999999999</c:v>
                </c:pt>
                <c:pt idx="2998" formatCode="General">
                  <c:v>15.2</c:v>
                </c:pt>
                <c:pt idx="2999" formatCode="General">
                  <c:v>13.6</c:v>
                </c:pt>
                <c:pt idx="3000" formatCode="General">
                  <c:v>12.3</c:v>
                </c:pt>
                <c:pt idx="3001" formatCode="General">
                  <c:v>11.8</c:v>
                </c:pt>
                <c:pt idx="3002" formatCode="General">
                  <c:v>11.1</c:v>
                </c:pt>
                <c:pt idx="3003" formatCode="General">
                  <c:v>10.9</c:v>
                </c:pt>
                <c:pt idx="3004" formatCode="General">
                  <c:v>10.4</c:v>
                </c:pt>
                <c:pt idx="3005" formatCode="General">
                  <c:v>10.1</c:v>
                </c:pt>
                <c:pt idx="3006" formatCode="General">
                  <c:v>10.3</c:v>
                </c:pt>
                <c:pt idx="3007" formatCode="General">
                  <c:v>12</c:v>
                </c:pt>
                <c:pt idx="3008" formatCode="General">
                  <c:v>15.1</c:v>
                </c:pt>
                <c:pt idx="3009" formatCode="General">
                  <c:v>17.399999999999999</c:v>
                </c:pt>
                <c:pt idx="3010" formatCode="General">
                  <c:v>19.2</c:v>
                </c:pt>
                <c:pt idx="3011" formatCode="General">
                  <c:v>21.5</c:v>
                </c:pt>
                <c:pt idx="3012" formatCode="General">
                  <c:v>22.6</c:v>
                </c:pt>
                <c:pt idx="3013" formatCode="General">
                  <c:v>22.9</c:v>
                </c:pt>
                <c:pt idx="3014" formatCode="General">
                  <c:v>23.6</c:v>
                </c:pt>
                <c:pt idx="3015" formatCode="General">
                  <c:v>23.6</c:v>
                </c:pt>
                <c:pt idx="3016" formatCode="General">
                  <c:v>20.5</c:v>
                </c:pt>
                <c:pt idx="3017" formatCode="General">
                  <c:v>20.100000000000001</c:v>
                </c:pt>
                <c:pt idx="3018" formatCode="General">
                  <c:v>20.7</c:v>
                </c:pt>
                <c:pt idx="3019" formatCode="General">
                  <c:v>18.7</c:v>
                </c:pt>
                <c:pt idx="3020" formatCode="General">
                  <c:v>16.2</c:v>
                </c:pt>
                <c:pt idx="3021" formatCode="General">
                  <c:v>14.3</c:v>
                </c:pt>
                <c:pt idx="3022" formatCode="General">
                  <c:v>13.5</c:v>
                </c:pt>
                <c:pt idx="3023" formatCode="General">
                  <c:v>12.7</c:v>
                </c:pt>
                <c:pt idx="3024" formatCode="General">
                  <c:v>11.8</c:v>
                </c:pt>
                <c:pt idx="3025" formatCode="General">
                  <c:v>13.4</c:v>
                </c:pt>
                <c:pt idx="3026" formatCode="General">
                  <c:v>12.6</c:v>
                </c:pt>
                <c:pt idx="3027" formatCode="General">
                  <c:v>11.9</c:v>
                </c:pt>
                <c:pt idx="3028" formatCode="General">
                  <c:v>11.2</c:v>
                </c:pt>
                <c:pt idx="3029" formatCode="General">
                  <c:v>11</c:v>
                </c:pt>
                <c:pt idx="3030" formatCode="General">
                  <c:v>11.2</c:v>
                </c:pt>
                <c:pt idx="3031" formatCode="General">
                  <c:v>12.7</c:v>
                </c:pt>
                <c:pt idx="3032" formatCode="General">
                  <c:v>15.6</c:v>
                </c:pt>
                <c:pt idx="3033" formatCode="General">
                  <c:v>18.3</c:v>
                </c:pt>
                <c:pt idx="3034" formatCode="General">
                  <c:v>20.5</c:v>
                </c:pt>
                <c:pt idx="3035" formatCode="General">
                  <c:v>22.3</c:v>
                </c:pt>
                <c:pt idx="3036" formatCode="General">
                  <c:v>23.5</c:v>
                </c:pt>
                <c:pt idx="3037" formatCode="General">
                  <c:v>23.8</c:v>
                </c:pt>
                <c:pt idx="3038" formatCode="General">
                  <c:v>24.4</c:v>
                </c:pt>
                <c:pt idx="3039" formatCode="General">
                  <c:v>24.1</c:v>
                </c:pt>
                <c:pt idx="3040" formatCode="General">
                  <c:v>24.2</c:v>
                </c:pt>
                <c:pt idx="3041" formatCode="General">
                  <c:v>23.6</c:v>
                </c:pt>
                <c:pt idx="3042" formatCode="General">
                  <c:v>22.7</c:v>
                </c:pt>
                <c:pt idx="3043" formatCode="General">
                  <c:v>20.100000000000001</c:v>
                </c:pt>
                <c:pt idx="3044" formatCode="General">
                  <c:v>17</c:v>
                </c:pt>
                <c:pt idx="3045" formatCode="General">
                  <c:v>15.4</c:v>
                </c:pt>
                <c:pt idx="3046" formatCode="General">
                  <c:v>14.6</c:v>
                </c:pt>
                <c:pt idx="3047" formatCode="General">
                  <c:v>13.4</c:v>
                </c:pt>
                <c:pt idx="3048" formatCode="General">
                  <c:v>12.8</c:v>
                </c:pt>
                <c:pt idx="3049" formatCode="General">
                  <c:v>12.5</c:v>
                </c:pt>
                <c:pt idx="3050" formatCode="General">
                  <c:v>12.3</c:v>
                </c:pt>
                <c:pt idx="3051" formatCode="General">
                  <c:v>12</c:v>
                </c:pt>
                <c:pt idx="3052" formatCode="General">
                  <c:v>11.4</c:v>
                </c:pt>
                <c:pt idx="3053" formatCode="General">
                  <c:v>11.1</c:v>
                </c:pt>
                <c:pt idx="3054" formatCode="General">
                  <c:v>11</c:v>
                </c:pt>
                <c:pt idx="3055" formatCode="General">
                  <c:v>12.8</c:v>
                </c:pt>
                <c:pt idx="3056" formatCode="General">
                  <c:v>15.6</c:v>
                </c:pt>
                <c:pt idx="3057" formatCode="General">
                  <c:v>17.899999999999999</c:v>
                </c:pt>
                <c:pt idx="3058" formatCode="General">
                  <c:v>20.3</c:v>
                </c:pt>
                <c:pt idx="3059" formatCode="General">
                  <c:v>21.9</c:v>
                </c:pt>
                <c:pt idx="3060" formatCode="General">
                  <c:v>23.4</c:v>
                </c:pt>
                <c:pt idx="3061" formatCode="General">
                  <c:v>24.6</c:v>
                </c:pt>
                <c:pt idx="3062" formatCode="General">
                  <c:v>24.2</c:v>
                </c:pt>
                <c:pt idx="3063" formatCode="General">
                  <c:v>22.9</c:v>
                </c:pt>
                <c:pt idx="3064" formatCode="General">
                  <c:v>23.5</c:v>
                </c:pt>
                <c:pt idx="3065" formatCode="General">
                  <c:v>24</c:v>
                </c:pt>
                <c:pt idx="3066" formatCode="General">
                  <c:v>22.1</c:v>
                </c:pt>
                <c:pt idx="3067" formatCode="General">
                  <c:v>20.2</c:v>
                </c:pt>
                <c:pt idx="3068" formatCode="General">
                  <c:v>17.899999999999999</c:v>
                </c:pt>
                <c:pt idx="3069" formatCode="General">
                  <c:v>16.5</c:v>
                </c:pt>
                <c:pt idx="3070" formatCode="General">
                  <c:v>15.3</c:v>
                </c:pt>
                <c:pt idx="3071" formatCode="General">
                  <c:v>14.9</c:v>
                </c:pt>
                <c:pt idx="3072" formatCode="General">
                  <c:v>13.5</c:v>
                </c:pt>
                <c:pt idx="3073" formatCode="General">
                  <c:v>12.6</c:v>
                </c:pt>
                <c:pt idx="3074" formatCode="General">
                  <c:v>12.4</c:v>
                </c:pt>
                <c:pt idx="3075" formatCode="General">
                  <c:v>11.2</c:v>
                </c:pt>
                <c:pt idx="3076" formatCode="General">
                  <c:v>11.1</c:v>
                </c:pt>
                <c:pt idx="3077" formatCode="General">
                  <c:v>10.9</c:v>
                </c:pt>
                <c:pt idx="3078" formatCode="General">
                  <c:v>12.1</c:v>
                </c:pt>
                <c:pt idx="3079" formatCode="General">
                  <c:v>14</c:v>
                </c:pt>
                <c:pt idx="3080" formatCode="General">
                  <c:v>17.3</c:v>
                </c:pt>
                <c:pt idx="3081" formatCode="General">
                  <c:v>19.899999999999999</c:v>
                </c:pt>
                <c:pt idx="3082" formatCode="General">
                  <c:v>21.5</c:v>
                </c:pt>
                <c:pt idx="3083" formatCode="General">
                  <c:v>22.9</c:v>
                </c:pt>
                <c:pt idx="3084" formatCode="General">
                  <c:v>23.2</c:v>
                </c:pt>
                <c:pt idx="3085" formatCode="General">
                  <c:v>24.3</c:v>
                </c:pt>
                <c:pt idx="3086" formatCode="General">
                  <c:v>23.7</c:v>
                </c:pt>
                <c:pt idx="3087" formatCode="General">
                  <c:v>24.3</c:v>
                </c:pt>
                <c:pt idx="3088" formatCode="General">
                  <c:v>24.3</c:v>
                </c:pt>
                <c:pt idx="3089" formatCode="General">
                  <c:v>23.7</c:v>
                </c:pt>
                <c:pt idx="3090" formatCode="General">
                  <c:v>22.4</c:v>
                </c:pt>
                <c:pt idx="3091" formatCode="General">
                  <c:v>20.3</c:v>
                </c:pt>
                <c:pt idx="3092" formatCode="General">
                  <c:v>18.100000000000001</c:v>
                </c:pt>
                <c:pt idx="3093" formatCode="General">
                  <c:v>15</c:v>
                </c:pt>
                <c:pt idx="3094" formatCode="General">
                  <c:v>15</c:v>
                </c:pt>
                <c:pt idx="3095" formatCode="General">
                  <c:v>13.4</c:v>
                </c:pt>
                <c:pt idx="3096" formatCode="General">
                  <c:v>11.3</c:v>
                </c:pt>
                <c:pt idx="3097" formatCode="General">
                  <c:v>10.1</c:v>
                </c:pt>
                <c:pt idx="3098" formatCode="General">
                  <c:v>9.5</c:v>
                </c:pt>
                <c:pt idx="3099" formatCode="General">
                  <c:v>9.6</c:v>
                </c:pt>
                <c:pt idx="3100" formatCode="General">
                  <c:v>8.8000000000000007</c:v>
                </c:pt>
                <c:pt idx="3101" formatCode="General">
                  <c:v>7.2</c:v>
                </c:pt>
                <c:pt idx="3102" formatCode="General">
                  <c:v>8.1</c:v>
                </c:pt>
                <c:pt idx="3103" formatCode="General">
                  <c:v>10.9</c:v>
                </c:pt>
                <c:pt idx="3104" formatCode="General">
                  <c:v>15.1</c:v>
                </c:pt>
                <c:pt idx="3105" formatCode="General">
                  <c:v>18.100000000000001</c:v>
                </c:pt>
                <c:pt idx="3106" formatCode="General">
                  <c:v>20.5</c:v>
                </c:pt>
                <c:pt idx="3107" formatCode="General">
                  <c:v>21.5</c:v>
                </c:pt>
                <c:pt idx="3108" formatCode="General">
                  <c:v>22.9</c:v>
                </c:pt>
                <c:pt idx="3109" formatCode="General">
                  <c:v>23.9</c:v>
                </c:pt>
                <c:pt idx="3110" formatCode="General">
                  <c:v>24.2</c:v>
                </c:pt>
                <c:pt idx="3111" formatCode="General">
                  <c:v>23.9</c:v>
                </c:pt>
                <c:pt idx="3112" formatCode="General">
                  <c:v>23.6</c:v>
                </c:pt>
                <c:pt idx="3113" formatCode="General">
                  <c:v>23.1</c:v>
                </c:pt>
                <c:pt idx="3114" formatCode="General">
                  <c:v>21.9</c:v>
                </c:pt>
                <c:pt idx="3115" formatCode="General">
                  <c:v>19.2</c:v>
                </c:pt>
                <c:pt idx="3116" formatCode="General">
                  <c:v>16.600000000000001</c:v>
                </c:pt>
                <c:pt idx="3117" formatCode="General">
                  <c:v>14.6</c:v>
                </c:pt>
                <c:pt idx="3118" formatCode="General">
                  <c:v>13</c:v>
                </c:pt>
                <c:pt idx="3119" formatCode="General">
                  <c:v>12.2</c:v>
                </c:pt>
                <c:pt idx="3120" formatCode="General">
                  <c:v>10.9</c:v>
                </c:pt>
                <c:pt idx="3121" formatCode="General">
                  <c:v>9.6</c:v>
                </c:pt>
                <c:pt idx="3122" formatCode="General">
                  <c:v>8.3000000000000007</c:v>
                </c:pt>
                <c:pt idx="3123" formatCode="General">
                  <c:v>7.8</c:v>
                </c:pt>
                <c:pt idx="3124" formatCode="General">
                  <c:v>6.9</c:v>
                </c:pt>
                <c:pt idx="3125" formatCode="General">
                  <c:v>7.1</c:v>
                </c:pt>
                <c:pt idx="3126" formatCode="General">
                  <c:v>7.4</c:v>
                </c:pt>
                <c:pt idx="3127" formatCode="General">
                  <c:v>9.6999999999999993</c:v>
                </c:pt>
                <c:pt idx="3128" formatCode="General">
                  <c:v>13.9</c:v>
                </c:pt>
                <c:pt idx="3129" formatCode="General">
                  <c:v>17.100000000000001</c:v>
                </c:pt>
                <c:pt idx="3130" formatCode="General">
                  <c:v>20.2</c:v>
                </c:pt>
                <c:pt idx="3131" formatCode="General">
                  <c:v>20.8</c:v>
                </c:pt>
                <c:pt idx="3132" formatCode="General">
                  <c:v>22.3</c:v>
                </c:pt>
                <c:pt idx="3133" formatCode="General">
                  <c:v>22.7</c:v>
                </c:pt>
                <c:pt idx="3134" formatCode="General">
                  <c:v>23.9</c:v>
                </c:pt>
                <c:pt idx="3135" formatCode="General">
                  <c:v>24.2</c:v>
                </c:pt>
                <c:pt idx="3136" formatCode="General">
                  <c:v>23.6</c:v>
                </c:pt>
                <c:pt idx="3137" formatCode="General">
                  <c:v>23.5</c:v>
                </c:pt>
                <c:pt idx="3138" formatCode="General">
                  <c:v>21.4</c:v>
                </c:pt>
                <c:pt idx="3139" formatCode="General">
                  <c:v>19.7</c:v>
                </c:pt>
                <c:pt idx="3140" formatCode="General">
                  <c:v>18</c:v>
                </c:pt>
                <c:pt idx="3141" formatCode="General">
                  <c:v>17.3</c:v>
                </c:pt>
                <c:pt idx="3142" formatCode="General">
                  <c:v>16.3</c:v>
                </c:pt>
                <c:pt idx="3143" formatCode="General">
                  <c:v>14.4</c:v>
                </c:pt>
                <c:pt idx="3144" formatCode="General">
                  <c:v>14.2</c:v>
                </c:pt>
                <c:pt idx="3145" formatCode="General">
                  <c:v>13.1</c:v>
                </c:pt>
                <c:pt idx="3146" formatCode="General">
                  <c:v>12.8</c:v>
                </c:pt>
                <c:pt idx="3147" formatCode="General">
                  <c:v>12.6</c:v>
                </c:pt>
                <c:pt idx="3148" formatCode="General">
                  <c:v>11.5</c:v>
                </c:pt>
                <c:pt idx="3149" formatCode="General">
                  <c:v>11</c:v>
                </c:pt>
                <c:pt idx="3150" formatCode="General">
                  <c:v>11.3</c:v>
                </c:pt>
                <c:pt idx="3151" formatCode="General">
                  <c:v>12.8</c:v>
                </c:pt>
                <c:pt idx="3152" formatCode="General">
                  <c:v>17.100000000000001</c:v>
                </c:pt>
                <c:pt idx="3153" formatCode="General">
                  <c:v>20.5</c:v>
                </c:pt>
                <c:pt idx="3154" formatCode="General">
                  <c:v>22.6</c:v>
                </c:pt>
                <c:pt idx="3155" formatCode="General">
                  <c:v>24.1</c:v>
                </c:pt>
                <c:pt idx="3156" formatCode="General">
                  <c:v>24.4</c:v>
                </c:pt>
                <c:pt idx="3157" formatCode="General">
                  <c:v>25.7</c:v>
                </c:pt>
                <c:pt idx="3158" formatCode="General">
                  <c:v>24.7</c:v>
                </c:pt>
                <c:pt idx="3159" formatCode="General">
                  <c:v>25.5</c:v>
                </c:pt>
                <c:pt idx="3160" formatCode="General">
                  <c:v>25.7</c:v>
                </c:pt>
                <c:pt idx="3161" formatCode="General">
                  <c:v>25.4</c:v>
                </c:pt>
                <c:pt idx="3162" formatCode="General">
                  <c:v>23.9</c:v>
                </c:pt>
                <c:pt idx="3163" formatCode="General">
                  <c:v>21.8</c:v>
                </c:pt>
                <c:pt idx="3164" formatCode="General">
                  <c:v>19.3</c:v>
                </c:pt>
                <c:pt idx="3165" formatCode="General">
                  <c:v>18.2</c:v>
                </c:pt>
                <c:pt idx="3166" formatCode="General">
                  <c:v>17.2</c:v>
                </c:pt>
                <c:pt idx="3167" formatCode="General">
                  <c:v>15.9</c:v>
                </c:pt>
                <c:pt idx="3168" formatCode="General">
                  <c:v>13.8</c:v>
                </c:pt>
                <c:pt idx="3169" formatCode="General">
                  <c:v>13</c:v>
                </c:pt>
                <c:pt idx="3170" formatCode="General">
                  <c:v>11.8</c:v>
                </c:pt>
                <c:pt idx="3171" formatCode="General">
                  <c:v>11.9</c:v>
                </c:pt>
                <c:pt idx="3172" formatCode="General">
                  <c:v>11.5</c:v>
                </c:pt>
                <c:pt idx="3173" formatCode="General">
                  <c:v>10.9</c:v>
                </c:pt>
                <c:pt idx="3174" formatCode="General">
                  <c:v>13</c:v>
                </c:pt>
                <c:pt idx="3175" formatCode="General">
                  <c:v>15.1</c:v>
                </c:pt>
                <c:pt idx="3176" formatCode="General">
                  <c:v>16.7</c:v>
                </c:pt>
                <c:pt idx="3177" formatCode="General">
                  <c:v>20.100000000000001</c:v>
                </c:pt>
                <c:pt idx="3178" formatCode="General">
                  <c:v>21.3</c:v>
                </c:pt>
                <c:pt idx="3179" formatCode="General">
                  <c:v>21.7</c:v>
                </c:pt>
                <c:pt idx="3180" formatCode="General">
                  <c:v>21.3</c:v>
                </c:pt>
                <c:pt idx="3181" formatCode="General">
                  <c:v>18.899999999999999</c:v>
                </c:pt>
                <c:pt idx="3182" formatCode="General">
                  <c:v>17.399999999999999</c:v>
                </c:pt>
                <c:pt idx="3183" formatCode="General">
                  <c:v>18.7</c:v>
                </c:pt>
                <c:pt idx="3184" formatCode="General">
                  <c:v>18.399999999999999</c:v>
                </c:pt>
                <c:pt idx="3185" formatCode="General">
                  <c:v>17.7</c:v>
                </c:pt>
                <c:pt idx="3186" formatCode="General">
                  <c:v>17.7</c:v>
                </c:pt>
                <c:pt idx="3187" formatCode="General">
                  <c:v>16.7</c:v>
                </c:pt>
                <c:pt idx="3188" formatCode="General">
                  <c:v>14.6</c:v>
                </c:pt>
                <c:pt idx="3189" formatCode="General">
                  <c:v>13.6</c:v>
                </c:pt>
                <c:pt idx="3190" formatCode="General">
                  <c:v>13.9</c:v>
                </c:pt>
                <c:pt idx="3191" formatCode="General">
                  <c:v>14.1</c:v>
                </c:pt>
                <c:pt idx="3192" formatCode="General">
                  <c:v>13.7</c:v>
                </c:pt>
                <c:pt idx="3193" formatCode="General">
                  <c:v>13.1</c:v>
                </c:pt>
                <c:pt idx="3194" formatCode="General">
                  <c:v>11.3</c:v>
                </c:pt>
                <c:pt idx="3195" formatCode="General">
                  <c:v>10.5</c:v>
                </c:pt>
                <c:pt idx="3196" formatCode="General">
                  <c:v>10.6</c:v>
                </c:pt>
                <c:pt idx="3197" formatCode="General">
                  <c:v>10.9</c:v>
                </c:pt>
                <c:pt idx="3198" formatCode="General">
                  <c:v>11.4</c:v>
                </c:pt>
                <c:pt idx="3199" formatCode="General">
                  <c:v>12.3</c:v>
                </c:pt>
                <c:pt idx="3200" formatCode="General">
                  <c:v>12.7</c:v>
                </c:pt>
                <c:pt idx="3201" formatCode="General">
                  <c:v>12.8</c:v>
                </c:pt>
                <c:pt idx="3202" formatCode="General">
                  <c:v>12.7</c:v>
                </c:pt>
                <c:pt idx="3203" formatCode="General">
                  <c:v>12.8</c:v>
                </c:pt>
                <c:pt idx="3204" formatCode="General">
                  <c:v>13</c:v>
                </c:pt>
                <c:pt idx="3205" formatCode="General">
                  <c:v>15</c:v>
                </c:pt>
                <c:pt idx="3206" formatCode="General">
                  <c:v>15.3</c:v>
                </c:pt>
                <c:pt idx="3207" formatCode="General">
                  <c:v>15.2</c:v>
                </c:pt>
                <c:pt idx="3208" formatCode="General">
                  <c:v>15</c:v>
                </c:pt>
                <c:pt idx="3209" formatCode="General">
                  <c:v>14.5</c:v>
                </c:pt>
                <c:pt idx="3210" formatCode="General">
                  <c:v>14</c:v>
                </c:pt>
                <c:pt idx="3211" formatCode="General">
                  <c:v>13</c:v>
                </c:pt>
                <c:pt idx="3212" formatCode="General">
                  <c:v>11.4</c:v>
                </c:pt>
                <c:pt idx="3213" formatCode="General">
                  <c:v>9.3000000000000007</c:v>
                </c:pt>
                <c:pt idx="3214" formatCode="General">
                  <c:v>8.1999999999999993</c:v>
                </c:pt>
                <c:pt idx="3215" formatCode="General">
                  <c:v>7.4</c:v>
                </c:pt>
                <c:pt idx="3216" formatCode="General">
                  <c:v>7.1</c:v>
                </c:pt>
                <c:pt idx="3217" formatCode="General">
                  <c:v>6.2</c:v>
                </c:pt>
                <c:pt idx="3218" formatCode="General">
                  <c:v>5.9</c:v>
                </c:pt>
                <c:pt idx="3219" formatCode="General">
                  <c:v>5.5</c:v>
                </c:pt>
                <c:pt idx="3220" formatCode="General">
                  <c:v>4.7</c:v>
                </c:pt>
                <c:pt idx="3221" formatCode="General">
                  <c:v>4.3</c:v>
                </c:pt>
                <c:pt idx="3222" formatCode="General">
                  <c:v>4.5</c:v>
                </c:pt>
                <c:pt idx="3223" formatCode="General">
                  <c:v>7.9</c:v>
                </c:pt>
                <c:pt idx="3224" formatCode="General">
                  <c:v>10</c:v>
                </c:pt>
                <c:pt idx="3225" formatCode="General">
                  <c:v>11.4</c:v>
                </c:pt>
                <c:pt idx="3226" formatCode="General">
                  <c:v>12.8</c:v>
                </c:pt>
                <c:pt idx="3227" formatCode="General">
                  <c:v>14.4</c:v>
                </c:pt>
                <c:pt idx="3228" formatCode="General">
                  <c:v>15.1</c:v>
                </c:pt>
                <c:pt idx="3229" formatCode="General">
                  <c:v>16.600000000000001</c:v>
                </c:pt>
                <c:pt idx="3230" formatCode="General">
                  <c:v>17.600000000000001</c:v>
                </c:pt>
                <c:pt idx="3231" formatCode="General">
                  <c:v>18.100000000000001</c:v>
                </c:pt>
                <c:pt idx="3232" formatCode="General">
                  <c:v>18.100000000000001</c:v>
                </c:pt>
                <c:pt idx="3233" formatCode="General">
                  <c:v>17.600000000000001</c:v>
                </c:pt>
                <c:pt idx="3234" formatCode="General">
                  <c:v>16.899999999999999</c:v>
                </c:pt>
                <c:pt idx="3235" formatCode="General">
                  <c:v>15.9</c:v>
                </c:pt>
                <c:pt idx="3236" formatCode="General">
                  <c:v>15</c:v>
                </c:pt>
                <c:pt idx="3237" formatCode="General">
                  <c:v>13.5</c:v>
                </c:pt>
                <c:pt idx="3238" formatCode="General">
                  <c:v>13.7</c:v>
                </c:pt>
                <c:pt idx="3239" formatCode="General">
                  <c:v>12.9</c:v>
                </c:pt>
                <c:pt idx="3240" formatCode="General">
                  <c:v>12.4</c:v>
                </c:pt>
                <c:pt idx="3241" formatCode="General">
                  <c:v>12.2</c:v>
                </c:pt>
                <c:pt idx="3242" formatCode="General">
                  <c:v>12</c:v>
                </c:pt>
                <c:pt idx="3243" formatCode="General">
                  <c:v>12.9</c:v>
                </c:pt>
                <c:pt idx="3244" formatCode="General">
                  <c:v>12.9</c:v>
                </c:pt>
                <c:pt idx="3245" formatCode="General">
                  <c:v>13.3</c:v>
                </c:pt>
                <c:pt idx="3246" formatCode="General">
                  <c:v>14.4</c:v>
                </c:pt>
                <c:pt idx="3247" formatCode="General">
                  <c:v>15.3</c:v>
                </c:pt>
                <c:pt idx="3248" formatCode="General">
                  <c:v>17.7</c:v>
                </c:pt>
                <c:pt idx="3249" formatCode="General">
                  <c:v>19.399999999999999</c:v>
                </c:pt>
                <c:pt idx="3250" formatCode="General">
                  <c:v>19.399999999999999</c:v>
                </c:pt>
                <c:pt idx="3251" formatCode="General">
                  <c:v>19.7</c:v>
                </c:pt>
                <c:pt idx="3252" formatCode="General">
                  <c:v>20.7</c:v>
                </c:pt>
                <c:pt idx="3253" formatCode="General">
                  <c:v>22.4</c:v>
                </c:pt>
                <c:pt idx="3254" formatCode="General">
                  <c:v>23</c:v>
                </c:pt>
                <c:pt idx="3255" formatCode="General">
                  <c:v>23.3</c:v>
                </c:pt>
                <c:pt idx="3256" formatCode="General">
                  <c:v>23.2</c:v>
                </c:pt>
                <c:pt idx="3257" formatCode="General">
                  <c:v>22.6</c:v>
                </c:pt>
                <c:pt idx="3258" formatCode="General">
                  <c:v>21.3</c:v>
                </c:pt>
                <c:pt idx="3259" formatCode="General">
                  <c:v>19.7</c:v>
                </c:pt>
                <c:pt idx="3260" formatCode="General">
                  <c:v>18.2</c:v>
                </c:pt>
                <c:pt idx="3261" formatCode="General">
                  <c:v>16.5</c:v>
                </c:pt>
                <c:pt idx="3262" formatCode="General">
                  <c:v>15.2</c:v>
                </c:pt>
                <c:pt idx="3263" formatCode="General">
                  <c:v>14</c:v>
                </c:pt>
                <c:pt idx="3264" formatCode="General">
                  <c:v>13.7</c:v>
                </c:pt>
                <c:pt idx="3265" formatCode="General">
                  <c:v>13.3</c:v>
                </c:pt>
                <c:pt idx="3266" formatCode="General">
                  <c:v>12.6</c:v>
                </c:pt>
                <c:pt idx="3267" formatCode="General">
                  <c:v>11.8</c:v>
                </c:pt>
                <c:pt idx="3268" formatCode="General">
                  <c:v>10.6</c:v>
                </c:pt>
                <c:pt idx="3269" formatCode="General">
                  <c:v>10.6</c:v>
                </c:pt>
                <c:pt idx="3270" formatCode="General">
                  <c:v>11.5</c:v>
                </c:pt>
                <c:pt idx="3271" formatCode="General">
                  <c:v>11.7</c:v>
                </c:pt>
                <c:pt idx="3272" formatCode="General">
                  <c:v>11.9</c:v>
                </c:pt>
                <c:pt idx="3273" formatCode="General">
                  <c:v>12.8</c:v>
                </c:pt>
                <c:pt idx="3274" formatCode="General">
                  <c:v>13.7</c:v>
                </c:pt>
                <c:pt idx="3275" formatCode="General">
                  <c:v>14.2</c:v>
                </c:pt>
                <c:pt idx="3276" formatCode="General">
                  <c:v>15.6</c:v>
                </c:pt>
                <c:pt idx="3277" formatCode="General">
                  <c:v>15.6</c:v>
                </c:pt>
                <c:pt idx="3278" formatCode="General">
                  <c:v>17.7</c:v>
                </c:pt>
                <c:pt idx="3279" formatCode="General">
                  <c:v>18.3</c:v>
                </c:pt>
                <c:pt idx="3280" formatCode="General">
                  <c:v>18.100000000000001</c:v>
                </c:pt>
                <c:pt idx="3281" formatCode="General">
                  <c:v>17.899999999999999</c:v>
                </c:pt>
                <c:pt idx="3282" formatCode="General">
                  <c:v>17.600000000000001</c:v>
                </c:pt>
                <c:pt idx="3283" formatCode="General">
                  <c:v>15.4</c:v>
                </c:pt>
                <c:pt idx="3284" formatCode="General">
                  <c:v>13.2</c:v>
                </c:pt>
                <c:pt idx="3285" formatCode="General">
                  <c:v>11.6</c:v>
                </c:pt>
                <c:pt idx="3286" formatCode="General">
                  <c:v>11.7</c:v>
                </c:pt>
                <c:pt idx="3287" formatCode="General">
                  <c:v>11.7</c:v>
                </c:pt>
                <c:pt idx="3288" formatCode="General">
                  <c:v>11.4</c:v>
                </c:pt>
                <c:pt idx="3289" formatCode="General">
                  <c:v>11.1</c:v>
                </c:pt>
                <c:pt idx="3290" formatCode="General">
                  <c:v>10.199999999999999</c:v>
                </c:pt>
                <c:pt idx="3291" formatCode="General">
                  <c:v>10.3</c:v>
                </c:pt>
                <c:pt idx="3292" formatCode="General">
                  <c:v>10.199999999999999</c:v>
                </c:pt>
                <c:pt idx="3293" formatCode="General">
                  <c:v>9.8000000000000007</c:v>
                </c:pt>
                <c:pt idx="3294" formatCode="General">
                  <c:v>11.2</c:v>
                </c:pt>
                <c:pt idx="3295" formatCode="General">
                  <c:v>12.3</c:v>
                </c:pt>
                <c:pt idx="3296" formatCode="General">
                  <c:v>13.2</c:v>
                </c:pt>
                <c:pt idx="3297" formatCode="General">
                  <c:v>13.3</c:v>
                </c:pt>
                <c:pt idx="3298" formatCode="General">
                  <c:v>14.1</c:v>
                </c:pt>
                <c:pt idx="3299" formatCode="General">
                  <c:v>15.2</c:v>
                </c:pt>
                <c:pt idx="3300" formatCode="General">
                  <c:v>15.6</c:v>
                </c:pt>
                <c:pt idx="3301" formatCode="General">
                  <c:v>15.2</c:v>
                </c:pt>
                <c:pt idx="3302" formatCode="General">
                  <c:v>15.3</c:v>
                </c:pt>
                <c:pt idx="3303" formatCode="General">
                  <c:v>15.4</c:v>
                </c:pt>
                <c:pt idx="3304" formatCode="General">
                  <c:v>15.9</c:v>
                </c:pt>
                <c:pt idx="3305" formatCode="General">
                  <c:v>16.600000000000001</c:v>
                </c:pt>
                <c:pt idx="3306" formatCode="General">
                  <c:v>17.3</c:v>
                </c:pt>
                <c:pt idx="3307" formatCode="General">
                  <c:v>16.2</c:v>
                </c:pt>
                <c:pt idx="3308" formatCode="General">
                  <c:v>15.3</c:v>
                </c:pt>
                <c:pt idx="3309" formatCode="General">
                  <c:v>14.2</c:v>
                </c:pt>
                <c:pt idx="3310" formatCode="General">
                  <c:v>13.7</c:v>
                </c:pt>
                <c:pt idx="3311" formatCode="General">
                  <c:v>13.3</c:v>
                </c:pt>
                <c:pt idx="3312" formatCode="General">
                  <c:v>12.5</c:v>
                </c:pt>
                <c:pt idx="3313" formatCode="General">
                  <c:v>12</c:v>
                </c:pt>
                <c:pt idx="3314" formatCode="General">
                  <c:v>11.1</c:v>
                </c:pt>
                <c:pt idx="3315" formatCode="General">
                  <c:v>10.4</c:v>
                </c:pt>
                <c:pt idx="3316" formatCode="General">
                  <c:v>9.9</c:v>
                </c:pt>
                <c:pt idx="3317" formatCode="General">
                  <c:v>9.8000000000000007</c:v>
                </c:pt>
                <c:pt idx="3318" formatCode="General">
                  <c:v>11.7</c:v>
                </c:pt>
                <c:pt idx="3319" formatCode="General">
                  <c:v>12.5</c:v>
                </c:pt>
                <c:pt idx="3320" formatCode="General">
                  <c:v>13.2</c:v>
                </c:pt>
                <c:pt idx="3321" formatCode="General">
                  <c:v>13.9</c:v>
                </c:pt>
                <c:pt idx="3322" formatCode="General">
                  <c:v>15.3</c:v>
                </c:pt>
                <c:pt idx="3323" formatCode="General">
                  <c:v>16.7</c:v>
                </c:pt>
                <c:pt idx="3324" formatCode="General">
                  <c:v>13.7</c:v>
                </c:pt>
                <c:pt idx="3325" formatCode="General">
                  <c:v>15.7</c:v>
                </c:pt>
                <c:pt idx="3326" formatCode="General">
                  <c:v>16.7</c:v>
                </c:pt>
                <c:pt idx="3327" formatCode="General">
                  <c:v>15.2</c:v>
                </c:pt>
                <c:pt idx="3328" formatCode="General">
                  <c:v>14.5</c:v>
                </c:pt>
                <c:pt idx="3329" formatCode="General">
                  <c:v>14.9</c:v>
                </c:pt>
                <c:pt idx="3330" formatCode="General">
                  <c:v>14.5</c:v>
                </c:pt>
                <c:pt idx="3331" formatCode="General">
                  <c:v>14.4</c:v>
                </c:pt>
                <c:pt idx="3332" formatCode="General">
                  <c:v>13.8</c:v>
                </c:pt>
                <c:pt idx="3333" formatCode="General">
                  <c:v>13.6</c:v>
                </c:pt>
                <c:pt idx="3334" formatCode="General">
                  <c:v>13.6</c:v>
                </c:pt>
                <c:pt idx="3335" formatCode="General">
                  <c:v>12.7</c:v>
                </c:pt>
                <c:pt idx="3336" formatCode="General">
                  <c:v>12.8</c:v>
                </c:pt>
                <c:pt idx="3337" formatCode="General">
                  <c:v>12</c:v>
                </c:pt>
                <c:pt idx="3338" formatCode="General">
                  <c:v>10.8</c:v>
                </c:pt>
                <c:pt idx="3339" formatCode="General">
                  <c:v>10.3</c:v>
                </c:pt>
                <c:pt idx="3340" formatCode="General">
                  <c:v>9.6999999999999993</c:v>
                </c:pt>
                <c:pt idx="3341" formatCode="General">
                  <c:v>9.6</c:v>
                </c:pt>
                <c:pt idx="3342" formatCode="General">
                  <c:v>10.199999999999999</c:v>
                </c:pt>
                <c:pt idx="3343" formatCode="General">
                  <c:v>11.8</c:v>
                </c:pt>
                <c:pt idx="3344" formatCode="General">
                  <c:v>14.6</c:v>
                </c:pt>
                <c:pt idx="3345" formatCode="General">
                  <c:v>16</c:v>
                </c:pt>
                <c:pt idx="3346" formatCode="General">
                  <c:v>16.3</c:v>
                </c:pt>
                <c:pt idx="3347" formatCode="General">
                  <c:v>17.399999999999999</c:v>
                </c:pt>
                <c:pt idx="3348" formatCode="General">
                  <c:v>17.8</c:v>
                </c:pt>
                <c:pt idx="3349" formatCode="General">
                  <c:v>18.8</c:v>
                </c:pt>
                <c:pt idx="3350" formatCode="General">
                  <c:v>18.100000000000001</c:v>
                </c:pt>
                <c:pt idx="3351" formatCode="General">
                  <c:v>15.5</c:v>
                </c:pt>
                <c:pt idx="3352" formatCode="General">
                  <c:v>13.7</c:v>
                </c:pt>
                <c:pt idx="3353" formatCode="General">
                  <c:v>12.5</c:v>
                </c:pt>
                <c:pt idx="3354" formatCode="General">
                  <c:v>12.5</c:v>
                </c:pt>
                <c:pt idx="3355" formatCode="General">
                  <c:v>12.6</c:v>
                </c:pt>
                <c:pt idx="3356" formatCode="General">
                  <c:v>10.4</c:v>
                </c:pt>
                <c:pt idx="3357" formatCode="General">
                  <c:v>9.1999999999999993</c:v>
                </c:pt>
                <c:pt idx="3358" formatCode="General">
                  <c:v>9</c:v>
                </c:pt>
                <c:pt idx="3359" formatCode="General">
                  <c:v>9.3000000000000007</c:v>
                </c:pt>
                <c:pt idx="3360" formatCode="General">
                  <c:v>9.4</c:v>
                </c:pt>
                <c:pt idx="3361" formatCode="General">
                  <c:v>9</c:v>
                </c:pt>
                <c:pt idx="3362" formatCode="General">
                  <c:v>9.1</c:v>
                </c:pt>
                <c:pt idx="3363" formatCode="General">
                  <c:v>9.3000000000000007</c:v>
                </c:pt>
                <c:pt idx="3364" formatCode="General">
                  <c:v>9.5</c:v>
                </c:pt>
                <c:pt idx="3365" formatCode="General">
                  <c:v>9.3000000000000007</c:v>
                </c:pt>
                <c:pt idx="3366" formatCode="General">
                  <c:v>9.6</c:v>
                </c:pt>
                <c:pt idx="3367" formatCode="General">
                  <c:v>11</c:v>
                </c:pt>
                <c:pt idx="3368" formatCode="General">
                  <c:v>10.9</c:v>
                </c:pt>
                <c:pt idx="3369" formatCode="General">
                  <c:v>12.2</c:v>
                </c:pt>
                <c:pt idx="3370" formatCode="General">
                  <c:v>15.3</c:v>
                </c:pt>
                <c:pt idx="3371" formatCode="General">
                  <c:v>13.9</c:v>
                </c:pt>
                <c:pt idx="3372" formatCode="General">
                  <c:v>14</c:v>
                </c:pt>
                <c:pt idx="3373" formatCode="General">
                  <c:v>15.1</c:v>
                </c:pt>
                <c:pt idx="3374" formatCode="General">
                  <c:v>15.2</c:v>
                </c:pt>
                <c:pt idx="3375" formatCode="General">
                  <c:v>14.7</c:v>
                </c:pt>
                <c:pt idx="3376" formatCode="General">
                  <c:v>14.8</c:v>
                </c:pt>
                <c:pt idx="3377" formatCode="General">
                  <c:v>15.4</c:v>
                </c:pt>
                <c:pt idx="3378" formatCode="General">
                  <c:v>16.5</c:v>
                </c:pt>
                <c:pt idx="3379" formatCode="General">
                  <c:v>15</c:v>
                </c:pt>
                <c:pt idx="3380" formatCode="General">
                  <c:v>14.5</c:v>
                </c:pt>
                <c:pt idx="3381" formatCode="General">
                  <c:v>13.8</c:v>
                </c:pt>
                <c:pt idx="3382" formatCode="General">
                  <c:v>12.8</c:v>
                </c:pt>
                <c:pt idx="3383" formatCode="General">
                  <c:v>11.6</c:v>
                </c:pt>
                <c:pt idx="3384" formatCode="General">
                  <c:v>11.3</c:v>
                </c:pt>
                <c:pt idx="3385" formatCode="General">
                  <c:v>11.4</c:v>
                </c:pt>
                <c:pt idx="3386" formatCode="General">
                  <c:v>11.8</c:v>
                </c:pt>
                <c:pt idx="3387" formatCode="General">
                  <c:v>11.8</c:v>
                </c:pt>
                <c:pt idx="3388" formatCode="General">
                  <c:v>10.6</c:v>
                </c:pt>
                <c:pt idx="3389" formatCode="General">
                  <c:v>10.7</c:v>
                </c:pt>
                <c:pt idx="3390" formatCode="General">
                  <c:v>11.8</c:v>
                </c:pt>
                <c:pt idx="3391" formatCode="General">
                  <c:v>13.1</c:v>
                </c:pt>
                <c:pt idx="3392" formatCode="General">
                  <c:v>15.8</c:v>
                </c:pt>
                <c:pt idx="3393" formatCode="General">
                  <c:v>18.600000000000001</c:v>
                </c:pt>
                <c:pt idx="3394" formatCode="General">
                  <c:v>21.6</c:v>
                </c:pt>
                <c:pt idx="3395" formatCode="General">
                  <c:v>23.1</c:v>
                </c:pt>
                <c:pt idx="3396" formatCode="General">
                  <c:v>23.7</c:v>
                </c:pt>
                <c:pt idx="3397" formatCode="General">
                  <c:v>22.5</c:v>
                </c:pt>
                <c:pt idx="3398" formatCode="General">
                  <c:v>22.5</c:v>
                </c:pt>
                <c:pt idx="3399" formatCode="General">
                  <c:v>21.8</c:v>
                </c:pt>
                <c:pt idx="3400" formatCode="General">
                  <c:v>22.1</c:v>
                </c:pt>
                <c:pt idx="3401" formatCode="General">
                  <c:v>20.100000000000001</c:v>
                </c:pt>
                <c:pt idx="3402" formatCode="General">
                  <c:v>15.1</c:v>
                </c:pt>
                <c:pt idx="3403" formatCode="General">
                  <c:v>14.3</c:v>
                </c:pt>
                <c:pt idx="3404" formatCode="General">
                  <c:v>14</c:v>
                </c:pt>
                <c:pt idx="3405" formatCode="General">
                  <c:v>13.2</c:v>
                </c:pt>
                <c:pt idx="3406" formatCode="General">
                  <c:v>12.8</c:v>
                </c:pt>
                <c:pt idx="3407" formatCode="General">
                  <c:v>12.7</c:v>
                </c:pt>
                <c:pt idx="3408" formatCode="General">
                  <c:v>12.7</c:v>
                </c:pt>
                <c:pt idx="3409" formatCode="General">
                  <c:v>12.8</c:v>
                </c:pt>
                <c:pt idx="3410" formatCode="General">
                  <c:v>12.4</c:v>
                </c:pt>
                <c:pt idx="3411" formatCode="General">
                  <c:v>12.3</c:v>
                </c:pt>
                <c:pt idx="3412" formatCode="General">
                  <c:v>12.3</c:v>
                </c:pt>
                <c:pt idx="3413" formatCode="General">
                  <c:v>12.1</c:v>
                </c:pt>
                <c:pt idx="3414" formatCode="General">
                  <c:v>12.6</c:v>
                </c:pt>
                <c:pt idx="3415" formatCode="General">
                  <c:v>13.9</c:v>
                </c:pt>
                <c:pt idx="3416" formatCode="General">
                  <c:v>15.4</c:v>
                </c:pt>
                <c:pt idx="3417" formatCode="General">
                  <c:v>15</c:v>
                </c:pt>
                <c:pt idx="3418" formatCode="General">
                  <c:v>16.8</c:v>
                </c:pt>
                <c:pt idx="3419" formatCode="General">
                  <c:v>16.899999999999999</c:v>
                </c:pt>
                <c:pt idx="3420" formatCode="General">
                  <c:v>15.8</c:v>
                </c:pt>
                <c:pt idx="3421" formatCode="General">
                  <c:v>11.6</c:v>
                </c:pt>
                <c:pt idx="3422" formatCode="General">
                  <c:v>15.4</c:v>
                </c:pt>
                <c:pt idx="3423" formatCode="General">
                  <c:v>14.8</c:v>
                </c:pt>
                <c:pt idx="3424" formatCode="General">
                  <c:v>15.8</c:v>
                </c:pt>
                <c:pt idx="3425" formatCode="General">
                  <c:v>16.7</c:v>
                </c:pt>
                <c:pt idx="3426" formatCode="General">
                  <c:v>15.8</c:v>
                </c:pt>
                <c:pt idx="3427" formatCode="General">
                  <c:v>11.9</c:v>
                </c:pt>
                <c:pt idx="3428" formatCode="General">
                  <c:v>11.5</c:v>
                </c:pt>
                <c:pt idx="3429" formatCode="General">
                  <c:v>10.1</c:v>
                </c:pt>
                <c:pt idx="3430" formatCode="General">
                  <c:v>9</c:v>
                </c:pt>
                <c:pt idx="3431" formatCode="General">
                  <c:v>8.6999999999999993</c:v>
                </c:pt>
                <c:pt idx="3432" formatCode="General">
                  <c:v>8.1</c:v>
                </c:pt>
                <c:pt idx="3433" formatCode="General">
                  <c:v>6.7</c:v>
                </c:pt>
                <c:pt idx="3434" formatCode="General">
                  <c:v>6.5</c:v>
                </c:pt>
                <c:pt idx="3435" formatCode="General">
                  <c:v>6.4</c:v>
                </c:pt>
                <c:pt idx="3436" formatCode="General">
                  <c:v>5.6</c:v>
                </c:pt>
                <c:pt idx="3437" formatCode="General">
                  <c:v>5.0999999999999996</c:v>
                </c:pt>
                <c:pt idx="3438" formatCode="General">
                  <c:v>6.3</c:v>
                </c:pt>
                <c:pt idx="3439" formatCode="General">
                  <c:v>9</c:v>
                </c:pt>
                <c:pt idx="3440" formatCode="General">
                  <c:v>12.2</c:v>
                </c:pt>
                <c:pt idx="3441" formatCode="General">
                  <c:v>12.6</c:v>
                </c:pt>
                <c:pt idx="3442" formatCode="General">
                  <c:v>13.2</c:v>
                </c:pt>
                <c:pt idx="3443" formatCode="General">
                  <c:v>15.6</c:v>
                </c:pt>
                <c:pt idx="3444" formatCode="General">
                  <c:v>16.399999999999999</c:v>
                </c:pt>
                <c:pt idx="3445" formatCode="General">
                  <c:v>17.100000000000001</c:v>
                </c:pt>
                <c:pt idx="3446" formatCode="General">
                  <c:v>16.8</c:v>
                </c:pt>
                <c:pt idx="3447" formatCode="General">
                  <c:v>16.399999999999999</c:v>
                </c:pt>
                <c:pt idx="3448" formatCode="General">
                  <c:v>16.600000000000001</c:v>
                </c:pt>
                <c:pt idx="3449" formatCode="General">
                  <c:v>16.8</c:v>
                </c:pt>
                <c:pt idx="3450" formatCode="General">
                  <c:v>15.6</c:v>
                </c:pt>
                <c:pt idx="3451" formatCode="General">
                  <c:v>14.8</c:v>
                </c:pt>
                <c:pt idx="3452" formatCode="General">
                  <c:v>13.6</c:v>
                </c:pt>
                <c:pt idx="3453" formatCode="General">
                  <c:v>10</c:v>
                </c:pt>
                <c:pt idx="3454" formatCode="General">
                  <c:v>9.4</c:v>
                </c:pt>
                <c:pt idx="3455" formatCode="General">
                  <c:v>10.6</c:v>
                </c:pt>
                <c:pt idx="3456" formatCode="General">
                  <c:v>9.8000000000000007</c:v>
                </c:pt>
                <c:pt idx="3457" formatCode="General">
                  <c:v>9.6</c:v>
                </c:pt>
                <c:pt idx="3458" formatCode="General">
                  <c:v>9.3000000000000007</c:v>
                </c:pt>
                <c:pt idx="3459" formatCode="General">
                  <c:v>8.5</c:v>
                </c:pt>
                <c:pt idx="3460" formatCode="General">
                  <c:v>7.7</c:v>
                </c:pt>
                <c:pt idx="3461" formatCode="General">
                  <c:v>7.2</c:v>
                </c:pt>
                <c:pt idx="3462" formatCode="General">
                  <c:v>8.6999999999999993</c:v>
                </c:pt>
                <c:pt idx="3463" formatCode="General">
                  <c:v>9.5</c:v>
                </c:pt>
                <c:pt idx="3464" formatCode="General">
                  <c:v>9.6999999999999993</c:v>
                </c:pt>
                <c:pt idx="3465" formatCode="General">
                  <c:v>9.3000000000000007</c:v>
                </c:pt>
                <c:pt idx="3466" formatCode="General">
                  <c:v>10.199999999999999</c:v>
                </c:pt>
                <c:pt idx="3467" formatCode="General">
                  <c:v>10.6</c:v>
                </c:pt>
                <c:pt idx="3468" formatCode="General">
                  <c:v>11.2</c:v>
                </c:pt>
                <c:pt idx="3469" formatCode="General">
                  <c:v>11.8</c:v>
                </c:pt>
                <c:pt idx="3470" formatCode="General">
                  <c:v>12.2</c:v>
                </c:pt>
                <c:pt idx="3471" formatCode="General">
                  <c:v>13.8</c:v>
                </c:pt>
                <c:pt idx="3472" formatCode="General">
                  <c:v>12.8</c:v>
                </c:pt>
                <c:pt idx="3473" formatCode="General">
                  <c:v>12.9</c:v>
                </c:pt>
                <c:pt idx="3474" formatCode="General">
                  <c:v>13.6</c:v>
                </c:pt>
                <c:pt idx="3475" formatCode="General">
                  <c:v>12.7</c:v>
                </c:pt>
                <c:pt idx="3476" formatCode="General">
                  <c:v>12.2</c:v>
                </c:pt>
                <c:pt idx="3477" formatCode="General">
                  <c:v>11.4</c:v>
                </c:pt>
                <c:pt idx="3478" formatCode="General">
                  <c:v>11.2</c:v>
                </c:pt>
                <c:pt idx="3479" formatCode="General">
                  <c:v>10.8</c:v>
                </c:pt>
                <c:pt idx="3480" formatCode="General">
                  <c:v>9.6</c:v>
                </c:pt>
                <c:pt idx="3481" formatCode="General">
                  <c:v>9</c:v>
                </c:pt>
                <c:pt idx="3482" formatCode="General">
                  <c:v>8.6</c:v>
                </c:pt>
                <c:pt idx="3483" formatCode="General">
                  <c:v>7.7</c:v>
                </c:pt>
                <c:pt idx="3484" formatCode="General">
                  <c:v>7.2</c:v>
                </c:pt>
                <c:pt idx="3485" formatCode="General">
                  <c:v>7.4</c:v>
                </c:pt>
                <c:pt idx="3486" formatCode="General">
                  <c:v>7.7</c:v>
                </c:pt>
                <c:pt idx="3487" formatCode="General">
                  <c:v>8.8000000000000007</c:v>
                </c:pt>
                <c:pt idx="3488" formatCode="General">
                  <c:v>9.6999999999999993</c:v>
                </c:pt>
                <c:pt idx="3489" formatCode="General">
                  <c:v>11</c:v>
                </c:pt>
                <c:pt idx="3490" formatCode="General">
                  <c:v>12.3</c:v>
                </c:pt>
                <c:pt idx="3491" formatCode="General">
                  <c:v>13.3</c:v>
                </c:pt>
                <c:pt idx="3492" formatCode="General">
                  <c:v>13.1</c:v>
                </c:pt>
                <c:pt idx="3493" formatCode="General">
                  <c:v>14.8</c:v>
                </c:pt>
                <c:pt idx="3494" formatCode="General">
                  <c:v>14.7</c:v>
                </c:pt>
                <c:pt idx="3495" formatCode="General">
                  <c:v>14.1</c:v>
                </c:pt>
                <c:pt idx="3496" formatCode="General">
                  <c:v>14.3</c:v>
                </c:pt>
                <c:pt idx="3497" formatCode="General">
                  <c:v>14.5</c:v>
                </c:pt>
                <c:pt idx="3498" formatCode="General">
                  <c:v>14.2</c:v>
                </c:pt>
                <c:pt idx="3499" formatCode="General">
                  <c:v>13.5</c:v>
                </c:pt>
                <c:pt idx="3500" formatCode="General">
                  <c:v>12.5</c:v>
                </c:pt>
                <c:pt idx="3501" formatCode="General">
                  <c:v>11.9</c:v>
                </c:pt>
                <c:pt idx="3502" formatCode="General">
                  <c:v>11.1</c:v>
                </c:pt>
                <c:pt idx="3503" formatCode="General">
                  <c:v>10.199999999999999</c:v>
                </c:pt>
                <c:pt idx="3504" formatCode="General">
                  <c:v>9.8000000000000007</c:v>
                </c:pt>
                <c:pt idx="3505" formatCode="General">
                  <c:v>9.6</c:v>
                </c:pt>
                <c:pt idx="3506" formatCode="General">
                  <c:v>9.5</c:v>
                </c:pt>
                <c:pt idx="3507" formatCode="General">
                  <c:v>9.4</c:v>
                </c:pt>
                <c:pt idx="3508" formatCode="General">
                  <c:v>9.4</c:v>
                </c:pt>
                <c:pt idx="3509" formatCode="General">
                  <c:v>9.5</c:v>
                </c:pt>
                <c:pt idx="3510" formatCode="General">
                  <c:v>10</c:v>
                </c:pt>
                <c:pt idx="3511" formatCode="General">
                  <c:v>10.6</c:v>
                </c:pt>
                <c:pt idx="3512" formatCode="General">
                  <c:v>10.8</c:v>
                </c:pt>
                <c:pt idx="3513" formatCode="General">
                  <c:v>10.8</c:v>
                </c:pt>
                <c:pt idx="3514" formatCode="General">
                  <c:v>11.1</c:v>
                </c:pt>
                <c:pt idx="3515" formatCode="General">
                  <c:v>12.1</c:v>
                </c:pt>
                <c:pt idx="3516" formatCode="General">
                  <c:v>13.3</c:v>
                </c:pt>
                <c:pt idx="3517" formatCode="General">
                  <c:v>14.6</c:v>
                </c:pt>
                <c:pt idx="3518" formatCode="General">
                  <c:v>15.7</c:v>
                </c:pt>
                <c:pt idx="3519" formatCode="General">
                  <c:v>17.600000000000001</c:v>
                </c:pt>
                <c:pt idx="3520" formatCode="General">
                  <c:v>16.8</c:v>
                </c:pt>
                <c:pt idx="3521" formatCode="General">
                  <c:v>16.899999999999999</c:v>
                </c:pt>
                <c:pt idx="3522" formatCode="General">
                  <c:v>13.6</c:v>
                </c:pt>
                <c:pt idx="3523" formatCode="General">
                  <c:v>12.9</c:v>
                </c:pt>
                <c:pt idx="3524" formatCode="General">
                  <c:v>12.3</c:v>
                </c:pt>
                <c:pt idx="3525" formatCode="General">
                  <c:v>11.9</c:v>
                </c:pt>
                <c:pt idx="3526" formatCode="General">
                  <c:v>11.6</c:v>
                </c:pt>
                <c:pt idx="3527" formatCode="General">
                  <c:v>11.7</c:v>
                </c:pt>
                <c:pt idx="3528" formatCode="General">
                  <c:v>11.5</c:v>
                </c:pt>
                <c:pt idx="3529" formatCode="General">
                  <c:v>11.4</c:v>
                </c:pt>
                <c:pt idx="3530" formatCode="General">
                  <c:v>11.3</c:v>
                </c:pt>
                <c:pt idx="3531" formatCode="General">
                  <c:v>11.4</c:v>
                </c:pt>
                <c:pt idx="3532" formatCode="General">
                  <c:v>11.3</c:v>
                </c:pt>
                <c:pt idx="3533" formatCode="General">
                  <c:v>11.6</c:v>
                </c:pt>
                <c:pt idx="3534" formatCode="General">
                  <c:v>11.6</c:v>
                </c:pt>
                <c:pt idx="3535" formatCode="General">
                  <c:v>11.9</c:v>
                </c:pt>
                <c:pt idx="3536" formatCode="General">
                  <c:v>12.8</c:v>
                </c:pt>
                <c:pt idx="3537" formatCode="General">
                  <c:v>14</c:v>
                </c:pt>
                <c:pt idx="3538" formatCode="General">
                  <c:v>14.1</c:v>
                </c:pt>
                <c:pt idx="3539" formatCode="General">
                  <c:v>14.8</c:v>
                </c:pt>
                <c:pt idx="3540" formatCode="General">
                  <c:v>14.5</c:v>
                </c:pt>
                <c:pt idx="3541" formatCode="General">
                  <c:v>14.9</c:v>
                </c:pt>
                <c:pt idx="3542" formatCode="General">
                  <c:v>10.8</c:v>
                </c:pt>
                <c:pt idx="3543" formatCode="General">
                  <c:v>13.3</c:v>
                </c:pt>
                <c:pt idx="3544" formatCode="General">
                  <c:v>12.1</c:v>
                </c:pt>
                <c:pt idx="3545" formatCode="General">
                  <c:v>12</c:v>
                </c:pt>
                <c:pt idx="3546" formatCode="General">
                  <c:v>12.4</c:v>
                </c:pt>
                <c:pt idx="3547" formatCode="General">
                  <c:v>12</c:v>
                </c:pt>
                <c:pt idx="3548" formatCode="General">
                  <c:v>10.7</c:v>
                </c:pt>
                <c:pt idx="3549" formatCode="General">
                  <c:v>10.199999999999999</c:v>
                </c:pt>
                <c:pt idx="3550" formatCode="General">
                  <c:v>9.5</c:v>
                </c:pt>
                <c:pt idx="3551" formatCode="General">
                  <c:v>9</c:v>
                </c:pt>
                <c:pt idx="3552" formatCode="General">
                  <c:v>8.6</c:v>
                </c:pt>
                <c:pt idx="3553" formatCode="General">
                  <c:v>8.8000000000000007</c:v>
                </c:pt>
                <c:pt idx="3554" formatCode="General">
                  <c:v>8.8000000000000007</c:v>
                </c:pt>
                <c:pt idx="3555" formatCode="General">
                  <c:v>9.1999999999999993</c:v>
                </c:pt>
                <c:pt idx="3556" formatCode="General">
                  <c:v>9.1</c:v>
                </c:pt>
                <c:pt idx="3557" formatCode="General">
                  <c:v>8.4</c:v>
                </c:pt>
                <c:pt idx="3558" formatCode="General">
                  <c:v>9.4</c:v>
                </c:pt>
                <c:pt idx="3559" formatCode="General">
                  <c:v>10.3</c:v>
                </c:pt>
                <c:pt idx="3560" formatCode="General">
                  <c:v>11.7</c:v>
                </c:pt>
                <c:pt idx="3561" formatCode="General">
                  <c:v>12.7</c:v>
                </c:pt>
                <c:pt idx="3562" formatCode="General">
                  <c:v>13.6</c:v>
                </c:pt>
                <c:pt idx="3563" formatCode="General">
                  <c:v>14</c:v>
                </c:pt>
                <c:pt idx="3564" formatCode="General">
                  <c:v>14.5</c:v>
                </c:pt>
                <c:pt idx="3565" formatCode="General">
                  <c:v>15.5</c:v>
                </c:pt>
                <c:pt idx="3566" formatCode="General">
                  <c:v>12.6</c:v>
                </c:pt>
                <c:pt idx="3567" formatCode="General">
                  <c:v>14.9</c:v>
                </c:pt>
                <c:pt idx="3568" formatCode="General">
                  <c:v>14.4</c:v>
                </c:pt>
                <c:pt idx="3569" formatCode="General">
                  <c:v>13.2</c:v>
                </c:pt>
                <c:pt idx="3570" formatCode="General">
                  <c:v>11.7</c:v>
                </c:pt>
                <c:pt idx="3571" formatCode="General">
                  <c:v>10.4</c:v>
                </c:pt>
                <c:pt idx="3572" formatCode="General">
                  <c:v>9.9</c:v>
                </c:pt>
                <c:pt idx="3573" formatCode="General">
                  <c:v>9.1999999999999993</c:v>
                </c:pt>
                <c:pt idx="3574" formatCode="General">
                  <c:v>9.1</c:v>
                </c:pt>
                <c:pt idx="3575" formatCode="General">
                  <c:v>8.8000000000000007</c:v>
                </c:pt>
                <c:pt idx="3576" formatCode="General">
                  <c:v>8.9</c:v>
                </c:pt>
                <c:pt idx="3577" formatCode="General">
                  <c:v>8.9</c:v>
                </c:pt>
                <c:pt idx="3578" formatCode="General">
                  <c:v>8.6999999999999993</c:v>
                </c:pt>
                <c:pt idx="3579" formatCode="General">
                  <c:v>7.7</c:v>
                </c:pt>
                <c:pt idx="3580" formatCode="General">
                  <c:v>6.7</c:v>
                </c:pt>
                <c:pt idx="3581" formatCode="General">
                  <c:v>6.1</c:v>
                </c:pt>
                <c:pt idx="3582" formatCode="General">
                  <c:v>7.2</c:v>
                </c:pt>
                <c:pt idx="3583" formatCode="General">
                  <c:v>8.6</c:v>
                </c:pt>
                <c:pt idx="3584" formatCode="General">
                  <c:v>8.9</c:v>
                </c:pt>
                <c:pt idx="3585" formatCode="General">
                  <c:v>9.1999999999999993</c:v>
                </c:pt>
                <c:pt idx="3586" formatCode="General">
                  <c:v>11.2</c:v>
                </c:pt>
                <c:pt idx="3587" formatCode="General">
                  <c:v>9.8000000000000007</c:v>
                </c:pt>
                <c:pt idx="3588" formatCode="General">
                  <c:v>12.2</c:v>
                </c:pt>
                <c:pt idx="3589" formatCode="General">
                  <c:v>11.8</c:v>
                </c:pt>
                <c:pt idx="3590" formatCode="General">
                  <c:v>11.8</c:v>
                </c:pt>
                <c:pt idx="3591" formatCode="General">
                  <c:v>10.7</c:v>
                </c:pt>
                <c:pt idx="3592" formatCode="General">
                  <c:v>12.3</c:v>
                </c:pt>
                <c:pt idx="3593" formatCode="General">
                  <c:v>11.8</c:v>
                </c:pt>
                <c:pt idx="3594" formatCode="General">
                  <c:v>9.8000000000000007</c:v>
                </c:pt>
                <c:pt idx="3595" formatCode="General">
                  <c:v>9.9</c:v>
                </c:pt>
                <c:pt idx="3596" formatCode="General">
                  <c:v>8.6999999999999993</c:v>
                </c:pt>
                <c:pt idx="3597" formatCode="General">
                  <c:v>8.6999999999999993</c:v>
                </c:pt>
                <c:pt idx="3598" formatCode="General">
                  <c:v>8.8000000000000007</c:v>
                </c:pt>
                <c:pt idx="3599" formatCode="General">
                  <c:v>8.6999999999999993</c:v>
                </c:pt>
                <c:pt idx="3600" formatCode="General">
                  <c:v>8.6999999999999993</c:v>
                </c:pt>
                <c:pt idx="3601" formatCode="General">
                  <c:v>8.6</c:v>
                </c:pt>
                <c:pt idx="3602" formatCode="General">
                  <c:v>8.3000000000000007</c:v>
                </c:pt>
                <c:pt idx="3603" formatCode="General">
                  <c:v>8.1999999999999993</c:v>
                </c:pt>
                <c:pt idx="3604" formatCode="General">
                  <c:v>8.1</c:v>
                </c:pt>
                <c:pt idx="3605" formatCode="General">
                  <c:v>8.1</c:v>
                </c:pt>
                <c:pt idx="3606" formatCode="General">
                  <c:v>8.1</c:v>
                </c:pt>
                <c:pt idx="3607" formatCode="General">
                  <c:v>8.6999999999999993</c:v>
                </c:pt>
                <c:pt idx="3608" formatCode="General">
                  <c:v>9.8000000000000007</c:v>
                </c:pt>
                <c:pt idx="3609" formatCode="General">
                  <c:v>9</c:v>
                </c:pt>
                <c:pt idx="3610" formatCode="General">
                  <c:v>9.1</c:v>
                </c:pt>
                <c:pt idx="3611" formatCode="General">
                  <c:v>9.6999999999999993</c:v>
                </c:pt>
                <c:pt idx="3612" formatCode="General">
                  <c:v>9.9</c:v>
                </c:pt>
                <c:pt idx="3613" formatCode="General">
                  <c:v>13.2</c:v>
                </c:pt>
                <c:pt idx="3614" formatCode="General">
                  <c:v>9.1</c:v>
                </c:pt>
                <c:pt idx="3615" formatCode="General">
                  <c:v>13.1</c:v>
                </c:pt>
                <c:pt idx="3616" formatCode="General">
                  <c:v>14.5</c:v>
                </c:pt>
                <c:pt idx="3617" formatCode="General">
                  <c:v>13.9</c:v>
                </c:pt>
                <c:pt idx="3618" formatCode="General">
                  <c:v>12.4</c:v>
                </c:pt>
                <c:pt idx="3619" formatCode="General">
                  <c:v>11.2</c:v>
                </c:pt>
                <c:pt idx="3620" formatCode="General">
                  <c:v>10.4</c:v>
                </c:pt>
                <c:pt idx="3621" formatCode="General">
                  <c:v>10.199999999999999</c:v>
                </c:pt>
                <c:pt idx="3622" formatCode="General">
                  <c:v>9.6999999999999993</c:v>
                </c:pt>
                <c:pt idx="3623" formatCode="General">
                  <c:v>9.1</c:v>
                </c:pt>
                <c:pt idx="3624" formatCode="General">
                  <c:v>9.5</c:v>
                </c:pt>
                <c:pt idx="3625" formatCode="General">
                  <c:v>9.5</c:v>
                </c:pt>
                <c:pt idx="3626" formatCode="General">
                  <c:v>8.5</c:v>
                </c:pt>
                <c:pt idx="3627" formatCode="General">
                  <c:v>7.9</c:v>
                </c:pt>
                <c:pt idx="3628" formatCode="General">
                  <c:v>7</c:v>
                </c:pt>
                <c:pt idx="3629" formatCode="General">
                  <c:v>7.7</c:v>
                </c:pt>
                <c:pt idx="3630" formatCode="General">
                  <c:v>8</c:v>
                </c:pt>
                <c:pt idx="3631" formatCode="General">
                  <c:v>8.4</c:v>
                </c:pt>
                <c:pt idx="3632" formatCode="General">
                  <c:v>9.5</c:v>
                </c:pt>
                <c:pt idx="3633" formatCode="General">
                  <c:v>9.6</c:v>
                </c:pt>
                <c:pt idx="3634" formatCode="General">
                  <c:v>10.3</c:v>
                </c:pt>
                <c:pt idx="3635" formatCode="General">
                  <c:v>10.4</c:v>
                </c:pt>
                <c:pt idx="3636" formatCode="General">
                  <c:v>11.5</c:v>
                </c:pt>
                <c:pt idx="3637" formatCode="General">
                  <c:v>11.1</c:v>
                </c:pt>
                <c:pt idx="3638" formatCode="General">
                  <c:v>12.4</c:v>
                </c:pt>
                <c:pt idx="3639" formatCode="General">
                  <c:v>11.5</c:v>
                </c:pt>
                <c:pt idx="3640" formatCode="General">
                  <c:v>12.4</c:v>
                </c:pt>
                <c:pt idx="3641" formatCode="General">
                  <c:v>12.3</c:v>
                </c:pt>
                <c:pt idx="3642" formatCode="General">
                  <c:v>12.8</c:v>
                </c:pt>
                <c:pt idx="3643" formatCode="General">
                  <c:v>11.3</c:v>
                </c:pt>
                <c:pt idx="3644" formatCode="General">
                  <c:v>9.4</c:v>
                </c:pt>
                <c:pt idx="3645" formatCode="General">
                  <c:v>8.1999999999999993</c:v>
                </c:pt>
                <c:pt idx="3646" formatCode="General">
                  <c:v>7.3</c:v>
                </c:pt>
                <c:pt idx="3647" formatCode="General">
                  <c:v>6.9</c:v>
                </c:pt>
                <c:pt idx="3648" formatCode="General">
                  <c:v>6.6</c:v>
                </c:pt>
                <c:pt idx="3649" formatCode="General">
                  <c:v>6.4</c:v>
                </c:pt>
                <c:pt idx="3650" formatCode="General">
                  <c:v>6.3</c:v>
                </c:pt>
                <c:pt idx="3651" formatCode="General">
                  <c:v>5.7</c:v>
                </c:pt>
                <c:pt idx="3652" formatCode="General">
                  <c:v>5.3</c:v>
                </c:pt>
                <c:pt idx="3653" formatCode="General">
                  <c:v>5.5</c:v>
                </c:pt>
                <c:pt idx="3654" formatCode="General">
                  <c:v>6.3</c:v>
                </c:pt>
                <c:pt idx="3655" formatCode="General">
                  <c:v>8.1999999999999993</c:v>
                </c:pt>
                <c:pt idx="3656" formatCode="General">
                  <c:v>12</c:v>
                </c:pt>
                <c:pt idx="3657" formatCode="General">
                  <c:v>13.4</c:v>
                </c:pt>
                <c:pt idx="3658" formatCode="General">
                  <c:v>15.3</c:v>
                </c:pt>
                <c:pt idx="3659" formatCode="General">
                  <c:v>16.3</c:v>
                </c:pt>
                <c:pt idx="3660" formatCode="General">
                  <c:v>17.100000000000001</c:v>
                </c:pt>
                <c:pt idx="3661" formatCode="General">
                  <c:v>17.7</c:v>
                </c:pt>
                <c:pt idx="3662" formatCode="General">
                  <c:v>15.8</c:v>
                </c:pt>
                <c:pt idx="3663" formatCode="General">
                  <c:v>17</c:v>
                </c:pt>
                <c:pt idx="3664" formatCode="General">
                  <c:v>18.2</c:v>
                </c:pt>
                <c:pt idx="3665" formatCode="General">
                  <c:v>17.7</c:v>
                </c:pt>
                <c:pt idx="3666" formatCode="General">
                  <c:v>16.899999999999999</c:v>
                </c:pt>
                <c:pt idx="3667" formatCode="General">
                  <c:v>16.7</c:v>
                </c:pt>
                <c:pt idx="3668" formatCode="General">
                  <c:v>14.6</c:v>
                </c:pt>
                <c:pt idx="3669" formatCode="General">
                  <c:v>12.4</c:v>
                </c:pt>
                <c:pt idx="3670" formatCode="General">
                  <c:v>11.3</c:v>
                </c:pt>
                <c:pt idx="3671" formatCode="General">
                  <c:v>10.4</c:v>
                </c:pt>
                <c:pt idx="3672" formatCode="General">
                  <c:v>10.1</c:v>
                </c:pt>
                <c:pt idx="3673" formatCode="General">
                  <c:v>9.1</c:v>
                </c:pt>
                <c:pt idx="3674" formatCode="General">
                  <c:v>9.1999999999999993</c:v>
                </c:pt>
                <c:pt idx="3675" formatCode="General">
                  <c:v>8</c:v>
                </c:pt>
                <c:pt idx="3676" formatCode="General">
                  <c:v>7.5</c:v>
                </c:pt>
                <c:pt idx="3677" formatCode="General">
                  <c:v>7.8</c:v>
                </c:pt>
                <c:pt idx="3678" formatCode="General">
                  <c:v>8.6</c:v>
                </c:pt>
                <c:pt idx="3679" formatCode="General">
                  <c:v>10.5</c:v>
                </c:pt>
                <c:pt idx="3680" formatCode="General">
                  <c:v>13.6</c:v>
                </c:pt>
                <c:pt idx="3681" formatCode="General">
                  <c:v>14.4</c:v>
                </c:pt>
                <c:pt idx="3682" formatCode="General">
                  <c:v>13.7</c:v>
                </c:pt>
                <c:pt idx="3683" formatCode="General">
                  <c:v>12.6</c:v>
                </c:pt>
                <c:pt idx="3684" formatCode="General">
                  <c:v>12.1</c:v>
                </c:pt>
                <c:pt idx="3685" formatCode="General">
                  <c:v>11.8</c:v>
                </c:pt>
                <c:pt idx="3686" formatCode="General">
                  <c:v>12.1</c:v>
                </c:pt>
                <c:pt idx="3687" formatCode="General">
                  <c:v>11.9</c:v>
                </c:pt>
                <c:pt idx="3688" formatCode="General">
                  <c:v>11.7</c:v>
                </c:pt>
                <c:pt idx="3689" formatCode="General">
                  <c:v>11.4</c:v>
                </c:pt>
                <c:pt idx="3690" formatCode="General">
                  <c:v>11.6</c:v>
                </c:pt>
                <c:pt idx="3691" formatCode="General">
                  <c:v>11.5</c:v>
                </c:pt>
                <c:pt idx="3692" formatCode="General">
                  <c:v>11.3</c:v>
                </c:pt>
                <c:pt idx="3693" formatCode="General">
                  <c:v>11.2</c:v>
                </c:pt>
                <c:pt idx="3694" formatCode="General">
                  <c:v>11.1</c:v>
                </c:pt>
                <c:pt idx="3695" formatCode="General">
                  <c:v>11.1</c:v>
                </c:pt>
                <c:pt idx="3696" formatCode="General">
                  <c:v>11</c:v>
                </c:pt>
                <c:pt idx="3697" formatCode="General">
                  <c:v>10.7</c:v>
                </c:pt>
                <c:pt idx="3698" formatCode="General">
                  <c:v>10.4</c:v>
                </c:pt>
                <c:pt idx="3699" formatCode="General">
                  <c:v>9</c:v>
                </c:pt>
                <c:pt idx="3700" formatCode="General">
                  <c:v>7.8</c:v>
                </c:pt>
                <c:pt idx="3701" formatCode="General">
                  <c:v>7.8</c:v>
                </c:pt>
                <c:pt idx="3702" formatCode="General">
                  <c:v>8.3000000000000007</c:v>
                </c:pt>
                <c:pt idx="3703" formatCode="General">
                  <c:v>8.9</c:v>
                </c:pt>
                <c:pt idx="3704" formatCode="General">
                  <c:v>10.1</c:v>
                </c:pt>
                <c:pt idx="3705" formatCode="General">
                  <c:v>10.5</c:v>
                </c:pt>
                <c:pt idx="3706" formatCode="General">
                  <c:v>9.9</c:v>
                </c:pt>
                <c:pt idx="3707" formatCode="General">
                  <c:v>10.6</c:v>
                </c:pt>
                <c:pt idx="3708" formatCode="General">
                  <c:v>11.7</c:v>
                </c:pt>
                <c:pt idx="3709" formatCode="General">
                  <c:v>12.2</c:v>
                </c:pt>
                <c:pt idx="3710" formatCode="General">
                  <c:v>13.7</c:v>
                </c:pt>
                <c:pt idx="3711" formatCode="General">
                  <c:v>13.7</c:v>
                </c:pt>
                <c:pt idx="3712" formatCode="General">
                  <c:v>14.3</c:v>
                </c:pt>
                <c:pt idx="3713" formatCode="General">
                  <c:v>13.9</c:v>
                </c:pt>
                <c:pt idx="3714" formatCode="General">
                  <c:v>13.4</c:v>
                </c:pt>
                <c:pt idx="3715" formatCode="General">
                  <c:v>12.6</c:v>
                </c:pt>
                <c:pt idx="3716" formatCode="General">
                  <c:v>11.9</c:v>
                </c:pt>
                <c:pt idx="3717" formatCode="General">
                  <c:v>11.5</c:v>
                </c:pt>
                <c:pt idx="3718" formatCode="General">
                  <c:v>11.3</c:v>
                </c:pt>
                <c:pt idx="3719" formatCode="General">
                  <c:v>10.1</c:v>
                </c:pt>
                <c:pt idx="3720" formatCode="General">
                  <c:v>9.6</c:v>
                </c:pt>
                <c:pt idx="3721" formatCode="General">
                  <c:v>8.6</c:v>
                </c:pt>
                <c:pt idx="3722" formatCode="General">
                  <c:v>7.3</c:v>
                </c:pt>
                <c:pt idx="3723" formatCode="General">
                  <c:v>6.2</c:v>
                </c:pt>
                <c:pt idx="3724" formatCode="General">
                  <c:v>5.7</c:v>
                </c:pt>
                <c:pt idx="3725" formatCode="General">
                  <c:v>6.3</c:v>
                </c:pt>
                <c:pt idx="3726" formatCode="General">
                  <c:v>7.3</c:v>
                </c:pt>
                <c:pt idx="3727" formatCode="General">
                  <c:v>8.6</c:v>
                </c:pt>
                <c:pt idx="3728" formatCode="General">
                  <c:v>10</c:v>
                </c:pt>
                <c:pt idx="3729" formatCode="General">
                  <c:v>11.2</c:v>
                </c:pt>
                <c:pt idx="3730" formatCode="General">
                  <c:v>11.9</c:v>
                </c:pt>
                <c:pt idx="3731" formatCode="General">
                  <c:v>12</c:v>
                </c:pt>
                <c:pt idx="3732" formatCode="General">
                  <c:v>12.9</c:v>
                </c:pt>
                <c:pt idx="3733" formatCode="General">
                  <c:v>13.2</c:v>
                </c:pt>
                <c:pt idx="3734" formatCode="General">
                  <c:v>12.9</c:v>
                </c:pt>
                <c:pt idx="3735" formatCode="General">
                  <c:v>13.3</c:v>
                </c:pt>
                <c:pt idx="3736" formatCode="General">
                  <c:v>13.6</c:v>
                </c:pt>
                <c:pt idx="3737" formatCode="General">
                  <c:v>12.9</c:v>
                </c:pt>
                <c:pt idx="3738" formatCode="General">
                  <c:v>12.7</c:v>
                </c:pt>
                <c:pt idx="3739" formatCode="General">
                  <c:v>12.1</c:v>
                </c:pt>
                <c:pt idx="3740" formatCode="General">
                  <c:v>11.6</c:v>
                </c:pt>
                <c:pt idx="3741" formatCode="General">
                  <c:v>11.2</c:v>
                </c:pt>
                <c:pt idx="3742" formatCode="General">
                  <c:v>11</c:v>
                </c:pt>
                <c:pt idx="3743" formatCode="General">
                  <c:v>10</c:v>
                </c:pt>
                <c:pt idx="3744" formatCode="General">
                  <c:v>10.3</c:v>
                </c:pt>
                <c:pt idx="3745" formatCode="General">
                  <c:v>10.3</c:v>
                </c:pt>
                <c:pt idx="3746" formatCode="General">
                  <c:v>10</c:v>
                </c:pt>
                <c:pt idx="3747" formatCode="General">
                  <c:v>9.6999999999999993</c:v>
                </c:pt>
                <c:pt idx="3748" formatCode="General">
                  <c:v>9.4</c:v>
                </c:pt>
                <c:pt idx="3749" formatCode="General">
                  <c:v>9.4</c:v>
                </c:pt>
                <c:pt idx="3750" formatCode="General">
                  <c:v>9.8000000000000007</c:v>
                </c:pt>
                <c:pt idx="3751" formatCode="General">
                  <c:v>11.1</c:v>
                </c:pt>
                <c:pt idx="3752" formatCode="General">
                  <c:v>12.7</c:v>
                </c:pt>
                <c:pt idx="3753" formatCode="General">
                  <c:v>13.6</c:v>
                </c:pt>
                <c:pt idx="3754" formatCode="General">
                  <c:v>15</c:v>
                </c:pt>
                <c:pt idx="3755" formatCode="General">
                  <c:v>15.9</c:v>
                </c:pt>
                <c:pt idx="3756" formatCode="General">
                  <c:v>17.2</c:v>
                </c:pt>
                <c:pt idx="3757" formatCode="General">
                  <c:v>12.9</c:v>
                </c:pt>
                <c:pt idx="3758" formatCode="General">
                  <c:v>10.3</c:v>
                </c:pt>
                <c:pt idx="3759" formatCode="General">
                  <c:v>13.9</c:v>
                </c:pt>
                <c:pt idx="3760" formatCode="General">
                  <c:v>16.7</c:v>
                </c:pt>
                <c:pt idx="3761" formatCode="General">
                  <c:v>14.2</c:v>
                </c:pt>
                <c:pt idx="3762" formatCode="General">
                  <c:v>13.2</c:v>
                </c:pt>
                <c:pt idx="3763" formatCode="General">
                  <c:v>12</c:v>
                </c:pt>
                <c:pt idx="3764" formatCode="General">
                  <c:v>11.3</c:v>
                </c:pt>
                <c:pt idx="3765" formatCode="General">
                  <c:v>9.6999999999999993</c:v>
                </c:pt>
                <c:pt idx="3766" formatCode="General">
                  <c:v>9.3000000000000007</c:v>
                </c:pt>
                <c:pt idx="3767" formatCode="General">
                  <c:v>10</c:v>
                </c:pt>
                <c:pt idx="3768" formatCode="General">
                  <c:v>9.3000000000000007</c:v>
                </c:pt>
                <c:pt idx="3769" formatCode="General">
                  <c:v>8.4</c:v>
                </c:pt>
                <c:pt idx="3770" formatCode="General">
                  <c:v>8.3000000000000007</c:v>
                </c:pt>
                <c:pt idx="3771" formatCode="General">
                  <c:v>8.1999999999999993</c:v>
                </c:pt>
                <c:pt idx="3772" formatCode="General">
                  <c:v>7.6</c:v>
                </c:pt>
                <c:pt idx="3773" formatCode="General">
                  <c:v>7.4</c:v>
                </c:pt>
                <c:pt idx="3774" formatCode="General">
                  <c:v>9.1</c:v>
                </c:pt>
                <c:pt idx="3775" formatCode="General">
                  <c:v>10.7</c:v>
                </c:pt>
                <c:pt idx="3776" formatCode="General">
                  <c:v>13.7</c:v>
                </c:pt>
                <c:pt idx="3777" formatCode="General">
                  <c:v>15.8</c:v>
                </c:pt>
                <c:pt idx="3778" formatCode="General">
                  <c:v>16.7</c:v>
                </c:pt>
                <c:pt idx="3779" formatCode="General">
                  <c:v>18.100000000000001</c:v>
                </c:pt>
                <c:pt idx="3780" formatCode="General">
                  <c:v>17.3</c:v>
                </c:pt>
                <c:pt idx="3781" formatCode="General">
                  <c:v>18.899999999999999</c:v>
                </c:pt>
                <c:pt idx="3782" formatCode="General">
                  <c:v>19.399999999999999</c:v>
                </c:pt>
                <c:pt idx="3783" formatCode="General">
                  <c:v>20.3</c:v>
                </c:pt>
                <c:pt idx="3784" formatCode="General">
                  <c:v>19.399999999999999</c:v>
                </c:pt>
                <c:pt idx="3785" formatCode="General">
                  <c:v>20</c:v>
                </c:pt>
                <c:pt idx="3786" formatCode="General">
                  <c:v>19.899999999999999</c:v>
                </c:pt>
                <c:pt idx="3787" formatCode="General">
                  <c:v>17.899999999999999</c:v>
                </c:pt>
                <c:pt idx="3788" formatCode="General">
                  <c:v>17</c:v>
                </c:pt>
                <c:pt idx="3789" formatCode="General">
                  <c:v>13.9</c:v>
                </c:pt>
                <c:pt idx="3790" formatCode="General">
                  <c:v>12.4</c:v>
                </c:pt>
                <c:pt idx="3791" formatCode="General">
                  <c:v>12</c:v>
                </c:pt>
                <c:pt idx="3792" formatCode="General">
                  <c:v>11.5</c:v>
                </c:pt>
                <c:pt idx="3793" formatCode="General">
                  <c:v>10.9</c:v>
                </c:pt>
                <c:pt idx="3794" formatCode="General">
                  <c:v>10.4</c:v>
                </c:pt>
                <c:pt idx="3795" formatCode="General">
                  <c:v>10.4</c:v>
                </c:pt>
                <c:pt idx="3796" formatCode="General">
                  <c:v>10.7</c:v>
                </c:pt>
                <c:pt idx="3797" formatCode="General">
                  <c:v>10.7</c:v>
                </c:pt>
                <c:pt idx="3798" formatCode="General">
                  <c:v>11.4</c:v>
                </c:pt>
                <c:pt idx="3799" formatCode="General">
                  <c:v>12.8</c:v>
                </c:pt>
                <c:pt idx="3800" formatCode="General">
                  <c:v>14.9</c:v>
                </c:pt>
                <c:pt idx="3801" formatCode="General">
                  <c:v>17.600000000000001</c:v>
                </c:pt>
                <c:pt idx="3802" formatCode="General">
                  <c:v>19.5</c:v>
                </c:pt>
                <c:pt idx="3803" formatCode="General">
                  <c:v>20.6</c:v>
                </c:pt>
                <c:pt idx="3804" formatCode="General">
                  <c:v>19.8</c:v>
                </c:pt>
                <c:pt idx="3805" formatCode="General">
                  <c:v>20.6</c:v>
                </c:pt>
                <c:pt idx="3806" formatCode="General">
                  <c:v>22.2</c:v>
                </c:pt>
                <c:pt idx="3807" formatCode="General">
                  <c:v>22.3</c:v>
                </c:pt>
                <c:pt idx="3808" formatCode="General">
                  <c:v>21.9</c:v>
                </c:pt>
                <c:pt idx="3809" formatCode="General">
                  <c:v>21.7</c:v>
                </c:pt>
                <c:pt idx="3810" formatCode="General">
                  <c:v>21.2</c:v>
                </c:pt>
                <c:pt idx="3811" formatCode="General">
                  <c:v>19.399999999999999</c:v>
                </c:pt>
                <c:pt idx="3812" formatCode="General">
                  <c:v>17.399999999999999</c:v>
                </c:pt>
                <c:pt idx="3813" formatCode="General">
                  <c:v>15.4</c:v>
                </c:pt>
                <c:pt idx="3814" formatCode="General">
                  <c:v>14.6</c:v>
                </c:pt>
                <c:pt idx="3815" formatCode="General">
                  <c:v>13.8</c:v>
                </c:pt>
                <c:pt idx="3816" formatCode="General">
                  <c:v>13.3</c:v>
                </c:pt>
                <c:pt idx="3817" formatCode="General">
                  <c:v>12.4</c:v>
                </c:pt>
                <c:pt idx="3818" formatCode="General">
                  <c:v>11.8</c:v>
                </c:pt>
                <c:pt idx="3819" formatCode="General">
                  <c:v>11.8</c:v>
                </c:pt>
                <c:pt idx="3820" formatCode="General">
                  <c:v>12</c:v>
                </c:pt>
                <c:pt idx="3821" formatCode="General">
                  <c:v>11.2</c:v>
                </c:pt>
                <c:pt idx="3822" formatCode="General">
                  <c:v>11.7</c:v>
                </c:pt>
                <c:pt idx="3823" formatCode="General">
                  <c:v>14</c:v>
                </c:pt>
                <c:pt idx="3824" formatCode="General">
                  <c:v>16.600000000000001</c:v>
                </c:pt>
                <c:pt idx="3825" formatCode="General">
                  <c:v>18.100000000000001</c:v>
                </c:pt>
                <c:pt idx="3826" formatCode="General">
                  <c:v>19.399999999999999</c:v>
                </c:pt>
                <c:pt idx="3827" formatCode="General">
                  <c:v>21</c:v>
                </c:pt>
                <c:pt idx="3828" formatCode="General">
                  <c:v>22</c:v>
                </c:pt>
                <c:pt idx="3829" formatCode="General">
                  <c:v>22.6</c:v>
                </c:pt>
                <c:pt idx="3830" formatCode="General">
                  <c:v>23</c:v>
                </c:pt>
                <c:pt idx="3831" formatCode="General">
                  <c:v>23.4</c:v>
                </c:pt>
                <c:pt idx="3832" formatCode="General">
                  <c:v>23.5</c:v>
                </c:pt>
                <c:pt idx="3833" formatCode="General">
                  <c:v>23.2</c:v>
                </c:pt>
                <c:pt idx="3834" formatCode="General">
                  <c:v>22.7</c:v>
                </c:pt>
                <c:pt idx="3835" formatCode="General">
                  <c:v>21.1</c:v>
                </c:pt>
                <c:pt idx="3836" formatCode="General">
                  <c:v>19.3</c:v>
                </c:pt>
                <c:pt idx="3837" formatCode="General">
                  <c:v>17.399999999999999</c:v>
                </c:pt>
                <c:pt idx="3838" formatCode="General">
                  <c:v>16.5</c:v>
                </c:pt>
                <c:pt idx="3839" formatCode="General">
                  <c:v>15.1</c:v>
                </c:pt>
                <c:pt idx="3840" formatCode="General">
                  <c:v>14.6</c:v>
                </c:pt>
                <c:pt idx="3841" formatCode="General">
                  <c:v>14.4</c:v>
                </c:pt>
                <c:pt idx="3842" formatCode="General">
                  <c:v>13.4</c:v>
                </c:pt>
                <c:pt idx="3843" formatCode="General">
                  <c:v>12.9</c:v>
                </c:pt>
                <c:pt idx="3844" formatCode="General">
                  <c:v>12</c:v>
                </c:pt>
                <c:pt idx="3845" formatCode="General">
                  <c:v>12.3</c:v>
                </c:pt>
                <c:pt idx="3846" formatCode="General">
                  <c:v>13</c:v>
                </c:pt>
                <c:pt idx="3847" formatCode="General">
                  <c:v>15.5</c:v>
                </c:pt>
                <c:pt idx="3848" formatCode="General">
                  <c:v>17.5</c:v>
                </c:pt>
                <c:pt idx="3849" formatCode="General">
                  <c:v>19.3</c:v>
                </c:pt>
                <c:pt idx="3850" formatCode="General">
                  <c:v>21.2</c:v>
                </c:pt>
                <c:pt idx="3851" formatCode="General">
                  <c:v>22.1</c:v>
                </c:pt>
                <c:pt idx="3852" formatCode="General">
                  <c:v>21.8</c:v>
                </c:pt>
                <c:pt idx="3853" formatCode="General">
                  <c:v>22.1</c:v>
                </c:pt>
                <c:pt idx="3854" formatCode="General">
                  <c:v>23.9</c:v>
                </c:pt>
                <c:pt idx="3855" formatCode="General">
                  <c:v>22.9</c:v>
                </c:pt>
                <c:pt idx="3856" formatCode="General">
                  <c:v>24.1</c:v>
                </c:pt>
                <c:pt idx="3857" formatCode="General">
                  <c:v>24</c:v>
                </c:pt>
                <c:pt idx="3858" formatCode="General">
                  <c:v>23.5</c:v>
                </c:pt>
                <c:pt idx="3859" formatCode="General">
                  <c:v>21.6</c:v>
                </c:pt>
                <c:pt idx="3860" formatCode="General">
                  <c:v>19.7</c:v>
                </c:pt>
                <c:pt idx="3861" formatCode="General">
                  <c:v>17</c:v>
                </c:pt>
                <c:pt idx="3862" formatCode="General">
                  <c:v>15.6</c:v>
                </c:pt>
                <c:pt idx="3863" formatCode="General">
                  <c:v>14.7</c:v>
                </c:pt>
                <c:pt idx="3864" formatCode="General">
                  <c:v>14.2</c:v>
                </c:pt>
                <c:pt idx="3865" formatCode="General">
                  <c:v>14</c:v>
                </c:pt>
                <c:pt idx="3866" formatCode="General">
                  <c:v>13.6</c:v>
                </c:pt>
                <c:pt idx="3867" formatCode="General">
                  <c:v>12.8</c:v>
                </c:pt>
                <c:pt idx="3868" formatCode="General">
                  <c:v>12.4</c:v>
                </c:pt>
                <c:pt idx="3869" formatCode="General">
                  <c:v>12.1</c:v>
                </c:pt>
                <c:pt idx="3870" formatCode="General">
                  <c:v>13.2</c:v>
                </c:pt>
                <c:pt idx="3871" formatCode="General">
                  <c:v>15.5</c:v>
                </c:pt>
                <c:pt idx="3872" formatCode="General">
                  <c:v>19.399999999999999</c:v>
                </c:pt>
                <c:pt idx="3873" formatCode="General">
                  <c:v>20.7</c:v>
                </c:pt>
                <c:pt idx="3874" formatCode="General">
                  <c:v>21.8</c:v>
                </c:pt>
                <c:pt idx="3875" formatCode="General">
                  <c:v>23</c:v>
                </c:pt>
                <c:pt idx="3876" formatCode="General">
                  <c:v>24.1</c:v>
                </c:pt>
                <c:pt idx="3877" formatCode="General">
                  <c:v>24.7</c:v>
                </c:pt>
                <c:pt idx="3878" formatCode="General">
                  <c:v>25.3</c:v>
                </c:pt>
                <c:pt idx="3879" formatCode="General">
                  <c:v>25.9</c:v>
                </c:pt>
                <c:pt idx="3880" formatCode="General">
                  <c:v>26.4</c:v>
                </c:pt>
                <c:pt idx="3881" formatCode="General">
                  <c:v>26.7</c:v>
                </c:pt>
                <c:pt idx="3882" formatCode="General">
                  <c:v>26.4</c:v>
                </c:pt>
                <c:pt idx="3883" formatCode="General">
                  <c:v>24</c:v>
                </c:pt>
                <c:pt idx="3884" formatCode="General">
                  <c:v>21.9</c:v>
                </c:pt>
                <c:pt idx="3885" formatCode="General">
                  <c:v>20.6</c:v>
                </c:pt>
                <c:pt idx="3886" formatCode="General">
                  <c:v>19.7</c:v>
                </c:pt>
                <c:pt idx="3887" formatCode="General">
                  <c:v>18.899999999999999</c:v>
                </c:pt>
                <c:pt idx="3888" formatCode="General">
                  <c:v>18</c:v>
                </c:pt>
                <c:pt idx="3889" formatCode="General">
                  <c:v>17.2</c:v>
                </c:pt>
                <c:pt idx="3890" formatCode="General">
                  <c:v>16.3</c:v>
                </c:pt>
                <c:pt idx="3891" formatCode="General">
                  <c:v>15.6</c:v>
                </c:pt>
                <c:pt idx="3892" formatCode="General">
                  <c:v>15.4</c:v>
                </c:pt>
                <c:pt idx="3893" formatCode="General">
                  <c:v>15.5</c:v>
                </c:pt>
                <c:pt idx="3894" formatCode="General">
                  <c:v>16</c:v>
                </c:pt>
                <c:pt idx="3895" formatCode="General">
                  <c:v>18.100000000000001</c:v>
                </c:pt>
                <c:pt idx="3896" formatCode="General">
                  <c:v>22</c:v>
                </c:pt>
                <c:pt idx="3897" formatCode="General">
                  <c:v>23.7</c:v>
                </c:pt>
                <c:pt idx="3898" formatCode="General">
                  <c:v>25.9</c:v>
                </c:pt>
                <c:pt idx="3899" formatCode="General">
                  <c:v>27</c:v>
                </c:pt>
                <c:pt idx="3900" formatCode="General">
                  <c:v>28.1</c:v>
                </c:pt>
                <c:pt idx="3901" formatCode="General">
                  <c:v>28.1</c:v>
                </c:pt>
                <c:pt idx="3902" formatCode="General">
                  <c:v>29.1</c:v>
                </c:pt>
                <c:pt idx="3903" formatCode="General">
                  <c:v>29.1</c:v>
                </c:pt>
                <c:pt idx="3904" formatCode="General">
                  <c:v>29.1</c:v>
                </c:pt>
                <c:pt idx="3905" formatCode="General">
                  <c:v>29.1</c:v>
                </c:pt>
                <c:pt idx="3906" formatCode="General">
                  <c:v>28.6</c:v>
                </c:pt>
                <c:pt idx="3907" formatCode="General">
                  <c:v>26.2</c:v>
                </c:pt>
                <c:pt idx="3908" formatCode="General">
                  <c:v>23.8</c:v>
                </c:pt>
                <c:pt idx="3909" formatCode="General">
                  <c:v>21.5</c:v>
                </c:pt>
                <c:pt idx="3910" formatCode="General">
                  <c:v>20.399999999999999</c:v>
                </c:pt>
                <c:pt idx="3911" formatCode="General">
                  <c:v>19.2</c:v>
                </c:pt>
                <c:pt idx="3912" formatCode="General">
                  <c:v>18.5</c:v>
                </c:pt>
                <c:pt idx="3913" formatCode="General">
                  <c:v>17.8</c:v>
                </c:pt>
                <c:pt idx="3914" formatCode="General">
                  <c:v>17.3</c:v>
                </c:pt>
                <c:pt idx="3915" formatCode="General">
                  <c:v>17.399999999999999</c:v>
                </c:pt>
                <c:pt idx="3916" formatCode="General">
                  <c:v>16.5</c:v>
                </c:pt>
                <c:pt idx="3917" formatCode="General">
                  <c:v>16.5</c:v>
                </c:pt>
                <c:pt idx="3918" formatCode="General">
                  <c:v>17.100000000000001</c:v>
                </c:pt>
                <c:pt idx="3919" formatCode="General">
                  <c:v>19.100000000000001</c:v>
                </c:pt>
                <c:pt idx="3920" formatCode="General">
                  <c:v>22.6</c:v>
                </c:pt>
                <c:pt idx="3921" formatCode="General">
                  <c:v>25</c:v>
                </c:pt>
                <c:pt idx="3922" formatCode="General">
                  <c:v>27.2</c:v>
                </c:pt>
                <c:pt idx="3923" formatCode="General">
                  <c:v>28.5</c:v>
                </c:pt>
                <c:pt idx="3924" formatCode="General">
                  <c:v>28.9</c:v>
                </c:pt>
                <c:pt idx="3925" formatCode="General">
                  <c:v>29.5</c:v>
                </c:pt>
                <c:pt idx="3926" formatCode="General">
                  <c:v>29.8</c:v>
                </c:pt>
                <c:pt idx="3927" formatCode="General">
                  <c:v>30.5</c:v>
                </c:pt>
                <c:pt idx="3928" formatCode="General">
                  <c:v>30.4</c:v>
                </c:pt>
                <c:pt idx="3929" formatCode="General">
                  <c:v>30.4</c:v>
                </c:pt>
                <c:pt idx="3930" formatCode="General">
                  <c:v>29.9</c:v>
                </c:pt>
                <c:pt idx="3931" formatCode="General">
                  <c:v>27.3</c:v>
                </c:pt>
                <c:pt idx="3932" formatCode="General">
                  <c:v>25</c:v>
                </c:pt>
                <c:pt idx="3933" formatCode="General">
                  <c:v>23.2</c:v>
                </c:pt>
                <c:pt idx="3934" formatCode="General">
                  <c:v>21.5</c:v>
                </c:pt>
                <c:pt idx="3935" formatCode="General">
                  <c:v>20.5</c:v>
                </c:pt>
                <c:pt idx="3936" formatCode="General">
                  <c:v>19.5</c:v>
                </c:pt>
                <c:pt idx="3937" formatCode="General">
                  <c:v>19</c:v>
                </c:pt>
                <c:pt idx="3938" formatCode="General">
                  <c:v>18</c:v>
                </c:pt>
                <c:pt idx="3939" formatCode="General">
                  <c:v>16.8</c:v>
                </c:pt>
                <c:pt idx="3940" formatCode="General">
                  <c:v>16.5</c:v>
                </c:pt>
                <c:pt idx="3941" formatCode="General">
                  <c:v>16.8</c:v>
                </c:pt>
                <c:pt idx="3942" formatCode="General">
                  <c:v>17.2</c:v>
                </c:pt>
                <c:pt idx="3943" formatCode="General">
                  <c:v>19</c:v>
                </c:pt>
                <c:pt idx="3944" formatCode="General">
                  <c:v>22.3</c:v>
                </c:pt>
                <c:pt idx="3945" formatCode="General">
                  <c:v>25.1</c:v>
                </c:pt>
                <c:pt idx="3946" formatCode="General">
                  <c:v>27.3</c:v>
                </c:pt>
                <c:pt idx="3947" formatCode="General">
                  <c:v>28.9</c:v>
                </c:pt>
                <c:pt idx="3948" formatCode="General">
                  <c:v>30.1</c:v>
                </c:pt>
                <c:pt idx="3949" formatCode="General">
                  <c:v>28.4</c:v>
                </c:pt>
                <c:pt idx="3950" formatCode="General">
                  <c:v>30.8</c:v>
                </c:pt>
                <c:pt idx="3951" formatCode="General">
                  <c:v>31</c:v>
                </c:pt>
                <c:pt idx="3952" formatCode="General">
                  <c:v>30.4</c:v>
                </c:pt>
                <c:pt idx="3953" formatCode="General">
                  <c:v>29.7</c:v>
                </c:pt>
                <c:pt idx="3954" formatCode="General">
                  <c:v>29.9</c:v>
                </c:pt>
                <c:pt idx="3955" formatCode="General">
                  <c:v>27.9</c:v>
                </c:pt>
                <c:pt idx="3956" formatCode="General">
                  <c:v>25.7</c:v>
                </c:pt>
                <c:pt idx="3957" formatCode="General">
                  <c:v>24.2</c:v>
                </c:pt>
                <c:pt idx="3958" formatCode="General">
                  <c:v>22.2</c:v>
                </c:pt>
                <c:pt idx="3959" formatCode="General">
                  <c:v>21.2</c:v>
                </c:pt>
                <c:pt idx="3960" formatCode="General">
                  <c:v>20.2</c:v>
                </c:pt>
                <c:pt idx="3961" formatCode="General">
                  <c:v>19.600000000000001</c:v>
                </c:pt>
                <c:pt idx="3962" formatCode="General">
                  <c:v>18.3</c:v>
                </c:pt>
                <c:pt idx="3963" formatCode="General">
                  <c:v>17.5</c:v>
                </c:pt>
                <c:pt idx="3964" formatCode="General">
                  <c:v>16.8</c:v>
                </c:pt>
                <c:pt idx="3965" formatCode="General">
                  <c:v>16.8</c:v>
                </c:pt>
                <c:pt idx="3966" formatCode="General">
                  <c:v>16.8</c:v>
                </c:pt>
                <c:pt idx="3967" formatCode="General">
                  <c:v>18.100000000000001</c:v>
                </c:pt>
                <c:pt idx="3968" formatCode="General">
                  <c:v>20.399999999999999</c:v>
                </c:pt>
                <c:pt idx="3969" formatCode="General">
                  <c:v>22.1</c:v>
                </c:pt>
                <c:pt idx="3970" formatCode="General">
                  <c:v>23.3</c:v>
                </c:pt>
                <c:pt idx="3971" formatCode="General">
                  <c:v>25.6</c:v>
                </c:pt>
                <c:pt idx="3972" formatCode="General">
                  <c:v>26.1</c:v>
                </c:pt>
                <c:pt idx="3973" formatCode="General">
                  <c:v>25.9</c:v>
                </c:pt>
                <c:pt idx="3974" formatCode="General">
                  <c:v>27.2</c:v>
                </c:pt>
                <c:pt idx="3975" formatCode="General">
                  <c:v>26.3</c:v>
                </c:pt>
                <c:pt idx="3976" formatCode="General">
                  <c:v>25.5</c:v>
                </c:pt>
                <c:pt idx="3977" formatCode="General">
                  <c:v>25.3</c:v>
                </c:pt>
                <c:pt idx="3978" formatCode="General">
                  <c:v>24.8</c:v>
                </c:pt>
                <c:pt idx="3979" formatCode="General">
                  <c:v>24.4</c:v>
                </c:pt>
                <c:pt idx="3980" formatCode="General">
                  <c:v>23.3</c:v>
                </c:pt>
                <c:pt idx="3981" formatCode="General">
                  <c:v>21.4</c:v>
                </c:pt>
                <c:pt idx="3982" formatCode="General">
                  <c:v>20.6</c:v>
                </c:pt>
                <c:pt idx="3983" formatCode="General">
                  <c:v>19.7</c:v>
                </c:pt>
                <c:pt idx="3984" formatCode="General">
                  <c:v>19.399999999999999</c:v>
                </c:pt>
                <c:pt idx="3985" formatCode="General">
                  <c:v>18.899999999999999</c:v>
                </c:pt>
                <c:pt idx="3986" formatCode="General">
                  <c:v>18.899999999999999</c:v>
                </c:pt>
                <c:pt idx="3987" formatCode="General">
                  <c:v>18.7</c:v>
                </c:pt>
                <c:pt idx="3988" formatCode="General">
                  <c:v>18.5</c:v>
                </c:pt>
                <c:pt idx="3989" formatCode="General">
                  <c:v>18.399999999999999</c:v>
                </c:pt>
                <c:pt idx="3990" formatCode="General">
                  <c:v>18.399999999999999</c:v>
                </c:pt>
                <c:pt idx="3991" formatCode="General">
                  <c:v>18.3</c:v>
                </c:pt>
                <c:pt idx="3992" formatCode="General">
                  <c:v>18.600000000000001</c:v>
                </c:pt>
                <c:pt idx="3993" formatCode="General">
                  <c:v>20.2</c:v>
                </c:pt>
                <c:pt idx="3994" formatCode="General">
                  <c:v>21.7</c:v>
                </c:pt>
                <c:pt idx="3995" formatCode="General">
                  <c:v>22.7</c:v>
                </c:pt>
                <c:pt idx="3996" formatCode="General">
                  <c:v>24.1</c:v>
                </c:pt>
                <c:pt idx="3997" formatCode="General">
                  <c:v>24.2</c:v>
                </c:pt>
                <c:pt idx="3998" formatCode="General">
                  <c:v>24.3</c:v>
                </c:pt>
                <c:pt idx="3999" formatCode="General">
                  <c:v>25.7</c:v>
                </c:pt>
                <c:pt idx="4000" formatCode="General">
                  <c:v>25.8</c:v>
                </c:pt>
                <c:pt idx="4001" formatCode="General">
                  <c:v>25.3</c:v>
                </c:pt>
                <c:pt idx="4002" formatCode="General">
                  <c:v>22.9</c:v>
                </c:pt>
                <c:pt idx="4003" formatCode="General">
                  <c:v>19.399999999999999</c:v>
                </c:pt>
                <c:pt idx="4004" formatCode="General">
                  <c:v>18.5</c:v>
                </c:pt>
                <c:pt idx="4005" formatCode="General">
                  <c:v>17.600000000000001</c:v>
                </c:pt>
                <c:pt idx="4006" formatCode="General">
                  <c:v>17</c:v>
                </c:pt>
                <c:pt idx="4007" formatCode="General">
                  <c:v>16.899999999999999</c:v>
                </c:pt>
                <c:pt idx="4008" formatCode="General">
                  <c:v>16.8</c:v>
                </c:pt>
                <c:pt idx="4009" formatCode="General">
                  <c:v>16.5</c:v>
                </c:pt>
                <c:pt idx="4010" formatCode="General">
                  <c:v>15.8</c:v>
                </c:pt>
                <c:pt idx="4011" formatCode="General">
                  <c:v>15.1</c:v>
                </c:pt>
                <c:pt idx="4012" formatCode="General">
                  <c:v>14.4</c:v>
                </c:pt>
                <c:pt idx="4013" formatCode="General">
                  <c:v>14.2</c:v>
                </c:pt>
                <c:pt idx="4014" formatCode="General">
                  <c:v>14</c:v>
                </c:pt>
                <c:pt idx="4015" formatCode="General">
                  <c:v>14.2</c:v>
                </c:pt>
                <c:pt idx="4016" formatCode="General">
                  <c:v>14.9</c:v>
                </c:pt>
                <c:pt idx="4017" formatCode="General">
                  <c:v>15.2</c:v>
                </c:pt>
                <c:pt idx="4018" formatCode="General">
                  <c:v>17.600000000000001</c:v>
                </c:pt>
                <c:pt idx="4019" formatCode="General">
                  <c:v>15.8</c:v>
                </c:pt>
                <c:pt idx="4020" formatCode="General">
                  <c:v>16.100000000000001</c:v>
                </c:pt>
                <c:pt idx="4021" formatCode="General">
                  <c:v>19.399999999999999</c:v>
                </c:pt>
                <c:pt idx="4022" formatCode="General">
                  <c:v>17.8</c:v>
                </c:pt>
                <c:pt idx="4023" formatCode="General">
                  <c:v>17.399999999999999</c:v>
                </c:pt>
                <c:pt idx="4024" formatCode="General">
                  <c:v>16.100000000000001</c:v>
                </c:pt>
                <c:pt idx="4025" formatCode="General">
                  <c:v>16.8</c:v>
                </c:pt>
                <c:pt idx="4026" formatCode="General">
                  <c:v>15.6</c:v>
                </c:pt>
                <c:pt idx="4027" formatCode="General">
                  <c:v>15.4</c:v>
                </c:pt>
                <c:pt idx="4028" formatCode="General">
                  <c:v>14.9</c:v>
                </c:pt>
                <c:pt idx="4029" formatCode="General">
                  <c:v>14.5</c:v>
                </c:pt>
                <c:pt idx="4030" formatCode="General">
                  <c:v>12.7</c:v>
                </c:pt>
                <c:pt idx="4031" formatCode="General">
                  <c:v>13</c:v>
                </c:pt>
                <c:pt idx="4032" formatCode="General">
                  <c:v>13</c:v>
                </c:pt>
                <c:pt idx="4033" formatCode="General">
                  <c:v>13.1</c:v>
                </c:pt>
                <c:pt idx="4034" formatCode="General">
                  <c:v>13.1</c:v>
                </c:pt>
                <c:pt idx="4035" formatCode="General">
                  <c:v>12.3</c:v>
                </c:pt>
                <c:pt idx="4036" formatCode="General">
                  <c:v>11.9</c:v>
                </c:pt>
                <c:pt idx="4037" formatCode="General">
                  <c:v>12.8</c:v>
                </c:pt>
                <c:pt idx="4038" formatCode="General">
                  <c:v>12.8</c:v>
                </c:pt>
                <c:pt idx="4039" formatCode="General">
                  <c:v>14.8</c:v>
                </c:pt>
                <c:pt idx="4040" formatCode="General">
                  <c:v>17</c:v>
                </c:pt>
                <c:pt idx="4041" formatCode="General">
                  <c:v>17.8</c:v>
                </c:pt>
                <c:pt idx="4042" formatCode="General">
                  <c:v>19.5</c:v>
                </c:pt>
                <c:pt idx="4043" formatCode="General">
                  <c:v>21.2</c:v>
                </c:pt>
                <c:pt idx="4044" formatCode="General">
                  <c:v>21.9</c:v>
                </c:pt>
                <c:pt idx="4045" formatCode="General">
                  <c:v>23.1</c:v>
                </c:pt>
                <c:pt idx="4046" formatCode="General">
                  <c:v>23</c:v>
                </c:pt>
                <c:pt idx="4047" formatCode="General">
                  <c:v>23.6</c:v>
                </c:pt>
                <c:pt idx="4048" formatCode="General">
                  <c:v>24.5</c:v>
                </c:pt>
                <c:pt idx="4049" formatCode="General">
                  <c:v>24.2</c:v>
                </c:pt>
                <c:pt idx="4050" formatCode="General">
                  <c:v>24.3</c:v>
                </c:pt>
                <c:pt idx="4051" formatCode="General">
                  <c:v>22.8</c:v>
                </c:pt>
                <c:pt idx="4052" formatCode="General">
                  <c:v>21</c:v>
                </c:pt>
                <c:pt idx="4053" formatCode="General">
                  <c:v>19.399999999999999</c:v>
                </c:pt>
                <c:pt idx="4054" formatCode="General">
                  <c:v>18.600000000000001</c:v>
                </c:pt>
                <c:pt idx="4055" formatCode="General">
                  <c:v>17.5</c:v>
                </c:pt>
                <c:pt idx="4056" formatCode="General">
                  <c:v>16.7</c:v>
                </c:pt>
                <c:pt idx="4057" formatCode="General">
                  <c:v>16.2</c:v>
                </c:pt>
                <c:pt idx="4058" formatCode="General">
                  <c:v>15.5</c:v>
                </c:pt>
                <c:pt idx="4059" formatCode="General">
                  <c:v>15</c:v>
                </c:pt>
                <c:pt idx="4060" formatCode="General">
                  <c:v>14.2</c:v>
                </c:pt>
                <c:pt idx="4061" formatCode="General">
                  <c:v>14.2</c:v>
                </c:pt>
                <c:pt idx="4062" formatCode="General">
                  <c:v>14.9</c:v>
                </c:pt>
                <c:pt idx="4063" formatCode="General">
                  <c:v>17.3</c:v>
                </c:pt>
                <c:pt idx="4064" formatCode="General">
                  <c:v>20.7</c:v>
                </c:pt>
                <c:pt idx="4065" formatCode="General">
                  <c:v>23.2</c:v>
                </c:pt>
                <c:pt idx="4066" formatCode="General">
                  <c:v>25.1</c:v>
                </c:pt>
                <c:pt idx="4067" formatCode="General">
                  <c:v>26.9</c:v>
                </c:pt>
                <c:pt idx="4068" formatCode="General">
                  <c:v>28.4</c:v>
                </c:pt>
                <c:pt idx="4069" formatCode="General">
                  <c:v>29.4</c:v>
                </c:pt>
                <c:pt idx="4070" formatCode="General">
                  <c:v>29.1</c:v>
                </c:pt>
                <c:pt idx="4071" formatCode="General">
                  <c:v>29.4</c:v>
                </c:pt>
                <c:pt idx="4072" formatCode="General">
                  <c:v>29.4</c:v>
                </c:pt>
                <c:pt idx="4073" formatCode="General">
                  <c:v>29</c:v>
                </c:pt>
                <c:pt idx="4074" formatCode="General">
                  <c:v>19</c:v>
                </c:pt>
                <c:pt idx="4075" formatCode="General">
                  <c:v>18.600000000000001</c:v>
                </c:pt>
                <c:pt idx="4076" formatCode="General">
                  <c:v>18.8</c:v>
                </c:pt>
                <c:pt idx="4077" formatCode="General">
                  <c:v>18.2</c:v>
                </c:pt>
                <c:pt idx="4078" formatCode="General">
                  <c:v>17.899999999999999</c:v>
                </c:pt>
                <c:pt idx="4079" formatCode="General">
                  <c:v>17.899999999999999</c:v>
                </c:pt>
                <c:pt idx="4080" formatCode="General">
                  <c:v>17.899999999999999</c:v>
                </c:pt>
                <c:pt idx="4081" formatCode="General">
                  <c:v>17.7</c:v>
                </c:pt>
                <c:pt idx="4082" formatCode="General">
                  <c:v>17.600000000000001</c:v>
                </c:pt>
                <c:pt idx="4083" formatCode="General">
                  <c:v>17.2</c:v>
                </c:pt>
                <c:pt idx="4084" formatCode="General">
                  <c:v>17</c:v>
                </c:pt>
                <c:pt idx="4085" formatCode="General">
                  <c:v>17.3</c:v>
                </c:pt>
                <c:pt idx="4086" formatCode="General">
                  <c:v>17.899999999999999</c:v>
                </c:pt>
                <c:pt idx="4087" formatCode="General">
                  <c:v>18.899999999999999</c:v>
                </c:pt>
                <c:pt idx="4088" formatCode="General">
                  <c:v>20.399999999999999</c:v>
                </c:pt>
                <c:pt idx="4089" formatCode="General">
                  <c:v>22.3</c:v>
                </c:pt>
                <c:pt idx="4090" formatCode="General">
                  <c:v>23.8</c:v>
                </c:pt>
                <c:pt idx="4091" formatCode="General">
                  <c:v>25.4</c:v>
                </c:pt>
                <c:pt idx="4092" formatCode="General">
                  <c:v>25.2</c:v>
                </c:pt>
                <c:pt idx="4093" formatCode="General">
                  <c:v>26.7</c:v>
                </c:pt>
                <c:pt idx="4094" formatCode="General">
                  <c:v>26.9</c:v>
                </c:pt>
                <c:pt idx="4095" formatCode="General">
                  <c:v>28.4</c:v>
                </c:pt>
                <c:pt idx="4096" formatCode="General">
                  <c:v>28.2</c:v>
                </c:pt>
                <c:pt idx="4097" formatCode="General">
                  <c:v>25.1</c:v>
                </c:pt>
                <c:pt idx="4098" formatCode="General">
                  <c:v>25.5</c:v>
                </c:pt>
                <c:pt idx="4099" formatCode="General">
                  <c:v>24.3</c:v>
                </c:pt>
                <c:pt idx="4100" formatCode="General">
                  <c:v>23.4</c:v>
                </c:pt>
                <c:pt idx="4101" formatCode="General">
                  <c:v>22.3</c:v>
                </c:pt>
                <c:pt idx="4102" formatCode="General">
                  <c:v>22.2</c:v>
                </c:pt>
                <c:pt idx="4103" formatCode="General">
                  <c:v>21.9</c:v>
                </c:pt>
                <c:pt idx="4104" formatCode="General">
                  <c:v>21.3</c:v>
                </c:pt>
                <c:pt idx="4105" formatCode="General">
                  <c:v>20.7</c:v>
                </c:pt>
                <c:pt idx="4106" formatCode="General">
                  <c:v>20.100000000000001</c:v>
                </c:pt>
                <c:pt idx="4107" formatCode="General">
                  <c:v>19.399999999999999</c:v>
                </c:pt>
                <c:pt idx="4108" formatCode="General">
                  <c:v>18.8</c:v>
                </c:pt>
                <c:pt idx="4109" formatCode="General">
                  <c:v>19</c:v>
                </c:pt>
                <c:pt idx="4110" formatCode="General">
                  <c:v>20.100000000000001</c:v>
                </c:pt>
                <c:pt idx="4111" formatCode="General">
                  <c:v>21.5</c:v>
                </c:pt>
                <c:pt idx="4112" formatCode="General">
                  <c:v>22.7</c:v>
                </c:pt>
                <c:pt idx="4113" formatCode="General">
                  <c:v>24.2</c:v>
                </c:pt>
                <c:pt idx="4114" formatCode="General">
                  <c:v>24.4</c:v>
                </c:pt>
                <c:pt idx="4115" formatCode="General">
                  <c:v>25.9</c:v>
                </c:pt>
                <c:pt idx="4116" formatCode="General">
                  <c:v>26.3</c:v>
                </c:pt>
                <c:pt idx="4117" formatCode="General">
                  <c:v>27.2</c:v>
                </c:pt>
                <c:pt idx="4118" formatCode="General">
                  <c:v>27.5</c:v>
                </c:pt>
                <c:pt idx="4119" formatCode="General">
                  <c:v>27</c:v>
                </c:pt>
                <c:pt idx="4120" formatCode="General">
                  <c:v>28</c:v>
                </c:pt>
                <c:pt idx="4121" formatCode="General">
                  <c:v>26.7</c:v>
                </c:pt>
                <c:pt idx="4122" formatCode="General">
                  <c:v>25.2</c:v>
                </c:pt>
                <c:pt idx="4123" formatCode="General">
                  <c:v>23.1</c:v>
                </c:pt>
                <c:pt idx="4124" formatCode="General">
                  <c:v>22</c:v>
                </c:pt>
                <c:pt idx="4125" formatCode="General">
                  <c:v>20.100000000000001</c:v>
                </c:pt>
                <c:pt idx="4126" formatCode="General">
                  <c:v>18.7</c:v>
                </c:pt>
                <c:pt idx="4127" formatCode="General">
                  <c:v>18.3</c:v>
                </c:pt>
                <c:pt idx="4128" formatCode="General">
                  <c:v>17.600000000000001</c:v>
                </c:pt>
                <c:pt idx="4129" formatCode="General">
                  <c:v>18</c:v>
                </c:pt>
                <c:pt idx="4130" formatCode="General">
                  <c:v>17.8</c:v>
                </c:pt>
                <c:pt idx="4131" formatCode="General">
                  <c:v>17.100000000000001</c:v>
                </c:pt>
                <c:pt idx="4132" formatCode="General">
                  <c:v>16.899999999999999</c:v>
                </c:pt>
                <c:pt idx="4133" formatCode="General">
                  <c:v>17.100000000000001</c:v>
                </c:pt>
                <c:pt idx="4134" formatCode="General">
                  <c:v>17.2</c:v>
                </c:pt>
                <c:pt idx="4135" formatCode="General">
                  <c:v>18.5</c:v>
                </c:pt>
                <c:pt idx="4136" formatCode="General">
                  <c:v>20.5</c:v>
                </c:pt>
                <c:pt idx="4137" formatCode="General">
                  <c:v>22.1</c:v>
                </c:pt>
                <c:pt idx="4138" formatCode="General">
                  <c:v>23.2</c:v>
                </c:pt>
                <c:pt idx="4139" formatCode="General">
                  <c:v>22.6</c:v>
                </c:pt>
                <c:pt idx="4140" formatCode="General">
                  <c:v>24.7</c:v>
                </c:pt>
                <c:pt idx="4141" formatCode="General">
                  <c:v>22.9</c:v>
                </c:pt>
                <c:pt idx="4142" formatCode="General">
                  <c:v>23.4</c:v>
                </c:pt>
                <c:pt idx="4143" formatCode="General">
                  <c:v>24.1</c:v>
                </c:pt>
                <c:pt idx="4144" formatCode="General">
                  <c:v>24.2</c:v>
                </c:pt>
                <c:pt idx="4145" formatCode="General">
                  <c:v>22.3</c:v>
                </c:pt>
                <c:pt idx="4146" formatCode="General">
                  <c:v>21.2</c:v>
                </c:pt>
                <c:pt idx="4147" formatCode="General">
                  <c:v>19.100000000000001</c:v>
                </c:pt>
                <c:pt idx="4148" formatCode="General">
                  <c:v>18.2</c:v>
                </c:pt>
                <c:pt idx="4149" formatCode="General">
                  <c:v>16.8</c:v>
                </c:pt>
                <c:pt idx="4150" formatCode="General">
                  <c:v>16.600000000000001</c:v>
                </c:pt>
                <c:pt idx="4151" formatCode="General">
                  <c:v>15.9</c:v>
                </c:pt>
                <c:pt idx="4152" formatCode="General">
                  <c:v>15.2</c:v>
                </c:pt>
                <c:pt idx="4153" formatCode="General">
                  <c:v>13.6</c:v>
                </c:pt>
                <c:pt idx="4154" formatCode="General">
                  <c:v>13.7</c:v>
                </c:pt>
                <c:pt idx="4155" formatCode="General">
                  <c:v>12.5</c:v>
                </c:pt>
                <c:pt idx="4156" formatCode="General">
                  <c:v>11.7</c:v>
                </c:pt>
                <c:pt idx="4157" formatCode="General">
                  <c:v>11.6</c:v>
                </c:pt>
                <c:pt idx="4158" formatCode="General">
                  <c:v>12.5</c:v>
                </c:pt>
                <c:pt idx="4159" formatCode="General">
                  <c:v>14.8</c:v>
                </c:pt>
                <c:pt idx="4160" formatCode="General">
                  <c:v>16.3</c:v>
                </c:pt>
                <c:pt idx="4161" formatCode="General">
                  <c:v>17.600000000000001</c:v>
                </c:pt>
                <c:pt idx="4162" formatCode="General">
                  <c:v>18.600000000000001</c:v>
                </c:pt>
                <c:pt idx="4163" formatCode="General">
                  <c:v>18.8</c:v>
                </c:pt>
                <c:pt idx="4164" formatCode="General">
                  <c:v>20.399999999999999</c:v>
                </c:pt>
                <c:pt idx="4165" formatCode="General">
                  <c:v>19.8</c:v>
                </c:pt>
                <c:pt idx="4166" formatCode="General">
                  <c:v>19.600000000000001</c:v>
                </c:pt>
                <c:pt idx="4167" formatCode="General">
                  <c:v>21.1</c:v>
                </c:pt>
                <c:pt idx="4168" formatCode="General">
                  <c:v>20.5</c:v>
                </c:pt>
                <c:pt idx="4169" formatCode="General">
                  <c:v>19.899999999999999</c:v>
                </c:pt>
                <c:pt idx="4170" formatCode="General">
                  <c:v>19.8</c:v>
                </c:pt>
                <c:pt idx="4171" formatCode="General">
                  <c:v>19.100000000000001</c:v>
                </c:pt>
                <c:pt idx="4172" formatCode="General">
                  <c:v>18.3</c:v>
                </c:pt>
                <c:pt idx="4173" formatCode="General">
                  <c:v>15.8</c:v>
                </c:pt>
                <c:pt idx="4174" formatCode="General">
                  <c:v>14.7</c:v>
                </c:pt>
                <c:pt idx="4175" formatCode="General">
                  <c:v>15.2</c:v>
                </c:pt>
                <c:pt idx="4176" formatCode="General">
                  <c:v>14.5</c:v>
                </c:pt>
                <c:pt idx="4177" formatCode="General">
                  <c:v>15</c:v>
                </c:pt>
                <c:pt idx="4178" formatCode="General">
                  <c:v>14.4</c:v>
                </c:pt>
                <c:pt idx="4179" formatCode="General">
                  <c:v>14</c:v>
                </c:pt>
                <c:pt idx="4180" formatCode="General">
                  <c:v>13.4</c:v>
                </c:pt>
                <c:pt idx="4181" formatCode="General">
                  <c:v>13.4</c:v>
                </c:pt>
                <c:pt idx="4182" formatCode="General">
                  <c:v>13.9</c:v>
                </c:pt>
                <c:pt idx="4183" formatCode="General">
                  <c:v>16.5</c:v>
                </c:pt>
                <c:pt idx="4184" formatCode="General">
                  <c:v>19.8</c:v>
                </c:pt>
                <c:pt idx="4185" formatCode="General">
                  <c:v>20.9</c:v>
                </c:pt>
                <c:pt idx="4186" formatCode="General">
                  <c:v>22.4</c:v>
                </c:pt>
                <c:pt idx="4187" formatCode="General">
                  <c:v>23.6</c:v>
                </c:pt>
                <c:pt idx="4188" formatCode="General">
                  <c:v>24.2</c:v>
                </c:pt>
                <c:pt idx="4189" formatCode="General">
                  <c:v>24.3</c:v>
                </c:pt>
                <c:pt idx="4190" formatCode="General">
                  <c:v>24.9</c:v>
                </c:pt>
                <c:pt idx="4191" formatCode="General">
                  <c:v>25.9</c:v>
                </c:pt>
                <c:pt idx="4192" formatCode="General">
                  <c:v>25.8</c:v>
                </c:pt>
                <c:pt idx="4193" formatCode="General">
                  <c:v>26.7</c:v>
                </c:pt>
                <c:pt idx="4194" formatCode="General">
                  <c:v>26.3</c:v>
                </c:pt>
                <c:pt idx="4195" formatCode="General">
                  <c:v>25.3</c:v>
                </c:pt>
                <c:pt idx="4196" formatCode="General">
                  <c:v>22.8</c:v>
                </c:pt>
                <c:pt idx="4197" formatCode="General">
                  <c:v>20.9</c:v>
                </c:pt>
                <c:pt idx="4198" formatCode="General">
                  <c:v>19.5</c:v>
                </c:pt>
                <c:pt idx="4199" formatCode="General">
                  <c:v>18.7</c:v>
                </c:pt>
                <c:pt idx="4200" formatCode="General">
                  <c:v>18.100000000000001</c:v>
                </c:pt>
                <c:pt idx="4201" formatCode="General">
                  <c:v>17.8</c:v>
                </c:pt>
                <c:pt idx="4202" formatCode="General">
                  <c:v>17.399999999999999</c:v>
                </c:pt>
                <c:pt idx="4203" formatCode="General">
                  <c:v>17.100000000000001</c:v>
                </c:pt>
                <c:pt idx="4204" formatCode="General">
                  <c:v>16.8</c:v>
                </c:pt>
                <c:pt idx="4205" formatCode="General">
                  <c:v>16.7</c:v>
                </c:pt>
                <c:pt idx="4206" formatCode="General">
                  <c:v>17.399999999999999</c:v>
                </c:pt>
                <c:pt idx="4207" formatCode="General">
                  <c:v>19.399999999999999</c:v>
                </c:pt>
                <c:pt idx="4208" formatCode="General">
                  <c:v>22.9</c:v>
                </c:pt>
                <c:pt idx="4209" formatCode="General">
                  <c:v>24.6</c:v>
                </c:pt>
                <c:pt idx="4210" formatCode="General">
                  <c:v>27.1</c:v>
                </c:pt>
                <c:pt idx="4211" formatCode="General">
                  <c:v>29.2</c:v>
                </c:pt>
                <c:pt idx="4212" formatCode="General">
                  <c:v>30.2</c:v>
                </c:pt>
                <c:pt idx="4213" formatCode="General">
                  <c:v>31</c:v>
                </c:pt>
                <c:pt idx="4214" formatCode="General">
                  <c:v>31.4</c:v>
                </c:pt>
                <c:pt idx="4215" formatCode="General">
                  <c:v>30.6</c:v>
                </c:pt>
                <c:pt idx="4216" formatCode="General">
                  <c:v>31.4</c:v>
                </c:pt>
                <c:pt idx="4217" formatCode="General">
                  <c:v>29.6</c:v>
                </c:pt>
                <c:pt idx="4218" formatCode="General">
                  <c:v>28.7</c:v>
                </c:pt>
                <c:pt idx="4219" formatCode="General">
                  <c:v>27.9</c:v>
                </c:pt>
                <c:pt idx="4220" formatCode="General">
                  <c:v>22.9</c:v>
                </c:pt>
                <c:pt idx="4221" formatCode="General">
                  <c:v>22.6</c:v>
                </c:pt>
                <c:pt idx="4222" formatCode="General">
                  <c:v>23.3</c:v>
                </c:pt>
                <c:pt idx="4223" formatCode="General">
                  <c:v>23.2</c:v>
                </c:pt>
                <c:pt idx="4224" formatCode="General">
                  <c:v>23.2</c:v>
                </c:pt>
                <c:pt idx="4225" formatCode="General">
                  <c:v>23.5</c:v>
                </c:pt>
                <c:pt idx="4226" formatCode="General">
                  <c:v>22.8</c:v>
                </c:pt>
                <c:pt idx="4227" formatCode="General">
                  <c:v>20.7</c:v>
                </c:pt>
                <c:pt idx="4228" formatCode="General">
                  <c:v>19.2</c:v>
                </c:pt>
                <c:pt idx="4229" formatCode="General">
                  <c:v>19.100000000000001</c:v>
                </c:pt>
                <c:pt idx="4230" formatCode="General">
                  <c:v>19.2</c:v>
                </c:pt>
                <c:pt idx="4231" formatCode="General">
                  <c:v>19.100000000000001</c:v>
                </c:pt>
                <c:pt idx="4232" formatCode="General">
                  <c:v>20.6</c:v>
                </c:pt>
                <c:pt idx="4233" formatCode="General">
                  <c:v>22</c:v>
                </c:pt>
                <c:pt idx="4234" formatCode="General">
                  <c:v>23.9</c:v>
                </c:pt>
                <c:pt idx="4235" formatCode="General">
                  <c:v>25.4</c:v>
                </c:pt>
                <c:pt idx="4236" formatCode="General">
                  <c:v>26.4</c:v>
                </c:pt>
                <c:pt idx="4237" formatCode="General">
                  <c:v>26.3</c:v>
                </c:pt>
                <c:pt idx="4238" formatCode="General">
                  <c:v>26.9</c:v>
                </c:pt>
                <c:pt idx="4239" formatCode="General">
                  <c:v>26.8</c:v>
                </c:pt>
                <c:pt idx="4240" formatCode="General">
                  <c:v>27.4</c:v>
                </c:pt>
                <c:pt idx="4241" formatCode="General">
                  <c:v>26.6</c:v>
                </c:pt>
                <c:pt idx="4242" formatCode="General">
                  <c:v>26.2</c:v>
                </c:pt>
                <c:pt idx="4243" formatCode="General">
                  <c:v>24.7</c:v>
                </c:pt>
                <c:pt idx="4244" formatCode="General">
                  <c:v>23.6</c:v>
                </c:pt>
                <c:pt idx="4245" formatCode="General">
                  <c:v>22</c:v>
                </c:pt>
                <c:pt idx="4246" formatCode="General">
                  <c:v>20.6</c:v>
                </c:pt>
                <c:pt idx="4247" formatCode="General">
                  <c:v>19.899999999999999</c:v>
                </c:pt>
                <c:pt idx="4248" formatCode="General">
                  <c:v>19.5</c:v>
                </c:pt>
                <c:pt idx="4249" formatCode="General">
                  <c:v>19.5</c:v>
                </c:pt>
                <c:pt idx="4250" formatCode="General">
                  <c:v>18.899999999999999</c:v>
                </c:pt>
                <c:pt idx="4251" formatCode="General">
                  <c:v>18.600000000000001</c:v>
                </c:pt>
                <c:pt idx="4252" formatCode="General">
                  <c:v>17.7</c:v>
                </c:pt>
                <c:pt idx="4253" formatCode="General">
                  <c:v>17.8</c:v>
                </c:pt>
                <c:pt idx="4254" formatCode="General">
                  <c:v>18.3</c:v>
                </c:pt>
                <c:pt idx="4255" formatCode="General">
                  <c:v>19.5</c:v>
                </c:pt>
                <c:pt idx="4256" formatCode="General">
                  <c:v>20.6</c:v>
                </c:pt>
                <c:pt idx="4257" formatCode="General">
                  <c:v>21.7</c:v>
                </c:pt>
                <c:pt idx="4258" formatCode="General">
                  <c:v>23.2</c:v>
                </c:pt>
                <c:pt idx="4259" formatCode="General">
                  <c:v>23.9</c:v>
                </c:pt>
                <c:pt idx="4260" formatCode="General">
                  <c:v>24.9</c:v>
                </c:pt>
                <c:pt idx="4261" formatCode="General">
                  <c:v>25.3</c:v>
                </c:pt>
                <c:pt idx="4262" formatCode="General">
                  <c:v>25.7</c:v>
                </c:pt>
                <c:pt idx="4263" formatCode="General">
                  <c:v>26.3</c:v>
                </c:pt>
                <c:pt idx="4264" formatCode="General">
                  <c:v>25.5</c:v>
                </c:pt>
                <c:pt idx="4265" formatCode="General">
                  <c:v>24.2</c:v>
                </c:pt>
                <c:pt idx="4266" formatCode="General">
                  <c:v>22.3</c:v>
                </c:pt>
                <c:pt idx="4267" formatCode="General">
                  <c:v>20.7</c:v>
                </c:pt>
                <c:pt idx="4268" formatCode="General">
                  <c:v>20.100000000000001</c:v>
                </c:pt>
                <c:pt idx="4269" formatCode="General">
                  <c:v>19.3</c:v>
                </c:pt>
                <c:pt idx="4270" formatCode="General">
                  <c:v>18.5</c:v>
                </c:pt>
                <c:pt idx="4271" formatCode="General">
                  <c:v>18.3</c:v>
                </c:pt>
                <c:pt idx="4272" formatCode="General">
                  <c:v>17.8</c:v>
                </c:pt>
                <c:pt idx="4273" formatCode="General">
                  <c:v>17.7</c:v>
                </c:pt>
                <c:pt idx="4274" formatCode="General">
                  <c:v>17</c:v>
                </c:pt>
                <c:pt idx="4275" formatCode="General">
                  <c:v>15.7</c:v>
                </c:pt>
                <c:pt idx="4276" formatCode="General">
                  <c:v>15.2</c:v>
                </c:pt>
                <c:pt idx="4277" formatCode="General">
                  <c:v>14.7</c:v>
                </c:pt>
                <c:pt idx="4278" formatCode="General">
                  <c:v>15</c:v>
                </c:pt>
                <c:pt idx="4279" formatCode="General">
                  <c:v>16</c:v>
                </c:pt>
                <c:pt idx="4280" formatCode="General">
                  <c:v>17.2</c:v>
                </c:pt>
                <c:pt idx="4281" formatCode="General">
                  <c:v>17.899999999999999</c:v>
                </c:pt>
                <c:pt idx="4282" formatCode="General">
                  <c:v>18.600000000000001</c:v>
                </c:pt>
                <c:pt idx="4283" formatCode="General">
                  <c:v>19.899999999999999</c:v>
                </c:pt>
                <c:pt idx="4284" formatCode="General">
                  <c:v>20.100000000000001</c:v>
                </c:pt>
                <c:pt idx="4285" formatCode="General">
                  <c:v>20</c:v>
                </c:pt>
                <c:pt idx="4286" formatCode="General">
                  <c:v>19.5</c:v>
                </c:pt>
                <c:pt idx="4287" formatCode="General">
                  <c:v>19.7</c:v>
                </c:pt>
                <c:pt idx="4288" formatCode="General">
                  <c:v>19.3</c:v>
                </c:pt>
                <c:pt idx="4289" formatCode="General">
                  <c:v>20.100000000000001</c:v>
                </c:pt>
                <c:pt idx="4290" formatCode="General">
                  <c:v>20</c:v>
                </c:pt>
                <c:pt idx="4291" formatCode="General">
                  <c:v>18.399999999999999</c:v>
                </c:pt>
                <c:pt idx="4292" formatCode="General">
                  <c:v>17.2</c:v>
                </c:pt>
                <c:pt idx="4293" formatCode="General">
                  <c:v>15.5</c:v>
                </c:pt>
                <c:pt idx="4294" formatCode="General">
                  <c:v>14.8</c:v>
                </c:pt>
                <c:pt idx="4295" formatCode="General">
                  <c:v>13.9</c:v>
                </c:pt>
                <c:pt idx="4296" formatCode="General">
                  <c:v>12.9</c:v>
                </c:pt>
                <c:pt idx="4297" formatCode="General">
                  <c:v>12.7</c:v>
                </c:pt>
                <c:pt idx="4298" formatCode="General">
                  <c:v>11.9</c:v>
                </c:pt>
                <c:pt idx="4299" formatCode="General">
                  <c:v>12.1</c:v>
                </c:pt>
                <c:pt idx="4300" formatCode="General">
                  <c:v>12.6</c:v>
                </c:pt>
                <c:pt idx="4301" formatCode="General">
                  <c:v>13.4</c:v>
                </c:pt>
                <c:pt idx="4302" formatCode="General">
                  <c:v>13.8</c:v>
                </c:pt>
                <c:pt idx="4303" formatCode="General">
                  <c:v>15.8</c:v>
                </c:pt>
                <c:pt idx="4304" formatCode="General">
                  <c:v>17.8</c:v>
                </c:pt>
                <c:pt idx="4305" formatCode="General">
                  <c:v>19.5</c:v>
                </c:pt>
                <c:pt idx="4306" formatCode="General">
                  <c:v>19.2</c:v>
                </c:pt>
                <c:pt idx="4307" formatCode="General">
                  <c:v>20.9</c:v>
                </c:pt>
                <c:pt idx="4308" formatCode="General">
                  <c:v>21.6</c:v>
                </c:pt>
                <c:pt idx="4309" formatCode="General">
                  <c:v>22.5</c:v>
                </c:pt>
                <c:pt idx="4310" formatCode="General">
                  <c:v>21.9</c:v>
                </c:pt>
                <c:pt idx="4311" formatCode="General">
                  <c:v>22.3</c:v>
                </c:pt>
                <c:pt idx="4312" formatCode="General">
                  <c:v>22.8</c:v>
                </c:pt>
                <c:pt idx="4313" formatCode="General">
                  <c:v>21.7</c:v>
                </c:pt>
                <c:pt idx="4314" formatCode="General">
                  <c:v>21.5</c:v>
                </c:pt>
                <c:pt idx="4315" formatCode="General">
                  <c:v>20</c:v>
                </c:pt>
                <c:pt idx="4316" formatCode="General">
                  <c:v>18.600000000000001</c:v>
                </c:pt>
                <c:pt idx="4317" formatCode="General">
                  <c:v>17.3</c:v>
                </c:pt>
                <c:pt idx="4318" formatCode="General">
                  <c:v>16.100000000000001</c:v>
                </c:pt>
                <c:pt idx="4319" formatCode="General">
                  <c:v>15.4</c:v>
                </c:pt>
                <c:pt idx="4320" formatCode="General">
                  <c:v>14.8</c:v>
                </c:pt>
                <c:pt idx="4321" formatCode="General">
                  <c:v>14</c:v>
                </c:pt>
                <c:pt idx="4322" formatCode="General">
                  <c:v>14.1</c:v>
                </c:pt>
                <c:pt idx="4323" formatCode="General">
                  <c:v>13.7</c:v>
                </c:pt>
                <c:pt idx="4324" formatCode="General">
                  <c:v>13.7</c:v>
                </c:pt>
                <c:pt idx="4325" formatCode="General">
                  <c:v>13.8</c:v>
                </c:pt>
                <c:pt idx="4326" formatCode="General">
                  <c:v>14.2</c:v>
                </c:pt>
                <c:pt idx="4327" formatCode="General">
                  <c:v>14.7</c:v>
                </c:pt>
                <c:pt idx="4328" formatCode="General">
                  <c:v>15.2</c:v>
                </c:pt>
                <c:pt idx="4329" formatCode="General">
                  <c:v>15.7</c:v>
                </c:pt>
                <c:pt idx="4330" formatCode="General">
                  <c:v>16</c:v>
                </c:pt>
                <c:pt idx="4331" formatCode="General">
                  <c:v>17</c:v>
                </c:pt>
                <c:pt idx="4332" formatCode="General">
                  <c:v>17.5</c:v>
                </c:pt>
                <c:pt idx="4333" formatCode="General">
                  <c:v>17.8</c:v>
                </c:pt>
                <c:pt idx="4334" formatCode="General">
                  <c:v>19</c:v>
                </c:pt>
                <c:pt idx="4335" formatCode="General">
                  <c:v>18.8</c:v>
                </c:pt>
                <c:pt idx="4336" formatCode="General">
                  <c:v>19.100000000000001</c:v>
                </c:pt>
                <c:pt idx="4337" formatCode="General">
                  <c:v>19.600000000000001</c:v>
                </c:pt>
                <c:pt idx="4338" formatCode="General">
                  <c:v>18.7</c:v>
                </c:pt>
                <c:pt idx="4339" formatCode="General">
                  <c:v>17.899999999999999</c:v>
                </c:pt>
                <c:pt idx="4340" formatCode="General">
                  <c:v>16.899999999999999</c:v>
                </c:pt>
                <c:pt idx="4341" formatCode="General">
                  <c:v>15.8</c:v>
                </c:pt>
                <c:pt idx="4342" formatCode="General">
                  <c:v>15.1</c:v>
                </c:pt>
                <c:pt idx="4343" formatCode="General">
                  <c:v>15</c:v>
                </c:pt>
                <c:pt idx="4344" formatCode="General">
                  <c:v>14.8</c:v>
                </c:pt>
                <c:pt idx="4345" formatCode="General">
                  <c:v>14.1</c:v>
                </c:pt>
                <c:pt idx="4346" formatCode="General">
                  <c:v>13.1</c:v>
                </c:pt>
                <c:pt idx="4347" formatCode="General">
                  <c:v>13.4</c:v>
                </c:pt>
                <c:pt idx="4348" formatCode="General">
                  <c:v>13</c:v>
                </c:pt>
                <c:pt idx="4349" formatCode="General">
                  <c:v>13.9</c:v>
                </c:pt>
                <c:pt idx="4350" formatCode="General">
                  <c:v>14.4</c:v>
                </c:pt>
                <c:pt idx="4351" formatCode="General">
                  <c:v>17.100000000000001</c:v>
                </c:pt>
                <c:pt idx="4352" formatCode="General">
                  <c:v>19.8</c:v>
                </c:pt>
                <c:pt idx="4353" formatCode="General">
                  <c:v>21.7</c:v>
                </c:pt>
                <c:pt idx="4354" formatCode="General">
                  <c:v>23.6</c:v>
                </c:pt>
                <c:pt idx="4355" formatCode="General">
                  <c:v>23.1</c:v>
                </c:pt>
                <c:pt idx="4356" formatCode="General">
                  <c:v>25.5</c:v>
                </c:pt>
                <c:pt idx="4357" formatCode="General">
                  <c:v>25.4</c:v>
                </c:pt>
                <c:pt idx="4358" formatCode="General">
                  <c:v>27.3</c:v>
                </c:pt>
                <c:pt idx="4359" formatCode="General">
                  <c:v>27.3</c:v>
                </c:pt>
                <c:pt idx="4360" formatCode="General">
                  <c:v>28</c:v>
                </c:pt>
                <c:pt idx="4361" formatCode="General">
                  <c:v>27.2</c:v>
                </c:pt>
                <c:pt idx="4362" formatCode="General">
                  <c:v>27.7</c:v>
                </c:pt>
                <c:pt idx="4363" formatCode="General">
                  <c:v>26</c:v>
                </c:pt>
                <c:pt idx="4364" formatCode="General">
                  <c:v>23.7</c:v>
                </c:pt>
                <c:pt idx="4365" formatCode="General">
                  <c:v>20.6</c:v>
                </c:pt>
                <c:pt idx="4366" formatCode="General">
                  <c:v>18.899999999999999</c:v>
                </c:pt>
                <c:pt idx="4367" formatCode="General">
                  <c:v>17.899999999999999</c:v>
                </c:pt>
                <c:pt idx="4368" formatCode="General">
                  <c:v>17.5</c:v>
                </c:pt>
                <c:pt idx="4369" formatCode="General">
                  <c:v>16.600000000000001</c:v>
                </c:pt>
                <c:pt idx="4370" formatCode="General">
                  <c:v>15.8</c:v>
                </c:pt>
                <c:pt idx="4371" formatCode="General">
                  <c:v>15.3</c:v>
                </c:pt>
                <c:pt idx="4372" formatCode="General">
                  <c:v>15.2</c:v>
                </c:pt>
                <c:pt idx="4373" formatCode="General">
                  <c:v>15</c:v>
                </c:pt>
                <c:pt idx="4374" formatCode="General">
                  <c:v>15.9</c:v>
                </c:pt>
                <c:pt idx="4375" formatCode="General">
                  <c:v>18</c:v>
                </c:pt>
                <c:pt idx="4376" formatCode="General">
                  <c:v>21.2</c:v>
                </c:pt>
                <c:pt idx="4377" formatCode="General">
                  <c:v>23.6</c:v>
                </c:pt>
                <c:pt idx="4378" formatCode="General">
                  <c:v>25.9</c:v>
                </c:pt>
                <c:pt idx="4379" formatCode="General">
                  <c:v>25.9</c:v>
                </c:pt>
                <c:pt idx="4380" formatCode="General">
                  <c:v>26.9</c:v>
                </c:pt>
                <c:pt idx="4381" formatCode="General">
                  <c:v>27.5</c:v>
                </c:pt>
                <c:pt idx="4382" formatCode="General">
                  <c:v>28.8</c:v>
                </c:pt>
                <c:pt idx="4383" formatCode="General">
                  <c:v>28.4</c:v>
                </c:pt>
                <c:pt idx="4384" formatCode="General">
                  <c:v>28.9</c:v>
                </c:pt>
                <c:pt idx="4385" formatCode="General">
                  <c:v>28.3</c:v>
                </c:pt>
                <c:pt idx="4386" formatCode="General">
                  <c:v>28</c:v>
                </c:pt>
                <c:pt idx="4387" formatCode="General">
                  <c:v>26.1</c:v>
                </c:pt>
                <c:pt idx="4388" formatCode="General">
                  <c:v>24.2</c:v>
                </c:pt>
                <c:pt idx="4389" formatCode="General">
                  <c:v>21</c:v>
                </c:pt>
                <c:pt idx="4390" formatCode="General">
                  <c:v>19.5</c:v>
                </c:pt>
                <c:pt idx="4391" formatCode="General">
                  <c:v>18.600000000000001</c:v>
                </c:pt>
                <c:pt idx="4392" formatCode="General">
                  <c:v>18.399999999999999</c:v>
                </c:pt>
                <c:pt idx="4393" formatCode="General">
                  <c:v>17.5</c:v>
                </c:pt>
                <c:pt idx="4394" formatCode="General">
                  <c:v>16.600000000000001</c:v>
                </c:pt>
                <c:pt idx="4395" formatCode="General">
                  <c:v>16</c:v>
                </c:pt>
                <c:pt idx="4396" formatCode="General">
                  <c:v>15.1</c:v>
                </c:pt>
                <c:pt idx="4397" formatCode="General">
                  <c:v>14.8</c:v>
                </c:pt>
                <c:pt idx="4398" formatCode="General">
                  <c:v>16.5</c:v>
                </c:pt>
                <c:pt idx="4399" formatCode="General">
                  <c:v>18.3</c:v>
                </c:pt>
                <c:pt idx="4400" formatCode="General">
                  <c:v>21.5</c:v>
                </c:pt>
                <c:pt idx="4401" formatCode="General">
                  <c:v>24.5</c:v>
                </c:pt>
                <c:pt idx="4402" formatCode="General">
                  <c:v>25.4</c:v>
                </c:pt>
                <c:pt idx="4403" formatCode="General">
                  <c:v>26.6</c:v>
                </c:pt>
                <c:pt idx="4404" formatCode="General">
                  <c:v>27.3</c:v>
                </c:pt>
                <c:pt idx="4405" formatCode="General">
                  <c:v>28.4</c:v>
                </c:pt>
                <c:pt idx="4406" formatCode="General">
                  <c:v>29.2</c:v>
                </c:pt>
                <c:pt idx="4407" formatCode="General">
                  <c:v>29.3</c:v>
                </c:pt>
                <c:pt idx="4408" formatCode="General">
                  <c:v>29.6</c:v>
                </c:pt>
                <c:pt idx="4409" formatCode="General">
                  <c:v>29.2</c:v>
                </c:pt>
                <c:pt idx="4410" formatCode="General">
                  <c:v>28.6</c:v>
                </c:pt>
                <c:pt idx="4411" formatCode="General">
                  <c:v>26.6</c:v>
                </c:pt>
                <c:pt idx="4412" formatCode="General">
                  <c:v>24.6</c:v>
                </c:pt>
                <c:pt idx="4413" formatCode="General">
                  <c:v>21.4</c:v>
                </c:pt>
                <c:pt idx="4414" formatCode="General">
                  <c:v>19.399999999999999</c:v>
                </c:pt>
                <c:pt idx="4415" formatCode="General">
                  <c:v>18.100000000000001</c:v>
                </c:pt>
                <c:pt idx="4416" formatCode="General">
                  <c:v>17.2</c:v>
                </c:pt>
                <c:pt idx="4417" formatCode="General">
                  <c:v>17.2</c:v>
                </c:pt>
                <c:pt idx="4418" formatCode="General">
                  <c:v>16.899999999999999</c:v>
                </c:pt>
                <c:pt idx="4419" formatCode="General">
                  <c:v>16.2</c:v>
                </c:pt>
                <c:pt idx="4420" formatCode="General">
                  <c:v>15.6</c:v>
                </c:pt>
                <c:pt idx="4421" formatCode="General">
                  <c:v>15.3</c:v>
                </c:pt>
                <c:pt idx="4422" formatCode="General">
                  <c:v>16.2</c:v>
                </c:pt>
                <c:pt idx="4423" formatCode="General">
                  <c:v>17.899999999999999</c:v>
                </c:pt>
                <c:pt idx="4424" formatCode="General">
                  <c:v>21.6</c:v>
                </c:pt>
                <c:pt idx="4425" formatCode="General">
                  <c:v>24.9</c:v>
                </c:pt>
                <c:pt idx="4426" formatCode="General">
                  <c:v>26.3</c:v>
                </c:pt>
                <c:pt idx="4427" formatCode="General">
                  <c:v>27.7</c:v>
                </c:pt>
                <c:pt idx="4428" formatCode="General">
                  <c:v>28.5</c:v>
                </c:pt>
                <c:pt idx="4429" formatCode="General">
                  <c:v>29.1</c:v>
                </c:pt>
                <c:pt idx="4430" formatCode="General">
                  <c:v>29.8</c:v>
                </c:pt>
                <c:pt idx="4431" formatCode="General">
                  <c:v>30</c:v>
                </c:pt>
                <c:pt idx="4432" formatCode="General">
                  <c:v>31</c:v>
                </c:pt>
                <c:pt idx="4433" formatCode="General">
                  <c:v>30.6</c:v>
                </c:pt>
                <c:pt idx="4434" formatCode="General">
                  <c:v>30.2</c:v>
                </c:pt>
                <c:pt idx="4435" formatCode="General">
                  <c:v>27.9</c:v>
                </c:pt>
                <c:pt idx="4436" formatCode="General">
                  <c:v>25.2</c:v>
                </c:pt>
                <c:pt idx="4437" formatCode="General">
                  <c:v>22.7</c:v>
                </c:pt>
                <c:pt idx="4438" formatCode="General">
                  <c:v>21.8</c:v>
                </c:pt>
                <c:pt idx="4439" formatCode="General">
                  <c:v>20.8</c:v>
                </c:pt>
                <c:pt idx="4440" formatCode="General">
                  <c:v>21</c:v>
                </c:pt>
                <c:pt idx="4441" formatCode="General">
                  <c:v>19.8</c:v>
                </c:pt>
                <c:pt idx="4442" formatCode="General">
                  <c:v>18.8</c:v>
                </c:pt>
                <c:pt idx="4443" formatCode="General">
                  <c:v>18.600000000000001</c:v>
                </c:pt>
                <c:pt idx="4444" formatCode="General">
                  <c:v>17.600000000000001</c:v>
                </c:pt>
                <c:pt idx="4445" formatCode="General">
                  <c:v>17</c:v>
                </c:pt>
                <c:pt idx="4446" formatCode="General">
                  <c:v>17.8</c:v>
                </c:pt>
                <c:pt idx="4447" formatCode="General">
                  <c:v>20.5</c:v>
                </c:pt>
                <c:pt idx="4448" formatCode="General">
                  <c:v>23.8</c:v>
                </c:pt>
                <c:pt idx="4449" formatCode="General">
                  <c:v>25.9</c:v>
                </c:pt>
                <c:pt idx="4450" formatCode="General">
                  <c:v>27.8</c:v>
                </c:pt>
                <c:pt idx="4451" formatCode="General">
                  <c:v>29.1</c:v>
                </c:pt>
                <c:pt idx="4452" formatCode="General">
                  <c:v>30.7</c:v>
                </c:pt>
                <c:pt idx="4453" formatCode="General">
                  <c:v>31.5</c:v>
                </c:pt>
                <c:pt idx="4454" formatCode="General">
                  <c:v>32.200000000000003</c:v>
                </c:pt>
                <c:pt idx="4455" formatCode="General">
                  <c:v>32.4</c:v>
                </c:pt>
                <c:pt idx="4456" formatCode="General">
                  <c:v>32.299999999999997</c:v>
                </c:pt>
                <c:pt idx="4457" formatCode="General">
                  <c:v>32.1</c:v>
                </c:pt>
                <c:pt idx="4458" formatCode="General">
                  <c:v>31.8</c:v>
                </c:pt>
                <c:pt idx="4459" formatCode="General">
                  <c:v>29.6</c:v>
                </c:pt>
                <c:pt idx="4460" formatCode="General">
                  <c:v>26.9</c:v>
                </c:pt>
                <c:pt idx="4461" formatCode="General">
                  <c:v>24.6</c:v>
                </c:pt>
                <c:pt idx="4462" formatCode="General">
                  <c:v>23.6</c:v>
                </c:pt>
                <c:pt idx="4463" formatCode="General">
                  <c:v>22.9</c:v>
                </c:pt>
                <c:pt idx="4464" formatCode="General">
                  <c:v>22.3</c:v>
                </c:pt>
                <c:pt idx="4465" formatCode="General">
                  <c:v>20.5</c:v>
                </c:pt>
                <c:pt idx="4466" formatCode="General">
                  <c:v>19.5</c:v>
                </c:pt>
                <c:pt idx="4467" formatCode="General">
                  <c:v>18.399999999999999</c:v>
                </c:pt>
                <c:pt idx="4468" formatCode="General">
                  <c:v>17.899999999999999</c:v>
                </c:pt>
                <c:pt idx="4469" formatCode="General">
                  <c:v>17.899999999999999</c:v>
                </c:pt>
                <c:pt idx="4470" formatCode="General">
                  <c:v>19</c:v>
                </c:pt>
                <c:pt idx="4471" formatCode="General">
                  <c:v>21.3</c:v>
                </c:pt>
                <c:pt idx="4472" formatCode="General">
                  <c:v>24</c:v>
                </c:pt>
                <c:pt idx="4473" formatCode="General">
                  <c:v>26.3</c:v>
                </c:pt>
                <c:pt idx="4474" formatCode="General">
                  <c:v>28</c:v>
                </c:pt>
                <c:pt idx="4475" formatCode="General">
                  <c:v>29.9</c:v>
                </c:pt>
                <c:pt idx="4476" formatCode="General">
                  <c:v>31.5</c:v>
                </c:pt>
                <c:pt idx="4477" formatCode="General">
                  <c:v>32.1</c:v>
                </c:pt>
                <c:pt idx="4478" formatCode="General">
                  <c:v>31.7</c:v>
                </c:pt>
                <c:pt idx="4479" formatCode="General">
                  <c:v>31.5</c:v>
                </c:pt>
                <c:pt idx="4480" formatCode="General">
                  <c:v>28.7</c:v>
                </c:pt>
                <c:pt idx="4481" formatCode="General">
                  <c:v>25.3</c:v>
                </c:pt>
                <c:pt idx="4482" formatCode="General">
                  <c:v>29</c:v>
                </c:pt>
                <c:pt idx="4483" formatCode="General">
                  <c:v>26.8</c:v>
                </c:pt>
                <c:pt idx="4484" formatCode="General">
                  <c:v>25.7</c:v>
                </c:pt>
                <c:pt idx="4485" formatCode="General">
                  <c:v>25.5</c:v>
                </c:pt>
                <c:pt idx="4486" formatCode="General">
                  <c:v>24</c:v>
                </c:pt>
                <c:pt idx="4487" formatCode="General">
                  <c:v>22.7</c:v>
                </c:pt>
                <c:pt idx="4488" formatCode="General">
                  <c:v>22.6</c:v>
                </c:pt>
                <c:pt idx="4489" formatCode="General">
                  <c:v>21.1</c:v>
                </c:pt>
                <c:pt idx="4490" formatCode="General">
                  <c:v>20.100000000000001</c:v>
                </c:pt>
                <c:pt idx="4491" formatCode="General">
                  <c:v>19.2</c:v>
                </c:pt>
                <c:pt idx="4492" formatCode="General">
                  <c:v>19</c:v>
                </c:pt>
                <c:pt idx="4493" formatCode="General">
                  <c:v>19.5</c:v>
                </c:pt>
                <c:pt idx="4494" formatCode="General">
                  <c:v>19.8</c:v>
                </c:pt>
                <c:pt idx="4495" formatCode="General">
                  <c:v>21.4</c:v>
                </c:pt>
                <c:pt idx="4496" formatCode="General">
                  <c:v>23.8</c:v>
                </c:pt>
                <c:pt idx="4497" formatCode="General">
                  <c:v>25.9</c:v>
                </c:pt>
                <c:pt idx="4498" formatCode="General">
                  <c:v>27.3</c:v>
                </c:pt>
                <c:pt idx="4499" formatCode="General">
                  <c:v>28.9</c:v>
                </c:pt>
                <c:pt idx="4500" formatCode="General">
                  <c:v>29.4</c:v>
                </c:pt>
                <c:pt idx="4501" formatCode="General">
                  <c:v>30.5</c:v>
                </c:pt>
                <c:pt idx="4502" formatCode="General">
                  <c:v>31</c:v>
                </c:pt>
                <c:pt idx="4503" formatCode="General">
                  <c:v>31.3</c:v>
                </c:pt>
                <c:pt idx="4504" formatCode="General">
                  <c:v>28.8</c:v>
                </c:pt>
                <c:pt idx="4505" formatCode="General">
                  <c:v>23.5</c:v>
                </c:pt>
                <c:pt idx="4506" formatCode="General">
                  <c:v>21.3</c:v>
                </c:pt>
                <c:pt idx="4507" formatCode="General">
                  <c:v>21.1</c:v>
                </c:pt>
                <c:pt idx="4508" formatCode="General">
                  <c:v>20.2</c:v>
                </c:pt>
                <c:pt idx="4509" formatCode="General">
                  <c:v>19.100000000000001</c:v>
                </c:pt>
                <c:pt idx="4510" formatCode="General">
                  <c:v>18.5</c:v>
                </c:pt>
                <c:pt idx="4511" formatCode="General">
                  <c:v>19.2</c:v>
                </c:pt>
                <c:pt idx="4512" formatCode="General">
                  <c:v>18.600000000000001</c:v>
                </c:pt>
                <c:pt idx="4513" formatCode="General">
                  <c:v>18.600000000000001</c:v>
                </c:pt>
                <c:pt idx="4514" formatCode="General">
                  <c:v>18.3</c:v>
                </c:pt>
                <c:pt idx="4515" formatCode="General">
                  <c:v>18.399999999999999</c:v>
                </c:pt>
                <c:pt idx="4516" formatCode="General">
                  <c:v>18.399999999999999</c:v>
                </c:pt>
                <c:pt idx="4517" formatCode="General">
                  <c:v>18.100000000000001</c:v>
                </c:pt>
                <c:pt idx="4518" formatCode="General">
                  <c:v>17.7</c:v>
                </c:pt>
                <c:pt idx="4519" formatCode="General">
                  <c:v>18</c:v>
                </c:pt>
                <c:pt idx="4520" formatCode="General">
                  <c:v>18.2</c:v>
                </c:pt>
                <c:pt idx="4521" formatCode="General">
                  <c:v>19.399999999999999</c:v>
                </c:pt>
                <c:pt idx="4522" formatCode="General">
                  <c:v>20.7</c:v>
                </c:pt>
                <c:pt idx="4523" formatCode="General">
                  <c:v>21.1</c:v>
                </c:pt>
                <c:pt idx="4524" formatCode="General">
                  <c:v>21.5</c:v>
                </c:pt>
                <c:pt idx="4525" formatCode="General">
                  <c:v>22.8</c:v>
                </c:pt>
                <c:pt idx="4526" formatCode="General">
                  <c:v>23.6</c:v>
                </c:pt>
                <c:pt idx="4527" formatCode="General">
                  <c:v>24.7</c:v>
                </c:pt>
                <c:pt idx="4528" formatCode="General">
                  <c:v>24.7</c:v>
                </c:pt>
                <c:pt idx="4529" formatCode="General">
                  <c:v>24.3</c:v>
                </c:pt>
                <c:pt idx="4530" formatCode="General">
                  <c:v>21.5</c:v>
                </c:pt>
                <c:pt idx="4531" formatCode="General">
                  <c:v>18.7</c:v>
                </c:pt>
                <c:pt idx="4532" formatCode="General">
                  <c:v>18.399999999999999</c:v>
                </c:pt>
                <c:pt idx="4533" formatCode="General">
                  <c:v>17.600000000000001</c:v>
                </c:pt>
                <c:pt idx="4534" formatCode="General">
                  <c:v>17.2</c:v>
                </c:pt>
                <c:pt idx="4535" formatCode="General">
                  <c:v>17</c:v>
                </c:pt>
                <c:pt idx="4536" formatCode="General">
                  <c:v>17</c:v>
                </c:pt>
                <c:pt idx="4537" formatCode="General">
                  <c:v>16.600000000000001</c:v>
                </c:pt>
                <c:pt idx="4538" formatCode="General">
                  <c:v>16.600000000000001</c:v>
                </c:pt>
                <c:pt idx="4539" formatCode="General">
                  <c:v>16.2</c:v>
                </c:pt>
                <c:pt idx="4540" formatCode="General">
                  <c:v>16</c:v>
                </c:pt>
                <c:pt idx="4541" formatCode="General">
                  <c:v>16.3</c:v>
                </c:pt>
                <c:pt idx="4542" formatCode="General">
                  <c:v>17</c:v>
                </c:pt>
                <c:pt idx="4543" formatCode="General">
                  <c:v>18.3</c:v>
                </c:pt>
                <c:pt idx="4544" formatCode="General">
                  <c:v>20.7</c:v>
                </c:pt>
                <c:pt idx="4545" formatCode="General">
                  <c:v>22.3</c:v>
                </c:pt>
                <c:pt idx="4546" formatCode="General">
                  <c:v>23.8</c:v>
                </c:pt>
                <c:pt idx="4547" formatCode="General">
                  <c:v>25.1</c:v>
                </c:pt>
                <c:pt idx="4548" formatCode="General">
                  <c:v>27</c:v>
                </c:pt>
                <c:pt idx="4549" formatCode="General">
                  <c:v>26.7</c:v>
                </c:pt>
                <c:pt idx="4550" formatCode="General">
                  <c:v>28.1</c:v>
                </c:pt>
                <c:pt idx="4551" formatCode="General">
                  <c:v>28.6</c:v>
                </c:pt>
                <c:pt idx="4552" formatCode="General">
                  <c:v>29.4</c:v>
                </c:pt>
                <c:pt idx="4553" formatCode="General">
                  <c:v>28.6</c:v>
                </c:pt>
                <c:pt idx="4554" formatCode="General">
                  <c:v>28.3</c:v>
                </c:pt>
                <c:pt idx="4555" formatCode="General">
                  <c:v>25.3</c:v>
                </c:pt>
                <c:pt idx="4556" formatCode="General">
                  <c:v>24.5</c:v>
                </c:pt>
                <c:pt idx="4557" formatCode="General">
                  <c:v>22.9</c:v>
                </c:pt>
                <c:pt idx="4558" formatCode="General">
                  <c:v>21</c:v>
                </c:pt>
                <c:pt idx="4559" formatCode="General">
                  <c:v>21.2</c:v>
                </c:pt>
                <c:pt idx="4560" formatCode="General">
                  <c:v>21</c:v>
                </c:pt>
                <c:pt idx="4561" formatCode="General">
                  <c:v>20.100000000000001</c:v>
                </c:pt>
                <c:pt idx="4562" formatCode="General">
                  <c:v>18.899999999999999</c:v>
                </c:pt>
                <c:pt idx="4563" formatCode="General">
                  <c:v>18</c:v>
                </c:pt>
                <c:pt idx="4564" formatCode="General">
                  <c:v>18.100000000000001</c:v>
                </c:pt>
                <c:pt idx="4565" formatCode="General">
                  <c:v>18.5</c:v>
                </c:pt>
                <c:pt idx="4566" formatCode="General">
                  <c:v>18.5</c:v>
                </c:pt>
                <c:pt idx="4567" formatCode="General">
                  <c:v>20.6</c:v>
                </c:pt>
                <c:pt idx="4568" formatCode="General">
                  <c:v>23.6</c:v>
                </c:pt>
                <c:pt idx="4569" formatCode="General">
                  <c:v>24.9</c:v>
                </c:pt>
                <c:pt idx="4570" formatCode="General">
                  <c:v>25.8</c:v>
                </c:pt>
                <c:pt idx="4571" formatCode="General">
                  <c:v>26.6</c:v>
                </c:pt>
                <c:pt idx="4572" formatCode="General">
                  <c:v>26.5</c:v>
                </c:pt>
                <c:pt idx="4573" formatCode="General">
                  <c:v>27.6</c:v>
                </c:pt>
                <c:pt idx="4574" formatCode="General">
                  <c:v>26.8</c:v>
                </c:pt>
                <c:pt idx="4575" formatCode="General">
                  <c:v>27.7</c:v>
                </c:pt>
                <c:pt idx="4576" formatCode="General">
                  <c:v>27.3</c:v>
                </c:pt>
                <c:pt idx="4577" formatCode="General">
                  <c:v>26.9</c:v>
                </c:pt>
                <c:pt idx="4578" formatCode="General">
                  <c:v>27.1</c:v>
                </c:pt>
                <c:pt idx="4579" formatCode="General">
                  <c:v>24.8</c:v>
                </c:pt>
                <c:pt idx="4580" formatCode="General">
                  <c:v>23.4</c:v>
                </c:pt>
                <c:pt idx="4581" formatCode="General">
                  <c:v>21.7</c:v>
                </c:pt>
                <c:pt idx="4582" formatCode="General">
                  <c:v>20.5</c:v>
                </c:pt>
                <c:pt idx="4583" formatCode="General">
                  <c:v>19.8</c:v>
                </c:pt>
                <c:pt idx="4584" formatCode="General">
                  <c:v>19.2</c:v>
                </c:pt>
                <c:pt idx="4585" formatCode="General">
                  <c:v>18.600000000000001</c:v>
                </c:pt>
                <c:pt idx="4586" formatCode="General">
                  <c:v>17.899999999999999</c:v>
                </c:pt>
                <c:pt idx="4587" formatCode="General">
                  <c:v>18.5</c:v>
                </c:pt>
                <c:pt idx="4588" formatCode="General">
                  <c:v>18.2</c:v>
                </c:pt>
                <c:pt idx="4589" formatCode="General">
                  <c:v>18</c:v>
                </c:pt>
                <c:pt idx="4590" formatCode="General">
                  <c:v>18.7</c:v>
                </c:pt>
                <c:pt idx="4591" formatCode="General">
                  <c:v>20.399999999999999</c:v>
                </c:pt>
                <c:pt idx="4592" formatCode="General">
                  <c:v>22.9</c:v>
                </c:pt>
                <c:pt idx="4593" formatCode="General">
                  <c:v>24.6</c:v>
                </c:pt>
                <c:pt idx="4594" formatCode="General">
                  <c:v>26.3</c:v>
                </c:pt>
                <c:pt idx="4595" formatCode="General">
                  <c:v>28.7</c:v>
                </c:pt>
                <c:pt idx="4596" formatCode="General">
                  <c:v>29.4</c:v>
                </c:pt>
                <c:pt idx="4597" formatCode="General">
                  <c:v>29.4</c:v>
                </c:pt>
                <c:pt idx="4598" formatCode="General">
                  <c:v>31.2</c:v>
                </c:pt>
                <c:pt idx="4599" formatCode="General">
                  <c:v>29.4</c:v>
                </c:pt>
                <c:pt idx="4600" formatCode="General">
                  <c:v>30.3</c:v>
                </c:pt>
                <c:pt idx="4601" formatCode="General">
                  <c:v>30.6</c:v>
                </c:pt>
                <c:pt idx="4602" formatCode="General">
                  <c:v>30.2</c:v>
                </c:pt>
                <c:pt idx="4603" formatCode="General">
                  <c:v>28.1</c:v>
                </c:pt>
                <c:pt idx="4604" formatCode="General">
                  <c:v>26.9</c:v>
                </c:pt>
                <c:pt idx="4605" formatCode="General">
                  <c:v>25.3</c:v>
                </c:pt>
                <c:pt idx="4606" formatCode="General">
                  <c:v>24.9</c:v>
                </c:pt>
                <c:pt idx="4607" formatCode="General">
                  <c:v>22.9</c:v>
                </c:pt>
                <c:pt idx="4608" formatCode="General">
                  <c:v>22</c:v>
                </c:pt>
                <c:pt idx="4609" formatCode="General">
                  <c:v>20.9</c:v>
                </c:pt>
                <c:pt idx="4610" formatCode="General">
                  <c:v>19.7</c:v>
                </c:pt>
                <c:pt idx="4611" formatCode="General">
                  <c:v>19.100000000000001</c:v>
                </c:pt>
                <c:pt idx="4612" formatCode="General">
                  <c:v>18.5</c:v>
                </c:pt>
                <c:pt idx="4613" formatCode="General">
                  <c:v>18.100000000000001</c:v>
                </c:pt>
                <c:pt idx="4614" formatCode="General">
                  <c:v>18.8</c:v>
                </c:pt>
                <c:pt idx="4615" formatCode="General">
                  <c:v>19.8</c:v>
                </c:pt>
                <c:pt idx="4616" formatCode="General">
                  <c:v>21.8</c:v>
                </c:pt>
                <c:pt idx="4617" formatCode="General">
                  <c:v>23.2</c:v>
                </c:pt>
                <c:pt idx="4618" formatCode="General">
                  <c:v>24.7</c:v>
                </c:pt>
                <c:pt idx="4619" formatCode="General">
                  <c:v>25</c:v>
                </c:pt>
                <c:pt idx="4620" formatCode="General">
                  <c:v>26.1</c:v>
                </c:pt>
                <c:pt idx="4621" formatCode="General">
                  <c:v>26.9</c:v>
                </c:pt>
                <c:pt idx="4622" formatCode="General">
                  <c:v>27.8</c:v>
                </c:pt>
                <c:pt idx="4623" formatCode="General">
                  <c:v>28.5</c:v>
                </c:pt>
                <c:pt idx="4624" formatCode="General">
                  <c:v>27.9</c:v>
                </c:pt>
                <c:pt idx="4625" formatCode="General">
                  <c:v>27.8</c:v>
                </c:pt>
                <c:pt idx="4626" formatCode="General">
                  <c:v>27.6</c:v>
                </c:pt>
                <c:pt idx="4627" formatCode="General">
                  <c:v>26.1</c:v>
                </c:pt>
                <c:pt idx="4628" formatCode="General">
                  <c:v>24.9</c:v>
                </c:pt>
                <c:pt idx="4629" formatCode="General">
                  <c:v>23</c:v>
                </c:pt>
                <c:pt idx="4630" formatCode="General">
                  <c:v>22</c:v>
                </c:pt>
                <c:pt idx="4631" formatCode="General">
                  <c:v>21.8</c:v>
                </c:pt>
                <c:pt idx="4632" formatCode="General">
                  <c:v>20.6</c:v>
                </c:pt>
                <c:pt idx="4633" formatCode="General">
                  <c:v>20.6</c:v>
                </c:pt>
                <c:pt idx="4634" formatCode="General">
                  <c:v>20.6</c:v>
                </c:pt>
                <c:pt idx="4635" formatCode="General">
                  <c:v>20</c:v>
                </c:pt>
                <c:pt idx="4636" formatCode="General">
                  <c:v>19.899999999999999</c:v>
                </c:pt>
                <c:pt idx="4637" formatCode="General">
                  <c:v>19.2</c:v>
                </c:pt>
                <c:pt idx="4638" formatCode="General">
                  <c:v>19.8</c:v>
                </c:pt>
                <c:pt idx="4639" formatCode="General">
                  <c:v>21.2</c:v>
                </c:pt>
                <c:pt idx="4640" formatCode="General">
                  <c:v>23.5</c:v>
                </c:pt>
                <c:pt idx="4641" formatCode="General">
                  <c:v>24.7</c:v>
                </c:pt>
                <c:pt idx="4642" formatCode="General">
                  <c:v>25.9</c:v>
                </c:pt>
                <c:pt idx="4643" formatCode="General">
                  <c:v>28</c:v>
                </c:pt>
                <c:pt idx="4644" formatCode="General">
                  <c:v>29.1</c:v>
                </c:pt>
                <c:pt idx="4645" formatCode="General">
                  <c:v>30.6</c:v>
                </c:pt>
                <c:pt idx="4646" formatCode="General">
                  <c:v>31</c:v>
                </c:pt>
                <c:pt idx="4647" formatCode="General">
                  <c:v>30.8</c:v>
                </c:pt>
                <c:pt idx="4648" formatCode="General">
                  <c:v>32</c:v>
                </c:pt>
                <c:pt idx="4649" formatCode="General">
                  <c:v>31.3</c:v>
                </c:pt>
                <c:pt idx="4650" formatCode="General">
                  <c:v>28.2</c:v>
                </c:pt>
                <c:pt idx="4651" formatCode="General">
                  <c:v>19.899999999999999</c:v>
                </c:pt>
                <c:pt idx="4652" formatCode="General">
                  <c:v>20.7</c:v>
                </c:pt>
                <c:pt idx="4653" formatCode="General">
                  <c:v>21.4</c:v>
                </c:pt>
                <c:pt idx="4654" formatCode="General">
                  <c:v>20.399999999999999</c:v>
                </c:pt>
                <c:pt idx="4655" formatCode="General">
                  <c:v>19.899999999999999</c:v>
                </c:pt>
                <c:pt idx="4656" formatCode="General">
                  <c:v>19.5</c:v>
                </c:pt>
                <c:pt idx="4657" formatCode="General">
                  <c:v>19.399999999999999</c:v>
                </c:pt>
                <c:pt idx="4658" formatCode="General">
                  <c:v>18.3</c:v>
                </c:pt>
                <c:pt idx="4659" formatCode="General">
                  <c:v>17.399999999999999</c:v>
                </c:pt>
                <c:pt idx="4660" formatCode="General">
                  <c:v>16.7</c:v>
                </c:pt>
                <c:pt idx="4661" formatCode="General">
                  <c:v>17.600000000000001</c:v>
                </c:pt>
                <c:pt idx="4662" formatCode="General">
                  <c:v>18</c:v>
                </c:pt>
                <c:pt idx="4663" formatCode="General">
                  <c:v>18.399999999999999</c:v>
                </c:pt>
                <c:pt idx="4664" formatCode="General">
                  <c:v>19.100000000000001</c:v>
                </c:pt>
                <c:pt idx="4665" formatCode="General">
                  <c:v>19.600000000000001</c:v>
                </c:pt>
                <c:pt idx="4666" formatCode="General">
                  <c:v>19.100000000000001</c:v>
                </c:pt>
                <c:pt idx="4667" formatCode="General">
                  <c:v>21.1</c:v>
                </c:pt>
                <c:pt idx="4668" formatCode="General">
                  <c:v>21.7</c:v>
                </c:pt>
                <c:pt idx="4669" formatCode="General">
                  <c:v>22.9</c:v>
                </c:pt>
                <c:pt idx="4670" formatCode="General">
                  <c:v>23.4</c:v>
                </c:pt>
                <c:pt idx="4671" formatCode="General">
                  <c:v>24</c:v>
                </c:pt>
                <c:pt idx="4672" formatCode="General">
                  <c:v>24.2</c:v>
                </c:pt>
                <c:pt idx="4673" formatCode="General">
                  <c:v>23.8</c:v>
                </c:pt>
                <c:pt idx="4674" formatCode="General">
                  <c:v>23</c:v>
                </c:pt>
                <c:pt idx="4675" formatCode="General">
                  <c:v>20.8</c:v>
                </c:pt>
                <c:pt idx="4676" formatCode="General">
                  <c:v>19.399999999999999</c:v>
                </c:pt>
                <c:pt idx="4677" formatCode="General">
                  <c:v>17.899999999999999</c:v>
                </c:pt>
                <c:pt idx="4678" formatCode="General">
                  <c:v>16.600000000000001</c:v>
                </c:pt>
                <c:pt idx="4679" formatCode="General">
                  <c:v>15.7</c:v>
                </c:pt>
                <c:pt idx="4680" formatCode="General">
                  <c:v>15.1</c:v>
                </c:pt>
                <c:pt idx="4681" formatCode="General">
                  <c:v>13.8</c:v>
                </c:pt>
                <c:pt idx="4682" formatCode="General">
                  <c:v>13.2</c:v>
                </c:pt>
                <c:pt idx="4683" formatCode="General">
                  <c:v>12.5</c:v>
                </c:pt>
                <c:pt idx="4684" formatCode="General">
                  <c:v>11.6</c:v>
                </c:pt>
                <c:pt idx="4685" formatCode="General">
                  <c:v>11.6</c:v>
                </c:pt>
                <c:pt idx="4686" formatCode="General">
                  <c:v>12.2</c:v>
                </c:pt>
                <c:pt idx="4687" formatCode="General">
                  <c:v>14.6</c:v>
                </c:pt>
                <c:pt idx="4688" formatCode="General">
                  <c:v>18.100000000000001</c:v>
                </c:pt>
                <c:pt idx="4689" formatCode="General">
                  <c:v>19.600000000000001</c:v>
                </c:pt>
                <c:pt idx="4690" formatCode="General">
                  <c:v>21.2</c:v>
                </c:pt>
                <c:pt idx="4691" formatCode="General">
                  <c:v>22.5</c:v>
                </c:pt>
                <c:pt idx="4692" formatCode="General">
                  <c:v>23.9</c:v>
                </c:pt>
                <c:pt idx="4693" formatCode="General">
                  <c:v>24.3</c:v>
                </c:pt>
                <c:pt idx="4694" formatCode="General">
                  <c:v>24.5</c:v>
                </c:pt>
                <c:pt idx="4695" formatCode="General">
                  <c:v>25.3</c:v>
                </c:pt>
                <c:pt idx="4696" formatCode="General">
                  <c:v>24.5</c:v>
                </c:pt>
                <c:pt idx="4697" formatCode="General">
                  <c:v>23.7</c:v>
                </c:pt>
                <c:pt idx="4698" formatCode="General">
                  <c:v>23</c:v>
                </c:pt>
                <c:pt idx="4699" formatCode="General">
                  <c:v>21.6</c:v>
                </c:pt>
                <c:pt idx="4700" formatCode="General">
                  <c:v>20.6</c:v>
                </c:pt>
                <c:pt idx="4701" formatCode="General">
                  <c:v>18.600000000000001</c:v>
                </c:pt>
                <c:pt idx="4702" formatCode="General">
                  <c:v>18.5</c:v>
                </c:pt>
                <c:pt idx="4703" formatCode="General">
                  <c:v>17.899999999999999</c:v>
                </c:pt>
                <c:pt idx="4704" formatCode="General">
                  <c:v>16.600000000000001</c:v>
                </c:pt>
                <c:pt idx="4705" formatCode="General">
                  <c:v>14.8</c:v>
                </c:pt>
                <c:pt idx="4706" formatCode="General">
                  <c:v>13.4</c:v>
                </c:pt>
                <c:pt idx="4707" formatCode="General">
                  <c:v>12.9</c:v>
                </c:pt>
                <c:pt idx="4708" formatCode="General">
                  <c:v>11.9</c:v>
                </c:pt>
                <c:pt idx="4709" formatCode="General">
                  <c:v>11.7</c:v>
                </c:pt>
                <c:pt idx="4710" formatCode="General">
                  <c:v>13.1</c:v>
                </c:pt>
                <c:pt idx="4711" formatCode="General">
                  <c:v>15.7</c:v>
                </c:pt>
                <c:pt idx="4712" formatCode="General">
                  <c:v>18.899999999999999</c:v>
                </c:pt>
                <c:pt idx="4713" formatCode="General">
                  <c:v>20.5</c:v>
                </c:pt>
                <c:pt idx="4714" formatCode="General">
                  <c:v>21.6</c:v>
                </c:pt>
                <c:pt idx="4715" formatCode="General">
                  <c:v>23.2</c:v>
                </c:pt>
                <c:pt idx="4716" formatCode="General">
                  <c:v>24.3</c:v>
                </c:pt>
                <c:pt idx="4717" formatCode="General">
                  <c:v>24.3</c:v>
                </c:pt>
                <c:pt idx="4718" formatCode="General">
                  <c:v>25</c:v>
                </c:pt>
                <c:pt idx="4719" formatCode="General">
                  <c:v>26</c:v>
                </c:pt>
                <c:pt idx="4720" formatCode="General">
                  <c:v>26.3</c:v>
                </c:pt>
                <c:pt idx="4721" formatCode="General">
                  <c:v>24.9</c:v>
                </c:pt>
                <c:pt idx="4722" formatCode="General">
                  <c:v>23.7</c:v>
                </c:pt>
                <c:pt idx="4723" formatCode="General">
                  <c:v>23</c:v>
                </c:pt>
                <c:pt idx="4724" formatCode="General">
                  <c:v>21.4</c:v>
                </c:pt>
                <c:pt idx="4725" formatCode="General">
                  <c:v>19.600000000000001</c:v>
                </c:pt>
                <c:pt idx="4726" formatCode="General">
                  <c:v>19.100000000000001</c:v>
                </c:pt>
                <c:pt idx="4727" formatCode="General">
                  <c:v>18.100000000000001</c:v>
                </c:pt>
                <c:pt idx="4728" formatCode="General">
                  <c:v>16.399999999999999</c:v>
                </c:pt>
                <c:pt idx="4729" formatCode="General">
                  <c:v>15.5</c:v>
                </c:pt>
                <c:pt idx="4730" formatCode="General">
                  <c:v>14.7</c:v>
                </c:pt>
                <c:pt idx="4731" formatCode="General">
                  <c:v>14.3</c:v>
                </c:pt>
                <c:pt idx="4732" formatCode="General">
                  <c:v>14.2</c:v>
                </c:pt>
                <c:pt idx="4733" formatCode="General">
                  <c:v>14.2</c:v>
                </c:pt>
                <c:pt idx="4734" formatCode="General">
                  <c:v>15.1</c:v>
                </c:pt>
                <c:pt idx="4735" formatCode="General">
                  <c:v>17</c:v>
                </c:pt>
                <c:pt idx="4736" formatCode="General">
                  <c:v>19.3</c:v>
                </c:pt>
                <c:pt idx="4737" formatCode="General">
                  <c:v>21.4</c:v>
                </c:pt>
                <c:pt idx="4738" formatCode="General">
                  <c:v>23.6</c:v>
                </c:pt>
                <c:pt idx="4739" formatCode="General">
                  <c:v>24.6</c:v>
                </c:pt>
                <c:pt idx="4740" formatCode="General">
                  <c:v>25.5</c:v>
                </c:pt>
                <c:pt idx="4741" formatCode="General">
                  <c:v>26.4</c:v>
                </c:pt>
                <c:pt idx="4742" formatCode="General">
                  <c:v>27.7</c:v>
                </c:pt>
                <c:pt idx="4743" formatCode="General">
                  <c:v>28.2</c:v>
                </c:pt>
                <c:pt idx="4744" formatCode="General">
                  <c:v>29.2</c:v>
                </c:pt>
                <c:pt idx="4745" formatCode="General">
                  <c:v>28.7</c:v>
                </c:pt>
                <c:pt idx="4746" formatCode="General">
                  <c:v>28.5</c:v>
                </c:pt>
                <c:pt idx="4747" formatCode="General">
                  <c:v>25.6</c:v>
                </c:pt>
                <c:pt idx="4748" formatCode="General">
                  <c:v>23.4</c:v>
                </c:pt>
                <c:pt idx="4749" formatCode="General">
                  <c:v>21.9</c:v>
                </c:pt>
                <c:pt idx="4750" formatCode="General">
                  <c:v>21.3</c:v>
                </c:pt>
                <c:pt idx="4751" formatCode="General">
                  <c:v>21.1</c:v>
                </c:pt>
                <c:pt idx="4752" formatCode="General">
                  <c:v>19.600000000000001</c:v>
                </c:pt>
                <c:pt idx="4753" formatCode="General">
                  <c:v>19.5</c:v>
                </c:pt>
                <c:pt idx="4754" formatCode="General">
                  <c:v>18.8</c:v>
                </c:pt>
                <c:pt idx="4755" formatCode="General">
                  <c:v>18.600000000000001</c:v>
                </c:pt>
                <c:pt idx="4756" formatCode="General">
                  <c:v>17.600000000000001</c:v>
                </c:pt>
                <c:pt idx="4757" formatCode="General">
                  <c:v>17.5</c:v>
                </c:pt>
                <c:pt idx="4758" formatCode="General">
                  <c:v>17.5</c:v>
                </c:pt>
                <c:pt idx="4759" formatCode="General">
                  <c:v>19</c:v>
                </c:pt>
                <c:pt idx="4760" formatCode="General">
                  <c:v>23.8</c:v>
                </c:pt>
                <c:pt idx="4761" formatCode="General">
                  <c:v>26</c:v>
                </c:pt>
                <c:pt idx="4762" formatCode="General">
                  <c:v>27.6</c:v>
                </c:pt>
                <c:pt idx="4763" formatCode="General">
                  <c:v>29.2</c:v>
                </c:pt>
                <c:pt idx="4764" formatCode="General">
                  <c:v>30</c:v>
                </c:pt>
                <c:pt idx="4765" formatCode="General">
                  <c:v>31</c:v>
                </c:pt>
                <c:pt idx="4766" formatCode="General">
                  <c:v>31.7</c:v>
                </c:pt>
                <c:pt idx="4767" formatCode="General">
                  <c:v>32.299999999999997</c:v>
                </c:pt>
                <c:pt idx="4768" formatCode="General">
                  <c:v>32.4</c:v>
                </c:pt>
                <c:pt idx="4769" formatCode="General">
                  <c:v>31.6</c:v>
                </c:pt>
                <c:pt idx="4770" formatCode="General">
                  <c:v>31</c:v>
                </c:pt>
                <c:pt idx="4771" formatCode="General">
                  <c:v>28.2</c:v>
                </c:pt>
                <c:pt idx="4772" formatCode="General">
                  <c:v>25.8</c:v>
                </c:pt>
                <c:pt idx="4773" formatCode="General">
                  <c:v>24.2</c:v>
                </c:pt>
                <c:pt idx="4774" formatCode="General">
                  <c:v>22.6</c:v>
                </c:pt>
                <c:pt idx="4775" formatCode="General">
                  <c:v>20.7</c:v>
                </c:pt>
                <c:pt idx="4776" formatCode="General">
                  <c:v>19.600000000000001</c:v>
                </c:pt>
                <c:pt idx="4777" formatCode="General">
                  <c:v>19.2</c:v>
                </c:pt>
                <c:pt idx="4778" formatCode="General">
                  <c:v>19.100000000000001</c:v>
                </c:pt>
                <c:pt idx="4779" formatCode="General">
                  <c:v>18.899999999999999</c:v>
                </c:pt>
                <c:pt idx="4780" formatCode="General">
                  <c:v>17.5</c:v>
                </c:pt>
                <c:pt idx="4781" formatCode="General">
                  <c:v>17.7</c:v>
                </c:pt>
                <c:pt idx="4782" formatCode="General">
                  <c:v>17.7</c:v>
                </c:pt>
                <c:pt idx="4783" formatCode="General">
                  <c:v>20.100000000000001</c:v>
                </c:pt>
                <c:pt idx="4784" formatCode="General">
                  <c:v>24.5</c:v>
                </c:pt>
                <c:pt idx="4785" formatCode="General">
                  <c:v>26.5</c:v>
                </c:pt>
                <c:pt idx="4786" formatCode="General">
                  <c:v>28.2</c:v>
                </c:pt>
                <c:pt idx="4787" formatCode="General">
                  <c:v>29.6</c:v>
                </c:pt>
                <c:pt idx="4788" formatCode="General">
                  <c:v>30.4</c:v>
                </c:pt>
                <c:pt idx="4789" formatCode="General">
                  <c:v>31.6</c:v>
                </c:pt>
                <c:pt idx="4790" formatCode="General">
                  <c:v>32.1</c:v>
                </c:pt>
                <c:pt idx="4791" formatCode="General">
                  <c:v>32.5</c:v>
                </c:pt>
                <c:pt idx="4792" formatCode="General">
                  <c:v>33</c:v>
                </c:pt>
                <c:pt idx="4793" formatCode="General">
                  <c:v>32.6</c:v>
                </c:pt>
                <c:pt idx="4794" formatCode="General">
                  <c:v>33.200000000000003</c:v>
                </c:pt>
                <c:pt idx="4795" formatCode="General">
                  <c:v>29.4</c:v>
                </c:pt>
                <c:pt idx="4796" formatCode="General">
                  <c:v>27.3</c:v>
                </c:pt>
                <c:pt idx="4797" formatCode="General">
                  <c:v>25.6</c:v>
                </c:pt>
                <c:pt idx="4798" formatCode="General">
                  <c:v>24.4</c:v>
                </c:pt>
                <c:pt idx="4799" formatCode="General">
                  <c:v>23.5</c:v>
                </c:pt>
                <c:pt idx="4800" formatCode="General">
                  <c:v>22.6</c:v>
                </c:pt>
                <c:pt idx="4801" formatCode="General">
                  <c:v>22.3</c:v>
                </c:pt>
                <c:pt idx="4802" formatCode="General">
                  <c:v>21.9</c:v>
                </c:pt>
                <c:pt idx="4803" formatCode="General">
                  <c:v>21.2</c:v>
                </c:pt>
                <c:pt idx="4804" formatCode="General">
                  <c:v>20.6</c:v>
                </c:pt>
                <c:pt idx="4805" formatCode="General">
                  <c:v>20.2</c:v>
                </c:pt>
                <c:pt idx="4806" formatCode="General">
                  <c:v>20.100000000000001</c:v>
                </c:pt>
                <c:pt idx="4807" formatCode="General">
                  <c:v>21.4</c:v>
                </c:pt>
                <c:pt idx="4808" formatCode="General">
                  <c:v>25.1</c:v>
                </c:pt>
                <c:pt idx="4809" formatCode="General">
                  <c:v>27.5</c:v>
                </c:pt>
                <c:pt idx="4810" formatCode="General">
                  <c:v>30.7</c:v>
                </c:pt>
                <c:pt idx="4811" formatCode="General">
                  <c:v>33.5</c:v>
                </c:pt>
                <c:pt idx="4812" formatCode="General">
                  <c:v>34.9</c:v>
                </c:pt>
                <c:pt idx="4813" formatCode="General">
                  <c:v>35.200000000000003</c:v>
                </c:pt>
                <c:pt idx="4814" formatCode="General">
                  <c:v>35.799999999999997</c:v>
                </c:pt>
                <c:pt idx="4815" formatCode="General">
                  <c:v>35.9</c:v>
                </c:pt>
                <c:pt idx="4816" formatCode="General">
                  <c:v>35.6</c:v>
                </c:pt>
                <c:pt idx="4817" formatCode="General">
                  <c:v>35.1</c:v>
                </c:pt>
                <c:pt idx="4818" formatCode="General">
                  <c:v>34.1</c:v>
                </c:pt>
                <c:pt idx="4819" formatCode="General">
                  <c:v>31.4</c:v>
                </c:pt>
                <c:pt idx="4820" formatCode="General">
                  <c:v>29.9</c:v>
                </c:pt>
                <c:pt idx="4821" formatCode="General">
                  <c:v>28.9</c:v>
                </c:pt>
                <c:pt idx="4822" formatCode="General">
                  <c:v>26.5</c:v>
                </c:pt>
                <c:pt idx="4823" formatCode="General">
                  <c:v>27.8</c:v>
                </c:pt>
                <c:pt idx="4824" formatCode="General">
                  <c:v>26.5</c:v>
                </c:pt>
                <c:pt idx="4825" formatCode="General">
                  <c:v>25.5</c:v>
                </c:pt>
                <c:pt idx="4826" formatCode="General">
                  <c:v>24.5</c:v>
                </c:pt>
                <c:pt idx="4827" formatCode="General">
                  <c:v>22.5</c:v>
                </c:pt>
                <c:pt idx="4828" formatCode="General">
                  <c:v>21.2</c:v>
                </c:pt>
                <c:pt idx="4829" formatCode="General">
                  <c:v>20.7</c:v>
                </c:pt>
                <c:pt idx="4830" formatCode="General">
                  <c:v>20.9</c:v>
                </c:pt>
                <c:pt idx="4831" formatCode="General">
                  <c:v>22.5</c:v>
                </c:pt>
                <c:pt idx="4832" formatCode="General">
                  <c:v>24.7</c:v>
                </c:pt>
                <c:pt idx="4833" formatCode="General">
                  <c:v>26.4</c:v>
                </c:pt>
                <c:pt idx="4834" formatCode="General">
                  <c:v>28.2</c:v>
                </c:pt>
                <c:pt idx="4835" formatCode="General">
                  <c:v>29.3</c:v>
                </c:pt>
                <c:pt idx="4836" formatCode="General">
                  <c:v>30.4</c:v>
                </c:pt>
                <c:pt idx="4837" formatCode="General">
                  <c:v>31.1</c:v>
                </c:pt>
                <c:pt idx="4838" formatCode="General">
                  <c:v>31.9</c:v>
                </c:pt>
                <c:pt idx="4839" formatCode="General">
                  <c:v>30.2</c:v>
                </c:pt>
                <c:pt idx="4840" formatCode="General">
                  <c:v>31.6</c:v>
                </c:pt>
                <c:pt idx="4841" formatCode="General">
                  <c:v>31.6</c:v>
                </c:pt>
                <c:pt idx="4842" formatCode="General">
                  <c:v>30.8</c:v>
                </c:pt>
                <c:pt idx="4843" formatCode="General">
                  <c:v>29.1</c:v>
                </c:pt>
                <c:pt idx="4844" formatCode="General">
                  <c:v>27.6</c:v>
                </c:pt>
                <c:pt idx="4845" formatCode="General">
                  <c:v>26.1</c:v>
                </c:pt>
                <c:pt idx="4846" formatCode="General">
                  <c:v>24.9</c:v>
                </c:pt>
                <c:pt idx="4847" formatCode="General">
                  <c:v>23.7</c:v>
                </c:pt>
                <c:pt idx="4848" formatCode="General">
                  <c:v>22.2</c:v>
                </c:pt>
                <c:pt idx="4849" formatCode="General">
                  <c:v>20</c:v>
                </c:pt>
                <c:pt idx="4850" formatCode="General">
                  <c:v>19.100000000000001</c:v>
                </c:pt>
                <c:pt idx="4851" formatCode="General">
                  <c:v>18</c:v>
                </c:pt>
                <c:pt idx="4852" formatCode="General">
                  <c:v>17.5</c:v>
                </c:pt>
                <c:pt idx="4853" formatCode="General">
                  <c:v>17.2</c:v>
                </c:pt>
                <c:pt idx="4854" formatCode="General">
                  <c:v>17.3</c:v>
                </c:pt>
                <c:pt idx="4855" formatCode="General">
                  <c:v>19.100000000000001</c:v>
                </c:pt>
                <c:pt idx="4856" formatCode="General">
                  <c:v>21.7</c:v>
                </c:pt>
                <c:pt idx="4857" formatCode="General">
                  <c:v>23.8</c:v>
                </c:pt>
                <c:pt idx="4858" formatCode="General">
                  <c:v>25.6</c:v>
                </c:pt>
                <c:pt idx="4859" formatCode="General">
                  <c:v>27</c:v>
                </c:pt>
                <c:pt idx="4860" formatCode="General">
                  <c:v>28.8</c:v>
                </c:pt>
                <c:pt idx="4861" formatCode="General">
                  <c:v>30.5</c:v>
                </c:pt>
                <c:pt idx="4862" formatCode="General">
                  <c:v>30.6</c:v>
                </c:pt>
                <c:pt idx="4863" formatCode="General">
                  <c:v>31.7</c:v>
                </c:pt>
                <c:pt idx="4864" formatCode="General">
                  <c:v>31.8</c:v>
                </c:pt>
                <c:pt idx="4865" formatCode="General">
                  <c:v>31.4</c:v>
                </c:pt>
                <c:pt idx="4866" formatCode="General">
                  <c:v>30.7</c:v>
                </c:pt>
                <c:pt idx="4867" formatCode="General">
                  <c:v>28.4</c:v>
                </c:pt>
                <c:pt idx="4868" formatCode="General">
                  <c:v>26.3</c:v>
                </c:pt>
                <c:pt idx="4869" formatCode="General">
                  <c:v>25.2</c:v>
                </c:pt>
                <c:pt idx="4870" formatCode="General">
                  <c:v>25</c:v>
                </c:pt>
                <c:pt idx="4871" formatCode="General">
                  <c:v>23.5</c:v>
                </c:pt>
                <c:pt idx="4872" formatCode="General">
                  <c:v>22</c:v>
                </c:pt>
                <c:pt idx="4873" formatCode="General">
                  <c:v>21.1</c:v>
                </c:pt>
                <c:pt idx="4874" formatCode="General">
                  <c:v>20.399999999999999</c:v>
                </c:pt>
                <c:pt idx="4875" formatCode="General">
                  <c:v>20</c:v>
                </c:pt>
                <c:pt idx="4876" formatCode="General">
                  <c:v>19.600000000000001</c:v>
                </c:pt>
                <c:pt idx="4877" formatCode="General">
                  <c:v>19.3</c:v>
                </c:pt>
                <c:pt idx="4878" formatCode="General">
                  <c:v>19.899999999999999</c:v>
                </c:pt>
                <c:pt idx="4879" formatCode="General">
                  <c:v>21.1</c:v>
                </c:pt>
                <c:pt idx="4880" formatCode="General">
                  <c:v>24.6</c:v>
                </c:pt>
                <c:pt idx="4881" formatCode="General">
                  <c:v>26.7</c:v>
                </c:pt>
                <c:pt idx="4882" formatCode="General">
                  <c:v>27.4</c:v>
                </c:pt>
                <c:pt idx="4883" formatCode="General">
                  <c:v>27.5</c:v>
                </c:pt>
                <c:pt idx="4884" formatCode="General">
                  <c:v>26.7</c:v>
                </c:pt>
                <c:pt idx="4885" formatCode="General">
                  <c:v>28.2</c:v>
                </c:pt>
                <c:pt idx="4886" formatCode="General">
                  <c:v>29.6</c:v>
                </c:pt>
                <c:pt idx="4887" formatCode="General">
                  <c:v>32.1</c:v>
                </c:pt>
                <c:pt idx="4888" formatCode="General">
                  <c:v>31.2</c:v>
                </c:pt>
                <c:pt idx="4889" formatCode="General">
                  <c:v>30.6</c:v>
                </c:pt>
                <c:pt idx="4890" formatCode="General">
                  <c:v>29.8</c:v>
                </c:pt>
                <c:pt idx="4891" formatCode="General">
                  <c:v>27.5</c:v>
                </c:pt>
                <c:pt idx="4892" formatCode="General">
                  <c:v>26</c:v>
                </c:pt>
                <c:pt idx="4893" formatCode="General">
                  <c:v>24.5</c:v>
                </c:pt>
                <c:pt idx="4894" formatCode="General">
                  <c:v>23</c:v>
                </c:pt>
                <c:pt idx="4895" formatCode="General">
                  <c:v>21.5</c:v>
                </c:pt>
                <c:pt idx="4896" formatCode="General">
                  <c:v>20.9</c:v>
                </c:pt>
                <c:pt idx="4897" formatCode="General">
                  <c:v>20</c:v>
                </c:pt>
                <c:pt idx="4898" formatCode="General">
                  <c:v>19.600000000000001</c:v>
                </c:pt>
                <c:pt idx="4899" formatCode="General">
                  <c:v>18.7</c:v>
                </c:pt>
                <c:pt idx="4900" formatCode="General">
                  <c:v>18.5</c:v>
                </c:pt>
                <c:pt idx="4901" formatCode="General">
                  <c:v>18.100000000000001</c:v>
                </c:pt>
                <c:pt idx="4902" formatCode="General">
                  <c:v>18.7</c:v>
                </c:pt>
                <c:pt idx="4903" formatCode="General">
                  <c:v>20.3</c:v>
                </c:pt>
                <c:pt idx="4904" formatCode="General">
                  <c:v>22.6</c:v>
                </c:pt>
                <c:pt idx="4905" formatCode="General">
                  <c:v>24.9</c:v>
                </c:pt>
                <c:pt idx="4906" formatCode="General">
                  <c:v>26.4</c:v>
                </c:pt>
                <c:pt idx="4907" formatCode="General">
                  <c:v>28</c:v>
                </c:pt>
                <c:pt idx="4908" formatCode="General">
                  <c:v>28.9</c:v>
                </c:pt>
                <c:pt idx="4909" formatCode="General">
                  <c:v>29.9</c:v>
                </c:pt>
                <c:pt idx="4910" formatCode="General">
                  <c:v>30</c:v>
                </c:pt>
                <c:pt idx="4911" formatCode="General">
                  <c:v>30.3</c:v>
                </c:pt>
                <c:pt idx="4912" formatCode="General">
                  <c:v>30.5</c:v>
                </c:pt>
                <c:pt idx="4913" formatCode="General">
                  <c:v>30.1</c:v>
                </c:pt>
                <c:pt idx="4914" formatCode="General">
                  <c:v>28.4</c:v>
                </c:pt>
                <c:pt idx="4915" formatCode="General">
                  <c:v>27.4</c:v>
                </c:pt>
                <c:pt idx="4916" formatCode="General">
                  <c:v>25.6</c:v>
                </c:pt>
                <c:pt idx="4917" formatCode="General">
                  <c:v>24</c:v>
                </c:pt>
                <c:pt idx="4918" formatCode="General">
                  <c:v>23</c:v>
                </c:pt>
                <c:pt idx="4919" formatCode="General">
                  <c:v>21.7</c:v>
                </c:pt>
                <c:pt idx="4920" formatCode="General">
                  <c:v>21.1</c:v>
                </c:pt>
                <c:pt idx="4921" formatCode="General">
                  <c:v>20.9</c:v>
                </c:pt>
                <c:pt idx="4922" formatCode="General">
                  <c:v>20</c:v>
                </c:pt>
                <c:pt idx="4923" formatCode="General">
                  <c:v>19.100000000000001</c:v>
                </c:pt>
                <c:pt idx="4924" formatCode="General">
                  <c:v>19</c:v>
                </c:pt>
                <c:pt idx="4925" formatCode="General">
                  <c:v>18.399999999999999</c:v>
                </c:pt>
                <c:pt idx="4926" formatCode="General">
                  <c:v>19.100000000000001</c:v>
                </c:pt>
                <c:pt idx="4927" formatCode="General">
                  <c:v>21.1</c:v>
                </c:pt>
                <c:pt idx="4928" formatCode="General">
                  <c:v>23.5</c:v>
                </c:pt>
                <c:pt idx="4929" formatCode="General">
                  <c:v>25</c:v>
                </c:pt>
                <c:pt idx="4930" formatCode="General">
                  <c:v>26.3</c:v>
                </c:pt>
                <c:pt idx="4931" formatCode="General">
                  <c:v>27.9</c:v>
                </c:pt>
                <c:pt idx="4932" formatCode="General">
                  <c:v>28.5</c:v>
                </c:pt>
                <c:pt idx="4933" formatCode="General">
                  <c:v>28.7</c:v>
                </c:pt>
                <c:pt idx="4934" formatCode="General">
                  <c:v>29.1</c:v>
                </c:pt>
                <c:pt idx="4935" formatCode="General">
                  <c:v>30.3</c:v>
                </c:pt>
                <c:pt idx="4936" formatCode="General">
                  <c:v>30.3</c:v>
                </c:pt>
                <c:pt idx="4937" formatCode="General">
                  <c:v>30.7</c:v>
                </c:pt>
                <c:pt idx="4938" formatCode="General">
                  <c:v>30.1</c:v>
                </c:pt>
                <c:pt idx="4939" formatCode="General">
                  <c:v>27.8</c:v>
                </c:pt>
                <c:pt idx="4940" formatCode="General">
                  <c:v>25.8</c:v>
                </c:pt>
                <c:pt idx="4941" formatCode="General">
                  <c:v>24</c:v>
                </c:pt>
                <c:pt idx="4942" formatCode="General">
                  <c:v>22.5</c:v>
                </c:pt>
                <c:pt idx="4943" formatCode="General">
                  <c:v>21.7</c:v>
                </c:pt>
                <c:pt idx="4944" formatCode="General">
                  <c:v>21.2</c:v>
                </c:pt>
                <c:pt idx="4945" formatCode="General">
                  <c:v>20.9</c:v>
                </c:pt>
                <c:pt idx="4946" formatCode="General">
                  <c:v>20</c:v>
                </c:pt>
                <c:pt idx="4947" formatCode="General">
                  <c:v>19.3</c:v>
                </c:pt>
                <c:pt idx="4948" formatCode="General">
                  <c:v>19</c:v>
                </c:pt>
                <c:pt idx="4949" formatCode="General">
                  <c:v>19</c:v>
                </c:pt>
                <c:pt idx="4950" formatCode="General">
                  <c:v>19.5</c:v>
                </c:pt>
                <c:pt idx="4951" formatCode="General">
                  <c:v>21.2</c:v>
                </c:pt>
                <c:pt idx="4952" formatCode="General">
                  <c:v>24.2</c:v>
                </c:pt>
                <c:pt idx="4953" formatCode="General">
                  <c:v>26.7</c:v>
                </c:pt>
                <c:pt idx="4954" formatCode="General">
                  <c:v>28.2</c:v>
                </c:pt>
                <c:pt idx="4955" formatCode="General">
                  <c:v>30.3</c:v>
                </c:pt>
                <c:pt idx="4956" formatCode="General">
                  <c:v>31</c:v>
                </c:pt>
                <c:pt idx="4957" formatCode="General">
                  <c:v>31.7</c:v>
                </c:pt>
                <c:pt idx="4958" formatCode="General">
                  <c:v>32.299999999999997</c:v>
                </c:pt>
                <c:pt idx="4959" formatCode="General">
                  <c:v>33.1</c:v>
                </c:pt>
                <c:pt idx="4960" formatCode="General">
                  <c:v>32.700000000000003</c:v>
                </c:pt>
                <c:pt idx="4961" formatCode="General">
                  <c:v>32.700000000000003</c:v>
                </c:pt>
                <c:pt idx="4962" formatCode="General">
                  <c:v>31.8</c:v>
                </c:pt>
                <c:pt idx="4963" formatCode="General">
                  <c:v>29.4</c:v>
                </c:pt>
                <c:pt idx="4964" formatCode="General">
                  <c:v>27</c:v>
                </c:pt>
                <c:pt idx="4965" formatCode="General">
                  <c:v>25.8</c:v>
                </c:pt>
                <c:pt idx="4966" formatCode="General">
                  <c:v>24.4</c:v>
                </c:pt>
                <c:pt idx="4967" formatCode="General">
                  <c:v>23.1</c:v>
                </c:pt>
                <c:pt idx="4968" formatCode="General">
                  <c:v>22.6</c:v>
                </c:pt>
                <c:pt idx="4969" formatCode="General">
                  <c:v>21.8</c:v>
                </c:pt>
                <c:pt idx="4970" formatCode="General">
                  <c:v>21.3</c:v>
                </c:pt>
                <c:pt idx="4971" formatCode="General">
                  <c:v>20.8</c:v>
                </c:pt>
                <c:pt idx="4972" formatCode="General">
                  <c:v>20</c:v>
                </c:pt>
                <c:pt idx="4973" formatCode="General">
                  <c:v>19.399999999999999</c:v>
                </c:pt>
                <c:pt idx="4974" formatCode="General">
                  <c:v>20</c:v>
                </c:pt>
                <c:pt idx="4975" formatCode="General">
                  <c:v>21.5</c:v>
                </c:pt>
                <c:pt idx="4976" formatCode="General">
                  <c:v>24.5</c:v>
                </c:pt>
                <c:pt idx="4977" formatCode="General">
                  <c:v>27.2</c:v>
                </c:pt>
                <c:pt idx="4978" formatCode="General">
                  <c:v>30.7</c:v>
                </c:pt>
                <c:pt idx="4979" formatCode="General">
                  <c:v>32.5</c:v>
                </c:pt>
                <c:pt idx="4980" formatCode="General">
                  <c:v>33.299999999999997</c:v>
                </c:pt>
                <c:pt idx="4981" formatCode="General">
                  <c:v>33.700000000000003</c:v>
                </c:pt>
                <c:pt idx="4982" formatCode="General">
                  <c:v>34.6</c:v>
                </c:pt>
                <c:pt idx="4983" formatCode="General">
                  <c:v>35.4</c:v>
                </c:pt>
                <c:pt idx="4984" formatCode="General">
                  <c:v>35.200000000000003</c:v>
                </c:pt>
                <c:pt idx="4985" formatCode="General">
                  <c:v>34.5</c:v>
                </c:pt>
                <c:pt idx="4986" formatCode="General">
                  <c:v>31.9</c:v>
                </c:pt>
                <c:pt idx="4987" formatCode="General">
                  <c:v>30.6</c:v>
                </c:pt>
                <c:pt idx="4988" formatCode="General">
                  <c:v>29.2</c:v>
                </c:pt>
                <c:pt idx="4989" formatCode="General">
                  <c:v>27.9</c:v>
                </c:pt>
                <c:pt idx="4990" formatCode="General">
                  <c:v>26.8</c:v>
                </c:pt>
                <c:pt idx="4991" formatCode="General">
                  <c:v>25.1</c:v>
                </c:pt>
                <c:pt idx="4992" formatCode="General">
                  <c:v>24.3</c:v>
                </c:pt>
                <c:pt idx="4993" formatCode="General">
                  <c:v>23.2</c:v>
                </c:pt>
                <c:pt idx="4994" formatCode="General">
                  <c:v>23.6</c:v>
                </c:pt>
                <c:pt idx="4995" formatCode="General">
                  <c:v>24.1</c:v>
                </c:pt>
                <c:pt idx="4996" formatCode="General">
                  <c:v>23.6</c:v>
                </c:pt>
                <c:pt idx="4997" formatCode="General">
                  <c:v>22.4</c:v>
                </c:pt>
                <c:pt idx="4998" formatCode="General">
                  <c:v>20.100000000000001</c:v>
                </c:pt>
                <c:pt idx="4999" formatCode="General">
                  <c:v>21.6</c:v>
                </c:pt>
                <c:pt idx="5000" formatCode="General">
                  <c:v>22.8</c:v>
                </c:pt>
                <c:pt idx="5001" formatCode="General">
                  <c:v>22.8</c:v>
                </c:pt>
                <c:pt idx="5002" formatCode="General">
                  <c:v>24.8</c:v>
                </c:pt>
                <c:pt idx="5003" formatCode="General">
                  <c:v>28.1</c:v>
                </c:pt>
                <c:pt idx="5004" formatCode="General">
                  <c:v>29.8</c:v>
                </c:pt>
                <c:pt idx="5005" formatCode="General">
                  <c:v>31.3</c:v>
                </c:pt>
                <c:pt idx="5006" formatCode="General">
                  <c:v>31.2</c:v>
                </c:pt>
                <c:pt idx="5007" formatCode="General">
                  <c:v>31.6</c:v>
                </c:pt>
                <c:pt idx="5008" formatCode="General">
                  <c:v>31</c:v>
                </c:pt>
                <c:pt idx="5009" formatCode="General">
                  <c:v>31.3</c:v>
                </c:pt>
                <c:pt idx="5010" formatCode="General">
                  <c:v>25.4</c:v>
                </c:pt>
                <c:pt idx="5011" formatCode="General">
                  <c:v>21.8</c:v>
                </c:pt>
                <c:pt idx="5012" formatCode="General">
                  <c:v>20.7</c:v>
                </c:pt>
                <c:pt idx="5013" formatCode="General">
                  <c:v>19.899999999999999</c:v>
                </c:pt>
                <c:pt idx="5014" formatCode="General">
                  <c:v>19.899999999999999</c:v>
                </c:pt>
                <c:pt idx="5015" formatCode="General">
                  <c:v>19.5</c:v>
                </c:pt>
                <c:pt idx="5016" formatCode="General">
                  <c:v>20</c:v>
                </c:pt>
                <c:pt idx="5017" formatCode="General">
                  <c:v>19.600000000000001</c:v>
                </c:pt>
                <c:pt idx="5018" formatCode="General">
                  <c:v>19.7</c:v>
                </c:pt>
                <c:pt idx="5019" formatCode="General">
                  <c:v>19.399999999999999</c:v>
                </c:pt>
                <c:pt idx="5020" formatCode="General">
                  <c:v>19.2</c:v>
                </c:pt>
                <c:pt idx="5021" formatCode="General">
                  <c:v>19.100000000000001</c:v>
                </c:pt>
                <c:pt idx="5022" formatCode="General">
                  <c:v>18.600000000000001</c:v>
                </c:pt>
                <c:pt idx="5023" formatCode="General">
                  <c:v>18.7</c:v>
                </c:pt>
                <c:pt idx="5024" formatCode="General">
                  <c:v>19.7</c:v>
                </c:pt>
                <c:pt idx="5025" formatCode="General">
                  <c:v>20.7</c:v>
                </c:pt>
                <c:pt idx="5026" formatCode="General">
                  <c:v>21.5</c:v>
                </c:pt>
                <c:pt idx="5027" formatCode="General">
                  <c:v>22.5</c:v>
                </c:pt>
                <c:pt idx="5028" formatCode="General">
                  <c:v>22.9</c:v>
                </c:pt>
                <c:pt idx="5029" formatCode="General">
                  <c:v>24</c:v>
                </c:pt>
                <c:pt idx="5030" formatCode="General">
                  <c:v>25.7</c:v>
                </c:pt>
                <c:pt idx="5031" formatCode="General">
                  <c:v>26.5</c:v>
                </c:pt>
                <c:pt idx="5032" formatCode="General">
                  <c:v>26.9</c:v>
                </c:pt>
                <c:pt idx="5033" formatCode="General">
                  <c:v>25.2</c:v>
                </c:pt>
                <c:pt idx="5034" formatCode="General">
                  <c:v>24.3</c:v>
                </c:pt>
                <c:pt idx="5035" formatCode="General">
                  <c:v>24.2</c:v>
                </c:pt>
                <c:pt idx="5036" formatCode="General">
                  <c:v>22.6</c:v>
                </c:pt>
                <c:pt idx="5037" formatCode="General">
                  <c:v>20.8</c:v>
                </c:pt>
                <c:pt idx="5038" formatCode="General">
                  <c:v>20.3</c:v>
                </c:pt>
                <c:pt idx="5039" formatCode="General">
                  <c:v>19.7</c:v>
                </c:pt>
                <c:pt idx="5040" formatCode="General">
                  <c:v>19.2</c:v>
                </c:pt>
                <c:pt idx="5041" formatCode="General">
                  <c:v>18.600000000000001</c:v>
                </c:pt>
                <c:pt idx="5042" formatCode="General">
                  <c:v>18.3</c:v>
                </c:pt>
                <c:pt idx="5043" formatCode="General">
                  <c:v>18.100000000000001</c:v>
                </c:pt>
                <c:pt idx="5044" formatCode="General">
                  <c:v>17.899999999999999</c:v>
                </c:pt>
                <c:pt idx="5045" formatCode="General">
                  <c:v>17.899999999999999</c:v>
                </c:pt>
                <c:pt idx="5046" formatCode="General">
                  <c:v>18.2</c:v>
                </c:pt>
                <c:pt idx="5047" formatCode="General">
                  <c:v>19.3</c:v>
                </c:pt>
                <c:pt idx="5048" formatCode="General">
                  <c:v>21.3</c:v>
                </c:pt>
                <c:pt idx="5049" formatCode="General">
                  <c:v>23.5</c:v>
                </c:pt>
                <c:pt idx="5050" formatCode="General">
                  <c:v>26.1</c:v>
                </c:pt>
                <c:pt idx="5051" formatCode="General">
                  <c:v>27.2</c:v>
                </c:pt>
                <c:pt idx="5052" formatCode="General">
                  <c:v>28.1</c:v>
                </c:pt>
                <c:pt idx="5053" formatCode="General">
                  <c:v>28.2</c:v>
                </c:pt>
                <c:pt idx="5054" formatCode="General">
                  <c:v>28.1</c:v>
                </c:pt>
                <c:pt idx="5055" formatCode="General">
                  <c:v>29.1</c:v>
                </c:pt>
                <c:pt idx="5056" formatCode="General">
                  <c:v>29.7</c:v>
                </c:pt>
                <c:pt idx="5057" formatCode="General">
                  <c:v>29.1</c:v>
                </c:pt>
                <c:pt idx="5058" formatCode="General">
                  <c:v>28.4</c:v>
                </c:pt>
                <c:pt idx="5059" formatCode="General">
                  <c:v>26.6</c:v>
                </c:pt>
                <c:pt idx="5060" formatCode="General">
                  <c:v>24.9</c:v>
                </c:pt>
                <c:pt idx="5061" formatCode="General">
                  <c:v>24.4</c:v>
                </c:pt>
                <c:pt idx="5062" formatCode="General">
                  <c:v>23.9</c:v>
                </c:pt>
                <c:pt idx="5063" formatCode="General">
                  <c:v>23</c:v>
                </c:pt>
                <c:pt idx="5064" formatCode="General">
                  <c:v>23.2</c:v>
                </c:pt>
                <c:pt idx="5065" formatCode="General">
                  <c:v>22.4</c:v>
                </c:pt>
                <c:pt idx="5066" formatCode="General">
                  <c:v>19.899999999999999</c:v>
                </c:pt>
                <c:pt idx="5067" formatCode="General">
                  <c:v>20.9</c:v>
                </c:pt>
                <c:pt idx="5068" formatCode="General">
                  <c:v>20.7</c:v>
                </c:pt>
                <c:pt idx="5069" formatCode="General">
                  <c:v>20.2</c:v>
                </c:pt>
                <c:pt idx="5070" formatCode="General">
                  <c:v>19.7</c:v>
                </c:pt>
                <c:pt idx="5071" formatCode="General">
                  <c:v>20.2</c:v>
                </c:pt>
                <c:pt idx="5072" formatCode="General">
                  <c:v>21.2</c:v>
                </c:pt>
                <c:pt idx="5073" formatCode="General">
                  <c:v>21.9</c:v>
                </c:pt>
                <c:pt idx="5074" formatCode="General">
                  <c:v>22.9</c:v>
                </c:pt>
                <c:pt idx="5075" formatCode="General">
                  <c:v>23.8</c:v>
                </c:pt>
                <c:pt idx="5076" formatCode="General">
                  <c:v>22.8</c:v>
                </c:pt>
                <c:pt idx="5077" formatCode="General">
                  <c:v>22.8</c:v>
                </c:pt>
                <c:pt idx="5078" formatCode="General">
                  <c:v>25.2</c:v>
                </c:pt>
                <c:pt idx="5079" formatCode="General">
                  <c:v>26.1</c:v>
                </c:pt>
                <c:pt idx="5080" formatCode="General">
                  <c:v>25.4</c:v>
                </c:pt>
                <c:pt idx="5081" formatCode="General">
                  <c:v>25.2</c:v>
                </c:pt>
                <c:pt idx="5082" formatCode="General">
                  <c:v>24.7</c:v>
                </c:pt>
                <c:pt idx="5083" formatCode="General">
                  <c:v>23</c:v>
                </c:pt>
                <c:pt idx="5084" formatCode="General">
                  <c:v>22.1</c:v>
                </c:pt>
                <c:pt idx="5085" formatCode="General">
                  <c:v>21.1</c:v>
                </c:pt>
                <c:pt idx="5086" formatCode="General">
                  <c:v>19.399999999999999</c:v>
                </c:pt>
                <c:pt idx="5087" formatCode="General">
                  <c:v>19.100000000000001</c:v>
                </c:pt>
                <c:pt idx="5088" formatCode="General">
                  <c:v>17.8</c:v>
                </c:pt>
                <c:pt idx="5089" formatCode="General">
                  <c:v>17.5</c:v>
                </c:pt>
                <c:pt idx="5090" formatCode="General">
                  <c:v>17.5</c:v>
                </c:pt>
                <c:pt idx="5091" formatCode="General">
                  <c:v>15.8</c:v>
                </c:pt>
                <c:pt idx="5092" formatCode="General">
                  <c:v>15.1</c:v>
                </c:pt>
                <c:pt idx="5093" formatCode="General">
                  <c:v>14.5</c:v>
                </c:pt>
                <c:pt idx="5094" formatCode="General">
                  <c:v>14.5</c:v>
                </c:pt>
                <c:pt idx="5095" formatCode="General">
                  <c:v>16.5</c:v>
                </c:pt>
                <c:pt idx="5096" formatCode="General">
                  <c:v>19.600000000000001</c:v>
                </c:pt>
                <c:pt idx="5097" formatCode="General">
                  <c:v>21.9</c:v>
                </c:pt>
                <c:pt idx="5098" formatCode="General">
                  <c:v>23</c:v>
                </c:pt>
                <c:pt idx="5099" formatCode="General">
                  <c:v>24.2</c:v>
                </c:pt>
                <c:pt idx="5100" formatCode="General">
                  <c:v>25.6</c:v>
                </c:pt>
                <c:pt idx="5101" formatCode="General">
                  <c:v>24.9</c:v>
                </c:pt>
                <c:pt idx="5102" formatCode="General">
                  <c:v>25.4</c:v>
                </c:pt>
                <c:pt idx="5103" formatCode="General">
                  <c:v>25.9</c:v>
                </c:pt>
                <c:pt idx="5104" formatCode="General">
                  <c:v>25.3</c:v>
                </c:pt>
                <c:pt idx="5105" formatCode="General">
                  <c:v>24.8</c:v>
                </c:pt>
                <c:pt idx="5106" formatCode="General">
                  <c:v>22.1</c:v>
                </c:pt>
                <c:pt idx="5107" formatCode="General">
                  <c:v>21.8</c:v>
                </c:pt>
                <c:pt idx="5108" formatCode="General">
                  <c:v>21.3</c:v>
                </c:pt>
                <c:pt idx="5109" formatCode="General">
                  <c:v>20.9</c:v>
                </c:pt>
                <c:pt idx="5110" formatCode="General">
                  <c:v>20.6</c:v>
                </c:pt>
                <c:pt idx="5111" formatCode="General">
                  <c:v>20.3</c:v>
                </c:pt>
                <c:pt idx="5112" formatCode="General">
                  <c:v>18.600000000000001</c:v>
                </c:pt>
                <c:pt idx="5113" formatCode="General">
                  <c:v>17</c:v>
                </c:pt>
                <c:pt idx="5114" formatCode="General">
                  <c:v>16.5</c:v>
                </c:pt>
                <c:pt idx="5115" formatCode="General">
                  <c:v>16.100000000000001</c:v>
                </c:pt>
                <c:pt idx="5116" formatCode="General">
                  <c:v>15.3</c:v>
                </c:pt>
                <c:pt idx="5117" formatCode="General">
                  <c:v>14.8</c:v>
                </c:pt>
                <c:pt idx="5118" formatCode="General">
                  <c:v>14.4</c:v>
                </c:pt>
                <c:pt idx="5119" formatCode="General">
                  <c:v>16</c:v>
                </c:pt>
                <c:pt idx="5120" formatCode="General">
                  <c:v>18.2</c:v>
                </c:pt>
                <c:pt idx="5121" formatCode="General">
                  <c:v>19</c:v>
                </c:pt>
                <c:pt idx="5122" formatCode="General">
                  <c:v>19.100000000000001</c:v>
                </c:pt>
                <c:pt idx="5123" formatCode="General">
                  <c:v>21.4</c:v>
                </c:pt>
                <c:pt idx="5124" formatCode="General">
                  <c:v>21.6</c:v>
                </c:pt>
                <c:pt idx="5125" formatCode="General">
                  <c:v>20.9</c:v>
                </c:pt>
                <c:pt idx="5126" formatCode="General">
                  <c:v>23.2</c:v>
                </c:pt>
                <c:pt idx="5127" formatCode="General">
                  <c:v>22.8</c:v>
                </c:pt>
                <c:pt idx="5128" formatCode="General">
                  <c:v>22</c:v>
                </c:pt>
                <c:pt idx="5129" formatCode="General">
                  <c:v>19.7</c:v>
                </c:pt>
                <c:pt idx="5130" formatCode="General">
                  <c:v>18.7</c:v>
                </c:pt>
                <c:pt idx="5131" formatCode="General">
                  <c:v>18.399999999999999</c:v>
                </c:pt>
                <c:pt idx="5132" formatCode="General">
                  <c:v>17.7</c:v>
                </c:pt>
                <c:pt idx="5133" formatCode="General">
                  <c:v>15.6</c:v>
                </c:pt>
                <c:pt idx="5134" formatCode="General">
                  <c:v>14.8</c:v>
                </c:pt>
                <c:pt idx="5135" formatCode="General">
                  <c:v>14.2</c:v>
                </c:pt>
                <c:pt idx="5136" formatCode="General">
                  <c:v>13.8</c:v>
                </c:pt>
                <c:pt idx="5137" formatCode="General">
                  <c:v>13.6</c:v>
                </c:pt>
                <c:pt idx="5138" formatCode="General">
                  <c:v>13.1</c:v>
                </c:pt>
                <c:pt idx="5139" formatCode="General">
                  <c:v>13.2</c:v>
                </c:pt>
                <c:pt idx="5140" formatCode="General">
                  <c:v>13.3</c:v>
                </c:pt>
                <c:pt idx="5141" formatCode="General">
                  <c:v>13.4</c:v>
                </c:pt>
                <c:pt idx="5142" formatCode="General">
                  <c:v>13.4</c:v>
                </c:pt>
                <c:pt idx="5143" formatCode="General">
                  <c:v>14.1</c:v>
                </c:pt>
                <c:pt idx="5144" formatCode="General">
                  <c:v>16.2</c:v>
                </c:pt>
                <c:pt idx="5145" formatCode="General">
                  <c:v>17</c:v>
                </c:pt>
                <c:pt idx="5146" formatCode="General">
                  <c:v>18.100000000000001</c:v>
                </c:pt>
                <c:pt idx="5147" formatCode="General">
                  <c:v>19.100000000000001</c:v>
                </c:pt>
                <c:pt idx="5148" formatCode="General">
                  <c:v>20.9</c:v>
                </c:pt>
                <c:pt idx="5149" formatCode="General">
                  <c:v>20.2</c:v>
                </c:pt>
                <c:pt idx="5150" formatCode="General">
                  <c:v>21.4</c:v>
                </c:pt>
                <c:pt idx="5151" formatCode="General">
                  <c:v>20.7</c:v>
                </c:pt>
                <c:pt idx="5152" formatCode="General">
                  <c:v>21.4</c:v>
                </c:pt>
                <c:pt idx="5153" formatCode="General">
                  <c:v>22.7</c:v>
                </c:pt>
                <c:pt idx="5154" formatCode="General">
                  <c:v>22.2</c:v>
                </c:pt>
                <c:pt idx="5155" formatCode="General">
                  <c:v>20.399999999999999</c:v>
                </c:pt>
                <c:pt idx="5156" formatCode="General">
                  <c:v>18.399999999999999</c:v>
                </c:pt>
                <c:pt idx="5157" formatCode="General">
                  <c:v>17.100000000000001</c:v>
                </c:pt>
                <c:pt idx="5158" formatCode="General">
                  <c:v>16.399999999999999</c:v>
                </c:pt>
                <c:pt idx="5159" formatCode="General">
                  <c:v>15.7</c:v>
                </c:pt>
                <c:pt idx="5160" formatCode="General">
                  <c:v>15.3</c:v>
                </c:pt>
                <c:pt idx="5161" formatCode="General">
                  <c:v>14.8</c:v>
                </c:pt>
                <c:pt idx="5162" formatCode="General">
                  <c:v>15</c:v>
                </c:pt>
                <c:pt idx="5163" formatCode="General">
                  <c:v>14.5</c:v>
                </c:pt>
                <c:pt idx="5164" formatCode="General">
                  <c:v>13.8</c:v>
                </c:pt>
                <c:pt idx="5165" formatCode="General">
                  <c:v>13.2</c:v>
                </c:pt>
                <c:pt idx="5166" formatCode="General">
                  <c:v>13.4</c:v>
                </c:pt>
                <c:pt idx="5167" formatCode="General">
                  <c:v>15.2</c:v>
                </c:pt>
                <c:pt idx="5168" formatCode="General">
                  <c:v>16.3</c:v>
                </c:pt>
                <c:pt idx="5169" formatCode="General">
                  <c:v>19.399999999999999</c:v>
                </c:pt>
                <c:pt idx="5170" formatCode="General">
                  <c:v>22.3</c:v>
                </c:pt>
                <c:pt idx="5171" formatCode="General">
                  <c:v>23.8</c:v>
                </c:pt>
                <c:pt idx="5172" formatCode="General">
                  <c:v>23.4</c:v>
                </c:pt>
                <c:pt idx="5173" formatCode="General">
                  <c:v>21.7</c:v>
                </c:pt>
                <c:pt idx="5174" formatCode="General">
                  <c:v>24</c:v>
                </c:pt>
                <c:pt idx="5175" formatCode="General">
                  <c:v>23.6</c:v>
                </c:pt>
                <c:pt idx="5176" formatCode="General">
                  <c:v>22.7</c:v>
                </c:pt>
                <c:pt idx="5177" formatCode="General">
                  <c:v>21.2</c:v>
                </c:pt>
                <c:pt idx="5178" formatCode="General">
                  <c:v>17.8</c:v>
                </c:pt>
                <c:pt idx="5179" formatCode="General">
                  <c:v>17.899999999999999</c:v>
                </c:pt>
                <c:pt idx="5180" formatCode="General">
                  <c:v>18</c:v>
                </c:pt>
                <c:pt idx="5181" formatCode="General">
                  <c:v>16.899999999999999</c:v>
                </c:pt>
                <c:pt idx="5182" formatCode="General">
                  <c:v>16.5</c:v>
                </c:pt>
                <c:pt idx="5183" formatCode="General">
                  <c:v>16</c:v>
                </c:pt>
                <c:pt idx="5184" formatCode="General">
                  <c:v>15.7</c:v>
                </c:pt>
                <c:pt idx="5185" formatCode="General">
                  <c:v>15.5</c:v>
                </c:pt>
                <c:pt idx="5186" formatCode="General">
                  <c:v>14.5</c:v>
                </c:pt>
                <c:pt idx="5187" formatCode="General">
                  <c:v>14</c:v>
                </c:pt>
                <c:pt idx="5188" formatCode="General">
                  <c:v>13.7</c:v>
                </c:pt>
                <c:pt idx="5189" formatCode="General">
                  <c:v>13.7</c:v>
                </c:pt>
                <c:pt idx="5190" formatCode="General">
                  <c:v>14.5</c:v>
                </c:pt>
                <c:pt idx="5191" formatCode="General">
                  <c:v>15.9</c:v>
                </c:pt>
                <c:pt idx="5192" formatCode="General">
                  <c:v>16.8</c:v>
                </c:pt>
                <c:pt idx="5193" formatCode="General">
                  <c:v>18.7</c:v>
                </c:pt>
                <c:pt idx="5194" formatCode="General">
                  <c:v>18.8</c:v>
                </c:pt>
                <c:pt idx="5195" formatCode="General">
                  <c:v>18.7</c:v>
                </c:pt>
                <c:pt idx="5196" formatCode="General">
                  <c:v>18.8</c:v>
                </c:pt>
                <c:pt idx="5197" formatCode="General">
                  <c:v>20</c:v>
                </c:pt>
                <c:pt idx="5198" formatCode="General">
                  <c:v>20.7</c:v>
                </c:pt>
                <c:pt idx="5199" formatCode="General">
                  <c:v>22</c:v>
                </c:pt>
                <c:pt idx="5200" formatCode="General">
                  <c:v>19.3</c:v>
                </c:pt>
                <c:pt idx="5201" formatCode="General">
                  <c:v>17</c:v>
                </c:pt>
                <c:pt idx="5202" formatCode="General">
                  <c:v>17.600000000000001</c:v>
                </c:pt>
                <c:pt idx="5203" formatCode="General">
                  <c:v>17.5</c:v>
                </c:pt>
                <c:pt idx="5204" formatCode="General">
                  <c:v>16.899999999999999</c:v>
                </c:pt>
                <c:pt idx="5205" formatCode="General">
                  <c:v>16.3</c:v>
                </c:pt>
                <c:pt idx="5206" formatCode="General">
                  <c:v>15.9</c:v>
                </c:pt>
                <c:pt idx="5207" formatCode="General">
                  <c:v>16.2</c:v>
                </c:pt>
                <c:pt idx="5208" formatCode="General">
                  <c:v>16.5</c:v>
                </c:pt>
                <c:pt idx="5209" formatCode="General">
                  <c:v>16.5</c:v>
                </c:pt>
                <c:pt idx="5210" formatCode="General">
                  <c:v>16.7</c:v>
                </c:pt>
                <c:pt idx="5211" formatCode="General">
                  <c:v>16.7</c:v>
                </c:pt>
                <c:pt idx="5212" formatCode="General">
                  <c:v>16.8</c:v>
                </c:pt>
                <c:pt idx="5213" formatCode="General">
                  <c:v>16.8</c:v>
                </c:pt>
                <c:pt idx="5214" formatCode="General">
                  <c:v>16.899999999999999</c:v>
                </c:pt>
                <c:pt idx="5215" formatCode="General">
                  <c:v>17.3</c:v>
                </c:pt>
                <c:pt idx="5216" formatCode="General">
                  <c:v>18</c:v>
                </c:pt>
                <c:pt idx="5217" formatCode="General">
                  <c:v>18.7</c:v>
                </c:pt>
                <c:pt idx="5218" formatCode="General">
                  <c:v>19</c:v>
                </c:pt>
                <c:pt idx="5219" formatCode="General">
                  <c:v>19.2</c:v>
                </c:pt>
                <c:pt idx="5220" formatCode="General">
                  <c:v>20.399999999999999</c:v>
                </c:pt>
                <c:pt idx="5221" formatCode="General">
                  <c:v>21.6</c:v>
                </c:pt>
                <c:pt idx="5222" formatCode="General">
                  <c:v>22.2</c:v>
                </c:pt>
                <c:pt idx="5223" formatCode="General">
                  <c:v>20.7</c:v>
                </c:pt>
                <c:pt idx="5224" formatCode="General">
                  <c:v>20.100000000000001</c:v>
                </c:pt>
                <c:pt idx="5225" formatCode="General">
                  <c:v>20.6</c:v>
                </c:pt>
                <c:pt idx="5226" formatCode="General">
                  <c:v>18.899999999999999</c:v>
                </c:pt>
                <c:pt idx="5227" formatCode="General">
                  <c:v>18.399999999999999</c:v>
                </c:pt>
                <c:pt idx="5228" formatCode="General">
                  <c:v>18.100000000000001</c:v>
                </c:pt>
                <c:pt idx="5229" formatCode="General">
                  <c:v>17.3</c:v>
                </c:pt>
                <c:pt idx="5230" formatCode="General">
                  <c:v>17.5</c:v>
                </c:pt>
                <c:pt idx="5231" formatCode="General">
                  <c:v>17.2</c:v>
                </c:pt>
                <c:pt idx="5232" formatCode="General">
                  <c:v>16.7</c:v>
                </c:pt>
                <c:pt idx="5233" formatCode="General">
                  <c:v>16.5</c:v>
                </c:pt>
                <c:pt idx="5234" formatCode="General">
                  <c:v>16.2</c:v>
                </c:pt>
                <c:pt idx="5235" formatCode="General">
                  <c:v>16</c:v>
                </c:pt>
                <c:pt idx="5236" formatCode="General">
                  <c:v>15.9</c:v>
                </c:pt>
                <c:pt idx="5237" formatCode="General">
                  <c:v>15.4</c:v>
                </c:pt>
                <c:pt idx="5238" formatCode="General">
                  <c:v>15.8</c:v>
                </c:pt>
                <c:pt idx="5239" formatCode="General">
                  <c:v>16.5</c:v>
                </c:pt>
                <c:pt idx="5240" formatCode="General">
                  <c:v>17.8</c:v>
                </c:pt>
                <c:pt idx="5241" formatCode="General">
                  <c:v>19.3</c:v>
                </c:pt>
                <c:pt idx="5242" formatCode="General">
                  <c:v>21.2</c:v>
                </c:pt>
                <c:pt idx="5243" formatCode="General">
                  <c:v>21.5</c:v>
                </c:pt>
                <c:pt idx="5244" formatCode="General">
                  <c:v>23.5</c:v>
                </c:pt>
                <c:pt idx="5245" formatCode="General">
                  <c:v>24.4</c:v>
                </c:pt>
                <c:pt idx="5246" formatCode="General">
                  <c:v>24.8</c:v>
                </c:pt>
                <c:pt idx="5247" formatCode="General">
                  <c:v>24.7</c:v>
                </c:pt>
                <c:pt idx="5248" formatCode="General">
                  <c:v>25.6</c:v>
                </c:pt>
                <c:pt idx="5249" formatCode="General">
                  <c:v>25.5</c:v>
                </c:pt>
                <c:pt idx="5250" formatCode="General">
                  <c:v>24.5</c:v>
                </c:pt>
                <c:pt idx="5251" formatCode="General">
                  <c:v>23</c:v>
                </c:pt>
                <c:pt idx="5252" formatCode="General">
                  <c:v>21</c:v>
                </c:pt>
                <c:pt idx="5253" formatCode="General">
                  <c:v>19.600000000000001</c:v>
                </c:pt>
                <c:pt idx="5254" formatCode="General">
                  <c:v>18.3</c:v>
                </c:pt>
                <c:pt idx="5255" formatCode="General">
                  <c:v>17.899999999999999</c:v>
                </c:pt>
                <c:pt idx="5256" formatCode="General">
                  <c:v>17.3</c:v>
                </c:pt>
                <c:pt idx="5257" formatCode="General">
                  <c:v>17</c:v>
                </c:pt>
                <c:pt idx="5258" formatCode="General">
                  <c:v>16.7</c:v>
                </c:pt>
                <c:pt idx="5259" formatCode="General">
                  <c:v>16.899999999999999</c:v>
                </c:pt>
                <c:pt idx="5260" formatCode="General">
                  <c:v>16.600000000000001</c:v>
                </c:pt>
                <c:pt idx="5261" formatCode="General">
                  <c:v>17</c:v>
                </c:pt>
                <c:pt idx="5262" formatCode="General">
                  <c:v>17.3</c:v>
                </c:pt>
                <c:pt idx="5263" formatCode="General">
                  <c:v>17.600000000000001</c:v>
                </c:pt>
                <c:pt idx="5264" formatCode="General">
                  <c:v>19</c:v>
                </c:pt>
                <c:pt idx="5265" formatCode="General">
                  <c:v>19.3</c:v>
                </c:pt>
                <c:pt idx="5266" formatCode="General">
                  <c:v>20.399999999999999</c:v>
                </c:pt>
                <c:pt idx="5267" formatCode="General">
                  <c:v>18.3</c:v>
                </c:pt>
                <c:pt idx="5268" formatCode="General">
                  <c:v>19</c:v>
                </c:pt>
                <c:pt idx="5269" formatCode="General">
                  <c:v>22.3</c:v>
                </c:pt>
                <c:pt idx="5270" formatCode="General">
                  <c:v>23.6</c:v>
                </c:pt>
                <c:pt idx="5271" formatCode="General">
                  <c:v>23.3</c:v>
                </c:pt>
                <c:pt idx="5272" formatCode="General">
                  <c:v>22.2</c:v>
                </c:pt>
                <c:pt idx="5273" formatCode="General">
                  <c:v>22.5</c:v>
                </c:pt>
                <c:pt idx="5274" formatCode="General">
                  <c:v>22.6</c:v>
                </c:pt>
                <c:pt idx="5275" formatCode="General">
                  <c:v>21</c:v>
                </c:pt>
                <c:pt idx="5276" formatCode="General">
                  <c:v>19.899999999999999</c:v>
                </c:pt>
                <c:pt idx="5277" formatCode="General">
                  <c:v>19.399999999999999</c:v>
                </c:pt>
                <c:pt idx="5278" formatCode="General">
                  <c:v>18.600000000000001</c:v>
                </c:pt>
                <c:pt idx="5279" formatCode="General">
                  <c:v>17.5</c:v>
                </c:pt>
                <c:pt idx="5280" formatCode="General">
                  <c:v>17</c:v>
                </c:pt>
                <c:pt idx="5281" formatCode="General">
                  <c:v>16.2</c:v>
                </c:pt>
                <c:pt idx="5282" formatCode="General">
                  <c:v>15.4</c:v>
                </c:pt>
                <c:pt idx="5283" formatCode="General">
                  <c:v>15.3</c:v>
                </c:pt>
                <c:pt idx="5284" formatCode="General">
                  <c:v>15.3</c:v>
                </c:pt>
                <c:pt idx="5285" formatCode="General">
                  <c:v>15.2</c:v>
                </c:pt>
                <c:pt idx="5286" formatCode="General">
                  <c:v>15.1</c:v>
                </c:pt>
                <c:pt idx="5287" formatCode="General">
                  <c:v>15.2</c:v>
                </c:pt>
                <c:pt idx="5288" formatCode="General">
                  <c:v>15.2</c:v>
                </c:pt>
                <c:pt idx="5289" formatCode="General">
                  <c:v>15.7</c:v>
                </c:pt>
                <c:pt idx="5290" formatCode="General">
                  <c:v>16.600000000000001</c:v>
                </c:pt>
                <c:pt idx="5291" formatCode="General">
                  <c:v>19.2</c:v>
                </c:pt>
                <c:pt idx="5292" formatCode="General">
                  <c:v>21.1</c:v>
                </c:pt>
                <c:pt idx="5293" formatCode="General">
                  <c:v>21.9</c:v>
                </c:pt>
                <c:pt idx="5294" formatCode="General">
                  <c:v>22.1</c:v>
                </c:pt>
                <c:pt idx="5295" formatCode="General">
                  <c:v>21</c:v>
                </c:pt>
                <c:pt idx="5296" formatCode="General">
                  <c:v>21.1</c:v>
                </c:pt>
                <c:pt idx="5297" formatCode="General">
                  <c:v>20.100000000000001</c:v>
                </c:pt>
                <c:pt idx="5298" formatCode="General">
                  <c:v>19.2</c:v>
                </c:pt>
                <c:pt idx="5299" formatCode="General">
                  <c:v>18.100000000000001</c:v>
                </c:pt>
                <c:pt idx="5300" formatCode="General">
                  <c:v>16.8</c:v>
                </c:pt>
                <c:pt idx="5301" formatCode="General">
                  <c:v>15.9</c:v>
                </c:pt>
                <c:pt idx="5302" formatCode="General">
                  <c:v>15.9</c:v>
                </c:pt>
                <c:pt idx="5303" formatCode="General">
                  <c:v>15.5</c:v>
                </c:pt>
                <c:pt idx="5304" formatCode="General">
                  <c:v>15.5</c:v>
                </c:pt>
                <c:pt idx="5305" formatCode="General">
                  <c:v>14.8</c:v>
                </c:pt>
                <c:pt idx="5306" formatCode="General">
                  <c:v>14.5</c:v>
                </c:pt>
                <c:pt idx="5307" formatCode="General">
                  <c:v>14</c:v>
                </c:pt>
                <c:pt idx="5308" formatCode="General">
                  <c:v>14.2</c:v>
                </c:pt>
                <c:pt idx="5309" formatCode="General">
                  <c:v>14.1</c:v>
                </c:pt>
                <c:pt idx="5310" formatCode="General">
                  <c:v>14.1</c:v>
                </c:pt>
                <c:pt idx="5311" formatCode="General">
                  <c:v>14.8</c:v>
                </c:pt>
                <c:pt idx="5312" formatCode="General">
                  <c:v>16.5</c:v>
                </c:pt>
                <c:pt idx="5313" formatCode="General">
                  <c:v>16.2</c:v>
                </c:pt>
                <c:pt idx="5314" formatCode="General">
                  <c:v>16.899999999999999</c:v>
                </c:pt>
                <c:pt idx="5315" formatCode="General">
                  <c:v>17.5</c:v>
                </c:pt>
                <c:pt idx="5316" formatCode="General">
                  <c:v>17.5</c:v>
                </c:pt>
                <c:pt idx="5317" formatCode="General">
                  <c:v>19.399999999999999</c:v>
                </c:pt>
                <c:pt idx="5318" formatCode="General">
                  <c:v>15.1</c:v>
                </c:pt>
                <c:pt idx="5319" formatCode="General">
                  <c:v>15.3</c:v>
                </c:pt>
                <c:pt idx="5320" formatCode="General">
                  <c:v>16.7</c:v>
                </c:pt>
                <c:pt idx="5321" formatCode="General">
                  <c:v>17.899999999999999</c:v>
                </c:pt>
                <c:pt idx="5322" formatCode="General">
                  <c:v>17.3</c:v>
                </c:pt>
                <c:pt idx="5323" formatCode="General">
                  <c:v>15.7</c:v>
                </c:pt>
                <c:pt idx="5324" formatCode="General">
                  <c:v>14.6</c:v>
                </c:pt>
                <c:pt idx="5325" formatCode="General">
                  <c:v>14.4</c:v>
                </c:pt>
                <c:pt idx="5326" formatCode="General">
                  <c:v>14.3</c:v>
                </c:pt>
                <c:pt idx="5327" formatCode="General">
                  <c:v>13.9</c:v>
                </c:pt>
                <c:pt idx="5328" formatCode="General">
                  <c:v>13.6</c:v>
                </c:pt>
                <c:pt idx="5329" formatCode="General">
                  <c:v>13.6</c:v>
                </c:pt>
                <c:pt idx="5330" formatCode="General">
                  <c:v>13.4</c:v>
                </c:pt>
                <c:pt idx="5331" formatCode="General">
                  <c:v>13</c:v>
                </c:pt>
                <c:pt idx="5332" formatCode="General">
                  <c:v>12.2</c:v>
                </c:pt>
                <c:pt idx="5333" formatCode="General">
                  <c:v>11.6</c:v>
                </c:pt>
                <c:pt idx="5334" formatCode="General">
                  <c:v>11.4</c:v>
                </c:pt>
                <c:pt idx="5335" formatCode="General">
                  <c:v>12.3</c:v>
                </c:pt>
                <c:pt idx="5336" formatCode="General">
                  <c:v>13.8</c:v>
                </c:pt>
                <c:pt idx="5337" formatCode="General">
                  <c:v>16.2</c:v>
                </c:pt>
                <c:pt idx="5338" formatCode="General">
                  <c:v>16.8</c:v>
                </c:pt>
                <c:pt idx="5339" formatCode="General">
                  <c:v>17.600000000000001</c:v>
                </c:pt>
                <c:pt idx="5340" formatCode="General">
                  <c:v>16.399999999999999</c:v>
                </c:pt>
                <c:pt idx="5341" formatCode="General">
                  <c:v>16.3</c:v>
                </c:pt>
                <c:pt idx="5342" formatCode="General">
                  <c:v>18</c:v>
                </c:pt>
                <c:pt idx="5343" formatCode="General">
                  <c:v>18.399999999999999</c:v>
                </c:pt>
                <c:pt idx="5344" formatCode="General">
                  <c:v>19.100000000000001</c:v>
                </c:pt>
                <c:pt idx="5345" formatCode="General">
                  <c:v>19.2</c:v>
                </c:pt>
                <c:pt idx="5346" formatCode="General">
                  <c:v>17.899999999999999</c:v>
                </c:pt>
                <c:pt idx="5347" formatCode="General">
                  <c:v>16.899999999999999</c:v>
                </c:pt>
                <c:pt idx="5348" formatCode="General">
                  <c:v>15.3</c:v>
                </c:pt>
                <c:pt idx="5349" formatCode="General">
                  <c:v>15.4</c:v>
                </c:pt>
                <c:pt idx="5350" formatCode="General">
                  <c:v>14.5</c:v>
                </c:pt>
                <c:pt idx="5351" formatCode="General">
                  <c:v>14.4</c:v>
                </c:pt>
                <c:pt idx="5352" formatCode="General">
                  <c:v>14.5</c:v>
                </c:pt>
                <c:pt idx="5353" formatCode="General">
                  <c:v>14.2</c:v>
                </c:pt>
                <c:pt idx="5354" formatCode="General">
                  <c:v>13.7</c:v>
                </c:pt>
                <c:pt idx="5355" formatCode="General">
                  <c:v>13.2</c:v>
                </c:pt>
                <c:pt idx="5356" formatCode="General">
                  <c:v>13.1</c:v>
                </c:pt>
                <c:pt idx="5357" formatCode="General">
                  <c:v>12.5</c:v>
                </c:pt>
                <c:pt idx="5358" formatCode="General">
                  <c:v>11.8</c:v>
                </c:pt>
                <c:pt idx="5359" formatCode="General">
                  <c:v>13.2</c:v>
                </c:pt>
                <c:pt idx="5360" formatCode="General">
                  <c:v>15.4</c:v>
                </c:pt>
                <c:pt idx="5361" formatCode="General">
                  <c:v>17</c:v>
                </c:pt>
                <c:pt idx="5362" formatCode="General">
                  <c:v>18.399999999999999</c:v>
                </c:pt>
                <c:pt idx="5363" formatCode="General">
                  <c:v>19.899999999999999</c:v>
                </c:pt>
                <c:pt idx="5364" formatCode="General">
                  <c:v>18.899999999999999</c:v>
                </c:pt>
                <c:pt idx="5365" formatCode="General">
                  <c:v>19.7</c:v>
                </c:pt>
                <c:pt idx="5366" formatCode="General">
                  <c:v>19.100000000000001</c:v>
                </c:pt>
                <c:pt idx="5367" formatCode="General">
                  <c:v>20.100000000000001</c:v>
                </c:pt>
                <c:pt idx="5368" formatCode="General">
                  <c:v>20.3</c:v>
                </c:pt>
                <c:pt idx="5369" formatCode="General">
                  <c:v>21</c:v>
                </c:pt>
                <c:pt idx="5370" formatCode="General">
                  <c:v>20.3</c:v>
                </c:pt>
                <c:pt idx="5371" formatCode="General">
                  <c:v>17.3</c:v>
                </c:pt>
                <c:pt idx="5372" formatCode="General">
                  <c:v>16.100000000000001</c:v>
                </c:pt>
                <c:pt idx="5373" formatCode="General">
                  <c:v>15.1</c:v>
                </c:pt>
                <c:pt idx="5374" formatCode="General">
                  <c:v>14.7</c:v>
                </c:pt>
                <c:pt idx="5375" formatCode="General">
                  <c:v>14.2</c:v>
                </c:pt>
                <c:pt idx="5376" formatCode="General">
                  <c:v>14.6</c:v>
                </c:pt>
                <c:pt idx="5377" formatCode="General">
                  <c:v>14.6</c:v>
                </c:pt>
                <c:pt idx="5378" formatCode="General">
                  <c:v>14.7</c:v>
                </c:pt>
                <c:pt idx="5379" formatCode="General">
                  <c:v>13.9</c:v>
                </c:pt>
                <c:pt idx="5380" formatCode="General">
                  <c:v>14</c:v>
                </c:pt>
                <c:pt idx="5381" formatCode="General">
                  <c:v>13.1</c:v>
                </c:pt>
                <c:pt idx="5382" formatCode="General">
                  <c:v>12.8</c:v>
                </c:pt>
                <c:pt idx="5383" formatCode="General">
                  <c:v>13</c:v>
                </c:pt>
                <c:pt idx="5384" formatCode="General">
                  <c:v>13.6</c:v>
                </c:pt>
                <c:pt idx="5385" formatCode="General">
                  <c:v>14.4</c:v>
                </c:pt>
                <c:pt idx="5386" formatCode="General">
                  <c:v>14.7</c:v>
                </c:pt>
                <c:pt idx="5387" formatCode="General">
                  <c:v>14.9</c:v>
                </c:pt>
                <c:pt idx="5388" formatCode="General">
                  <c:v>14.7</c:v>
                </c:pt>
                <c:pt idx="5389" formatCode="General">
                  <c:v>15.2</c:v>
                </c:pt>
                <c:pt idx="5390" formatCode="General">
                  <c:v>15.4</c:v>
                </c:pt>
                <c:pt idx="5391" formatCode="General">
                  <c:v>15.7</c:v>
                </c:pt>
                <c:pt idx="5392" formatCode="General">
                  <c:v>15.4</c:v>
                </c:pt>
                <c:pt idx="5393" formatCode="General">
                  <c:v>15.3</c:v>
                </c:pt>
                <c:pt idx="5394" formatCode="General">
                  <c:v>15</c:v>
                </c:pt>
                <c:pt idx="5395" formatCode="General">
                  <c:v>14.4</c:v>
                </c:pt>
                <c:pt idx="5396" formatCode="General">
                  <c:v>13.6</c:v>
                </c:pt>
                <c:pt idx="5397" formatCode="General">
                  <c:v>12.8</c:v>
                </c:pt>
                <c:pt idx="5398" formatCode="General">
                  <c:v>12.7</c:v>
                </c:pt>
                <c:pt idx="5399" formatCode="General">
                  <c:v>12.4</c:v>
                </c:pt>
                <c:pt idx="5400" formatCode="General">
                  <c:v>12.7</c:v>
                </c:pt>
                <c:pt idx="5401" formatCode="General">
                  <c:v>12</c:v>
                </c:pt>
                <c:pt idx="5402" formatCode="General">
                  <c:v>11.5</c:v>
                </c:pt>
                <c:pt idx="5403" formatCode="General">
                  <c:v>10.9</c:v>
                </c:pt>
                <c:pt idx="5404" formatCode="General">
                  <c:v>10.5</c:v>
                </c:pt>
                <c:pt idx="5405" formatCode="General">
                  <c:v>10.3</c:v>
                </c:pt>
                <c:pt idx="5406" formatCode="General">
                  <c:v>10.4</c:v>
                </c:pt>
                <c:pt idx="5407" formatCode="General">
                  <c:v>11.7</c:v>
                </c:pt>
                <c:pt idx="5408" formatCode="General">
                  <c:v>13.7</c:v>
                </c:pt>
                <c:pt idx="5409" formatCode="General">
                  <c:v>16.100000000000001</c:v>
                </c:pt>
                <c:pt idx="5410" formatCode="General">
                  <c:v>18.100000000000001</c:v>
                </c:pt>
                <c:pt idx="5411" formatCode="General">
                  <c:v>19.899999999999999</c:v>
                </c:pt>
                <c:pt idx="5412" formatCode="General">
                  <c:v>21.5</c:v>
                </c:pt>
                <c:pt idx="5413" formatCode="General">
                  <c:v>21.4</c:v>
                </c:pt>
                <c:pt idx="5414" formatCode="General">
                  <c:v>21.9</c:v>
                </c:pt>
                <c:pt idx="5415" formatCode="General">
                  <c:v>22.1</c:v>
                </c:pt>
                <c:pt idx="5416" formatCode="General">
                  <c:v>21.9</c:v>
                </c:pt>
                <c:pt idx="5417" formatCode="General">
                  <c:v>20.9</c:v>
                </c:pt>
                <c:pt idx="5418" formatCode="General">
                  <c:v>19.3</c:v>
                </c:pt>
                <c:pt idx="5419" formatCode="General">
                  <c:v>18.100000000000001</c:v>
                </c:pt>
                <c:pt idx="5420" formatCode="General">
                  <c:v>16.7</c:v>
                </c:pt>
                <c:pt idx="5421" formatCode="General">
                  <c:v>15.7</c:v>
                </c:pt>
                <c:pt idx="5422" formatCode="General">
                  <c:v>15.3</c:v>
                </c:pt>
                <c:pt idx="5423" formatCode="General">
                  <c:v>15.4</c:v>
                </c:pt>
                <c:pt idx="5424" formatCode="General">
                  <c:v>15.4</c:v>
                </c:pt>
                <c:pt idx="5425" formatCode="General">
                  <c:v>14.7</c:v>
                </c:pt>
                <c:pt idx="5426" formatCode="General">
                  <c:v>15</c:v>
                </c:pt>
                <c:pt idx="5427" formatCode="General">
                  <c:v>14.8</c:v>
                </c:pt>
                <c:pt idx="5428" formatCode="General">
                  <c:v>14.1</c:v>
                </c:pt>
                <c:pt idx="5429" formatCode="General">
                  <c:v>13.2</c:v>
                </c:pt>
                <c:pt idx="5430" formatCode="General">
                  <c:v>13.1</c:v>
                </c:pt>
                <c:pt idx="5431" formatCode="General">
                  <c:v>13.4</c:v>
                </c:pt>
                <c:pt idx="5432" formatCode="General">
                  <c:v>13.8</c:v>
                </c:pt>
                <c:pt idx="5433" formatCode="General">
                  <c:v>14.4</c:v>
                </c:pt>
                <c:pt idx="5434" formatCode="General">
                  <c:v>16.100000000000001</c:v>
                </c:pt>
                <c:pt idx="5435" formatCode="General">
                  <c:v>16.7</c:v>
                </c:pt>
                <c:pt idx="5436" formatCode="General">
                  <c:v>18.600000000000001</c:v>
                </c:pt>
                <c:pt idx="5437" formatCode="General">
                  <c:v>18.899999999999999</c:v>
                </c:pt>
                <c:pt idx="5438" formatCode="General">
                  <c:v>19.5</c:v>
                </c:pt>
                <c:pt idx="5439" formatCode="General">
                  <c:v>19.7</c:v>
                </c:pt>
                <c:pt idx="5440" formatCode="General">
                  <c:v>19.600000000000001</c:v>
                </c:pt>
                <c:pt idx="5441" formatCode="General">
                  <c:v>18.2</c:v>
                </c:pt>
                <c:pt idx="5442" formatCode="General">
                  <c:v>18.100000000000001</c:v>
                </c:pt>
                <c:pt idx="5443" formatCode="General">
                  <c:v>17.600000000000001</c:v>
                </c:pt>
                <c:pt idx="5444" formatCode="General">
                  <c:v>17</c:v>
                </c:pt>
                <c:pt idx="5445" formatCode="General">
                  <c:v>15.5</c:v>
                </c:pt>
                <c:pt idx="5446" formatCode="General">
                  <c:v>14.4</c:v>
                </c:pt>
                <c:pt idx="5447" formatCode="General">
                  <c:v>13.7</c:v>
                </c:pt>
                <c:pt idx="5448" formatCode="General">
                  <c:v>13</c:v>
                </c:pt>
                <c:pt idx="5449" formatCode="General">
                  <c:v>12.4</c:v>
                </c:pt>
                <c:pt idx="5450" formatCode="General">
                  <c:v>11.9</c:v>
                </c:pt>
                <c:pt idx="5451" formatCode="General">
                  <c:v>11.8</c:v>
                </c:pt>
                <c:pt idx="5452" formatCode="General">
                  <c:v>12.3</c:v>
                </c:pt>
                <c:pt idx="5453" formatCode="General">
                  <c:v>12.8</c:v>
                </c:pt>
                <c:pt idx="5454" formatCode="General">
                  <c:v>12.5</c:v>
                </c:pt>
                <c:pt idx="5455" formatCode="General">
                  <c:v>13.4</c:v>
                </c:pt>
                <c:pt idx="5456" formatCode="General">
                  <c:v>15.6</c:v>
                </c:pt>
                <c:pt idx="5457" formatCode="General">
                  <c:v>16.3</c:v>
                </c:pt>
                <c:pt idx="5458" formatCode="General">
                  <c:v>19.600000000000001</c:v>
                </c:pt>
                <c:pt idx="5459" formatCode="General">
                  <c:v>21.9</c:v>
                </c:pt>
                <c:pt idx="5460" formatCode="General">
                  <c:v>22.1</c:v>
                </c:pt>
                <c:pt idx="5461" formatCode="General">
                  <c:v>23.2</c:v>
                </c:pt>
                <c:pt idx="5462" formatCode="General">
                  <c:v>24.5</c:v>
                </c:pt>
                <c:pt idx="5463" formatCode="General">
                  <c:v>24.1</c:v>
                </c:pt>
                <c:pt idx="5464" formatCode="General">
                  <c:v>23.8</c:v>
                </c:pt>
                <c:pt idx="5465" formatCode="General">
                  <c:v>22.5</c:v>
                </c:pt>
                <c:pt idx="5466" formatCode="General">
                  <c:v>21.4</c:v>
                </c:pt>
                <c:pt idx="5467" formatCode="General">
                  <c:v>19</c:v>
                </c:pt>
                <c:pt idx="5468" formatCode="General">
                  <c:v>17.600000000000001</c:v>
                </c:pt>
                <c:pt idx="5469" formatCode="General">
                  <c:v>16.8</c:v>
                </c:pt>
                <c:pt idx="5470" formatCode="General">
                  <c:v>16.600000000000001</c:v>
                </c:pt>
                <c:pt idx="5471" formatCode="General">
                  <c:v>16.3</c:v>
                </c:pt>
                <c:pt idx="5472" formatCode="General">
                  <c:v>16</c:v>
                </c:pt>
                <c:pt idx="5473" formatCode="General">
                  <c:v>15.7</c:v>
                </c:pt>
                <c:pt idx="5474" formatCode="General">
                  <c:v>15.4</c:v>
                </c:pt>
                <c:pt idx="5475" formatCode="General">
                  <c:v>14.8</c:v>
                </c:pt>
                <c:pt idx="5476" formatCode="General">
                  <c:v>15.2</c:v>
                </c:pt>
                <c:pt idx="5477" formatCode="General">
                  <c:v>14.9</c:v>
                </c:pt>
                <c:pt idx="5478" formatCode="General">
                  <c:v>14.7</c:v>
                </c:pt>
                <c:pt idx="5479" formatCode="General">
                  <c:v>15.5</c:v>
                </c:pt>
                <c:pt idx="5480" formatCode="General">
                  <c:v>17.8</c:v>
                </c:pt>
                <c:pt idx="5481" formatCode="General">
                  <c:v>20</c:v>
                </c:pt>
                <c:pt idx="5482" formatCode="General">
                  <c:v>21.7</c:v>
                </c:pt>
                <c:pt idx="5483" formatCode="General">
                  <c:v>22.3</c:v>
                </c:pt>
                <c:pt idx="5484" formatCode="General">
                  <c:v>23.3</c:v>
                </c:pt>
                <c:pt idx="5485" formatCode="General">
                  <c:v>23.8</c:v>
                </c:pt>
                <c:pt idx="5486" formatCode="General">
                  <c:v>23.5</c:v>
                </c:pt>
                <c:pt idx="5487" formatCode="General">
                  <c:v>23.7</c:v>
                </c:pt>
                <c:pt idx="5488" formatCode="General">
                  <c:v>25.2</c:v>
                </c:pt>
                <c:pt idx="5489" formatCode="General">
                  <c:v>25.4</c:v>
                </c:pt>
                <c:pt idx="5490" formatCode="General">
                  <c:v>24.4</c:v>
                </c:pt>
                <c:pt idx="5491" formatCode="General">
                  <c:v>22.2</c:v>
                </c:pt>
                <c:pt idx="5492" formatCode="General">
                  <c:v>20.9</c:v>
                </c:pt>
                <c:pt idx="5493" formatCode="General">
                  <c:v>19.899999999999999</c:v>
                </c:pt>
                <c:pt idx="5494" formatCode="General">
                  <c:v>18.899999999999999</c:v>
                </c:pt>
                <c:pt idx="5495" formatCode="General">
                  <c:v>18.3</c:v>
                </c:pt>
                <c:pt idx="5496" formatCode="General">
                  <c:v>17.899999999999999</c:v>
                </c:pt>
                <c:pt idx="5497" formatCode="General">
                  <c:v>17.600000000000001</c:v>
                </c:pt>
                <c:pt idx="5498" formatCode="General">
                  <c:v>17.3</c:v>
                </c:pt>
                <c:pt idx="5499" formatCode="General">
                  <c:v>17.600000000000001</c:v>
                </c:pt>
                <c:pt idx="5500" formatCode="General">
                  <c:v>17.2</c:v>
                </c:pt>
                <c:pt idx="5501" formatCode="General">
                  <c:v>17.100000000000001</c:v>
                </c:pt>
                <c:pt idx="5502" formatCode="General">
                  <c:v>17.399999999999999</c:v>
                </c:pt>
                <c:pt idx="5503" formatCode="General">
                  <c:v>18.7</c:v>
                </c:pt>
                <c:pt idx="5504" formatCode="General">
                  <c:v>20</c:v>
                </c:pt>
                <c:pt idx="5505" formatCode="General">
                  <c:v>21.2</c:v>
                </c:pt>
                <c:pt idx="5506" formatCode="General">
                  <c:v>23.4</c:v>
                </c:pt>
                <c:pt idx="5507" formatCode="General">
                  <c:v>23.6</c:v>
                </c:pt>
                <c:pt idx="5508" formatCode="General">
                  <c:v>23.9</c:v>
                </c:pt>
                <c:pt idx="5509" formatCode="General">
                  <c:v>22.8</c:v>
                </c:pt>
                <c:pt idx="5510" formatCode="General">
                  <c:v>22.1</c:v>
                </c:pt>
                <c:pt idx="5511" formatCode="General">
                  <c:v>21.3</c:v>
                </c:pt>
                <c:pt idx="5512" formatCode="General">
                  <c:v>20.100000000000001</c:v>
                </c:pt>
                <c:pt idx="5513" formatCode="General">
                  <c:v>19.899999999999999</c:v>
                </c:pt>
                <c:pt idx="5514" formatCode="General">
                  <c:v>20</c:v>
                </c:pt>
                <c:pt idx="5515" formatCode="General">
                  <c:v>19.399999999999999</c:v>
                </c:pt>
                <c:pt idx="5516" formatCode="General">
                  <c:v>18.399999999999999</c:v>
                </c:pt>
                <c:pt idx="5517" formatCode="General">
                  <c:v>17.7</c:v>
                </c:pt>
                <c:pt idx="5518" formatCode="General">
                  <c:v>17.8</c:v>
                </c:pt>
                <c:pt idx="5519" formatCode="General">
                  <c:v>17.7</c:v>
                </c:pt>
                <c:pt idx="5520" formatCode="General">
                  <c:v>16.7</c:v>
                </c:pt>
                <c:pt idx="5521" formatCode="General">
                  <c:v>15.6</c:v>
                </c:pt>
                <c:pt idx="5522" formatCode="General">
                  <c:v>15.4</c:v>
                </c:pt>
                <c:pt idx="5523" formatCode="General">
                  <c:v>15</c:v>
                </c:pt>
                <c:pt idx="5524" formatCode="General">
                  <c:v>14.7</c:v>
                </c:pt>
                <c:pt idx="5525" formatCode="General">
                  <c:v>13.9</c:v>
                </c:pt>
                <c:pt idx="5526" formatCode="General">
                  <c:v>13.5</c:v>
                </c:pt>
                <c:pt idx="5527" formatCode="General">
                  <c:v>14.6</c:v>
                </c:pt>
                <c:pt idx="5528" formatCode="General">
                  <c:v>18.3</c:v>
                </c:pt>
                <c:pt idx="5529" formatCode="General">
                  <c:v>21.1</c:v>
                </c:pt>
                <c:pt idx="5530" formatCode="General">
                  <c:v>23.2</c:v>
                </c:pt>
                <c:pt idx="5531" formatCode="General">
                  <c:v>24.5</c:v>
                </c:pt>
                <c:pt idx="5532" formatCode="General">
                  <c:v>25.7</c:v>
                </c:pt>
                <c:pt idx="5533" formatCode="General">
                  <c:v>26.4</c:v>
                </c:pt>
                <c:pt idx="5534" formatCode="General">
                  <c:v>27</c:v>
                </c:pt>
                <c:pt idx="5535" formatCode="General">
                  <c:v>27.7</c:v>
                </c:pt>
                <c:pt idx="5536" formatCode="General">
                  <c:v>27.4</c:v>
                </c:pt>
                <c:pt idx="5537" formatCode="General">
                  <c:v>25.8</c:v>
                </c:pt>
                <c:pt idx="5538" formatCode="General">
                  <c:v>25.1</c:v>
                </c:pt>
                <c:pt idx="5539" formatCode="General">
                  <c:v>22.8</c:v>
                </c:pt>
                <c:pt idx="5540" formatCode="General">
                  <c:v>22</c:v>
                </c:pt>
                <c:pt idx="5541" formatCode="General">
                  <c:v>21.2</c:v>
                </c:pt>
                <c:pt idx="5542" formatCode="General">
                  <c:v>20.399999999999999</c:v>
                </c:pt>
                <c:pt idx="5543" formatCode="General">
                  <c:v>20</c:v>
                </c:pt>
                <c:pt idx="5544" formatCode="General">
                  <c:v>19.899999999999999</c:v>
                </c:pt>
                <c:pt idx="5545" formatCode="General">
                  <c:v>16.899999999999999</c:v>
                </c:pt>
                <c:pt idx="5546" formatCode="General">
                  <c:v>16.2</c:v>
                </c:pt>
                <c:pt idx="5547" formatCode="General">
                  <c:v>16</c:v>
                </c:pt>
                <c:pt idx="5548" formatCode="General">
                  <c:v>15.9</c:v>
                </c:pt>
                <c:pt idx="5549" formatCode="General">
                  <c:v>15.2</c:v>
                </c:pt>
                <c:pt idx="5550" formatCode="General">
                  <c:v>14.9</c:v>
                </c:pt>
                <c:pt idx="5551" formatCode="General">
                  <c:v>15.7</c:v>
                </c:pt>
                <c:pt idx="5552" formatCode="General">
                  <c:v>17.3</c:v>
                </c:pt>
                <c:pt idx="5553" formatCode="General">
                  <c:v>18.899999999999999</c:v>
                </c:pt>
                <c:pt idx="5554" formatCode="General">
                  <c:v>21.1</c:v>
                </c:pt>
                <c:pt idx="5555" formatCode="General">
                  <c:v>21.4</c:v>
                </c:pt>
                <c:pt idx="5556" formatCode="General">
                  <c:v>21.2</c:v>
                </c:pt>
                <c:pt idx="5557" formatCode="General">
                  <c:v>23.4</c:v>
                </c:pt>
                <c:pt idx="5558" formatCode="General">
                  <c:v>23.9</c:v>
                </c:pt>
                <c:pt idx="5559" formatCode="General">
                  <c:v>24.6</c:v>
                </c:pt>
                <c:pt idx="5560" formatCode="General">
                  <c:v>24.3</c:v>
                </c:pt>
                <c:pt idx="5561" formatCode="General">
                  <c:v>16.899999999999999</c:v>
                </c:pt>
                <c:pt idx="5562" formatCode="General">
                  <c:v>15.8</c:v>
                </c:pt>
                <c:pt idx="5563" formatCode="General">
                  <c:v>15.8</c:v>
                </c:pt>
                <c:pt idx="5564" formatCode="General">
                  <c:v>15.6</c:v>
                </c:pt>
                <c:pt idx="5565" formatCode="General">
                  <c:v>14.6</c:v>
                </c:pt>
                <c:pt idx="5566" formatCode="General">
                  <c:v>14</c:v>
                </c:pt>
                <c:pt idx="5567" formatCode="General">
                  <c:v>14.3</c:v>
                </c:pt>
                <c:pt idx="5568" formatCode="General">
                  <c:v>14.5</c:v>
                </c:pt>
                <c:pt idx="5569" formatCode="General">
                  <c:v>13.9</c:v>
                </c:pt>
                <c:pt idx="5570" formatCode="General">
                  <c:v>14</c:v>
                </c:pt>
                <c:pt idx="5571" formatCode="General">
                  <c:v>14.2</c:v>
                </c:pt>
                <c:pt idx="5572" formatCode="General">
                  <c:v>13.9</c:v>
                </c:pt>
                <c:pt idx="5573" formatCode="General">
                  <c:v>14.1</c:v>
                </c:pt>
                <c:pt idx="5574" formatCode="General">
                  <c:v>14.1</c:v>
                </c:pt>
                <c:pt idx="5575" formatCode="General">
                  <c:v>14.8</c:v>
                </c:pt>
                <c:pt idx="5576" formatCode="General">
                  <c:v>16.600000000000001</c:v>
                </c:pt>
                <c:pt idx="5577" formatCode="General">
                  <c:v>17.3</c:v>
                </c:pt>
                <c:pt idx="5578" formatCode="General">
                  <c:v>18</c:v>
                </c:pt>
                <c:pt idx="5579" formatCode="General">
                  <c:v>18.8</c:v>
                </c:pt>
                <c:pt idx="5580" formatCode="General">
                  <c:v>18.100000000000001</c:v>
                </c:pt>
                <c:pt idx="5581" formatCode="General">
                  <c:v>18.899999999999999</c:v>
                </c:pt>
                <c:pt idx="5582" formatCode="General">
                  <c:v>19</c:v>
                </c:pt>
                <c:pt idx="5583" formatCode="General">
                  <c:v>19.5</c:v>
                </c:pt>
                <c:pt idx="5584" formatCode="General">
                  <c:v>19.5</c:v>
                </c:pt>
                <c:pt idx="5585" formatCode="General">
                  <c:v>19.399999999999999</c:v>
                </c:pt>
                <c:pt idx="5586" formatCode="General">
                  <c:v>18.5</c:v>
                </c:pt>
                <c:pt idx="5587" formatCode="General">
                  <c:v>17.8</c:v>
                </c:pt>
                <c:pt idx="5588" formatCode="General">
                  <c:v>17.2</c:v>
                </c:pt>
                <c:pt idx="5589" formatCode="General">
                  <c:v>14</c:v>
                </c:pt>
                <c:pt idx="5590" formatCode="General">
                  <c:v>14.4</c:v>
                </c:pt>
                <c:pt idx="5591" formatCode="General">
                  <c:v>14.8</c:v>
                </c:pt>
                <c:pt idx="5592" formatCode="General">
                  <c:v>14.6</c:v>
                </c:pt>
                <c:pt idx="5593" formatCode="General">
                  <c:v>14</c:v>
                </c:pt>
                <c:pt idx="5594" formatCode="General">
                  <c:v>13.5</c:v>
                </c:pt>
                <c:pt idx="5595" formatCode="General">
                  <c:v>13.1</c:v>
                </c:pt>
                <c:pt idx="5596" formatCode="General">
                  <c:v>12.6</c:v>
                </c:pt>
                <c:pt idx="5597" formatCode="General">
                  <c:v>12.4</c:v>
                </c:pt>
                <c:pt idx="5598" formatCode="General">
                  <c:v>12.3</c:v>
                </c:pt>
                <c:pt idx="5599" formatCode="General">
                  <c:v>13.4</c:v>
                </c:pt>
                <c:pt idx="5600" formatCode="General">
                  <c:v>15.2</c:v>
                </c:pt>
                <c:pt idx="5601" formatCode="General">
                  <c:v>17.2</c:v>
                </c:pt>
                <c:pt idx="5602" formatCode="General">
                  <c:v>17.8</c:v>
                </c:pt>
                <c:pt idx="5603" formatCode="General">
                  <c:v>16.5</c:v>
                </c:pt>
                <c:pt idx="5604" formatCode="General">
                  <c:v>17.399999999999999</c:v>
                </c:pt>
                <c:pt idx="5605" formatCode="General">
                  <c:v>19.600000000000001</c:v>
                </c:pt>
                <c:pt idx="5606" formatCode="General">
                  <c:v>19</c:v>
                </c:pt>
                <c:pt idx="5607" formatCode="General">
                  <c:v>18.2</c:v>
                </c:pt>
                <c:pt idx="5608" formatCode="General">
                  <c:v>17.100000000000001</c:v>
                </c:pt>
                <c:pt idx="5609" formatCode="General">
                  <c:v>16.899999999999999</c:v>
                </c:pt>
                <c:pt idx="5610" formatCode="General">
                  <c:v>16.5</c:v>
                </c:pt>
                <c:pt idx="5611" formatCode="General">
                  <c:v>16.2</c:v>
                </c:pt>
                <c:pt idx="5612" formatCode="General">
                  <c:v>15.8</c:v>
                </c:pt>
                <c:pt idx="5613" formatCode="General">
                  <c:v>15.7</c:v>
                </c:pt>
                <c:pt idx="5614" formatCode="General">
                  <c:v>15.8</c:v>
                </c:pt>
                <c:pt idx="5615" formatCode="General">
                  <c:v>15.5</c:v>
                </c:pt>
                <c:pt idx="5616" formatCode="General">
                  <c:v>15.3</c:v>
                </c:pt>
                <c:pt idx="5617" formatCode="General">
                  <c:v>15.1</c:v>
                </c:pt>
                <c:pt idx="5618" formatCode="General">
                  <c:v>15</c:v>
                </c:pt>
                <c:pt idx="5619" formatCode="General">
                  <c:v>15.1</c:v>
                </c:pt>
                <c:pt idx="5620" formatCode="General">
                  <c:v>15.1</c:v>
                </c:pt>
                <c:pt idx="5621" formatCode="General">
                  <c:v>14.8</c:v>
                </c:pt>
                <c:pt idx="5622" formatCode="General">
                  <c:v>14.8</c:v>
                </c:pt>
                <c:pt idx="5623" formatCode="General">
                  <c:v>15</c:v>
                </c:pt>
                <c:pt idx="5624" formatCode="General">
                  <c:v>15.4</c:v>
                </c:pt>
                <c:pt idx="5625" formatCode="General">
                  <c:v>15.5</c:v>
                </c:pt>
                <c:pt idx="5626" formatCode="General">
                  <c:v>15.6</c:v>
                </c:pt>
                <c:pt idx="5627" formatCode="General">
                  <c:v>16.3</c:v>
                </c:pt>
                <c:pt idx="5628" formatCode="General">
                  <c:v>17.2</c:v>
                </c:pt>
                <c:pt idx="5629" formatCode="General">
                  <c:v>19</c:v>
                </c:pt>
                <c:pt idx="5630" formatCode="General">
                  <c:v>17</c:v>
                </c:pt>
                <c:pt idx="5631" formatCode="General">
                  <c:v>18.7</c:v>
                </c:pt>
                <c:pt idx="5632" formatCode="General">
                  <c:v>18.600000000000001</c:v>
                </c:pt>
                <c:pt idx="5633" formatCode="General">
                  <c:v>16.5</c:v>
                </c:pt>
                <c:pt idx="5634" formatCode="General">
                  <c:v>17.100000000000001</c:v>
                </c:pt>
                <c:pt idx="5635" formatCode="General">
                  <c:v>16.600000000000001</c:v>
                </c:pt>
                <c:pt idx="5636" formatCode="General">
                  <c:v>16.2</c:v>
                </c:pt>
                <c:pt idx="5637" formatCode="General">
                  <c:v>16</c:v>
                </c:pt>
                <c:pt idx="5638" formatCode="General">
                  <c:v>15.3</c:v>
                </c:pt>
                <c:pt idx="5639" formatCode="General">
                  <c:v>15.2</c:v>
                </c:pt>
                <c:pt idx="5640" formatCode="General">
                  <c:v>14.9</c:v>
                </c:pt>
                <c:pt idx="5641" formatCode="General">
                  <c:v>13.8</c:v>
                </c:pt>
                <c:pt idx="5642" formatCode="General">
                  <c:v>12.9</c:v>
                </c:pt>
                <c:pt idx="5643" formatCode="General">
                  <c:v>12.8</c:v>
                </c:pt>
                <c:pt idx="5644" formatCode="General">
                  <c:v>12.3</c:v>
                </c:pt>
                <c:pt idx="5645" formatCode="General">
                  <c:v>12.5</c:v>
                </c:pt>
                <c:pt idx="5646" formatCode="General">
                  <c:v>13.3</c:v>
                </c:pt>
                <c:pt idx="5647" formatCode="General">
                  <c:v>14.2</c:v>
                </c:pt>
                <c:pt idx="5648" formatCode="General">
                  <c:v>15.1</c:v>
                </c:pt>
                <c:pt idx="5649" formatCode="General">
                  <c:v>18</c:v>
                </c:pt>
                <c:pt idx="5650" formatCode="General">
                  <c:v>20.100000000000001</c:v>
                </c:pt>
                <c:pt idx="5651" formatCode="General">
                  <c:v>20.9</c:v>
                </c:pt>
                <c:pt idx="5652" formatCode="General">
                  <c:v>20.8</c:v>
                </c:pt>
                <c:pt idx="5653" formatCode="General">
                  <c:v>21.5</c:v>
                </c:pt>
                <c:pt idx="5654" formatCode="General">
                  <c:v>22.3</c:v>
                </c:pt>
                <c:pt idx="5655" formatCode="General">
                  <c:v>23.6</c:v>
                </c:pt>
                <c:pt idx="5656" formatCode="General">
                  <c:v>22.9</c:v>
                </c:pt>
                <c:pt idx="5657" formatCode="General">
                  <c:v>22.4</c:v>
                </c:pt>
                <c:pt idx="5658" formatCode="General">
                  <c:v>21.9</c:v>
                </c:pt>
                <c:pt idx="5659" formatCode="General">
                  <c:v>19.5</c:v>
                </c:pt>
                <c:pt idx="5660" formatCode="General">
                  <c:v>17.399999999999999</c:v>
                </c:pt>
                <c:pt idx="5661" formatCode="General">
                  <c:v>16.3</c:v>
                </c:pt>
                <c:pt idx="5662" formatCode="General">
                  <c:v>16</c:v>
                </c:pt>
                <c:pt idx="5663" formatCode="General">
                  <c:v>15.4</c:v>
                </c:pt>
                <c:pt idx="5664" formatCode="General">
                  <c:v>15.5</c:v>
                </c:pt>
                <c:pt idx="5665" formatCode="General">
                  <c:v>14.7</c:v>
                </c:pt>
                <c:pt idx="5666" formatCode="General">
                  <c:v>14.6</c:v>
                </c:pt>
                <c:pt idx="5667" formatCode="General">
                  <c:v>14.3</c:v>
                </c:pt>
                <c:pt idx="5668" formatCode="General">
                  <c:v>14.2</c:v>
                </c:pt>
                <c:pt idx="5669" formatCode="General">
                  <c:v>13.7</c:v>
                </c:pt>
                <c:pt idx="5670" formatCode="General">
                  <c:v>13.8</c:v>
                </c:pt>
                <c:pt idx="5671" formatCode="General">
                  <c:v>14.1</c:v>
                </c:pt>
                <c:pt idx="5672" formatCode="General">
                  <c:v>14.6</c:v>
                </c:pt>
                <c:pt idx="5673" formatCode="General">
                  <c:v>14.7</c:v>
                </c:pt>
                <c:pt idx="5674" formatCode="General">
                  <c:v>15.5</c:v>
                </c:pt>
                <c:pt idx="5675" formatCode="General">
                  <c:v>16.3</c:v>
                </c:pt>
                <c:pt idx="5676" formatCode="General">
                  <c:v>17.5</c:v>
                </c:pt>
                <c:pt idx="5677" formatCode="General">
                  <c:v>19.3</c:v>
                </c:pt>
                <c:pt idx="5678" formatCode="General">
                  <c:v>20.399999999999999</c:v>
                </c:pt>
                <c:pt idx="5679" formatCode="General">
                  <c:v>21.1</c:v>
                </c:pt>
                <c:pt idx="5680" formatCode="General">
                  <c:v>21.1</c:v>
                </c:pt>
                <c:pt idx="5681" formatCode="General">
                  <c:v>19.399999999999999</c:v>
                </c:pt>
                <c:pt idx="5682" formatCode="General">
                  <c:v>15.9</c:v>
                </c:pt>
                <c:pt idx="5683" formatCode="General">
                  <c:v>14.6</c:v>
                </c:pt>
                <c:pt idx="5684" formatCode="General">
                  <c:v>14.8</c:v>
                </c:pt>
                <c:pt idx="5685" formatCode="General">
                  <c:v>14.8</c:v>
                </c:pt>
                <c:pt idx="5686" formatCode="General">
                  <c:v>14.8</c:v>
                </c:pt>
                <c:pt idx="5687" formatCode="General">
                  <c:v>14.3</c:v>
                </c:pt>
                <c:pt idx="5688" formatCode="General">
                  <c:v>13.9</c:v>
                </c:pt>
                <c:pt idx="5689" formatCode="General">
                  <c:v>13.5</c:v>
                </c:pt>
                <c:pt idx="5690" formatCode="General">
                  <c:v>13.2</c:v>
                </c:pt>
                <c:pt idx="5691" formatCode="General">
                  <c:v>12.9</c:v>
                </c:pt>
                <c:pt idx="5692" formatCode="General">
                  <c:v>12.7</c:v>
                </c:pt>
                <c:pt idx="5693" formatCode="General">
                  <c:v>12.6</c:v>
                </c:pt>
                <c:pt idx="5694" formatCode="General">
                  <c:v>13.1</c:v>
                </c:pt>
                <c:pt idx="5695" formatCode="General">
                  <c:v>13.6</c:v>
                </c:pt>
                <c:pt idx="5696" formatCode="General">
                  <c:v>14.1</c:v>
                </c:pt>
                <c:pt idx="5697" formatCode="General">
                  <c:v>14.9</c:v>
                </c:pt>
                <c:pt idx="5698" formatCode="General">
                  <c:v>15.5</c:v>
                </c:pt>
                <c:pt idx="5699" formatCode="General">
                  <c:v>15.1</c:v>
                </c:pt>
                <c:pt idx="5700" formatCode="General">
                  <c:v>16.100000000000001</c:v>
                </c:pt>
                <c:pt idx="5701" formatCode="General">
                  <c:v>17.3</c:v>
                </c:pt>
                <c:pt idx="5702" formatCode="General">
                  <c:v>17.7</c:v>
                </c:pt>
                <c:pt idx="5703" formatCode="General">
                  <c:v>17.2</c:v>
                </c:pt>
                <c:pt idx="5704" formatCode="General">
                  <c:v>16.399999999999999</c:v>
                </c:pt>
                <c:pt idx="5705" formatCode="General">
                  <c:v>15.8</c:v>
                </c:pt>
                <c:pt idx="5706" formatCode="General">
                  <c:v>15.4</c:v>
                </c:pt>
                <c:pt idx="5707" formatCode="General">
                  <c:v>15.4</c:v>
                </c:pt>
                <c:pt idx="5708" formatCode="General">
                  <c:v>15.2</c:v>
                </c:pt>
                <c:pt idx="5709" formatCode="General">
                  <c:v>14.3</c:v>
                </c:pt>
                <c:pt idx="5710" formatCode="General">
                  <c:v>14</c:v>
                </c:pt>
                <c:pt idx="5711" formatCode="General">
                  <c:v>14.3</c:v>
                </c:pt>
                <c:pt idx="5712" formatCode="General">
                  <c:v>14.3</c:v>
                </c:pt>
                <c:pt idx="5713" formatCode="General">
                  <c:v>14.4</c:v>
                </c:pt>
                <c:pt idx="5714" formatCode="General">
                  <c:v>14.5</c:v>
                </c:pt>
                <c:pt idx="5715" formatCode="General">
                  <c:v>14.5</c:v>
                </c:pt>
                <c:pt idx="5716" formatCode="General">
                  <c:v>14.4</c:v>
                </c:pt>
                <c:pt idx="5717" formatCode="General">
                  <c:v>14.3</c:v>
                </c:pt>
                <c:pt idx="5718" formatCode="General">
                  <c:v>14.4</c:v>
                </c:pt>
                <c:pt idx="5719" formatCode="General">
                  <c:v>14.2</c:v>
                </c:pt>
                <c:pt idx="5720" formatCode="General">
                  <c:v>14.3</c:v>
                </c:pt>
                <c:pt idx="5721" formatCode="General">
                  <c:v>15.1</c:v>
                </c:pt>
                <c:pt idx="5722" formatCode="General">
                  <c:v>15.7</c:v>
                </c:pt>
                <c:pt idx="5723" formatCode="General">
                  <c:v>16.2</c:v>
                </c:pt>
                <c:pt idx="5724" formatCode="General">
                  <c:v>18.7</c:v>
                </c:pt>
                <c:pt idx="5725" formatCode="General">
                  <c:v>17.899999999999999</c:v>
                </c:pt>
                <c:pt idx="5726" formatCode="General">
                  <c:v>14.9</c:v>
                </c:pt>
                <c:pt idx="5727" formatCode="General">
                  <c:v>17.8</c:v>
                </c:pt>
                <c:pt idx="5728" formatCode="General">
                  <c:v>18</c:v>
                </c:pt>
                <c:pt idx="5729" formatCode="General">
                  <c:v>18.7</c:v>
                </c:pt>
                <c:pt idx="5730" formatCode="General">
                  <c:v>17.600000000000001</c:v>
                </c:pt>
                <c:pt idx="5731" formatCode="General">
                  <c:v>16.2</c:v>
                </c:pt>
                <c:pt idx="5732" formatCode="General">
                  <c:v>15.8</c:v>
                </c:pt>
                <c:pt idx="5733" formatCode="General">
                  <c:v>13.9</c:v>
                </c:pt>
                <c:pt idx="5734" formatCode="General">
                  <c:v>13.7</c:v>
                </c:pt>
                <c:pt idx="5735" formatCode="General">
                  <c:v>13.4</c:v>
                </c:pt>
                <c:pt idx="5736" formatCode="General">
                  <c:v>13.2</c:v>
                </c:pt>
                <c:pt idx="5737" formatCode="General">
                  <c:v>12.9</c:v>
                </c:pt>
                <c:pt idx="5738" formatCode="General">
                  <c:v>12.3</c:v>
                </c:pt>
                <c:pt idx="5739" formatCode="General">
                  <c:v>12</c:v>
                </c:pt>
                <c:pt idx="5740" formatCode="General">
                  <c:v>11.8</c:v>
                </c:pt>
                <c:pt idx="5741" formatCode="General">
                  <c:v>11.8</c:v>
                </c:pt>
                <c:pt idx="5742" formatCode="General">
                  <c:v>12.1</c:v>
                </c:pt>
                <c:pt idx="5743" formatCode="General">
                  <c:v>12.2</c:v>
                </c:pt>
                <c:pt idx="5744" formatCode="General">
                  <c:v>13.2</c:v>
                </c:pt>
                <c:pt idx="5745" formatCode="General">
                  <c:v>14.7</c:v>
                </c:pt>
                <c:pt idx="5746" formatCode="General">
                  <c:v>17.100000000000001</c:v>
                </c:pt>
                <c:pt idx="5747" formatCode="General">
                  <c:v>16.899999999999999</c:v>
                </c:pt>
                <c:pt idx="5748" formatCode="General">
                  <c:v>18.600000000000001</c:v>
                </c:pt>
                <c:pt idx="5749" formatCode="General">
                  <c:v>18.8</c:v>
                </c:pt>
                <c:pt idx="5750" formatCode="General">
                  <c:v>20.100000000000001</c:v>
                </c:pt>
                <c:pt idx="5751" formatCode="General">
                  <c:v>19.7</c:v>
                </c:pt>
                <c:pt idx="5752" formatCode="General">
                  <c:v>18.600000000000001</c:v>
                </c:pt>
                <c:pt idx="5753" formatCode="General">
                  <c:v>18.100000000000001</c:v>
                </c:pt>
                <c:pt idx="5754" formatCode="General">
                  <c:v>17.2</c:v>
                </c:pt>
                <c:pt idx="5755" formatCode="General">
                  <c:v>16.2</c:v>
                </c:pt>
                <c:pt idx="5756" formatCode="General">
                  <c:v>13.3</c:v>
                </c:pt>
                <c:pt idx="5757" formatCode="General">
                  <c:v>12.8</c:v>
                </c:pt>
                <c:pt idx="5758" formatCode="General">
                  <c:v>12.7</c:v>
                </c:pt>
                <c:pt idx="5759" formatCode="General">
                  <c:v>12.2</c:v>
                </c:pt>
                <c:pt idx="5760" formatCode="General">
                  <c:v>11.9</c:v>
                </c:pt>
                <c:pt idx="5761" formatCode="General">
                  <c:v>11.9</c:v>
                </c:pt>
                <c:pt idx="5762" formatCode="General">
                  <c:v>11.6</c:v>
                </c:pt>
                <c:pt idx="5763" formatCode="General">
                  <c:v>12</c:v>
                </c:pt>
                <c:pt idx="5764" formatCode="General">
                  <c:v>11.8</c:v>
                </c:pt>
                <c:pt idx="5765" formatCode="General">
                  <c:v>11.7</c:v>
                </c:pt>
                <c:pt idx="5766" formatCode="General">
                  <c:v>11.5</c:v>
                </c:pt>
                <c:pt idx="5767" formatCode="General">
                  <c:v>11.5</c:v>
                </c:pt>
                <c:pt idx="5768" formatCode="General">
                  <c:v>11.9</c:v>
                </c:pt>
                <c:pt idx="5769" formatCode="General">
                  <c:v>11.7</c:v>
                </c:pt>
                <c:pt idx="5770" formatCode="General">
                  <c:v>11.9</c:v>
                </c:pt>
                <c:pt idx="5771" formatCode="General">
                  <c:v>12.1</c:v>
                </c:pt>
                <c:pt idx="5772" formatCode="General">
                  <c:v>12.2</c:v>
                </c:pt>
                <c:pt idx="5773" formatCode="General">
                  <c:v>12.3</c:v>
                </c:pt>
                <c:pt idx="5774" formatCode="General">
                  <c:v>13.7</c:v>
                </c:pt>
                <c:pt idx="5775" formatCode="General">
                  <c:v>13.5</c:v>
                </c:pt>
                <c:pt idx="5776" formatCode="General">
                  <c:v>14</c:v>
                </c:pt>
                <c:pt idx="5777" formatCode="General">
                  <c:v>14</c:v>
                </c:pt>
                <c:pt idx="5778" formatCode="General">
                  <c:v>13</c:v>
                </c:pt>
                <c:pt idx="5779" formatCode="General">
                  <c:v>12.4</c:v>
                </c:pt>
                <c:pt idx="5780" formatCode="General">
                  <c:v>11.7</c:v>
                </c:pt>
                <c:pt idx="5781" formatCode="General">
                  <c:v>11.4</c:v>
                </c:pt>
                <c:pt idx="5782" formatCode="General">
                  <c:v>11.2</c:v>
                </c:pt>
                <c:pt idx="5783" formatCode="General">
                  <c:v>10.8</c:v>
                </c:pt>
                <c:pt idx="5784" formatCode="General">
                  <c:v>11.2</c:v>
                </c:pt>
                <c:pt idx="5785" formatCode="General">
                  <c:v>10.7</c:v>
                </c:pt>
                <c:pt idx="5786" formatCode="General">
                  <c:v>11</c:v>
                </c:pt>
                <c:pt idx="5787" formatCode="General">
                  <c:v>11</c:v>
                </c:pt>
                <c:pt idx="5788" formatCode="General">
                  <c:v>11.1</c:v>
                </c:pt>
                <c:pt idx="5789" formatCode="General">
                  <c:v>10.7</c:v>
                </c:pt>
                <c:pt idx="5790" formatCode="General">
                  <c:v>10.9</c:v>
                </c:pt>
                <c:pt idx="5791" formatCode="General">
                  <c:v>11.3</c:v>
                </c:pt>
                <c:pt idx="5792" formatCode="General">
                  <c:v>12.3</c:v>
                </c:pt>
                <c:pt idx="5793" formatCode="General">
                  <c:v>12.6</c:v>
                </c:pt>
                <c:pt idx="5794" formatCode="General">
                  <c:v>12.4</c:v>
                </c:pt>
                <c:pt idx="5795" formatCode="General">
                  <c:v>13</c:v>
                </c:pt>
                <c:pt idx="5796" formatCode="General">
                  <c:v>14.6</c:v>
                </c:pt>
                <c:pt idx="5797" formatCode="General">
                  <c:v>15.8</c:v>
                </c:pt>
                <c:pt idx="5798" formatCode="General">
                  <c:v>16</c:v>
                </c:pt>
                <c:pt idx="5799" formatCode="General">
                  <c:v>14.5</c:v>
                </c:pt>
                <c:pt idx="5800" formatCode="General">
                  <c:v>14.2</c:v>
                </c:pt>
                <c:pt idx="5801" formatCode="General">
                  <c:v>14.1</c:v>
                </c:pt>
                <c:pt idx="5802" formatCode="General">
                  <c:v>14.4</c:v>
                </c:pt>
                <c:pt idx="5803" formatCode="General">
                  <c:v>14</c:v>
                </c:pt>
                <c:pt idx="5804" formatCode="General">
                  <c:v>14</c:v>
                </c:pt>
                <c:pt idx="5805" formatCode="General">
                  <c:v>13.9</c:v>
                </c:pt>
                <c:pt idx="5806" formatCode="General">
                  <c:v>13.5</c:v>
                </c:pt>
                <c:pt idx="5807" formatCode="General">
                  <c:v>13.6</c:v>
                </c:pt>
                <c:pt idx="5808" formatCode="General">
                  <c:v>13.5</c:v>
                </c:pt>
                <c:pt idx="5809" formatCode="General">
                  <c:v>13.4</c:v>
                </c:pt>
                <c:pt idx="5810" formatCode="General">
                  <c:v>13.9</c:v>
                </c:pt>
                <c:pt idx="5811" formatCode="General">
                  <c:v>13.8</c:v>
                </c:pt>
                <c:pt idx="5812" formatCode="General">
                  <c:v>13.9</c:v>
                </c:pt>
                <c:pt idx="5813" formatCode="General">
                  <c:v>13.8</c:v>
                </c:pt>
                <c:pt idx="5814" formatCode="General">
                  <c:v>13.2</c:v>
                </c:pt>
                <c:pt idx="5815" formatCode="General">
                  <c:v>13.5</c:v>
                </c:pt>
                <c:pt idx="5816" formatCode="General">
                  <c:v>14.4</c:v>
                </c:pt>
                <c:pt idx="5817" formatCode="General">
                  <c:v>15.3</c:v>
                </c:pt>
                <c:pt idx="5818" formatCode="General">
                  <c:v>16.7</c:v>
                </c:pt>
                <c:pt idx="5819" formatCode="General">
                  <c:v>17</c:v>
                </c:pt>
                <c:pt idx="5820" formatCode="General">
                  <c:v>17.899999999999999</c:v>
                </c:pt>
                <c:pt idx="5821" formatCode="General">
                  <c:v>17.7</c:v>
                </c:pt>
                <c:pt idx="5822" formatCode="General">
                  <c:v>18.399999999999999</c:v>
                </c:pt>
                <c:pt idx="5823" formatCode="General">
                  <c:v>18.399999999999999</c:v>
                </c:pt>
                <c:pt idx="5824" formatCode="General">
                  <c:v>19.5</c:v>
                </c:pt>
                <c:pt idx="5825" formatCode="General">
                  <c:v>18.899999999999999</c:v>
                </c:pt>
                <c:pt idx="5826" formatCode="General">
                  <c:v>17.2</c:v>
                </c:pt>
                <c:pt idx="5827" formatCode="General">
                  <c:v>15.3</c:v>
                </c:pt>
                <c:pt idx="5828" formatCode="General">
                  <c:v>14.2</c:v>
                </c:pt>
                <c:pt idx="5829" formatCode="General">
                  <c:v>14.7</c:v>
                </c:pt>
                <c:pt idx="5830" formatCode="General">
                  <c:v>15.2</c:v>
                </c:pt>
                <c:pt idx="5831" formatCode="General">
                  <c:v>15.4</c:v>
                </c:pt>
                <c:pt idx="5832" formatCode="General">
                  <c:v>15.1</c:v>
                </c:pt>
                <c:pt idx="5833" formatCode="General">
                  <c:v>14.5</c:v>
                </c:pt>
                <c:pt idx="5834" formatCode="General">
                  <c:v>15.3</c:v>
                </c:pt>
                <c:pt idx="5835" formatCode="General">
                  <c:v>15.5</c:v>
                </c:pt>
                <c:pt idx="5836" formatCode="General">
                  <c:v>15.6</c:v>
                </c:pt>
                <c:pt idx="5837" formatCode="General">
                  <c:v>15.6</c:v>
                </c:pt>
                <c:pt idx="5838" formatCode="General">
                  <c:v>15.7</c:v>
                </c:pt>
                <c:pt idx="5839" formatCode="General">
                  <c:v>15.8</c:v>
                </c:pt>
                <c:pt idx="5840" formatCode="General">
                  <c:v>16.100000000000001</c:v>
                </c:pt>
                <c:pt idx="5841" formatCode="General">
                  <c:v>16.2</c:v>
                </c:pt>
                <c:pt idx="5842" formatCode="General">
                  <c:v>17.8</c:v>
                </c:pt>
                <c:pt idx="5843" formatCode="General">
                  <c:v>17.899999999999999</c:v>
                </c:pt>
                <c:pt idx="5844" formatCode="General">
                  <c:v>18.600000000000001</c:v>
                </c:pt>
                <c:pt idx="5845" formatCode="General">
                  <c:v>21.5</c:v>
                </c:pt>
                <c:pt idx="5846" formatCode="General">
                  <c:v>21.1</c:v>
                </c:pt>
                <c:pt idx="5847" formatCode="General">
                  <c:v>21.8</c:v>
                </c:pt>
                <c:pt idx="5848" formatCode="General">
                  <c:v>21.5</c:v>
                </c:pt>
                <c:pt idx="5849" formatCode="General">
                  <c:v>20.7</c:v>
                </c:pt>
                <c:pt idx="5850" formatCode="General">
                  <c:v>20.399999999999999</c:v>
                </c:pt>
                <c:pt idx="5851" formatCode="General">
                  <c:v>19.5</c:v>
                </c:pt>
                <c:pt idx="5852" formatCode="General">
                  <c:v>18.5</c:v>
                </c:pt>
                <c:pt idx="5853" formatCode="General">
                  <c:v>17.3</c:v>
                </c:pt>
                <c:pt idx="5854" formatCode="General">
                  <c:v>17.3</c:v>
                </c:pt>
                <c:pt idx="5855" formatCode="General">
                  <c:v>17.2</c:v>
                </c:pt>
                <c:pt idx="5856" formatCode="General">
                  <c:v>16.899999999999999</c:v>
                </c:pt>
                <c:pt idx="5857" formatCode="General">
                  <c:v>16.8</c:v>
                </c:pt>
                <c:pt idx="5858" formatCode="General">
                  <c:v>16.600000000000001</c:v>
                </c:pt>
                <c:pt idx="5859" formatCode="General">
                  <c:v>16.7</c:v>
                </c:pt>
                <c:pt idx="5860" formatCode="General">
                  <c:v>16.7</c:v>
                </c:pt>
                <c:pt idx="5861" formatCode="General">
                  <c:v>16.2</c:v>
                </c:pt>
                <c:pt idx="5862" formatCode="General">
                  <c:v>15.8</c:v>
                </c:pt>
                <c:pt idx="5863" formatCode="General">
                  <c:v>16.100000000000001</c:v>
                </c:pt>
                <c:pt idx="5864" formatCode="General">
                  <c:v>17.2</c:v>
                </c:pt>
                <c:pt idx="5865" formatCode="General">
                  <c:v>19.7</c:v>
                </c:pt>
                <c:pt idx="5866" formatCode="General">
                  <c:v>22.1</c:v>
                </c:pt>
                <c:pt idx="5867" formatCode="General">
                  <c:v>23.7</c:v>
                </c:pt>
                <c:pt idx="5868" formatCode="General">
                  <c:v>23.6</c:v>
                </c:pt>
                <c:pt idx="5869" formatCode="General">
                  <c:v>23.8</c:v>
                </c:pt>
                <c:pt idx="5870" formatCode="General">
                  <c:v>24.8</c:v>
                </c:pt>
                <c:pt idx="5871" formatCode="General">
                  <c:v>25.2</c:v>
                </c:pt>
                <c:pt idx="5872" formatCode="General">
                  <c:v>24.8</c:v>
                </c:pt>
                <c:pt idx="5873" formatCode="General">
                  <c:v>24.5</c:v>
                </c:pt>
                <c:pt idx="5874" formatCode="General">
                  <c:v>22.6</c:v>
                </c:pt>
                <c:pt idx="5875" formatCode="General">
                  <c:v>22.2</c:v>
                </c:pt>
                <c:pt idx="5876" formatCode="General">
                  <c:v>21</c:v>
                </c:pt>
                <c:pt idx="5877" formatCode="General">
                  <c:v>20.7</c:v>
                </c:pt>
                <c:pt idx="5878" formatCode="General">
                  <c:v>20.399999999999999</c:v>
                </c:pt>
                <c:pt idx="5879" formatCode="General">
                  <c:v>19.5</c:v>
                </c:pt>
                <c:pt idx="5880" formatCode="General">
                  <c:v>19.100000000000001</c:v>
                </c:pt>
                <c:pt idx="5881" formatCode="General">
                  <c:v>18.5</c:v>
                </c:pt>
                <c:pt idx="5882" formatCode="General">
                  <c:v>17.5</c:v>
                </c:pt>
                <c:pt idx="5883" formatCode="General">
                  <c:v>17.2</c:v>
                </c:pt>
                <c:pt idx="5884" formatCode="General">
                  <c:v>17</c:v>
                </c:pt>
                <c:pt idx="5885" formatCode="General">
                  <c:v>17</c:v>
                </c:pt>
                <c:pt idx="5886" formatCode="General">
                  <c:v>17.2</c:v>
                </c:pt>
                <c:pt idx="5887" formatCode="General">
                  <c:v>17.600000000000001</c:v>
                </c:pt>
                <c:pt idx="5888" formatCode="General">
                  <c:v>18.600000000000001</c:v>
                </c:pt>
                <c:pt idx="5889" formatCode="General">
                  <c:v>19.3</c:v>
                </c:pt>
                <c:pt idx="5890" formatCode="General">
                  <c:v>19.3</c:v>
                </c:pt>
                <c:pt idx="5891" formatCode="General">
                  <c:v>19.7</c:v>
                </c:pt>
                <c:pt idx="5892" formatCode="General">
                  <c:v>20.100000000000001</c:v>
                </c:pt>
                <c:pt idx="5893" formatCode="General">
                  <c:v>20.3</c:v>
                </c:pt>
                <c:pt idx="5894" formatCode="General">
                  <c:v>20.3</c:v>
                </c:pt>
                <c:pt idx="5895" formatCode="General">
                  <c:v>19.7</c:v>
                </c:pt>
                <c:pt idx="5896" formatCode="General">
                  <c:v>20.6</c:v>
                </c:pt>
                <c:pt idx="5897" formatCode="General">
                  <c:v>19.5</c:v>
                </c:pt>
                <c:pt idx="5898" formatCode="General">
                  <c:v>20.100000000000001</c:v>
                </c:pt>
                <c:pt idx="5899" formatCode="General">
                  <c:v>19</c:v>
                </c:pt>
                <c:pt idx="5900" formatCode="General">
                  <c:v>19.100000000000001</c:v>
                </c:pt>
                <c:pt idx="5901" formatCode="General">
                  <c:v>18.7</c:v>
                </c:pt>
                <c:pt idx="5902" formatCode="General">
                  <c:v>18.600000000000001</c:v>
                </c:pt>
                <c:pt idx="5903" formatCode="General">
                  <c:v>18.899999999999999</c:v>
                </c:pt>
                <c:pt idx="5904" formatCode="General">
                  <c:v>18.5</c:v>
                </c:pt>
                <c:pt idx="5905" formatCode="General">
                  <c:v>18.100000000000001</c:v>
                </c:pt>
                <c:pt idx="5906" formatCode="General">
                  <c:v>19</c:v>
                </c:pt>
                <c:pt idx="5907" formatCode="General">
                  <c:v>19.2</c:v>
                </c:pt>
                <c:pt idx="5908" formatCode="General">
                  <c:v>17.5</c:v>
                </c:pt>
                <c:pt idx="5909" formatCode="General">
                  <c:v>16.600000000000001</c:v>
                </c:pt>
                <c:pt idx="5910" formatCode="General">
                  <c:v>16.3</c:v>
                </c:pt>
                <c:pt idx="5911" formatCode="General">
                  <c:v>16.399999999999999</c:v>
                </c:pt>
                <c:pt idx="5912" formatCode="General">
                  <c:v>17.100000000000001</c:v>
                </c:pt>
                <c:pt idx="5913" formatCode="General">
                  <c:v>18</c:v>
                </c:pt>
                <c:pt idx="5914" formatCode="General">
                  <c:v>18.7</c:v>
                </c:pt>
                <c:pt idx="5915" formatCode="General">
                  <c:v>18.7</c:v>
                </c:pt>
                <c:pt idx="5916" formatCode="General">
                  <c:v>19.600000000000001</c:v>
                </c:pt>
                <c:pt idx="5917" formatCode="General">
                  <c:v>19.8</c:v>
                </c:pt>
                <c:pt idx="5918" formatCode="General">
                  <c:v>19.899999999999999</c:v>
                </c:pt>
                <c:pt idx="5919" formatCode="General">
                  <c:v>19.899999999999999</c:v>
                </c:pt>
                <c:pt idx="5920" formatCode="General">
                  <c:v>19.8</c:v>
                </c:pt>
                <c:pt idx="5921" formatCode="General">
                  <c:v>19.600000000000001</c:v>
                </c:pt>
                <c:pt idx="5922" formatCode="General">
                  <c:v>18.8</c:v>
                </c:pt>
                <c:pt idx="5923" formatCode="General">
                  <c:v>18</c:v>
                </c:pt>
                <c:pt idx="5924" formatCode="General">
                  <c:v>17.5</c:v>
                </c:pt>
                <c:pt idx="5925" formatCode="General">
                  <c:v>17.3</c:v>
                </c:pt>
                <c:pt idx="5926" formatCode="General">
                  <c:v>16.7</c:v>
                </c:pt>
                <c:pt idx="5927" formatCode="General">
                  <c:v>15.8</c:v>
                </c:pt>
                <c:pt idx="5928" formatCode="General">
                  <c:v>15.4</c:v>
                </c:pt>
                <c:pt idx="5929" formatCode="General">
                  <c:v>15</c:v>
                </c:pt>
                <c:pt idx="5930" formatCode="General">
                  <c:v>14.2</c:v>
                </c:pt>
                <c:pt idx="5931" formatCode="General">
                  <c:v>14</c:v>
                </c:pt>
                <c:pt idx="5932" formatCode="General">
                  <c:v>13.8</c:v>
                </c:pt>
                <c:pt idx="5933" formatCode="General">
                  <c:v>13.2</c:v>
                </c:pt>
                <c:pt idx="5934" formatCode="General">
                  <c:v>13.5</c:v>
                </c:pt>
                <c:pt idx="5935" formatCode="General">
                  <c:v>13.6</c:v>
                </c:pt>
                <c:pt idx="5936" formatCode="General">
                  <c:v>14.4</c:v>
                </c:pt>
                <c:pt idx="5937" formatCode="General">
                  <c:v>16.7</c:v>
                </c:pt>
                <c:pt idx="5938" formatCode="General">
                  <c:v>17</c:v>
                </c:pt>
                <c:pt idx="5939" formatCode="General">
                  <c:v>18.2</c:v>
                </c:pt>
                <c:pt idx="5940" formatCode="General">
                  <c:v>19.2</c:v>
                </c:pt>
                <c:pt idx="5941" formatCode="General">
                  <c:v>19.8</c:v>
                </c:pt>
                <c:pt idx="5942" formatCode="General">
                  <c:v>20.399999999999999</c:v>
                </c:pt>
                <c:pt idx="5943" formatCode="General">
                  <c:v>20.9</c:v>
                </c:pt>
                <c:pt idx="5944" formatCode="General">
                  <c:v>21.3</c:v>
                </c:pt>
                <c:pt idx="5945" formatCode="General">
                  <c:v>20.399999999999999</c:v>
                </c:pt>
                <c:pt idx="5946" formatCode="General">
                  <c:v>18.899999999999999</c:v>
                </c:pt>
                <c:pt idx="5947" formatCode="General">
                  <c:v>17.5</c:v>
                </c:pt>
                <c:pt idx="5948" formatCode="General">
                  <c:v>16.2</c:v>
                </c:pt>
                <c:pt idx="5949" formatCode="General">
                  <c:v>15.2</c:v>
                </c:pt>
                <c:pt idx="5950" formatCode="General">
                  <c:v>15</c:v>
                </c:pt>
                <c:pt idx="5951" formatCode="General">
                  <c:v>15.5</c:v>
                </c:pt>
                <c:pt idx="5952" formatCode="General">
                  <c:v>15.7</c:v>
                </c:pt>
                <c:pt idx="5953" formatCode="General">
                  <c:v>15.6</c:v>
                </c:pt>
                <c:pt idx="5954" formatCode="General">
                  <c:v>15.8</c:v>
                </c:pt>
                <c:pt idx="5955" formatCode="General">
                  <c:v>15.9</c:v>
                </c:pt>
                <c:pt idx="5956" formatCode="General">
                  <c:v>16.100000000000001</c:v>
                </c:pt>
                <c:pt idx="5957" formatCode="General">
                  <c:v>16.2</c:v>
                </c:pt>
                <c:pt idx="5958" formatCode="General">
                  <c:v>15.8</c:v>
                </c:pt>
                <c:pt idx="5959" formatCode="General">
                  <c:v>16.2</c:v>
                </c:pt>
                <c:pt idx="5960" formatCode="General">
                  <c:v>17.5</c:v>
                </c:pt>
                <c:pt idx="5961" formatCode="General">
                  <c:v>18.7</c:v>
                </c:pt>
                <c:pt idx="5962" formatCode="General">
                  <c:v>20.2</c:v>
                </c:pt>
                <c:pt idx="5963" formatCode="General">
                  <c:v>22.3</c:v>
                </c:pt>
                <c:pt idx="5964" formatCode="General">
                  <c:v>24</c:v>
                </c:pt>
                <c:pt idx="5965" formatCode="General">
                  <c:v>24</c:v>
                </c:pt>
                <c:pt idx="5966" formatCode="General">
                  <c:v>24.1</c:v>
                </c:pt>
                <c:pt idx="5967" formatCode="General">
                  <c:v>23.7</c:v>
                </c:pt>
                <c:pt idx="5968" formatCode="General">
                  <c:v>22.9</c:v>
                </c:pt>
                <c:pt idx="5969" formatCode="General">
                  <c:v>22.2</c:v>
                </c:pt>
                <c:pt idx="5970" formatCode="General">
                  <c:v>21.1</c:v>
                </c:pt>
                <c:pt idx="5971" formatCode="General">
                  <c:v>19.5</c:v>
                </c:pt>
                <c:pt idx="5972" formatCode="General">
                  <c:v>19.3</c:v>
                </c:pt>
                <c:pt idx="5973" formatCode="General">
                  <c:v>19</c:v>
                </c:pt>
                <c:pt idx="5974" formatCode="General">
                  <c:v>18.5</c:v>
                </c:pt>
                <c:pt idx="5975" formatCode="General">
                  <c:v>18.2</c:v>
                </c:pt>
                <c:pt idx="5976" formatCode="General">
                  <c:v>17.600000000000001</c:v>
                </c:pt>
                <c:pt idx="5977" formatCode="General">
                  <c:v>16.3</c:v>
                </c:pt>
                <c:pt idx="5978" formatCode="General">
                  <c:v>15.9</c:v>
                </c:pt>
                <c:pt idx="5979" formatCode="General">
                  <c:v>15.9</c:v>
                </c:pt>
                <c:pt idx="5980" formatCode="General">
                  <c:v>15.9</c:v>
                </c:pt>
                <c:pt idx="5981" formatCode="General">
                  <c:v>15.6</c:v>
                </c:pt>
                <c:pt idx="5982" formatCode="General">
                  <c:v>15.7</c:v>
                </c:pt>
                <c:pt idx="5983" formatCode="General">
                  <c:v>16.2</c:v>
                </c:pt>
                <c:pt idx="5984" formatCode="General">
                  <c:v>17.8</c:v>
                </c:pt>
                <c:pt idx="5985" formatCode="General">
                  <c:v>20.5</c:v>
                </c:pt>
                <c:pt idx="5986" formatCode="General">
                  <c:v>22.8</c:v>
                </c:pt>
                <c:pt idx="5987" formatCode="General">
                  <c:v>24.5</c:v>
                </c:pt>
                <c:pt idx="5988" formatCode="General">
                  <c:v>26.1</c:v>
                </c:pt>
                <c:pt idx="5989" formatCode="General">
                  <c:v>27</c:v>
                </c:pt>
                <c:pt idx="5990" formatCode="General">
                  <c:v>26.9</c:v>
                </c:pt>
                <c:pt idx="5991" formatCode="General">
                  <c:v>26.6</c:v>
                </c:pt>
                <c:pt idx="5992" formatCode="General">
                  <c:v>24.8</c:v>
                </c:pt>
                <c:pt idx="5993" formatCode="General">
                  <c:v>20.3</c:v>
                </c:pt>
                <c:pt idx="5994" formatCode="General">
                  <c:v>17.8</c:v>
                </c:pt>
                <c:pt idx="5995" formatCode="General">
                  <c:v>16.2</c:v>
                </c:pt>
                <c:pt idx="5996" formatCode="General">
                  <c:v>15.6</c:v>
                </c:pt>
                <c:pt idx="5997" formatCode="General">
                  <c:v>15.2</c:v>
                </c:pt>
                <c:pt idx="5998" formatCode="General">
                  <c:v>14.2</c:v>
                </c:pt>
                <c:pt idx="5999" formatCode="General">
                  <c:v>13.6</c:v>
                </c:pt>
                <c:pt idx="6000" formatCode="General">
                  <c:v>13.2</c:v>
                </c:pt>
                <c:pt idx="6001" formatCode="General">
                  <c:v>13.5</c:v>
                </c:pt>
                <c:pt idx="6002" formatCode="General">
                  <c:v>12.4</c:v>
                </c:pt>
                <c:pt idx="6003" formatCode="General">
                  <c:v>12.1</c:v>
                </c:pt>
                <c:pt idx="6004" formatCode="General">
                  <c:v>12</c:v>
                </c:pt>
                <c:pt idx="6005" formatCode="General">
                  <c:v>12.3</c:v>
                </c:pt>
                <c:pt idx="6006" formatCode="General">
                  <c:v>12.7</c:v>
                </c:pt>
                <c:pt idx="6007" formatCode="General">
                  <c:v>13</c:v>
                </c:pt>
                <c:pt idx="6008" formatCode="General">
                  <c:v>13.5</c:v>
                </c:pt>
                <c:pt idx="6009" formatCode="General">
                  <c:v>14.3</c:v>
                </c:pt>
                <c:pt idx="6010" formatCode="General">
                  <c:v>15.3</c:v>
                </c:pt>
                <c:pt idx="6011" formatCode="General">
                  <c:v>16.899999999999999</c:v>
                </c:pt>
                <c:pt idx="6012" formatCode="General">
                  <c:v>18.5</c:v>
                </c:pt>
                <c:pt idx="6013" formatCode="General">
                  <c:v>20.100000000000001</c:v>
                </c:pt>
                <c:pt idx="6014" formatCode="General">
                  <c:v>20.2</c:v>
                </c:pt>
                <c:pt idx="6015" formatCode="General">
                  <c:v>19</c:v>
                </c:pt>
                <c:pt idx="6016" formatCode="General">
                  <c:v>19.8</c:v>
                </c:pt>
                <c:pt idx="6017" formatCode="General">
                  <c:v>18.899999999999999</c:v>
                </c:pt>
                <c:pt idx="6018" formatCode="General">
                  <c:v>17.2</c:v>
                </c:pt>
                <c:pt idx="6019" formatCode="General">
                  <c:v>15.8</c:v>
                </c:pt>
                <c:pt idx="6020" formatCode="General">
                  <c:v>14.4</c:v>
                </c:pt>
                <c:pt idx="6021" formatCode="General">
                  <c:v>13.7</c:v>
                </c:pt>
                <c:pt idx="6022" formatCode="General">
                  <c:v>13</c:v>
                </c:pt>
                <c:pt idx="6023" formatCode="General">
                  <c:v>12</c:v>
                </c:pt>
                <c:pt idx="6024" formatCode="General">
                  <c:v>11.2</c:v>
                </c:pt>
                <c:pt idx="6025" formatCode="General">
                  <c:v>10.3</c:v>
                </c:pt>
                <c:pt idx="6026" formatCode="General">
                  <c:v>9.6999999999999993</c:v>
                </c:pt>
                <c:pt idx="6027" formatCode="General">
                  <c:v>9.4</c:v>
                </c:pt>
                <c:pt idx="6028" formatCode="General">
                  <c:v>9.1</c:v>
                </c:pt>
                <c:pt idx="6029" formatCode="General">
                  <c:v>8.9</c:v>
                </c:pt>
                <c:pt idx="6030" formatCode="General">
                  <c:v>8.8000000000000007</c:v>
                </c:pt>
                <c:pt idx="6031" formatCode="General">
                  <c:v>9.1999999999999993</c:v>
                </c:pt>
                <c:pt idx="6032" formatCode="General">
                  <c:v>11.2</c:v>
                </c:pt>
                <c:pt idx="6033" formatCode="General">
                  <c:v>13.1</c:v>
                </c:pt>
                <c:pt idx="6034" formatCode="General">
                  <c:v>15</c:v>
                </c:pt>
                <c:pt idx="6035" formatCode="General">
                  <c:v>17.600000000000001</c:v>
                </c:pt>
                <c:pt idx="6036" formatCode="General">
                  <c:v>17.2</c:v>
                </c:pt>
                <c:pt idx="6037" formatCode="General">
                  <c:v>17.899999999999999</c:v>
                </c:pt>
                <c:pt idx="6038" formatCode="General">
                  <c:v>17.7</c:v>
                </c:pt>
                <c:pt idx="6039" formatCode="General">
                  <c:v>17.8</c:v>
                </c:pt>
                <c:pt idx="6040" formatCode="General">
                  <c:v>17.600000000000001</c:v>
                </c:pt>
                <c:pt idx="6041" formatCode="General">
                  <c:v>17</c:v>
                </c:pt>
                <c:pt idx="6042" formatCode="General">
                  <c:v>16.5</c:v>
                </c:pt>
                <c:pt idx="6043" formatCode="General">
                  <c:v>15.7</c:v>
                </c:pt>
                <c:pt idx="6044" formatCode="General">
                  <c:v>15.4</c:v>
                </c:pt>
                <c:pt idx="6045" formatCode="General">
                  <c:v>15.2</c:v>
                </c:pt>
                <c:pt idx="6046" formatCode="General">
                  <c:v>14.4</c:v>
                </c:pt>
                <c:pt idx="6047" formatCode="General">
                  <c:v>12.7</c:v>
                </c:pt>
                <c:pt idx="6048" formatCode="General">
                  <c:v>12.1</c:v>
                </c:pt>
                <c:pt idx="6049" formatCode="General">
                  <c:v>11.3</c:v>
                </c:pt>
                <c:pt idx="6050" formatCode="General">
                  <c:v>11.1</c:v>
                </c:pt>
                <c:pt idx="6051" formatCode="General">
                  <c:v>11.6</c:v>
                </c:pt>
                <c:pt idx="6052" formatCode="General">
                  <c:v>11.7</c:v>
                </c:pt>
                <c:pt idx="6053" formatCode="General">
                  <c:v>11.5</c:v>
                </c:pt>
                <c:pt idx="6054" formatCode="General">
                  <c:v>11.4</c:v>
                </c:pt>
                <c:pt idx="6055" formatCode="General">
                  <c:v>11.2</c:v>
                </c:pt>
                <c:pt idx="6056" formatCode="General">
                  <c:v>12.3</c:v>
                </c:pt>
                <c:pt idx="6057" formatCode="General">
                  <c:v>15.2</c:v>
                </c:pt>
                <c:pt idx="6058" formatCode="General">
                  <c:v>17.5</c:v>
                </c:pt>
                <c:pt idx="6059" formatCode="General">
                  <c:v>19.2</c:v>
                </c:pt>
                <c:pt idx="6060" formatCode="General">
                  <c:v>20.5</c:v>
                </c:pt>
                <c:pt idx="6061" formatCode="General">
                  <c:v>21.6</c:v>
                </c:pt>
                <c:pt idx="6062" formatCode="General">
                  <c:v>22.4</c:v>
                </c:pt>
                <c:pt idx="6063" formatCode="General">
                  <c:v>23.3</c:v>
                </c:pt>
                <c:pt idx="6064" formatCode="General">
                  <c:v>23</c:v>
                </c:pt>
                <c:pt idx="6065" formatCode="General">
                  <c:v>22.1</c:v>
                </c:pt>
                <c:pt idx="6066" formatCode="General">
                  <c:v>19.600000000000001</c:v>
                </c:pt>
                <c:pt idx="6067" formatCode="General">
                  <c:v>16.899999999999999</c:v>
                </c:pt>
                <c:pt idx="6068" formatCode="General">
                  <c:v>15.6</c:v>
                </c:pt>
                <c:pt idx="6069" formatCode="General">
                  <c:v>15</c:v>
                </c:pt>
                <c:pt idx="6070" formatCode="General">
                  <c:v>14.5</c:v>
                </c:pt>
                <c:pt idx="6071" formatCode="General">
                  <c:v>13.9</c:v>
                </c:pt>
                <c:pt idx="6072" formatCode="General">
                  <c:v>13.5</c:v>
                </c:pt>
                <c:pt idx="6073" formatCode="General">
                  <c:v>13.1</c:v>
                </c:pt>
                <c:pt idx="6074" formatCode="General">
                  <c:v>12.6</c:v>
                </c:pt>
                <c:pt idx="6075" formatCode="General">
                  <c:v>12</c:v>
                </c:pt>
                <c:pt idx="6076" formatCode="General">
                  <c:v>11.4</c:v>
                </c:pt>
                <c:pt idx="6077" formatCode="General">
                  <c:v>10.7</c:v>
                </c:pt>
                <c:pt idx="6078" formatCode="General">
                  <c:v>10.4</c:v>
                </c:pt>
                <c:pt idx="6079" formatCode="General">
                  <c:v>10.7</c:v>
                </c:pt>
                <c:pt idx="6080" formatCode="General">
                  <c:v>12.5</c:v>
                </c:pt>
                <c:pt idx="6081" formatCode="General">
                  <c:v>16.399999999999999</c:v>
                </c:pt>
                <c:pt idx="6082" formatCode="General">
                  <c:v>19.399999999999999</c:v>
                </c:pt>
                <c:pt idx="6083" formatCode="General">
                  <c:v>21.9</c:v>
                </c:pt>
                <c:pt idx="6084" formatCode="General">
                  <c:v>24.2</c:v>
                </c:pt>
                <c:pt idx="6085" formatCode="General">
                  <c:v>25</c:v>
                </c:pt>
                <c:pt idx="6086" formatCode="General">
                  <c:v>25.7</c:v>
                </c:pt>
                <c:pt idx="6087" formatCode="General">
                  <c:v>26.2</c:v>
                </c:pt>
                <c:pt idx="6088" formatCode="General">
                  <c:v>25.8</c:v>
                </c:pt>
                <c:pt idx="6089" formatCode="General">
                  <c:v>24.9</c:v>
                </c:pt>
                <c:pt idx="6090" formatCode="General">
                  <c:v>21.8</c:v>
                </c:pt>
                <c:pt idx="6091" formatCode="General">
                  <c:v>18.899999999999999</c:v>
                </c:pt>
                <c:pt idx="6092" formatCode="General">
                  <c:v>17.5</c:v>
                </c:pt>
                <c:pt idx="6093" formatCode="General">
                  <c:v>16.7</c:v>
                </c:pt>
                <c:pt idx="6094" formatCode="General">
                  <c:v>16.2</c:v>
                </c:pt>
                <c:pt idx="6095" formatCode="General">
                  <c:v>15.7</c:v>
                </c:pt>
                <c:pt idx="6096" formatCode="General">
                  <c:v>14.6</c:v>
                </c:pt>
                <c:pt idx="6097" formatCode="General">
                  <c:v>14</c:v>
                </c:pt>
                <c:pt idx="6098" formatCode="General">
                  <c:v>13.2</c:v>
                </c:pt>
                <c:pt idx="6099" formatCode="General">
                  <c:v>12.3</c:v>
                </c:pt>
                <c:pt idx="6100" formatCode="General">
                  <c:v>11.8</c:v>
                </c:pt>
                <c:pt idx="6101" formatCode="General">
                  <c:v>11.4</c:v>
                </c:pt>
                <c:pt idx="6102" formatCode="General">
                  <c:v>10.9</c:v>
                </c:pt>
                <c:pt idx="6103" formatCode="General">
                  <c:v>11.3</c:v>
                </c:pt>
                <c:pt idx="6104" formatCode="General">
                  <c:v>13.4</c:v>
                </c:pt>
                <c:pt idx="6105" formatCode="General">
                  <c:v>17.600000000000001</c:v>
                </c:pt>
                <c:pt idx="6106" formatCode="General">
                  <c:v>20.2</c:v>
                </c:pt>
                <c:pt idx="6107" formatCode="General">
                  <c:v>22.3</c:v>
                </c:pt>
                <c:pt idx="6108" formatCode="General">
                  <c:v>23.5</c:v>
                </c:pt>
                <c:pt idx="6109" formatCode="General">
                  <c:v>24.9</c:v>
                </c:pt>
                <c:pt idx="6110" formatCode="General">
                  <c:v>26.1</c:v>
                </c:pt>
                <c:pt idx="6111" formatCode="General">
                  <c:v>26.2</c:v>
                </c:pt>
                <c:pt idx="6112" formatCode="General">
                  <c:v>26.2</c:v>
                </c:pt>
                <c:pt idx="6113" formatCode="General">
                  <c:v>24.4</c:v>
                </c:pt>
                <c:pt idx="6114" formatCode="General">
                  <c:v>21.5</c:v>
                </c:pt>
                <c:pt idx="6115" formatCode="General">
                  <c:v>18.899999999999999</c:v>
                </c:pt>
                <c:pt idx="6116" formatCode="General">
                  <c:v>18.100000000000001</c:v>
                </c:pt>
                <c:pt idx="6117" formatCode="General">
                  <c:v>17.2</c:v>
                </c:pt>
                <c:pt idx="6118" formatCode="General">
                  <c:v>16.3</c:v>
                </c:pt>
                <c:pt idx="6119" formatCode="General">
                  <c:v>15.4</c:v>
                </c:pt>
                <c:pt idx="6120" formatCode="General">
                  <c:v>15</c:v>
                </c:pt>
                <c:pt idx="6121" formatCode="General">
                  <c:v>14.1</c:v>
                </c:pt>
                <c:pt idx="6122" formatCode="General">
                  <c:v>13.2</c:v>
                </c:pt>
                <c:pt idx="6123" formatCode="General">
                  <c:v>12.7</c:v>
                </c:pt>
                <c:pt idx="6124" formatCode="General">
                  <c:v>12.2</c:v>
                </c:pt>
                <c:pt idx="6125" formatCode="General">
                  <c:v>11.8</c:v>
                </c:pt>
                <c:pt idx="6126" formatCode="General">
                  <c:v>11.3</c:v>
                </c:pt>
                <c:pt idx="6127" formatCode="General">
                  <c:v>11.7</c:v>
                </c:pt>
                <c:pt idx="6128" formatCode="General">
                  <c:v>13.7</c:v>
                </c:pt>
                <c:pt idx="6129" formatCode="General">
                  <c:v>17.3</c:v>
                </c:pt>
                <c:pt idx="6130" formatCode="General">
                  <c:v>20</c:v>
                </c:pt>
                <c:pt idx="6131" formatCode="General">
                  <c:v>22.1</c:v>
                </c:pt>
                <c:pt idx="6132" formatCode="General">
                  <c:v>23.3</c:v>
                </c:pt>
                <c:pt idx="6133" formatCode="General">
                  <c:v>24.3</c:v>
                </c:pt>
                <c:pt idx="6134" formatCode="General">
                  <c:v>25.1</c:v>
                </c:pt>
                <c:pt idx="6135" formatCode="General">
                  <c:v>25.7</c:v>
                </c:pt>
                <c:pt idx="6136" formatCode="General">
                  <c:v>25.9</c:v>
                </c:pt>
                <c:pt idx="6137" formatCode="General">
                  <c:v>24.9</c:v>
                </c:pt>
                <c:pt idx="6138" formatCode="General">
                  <c:v>21.9</c:v>
                </c:pt>
                <c:pt idx="6139" formatCode="General">
                  <c:v>19.399999999999999</c:v>
                </c:pt>
                <c:pt idx="6140" formatCode="General">
                  <c:v>18</c:v>
                </c:pt>
                <c:pt idx="6141" formatCode="General">
                  <c:v>17.600000000000001</c:v>
                </c:pt>
                <c:pt idx="6142" formatCode="General">
                  <c:v>16.600000000000001</c:v>
                </c:pt>
                <c:pt idx="6143" formatCode="General">
                  <c:v>15.8</c:v>
                </c:pt>
                <c:pt idx="6144" formatCode="General">
                  <c:v>15.1</c:v>
                </c:pt>
                <c:pt idx="6145" formatCode="General">
                  <c:v>14.1</c:v>
                </c:pt>
                <c:pt idx="6146" formatCode="General">
                  <c:v>13.2</c:v>
                </c:pt>
                <c:pt idx="6147" formatCode="General">
                  <c:v>12.8</c:v>
                </c:pt>
                <c:pt idx="6148" formatCode="General">
                  <c:v>12</c:v>
                </c:pt>
                <c:pt idx="6149" formatCode="General">
                  <c:v>11.7</c:v>
                </c:pt>
                <c:pt idx="6150" formatCode="General">
                  <c:v>11.1</c:v>
                </c:pt>
                <c:pt idx="6151" formatCode="General">
                  <c:v>11.5</c:v>
                </c:pt>
                <c:pt idx="6152" formatCode="General">
                  <c:v>13.3</c:v>
                </c:pt>
                <c:pt idx="6153" formatCode="General">
                  <c:v>17.399999999999999</c:v>
                </c:pt>
                <c:pt idx="6154" formatCode="General">
                  <c:v>20.399999999999999</c:v>
                </c:pt>
                <c:pt idx="6155" formatCode="General">
                  <c:v>22.3</c:v>
                </c:pt>
                <c:pt idx="6156" formatCode="General">
                  <c:v>23.9</c:v>
                </c:pt>
                <c:pt idx="6157" formatCode="General">
                  <c:v>24.9</c:v>
                </c:pt>
                <c:pt idx="6158" formatCode="General">
                  <c:v>25.7</c:v>
                </c:pt>
                <c:pt idx="6159" formatCode="General">
                  <c:v>26.2</c:v>
                </c:pt>
                <c:pt idx="6160" formatCode="General">
                  <c:v>26</c:v>
                </c:pt>
                <c:pt idx="6161" formatCode="General">
                  <c:v>25.1</c:v>
                </c:pt>
                <c:pt idx="6162" formatCode="General">
                  <c:v>22.7</c:v>
                </c:pt>
                <c:pt idx="6163" formatCode="General">
                  <c:v>19.899999999999999</c:v>
                </c:pt>
                <c:pt idx="6164" formatCode="General">
                  <c:v>18.100000000000001</c:v>
                </c:pt>
                <c:pt idx="6165" formatCode="General">
                  <c:v>18.2</c:v>
                </c:pt>
                <c:pt idx="6166" formatCode="General">
                  <c:v>17.2</c:v>
                </c:pt>
                <c:pt idx="6167" formatCode="General">
                  <c:v>16.8</c:v>
                </c:pt>
                <c:pt idx="6168" formatCode="General">
                  <c:v>16.3</c:v>
                </c:pt>
                <c:pt idx="6169" formatCode="General">
                  <c:v>15.4</c:v>
                </c:pt>
                <c:pt idx="6170" formatCode="General">
                  <c:v>14.5</c:v>
                </c:pt>
                <c:pt idx="6171" formatCode="General">
                  <c:v>13.9</c:v>
                </c:pt>
                <c:pt idx="6172" formatCode="General">
                  <c:v>13.5</c:v>
                </c:pt>
                <c:pt idx="6173" formatCode="General">
                  <c:v>13.5</c:v>
                </c:pt>
                <c:pt idx="6174" formatCode="General">
                  <c:v>13.8</c:v>
                </c:pt>
                <c:pt idx="6175" formatCode="General">
                  <c:v>14.7</c:v>
                </c:pt>
                <c:pt idx="6176" formatCode="General">
                  <c:v>16.399999999999999</c:v>
                </c:pt>
                <c:pt idx="6177" formatCode="General">
                  <c:v>19</c:v>
                </c:pt>
                <c:pt idx="6178" formatCode="General">
                  <c:v>21.3</c:v>
                </c:pt>
                <c:pt idx="6179" formatCode="General">
                  <c:v>23</c:v>
                </c:pt>
                <c:pt idx="6180" formatCode="General">
                  <c:v>25</c:v>
                </c:pt>
                <c:pt idx="6181" formatCode="General">
                  <c:v>26.4</c:v>
                </c:pt>
                <c:pt idx="6182" formatCode="General">
                  <c:v>27.1</c:v>
                </c:pt>
                <c:pt idx="6183" formatCode="General">
                  <c:v>27.1</c:v>
                </c:pt>
                <c:pt idx="6184" formatCode="General">
                  <c:v>26.6</c:v>
                </c:pt>
                <c:pt idx="6185" formatCode="General">
                  <c:v>25.6</c:v>
                </c:pt>
                <c:pt idx="6186" formatCode="General">
                  <c:v>24.3</c:v>
                </c:pt>
                <c:pt idx="6187" formatCode="General">
                  <c:v>23.1</c:v>
                </c:pt>
                <c:pt idx="6188" formatCode="General">
                  <c:v>22.4</c:v>
                </c:pt>
                <c:pt idx="6189" formatCode="General">
                  <c:v>21.6</c:v>
                </c:pt>
                <c:pt idx="6190" formatCode="General">
                  <c:v>20.9</c:v>
                </c:pt>
                <c:pt idx="6191" formatCode="General">
                  <c:v>20.6</c:v>
                </c:pt>
                <c:pt idx="6192" formatCode="General">
                  <c:v>20.7</c:v>
                </c:pt>
                <c:pt idx="6193" formatCode="General">
                  <c:v>19.600000000000001</c:v>
                </c:pt>
                <c:pt idx="6194" formatCode="General">
                  <c:v>19.399999999999999</c:v>
                </c:pt>
                <c:pt idx="6195" formatCode="General">
                  <c:v>18.600000000000001</c:v>
                </c:pt>
                <c:pt idx="6196" formatCode="General">
                  <c:v>18</c:v>
                </c:pt>
                <c:pt idx="6197" formatCode="General">
                  <c:v>17.5</c:v>
                </c:pt>
                <c:pt idx="6198" formatCode="General">
                  <c:v>17</c:v>
                </c:pt>
                <c:pt idx="6199" formatCode="General">
                  <c:v>16.7</c:v>
                </c:pt>
                <c:pt idx="6200" formatCode="General">
                  <c:v>17.100000000000001</c:v>
                </c:pt>
                <c:pt idx="6201" formatCode="General">
                  <c:v>18.7</c:v>
                </c:pt>
                <c:pt idx="6202" formatCode="General">
                  <c:v>21.5</c:v>
                </c:pt>
                <c:pt idx="6203" formatCode="General">
                  <c:v>23</c:v>
                </c:pt>
                <c:pt idx="6204" formatCode="General">
                  <c:v>24.5</c:v>
                </c:pt>
                <c:pt idx="6205" formatCode="General">
                  <c:v>23.8</c:v>
                </c:pt>
                <c:pt idx="6206" formatCode="General">
                  <c:v>25.6</c:v>
                </c:pt>
                <c:pt idx="6207" formatCode="General">
                  <c:v>25.2</c:v>
                </c:pt>
                <c:pt idx="6208" formatCode="General">
                  <c:v>24.4</c:v>
                </c:pt>
                <c:pt idx="6209" formatCode="General">
                  <c:v>23.7</c:v>
                </c:pt>
                <c:pt idx="6210" formatCode="General">
                  <c:v>23.1</c:v>
                </c:pt>
                <c:pt idx="6211" formatCode="General">
                  <c:v>22.4</c:v>
                </c:pt>
                <c:pt idx="6212" formatCode="General">
                  <c:v>21.2</c:v>
                </c:pt>
                <c:pt idx="6213" formatCode="General">
                  <c:v>20.3</c:v>
                </c:pt>
                <c:pt idx="6214" formatCode="General">
                  <c:v>18.899999999999999</c:v>
                </c:pt>
                <c:pt idx="6215" formatCode="General">
                  <c:v>17.899999999999999</c:v>
                </c:pt>
                <c:pt idx="6216" formatCode="General">
                  <c:v>17.3</c:v>
                </c:pt>
                <c:pt idx="6217" formatCode="General">
                  <c:v>16.8</c:v>
                </c:pt>
                <c:pt idx="6218" formatCode="General">
                  <c:v>16.7</c:v>
                </c:pt>
                <c:pt idx="6219" formatCode="General">
                  <c:v>15.8</c:v>
                </c:pt>
                <c:pt idx="6220" formatCode="General">
                  <c:v>16.5</c:v>
                </c:pt>
                <c:pt idx="6221" formatCode="General">
                  <c:v>16.8</c:v>
                </c:pt>
                <c:pt idx="6222" formatCode="General">
                  <c:v>16.8</c:v>
                </c:pt>
                <c:pt idx="6223" formatCode="General">
                  <c:v>17.100000000000001</c:v>
                </c:pt>
                <c:pt idx="6224" formatCode="General">
                  <c:v>17.3</c:v>
                </c:pt>
                <c:pt idx="6225" formatCode="General">
                  <c:v>17.8</c:v>
                </c:pt>
                <c:pt idx="6226" formatCode="General">
                  <c:v>19.399999999999999</c:v>
                </c:pt>
                <c:pt idx="6227" formatCode="General">
                  <c:v>20.3</c:v>
                </c:pt>
                <c:pt idx="6228" formatCode="General">
                  <c:v>24.5</c:v>
                </c:pt>
                <c:pt idx="6229" formatCode="General">
                  <c:v>24.9</c:v>
                </c:pt>
                <c:pt idx="6230" formatCode="General">
                  <c:v>25.9</c:v>
                </c:pt>
                <c:pt idx="6231" formatCode="General">
                  <c:v>26.6</c:v>
                </c:pt>
                <c:pt idx="6232" formatCode="General">
                  <c:v>26.1</c:v>
                </c:pt>
                <c:pt idx="6233" formatCode="General">
                  <c:v>24.2</c:v>
                </c:pt>
                <c:pt idx="6234" formatCode="General">
                  <c:v>22.6</c:v>
                </c:pt>
                <c:pt idx="6235" formatCode="General">
                  <c:v>20.399999999999999</c:v>
                </c:pt>
                <c:pt idx="6236" formatCode="General">
                  <c:v>19.2</c:v>
                </c:pt>
                <c:pt idx="6237" formatCode="General">
                  <c:v>18.5</c:v>
                </c:pt>
                <c:pt idx="6238" formatCode="General">
                  <c:v>18.3</c:v>
                </c:pt>
                <c:pt idx="6239" formatCode="General">
                  <c:v>17.5</c:v>
                </c:pt>
                <c:pt idx="6240" formatCode="General">
                  <c:v>16.899999999999999</c:v>
                </c:pt>
                <c:pt idx="6241" formatCode="General">
                  <c:v>16</c:v>
                </c:pt>
                <c:pt idx="6242" formatCode="General">
                  <c:v>15.3</c:v>
                </c:pt>
                <c:pt idx="6243" formatCode="General">
                  <c:v>15</c:v>
                </c:pt>
                <c:pt idx="6244" formatCode="General">
                  <c:v>14.7</c:v>
                </c:pt>
                <c:pt idx="6245" formatCode="General">
                  <c:v>14.2</c:v>
                </c:pt>
                <c:pt idx="6246" formatCode="General">
                  <c:v>13.6</c:v>
                </c:pt>
                <c:pt idx="6247" formatCode="General">
                  <c:v>13.8</c:v>
                </c:pt>
                <c:pt idx="6248" formatCode="General">
                  <c:v>15.6</c:v>
                </c:pt>
                <c:pt idx="6249" formatCode="General">
                  <c:v>18.899999999999999</c:v>
                </c:pt>
                <c:pt idx="6250" formatCode="General">
                  <c:v>20.9</c:v>
                </c:pt>
                <c:pt idx="6251" formatCode="General">
                  <c:v>22.9</c:v>
                </c:pt>
                <c:pt idx="6252" formatCode="General">
                  <c:v>24.8</c:v>
                </c:pt>
                <c:pt idx="6253" formatCode="General">
                  <c:v>26.1</c:v>
                </c:pt>
                <c:pt idx="6254" formatCode="General">
                  <c:v>25.6</c:v>
                </c:pt>
                <c:pt idx="6255" formatCode="General">
                  <c:v>26.9</c:v>
                </c:pt>
                <c:pt idx="6256" formatCode="General">
                  <c:v>26.6</c:v>
                </c:pt>
                <c:pt idx="6257" formatCode="General">
                  <c:v>25.4</c:v>
                </c:pt>
                <c:pt idx="6258" formatCode="General">
                  <c:v>22.7</c:v>
                </c:pt>
                <c:pt idx="6259" formatCode="General">
                  <c:v>20.399999999999999</c:v>
                </c:pt>
                <c:pt idx="6260" formatCode="General">
                  <c:v>19.399999999999999</c:v>
                </c:pt>
                <c:pt idx="6261" formatCode="General">
                  <c:v>18.2</c:v>
                </c:pt>
                <c:pt idx="6262" formatCode="General">
                  <c:v>17.399999999999999</c:v>
                </c:pt>
                <c:pt idx="6263" formatCode="General">
                  <c:v>16.5</c:v>
                </c:pt>
                <c:pt idx="6264" formatCode="General">
                  <c:v>16</c:v>
                </c:pt>
                <c:pt idx="6265" formatCode="General">
                  <c:v>16.600000000000001</c:v>
                </c:pt>
                <c:pt idx="6266" formatCode="General">
                  <c:v>16.8</c:v>
                </c:pt>
                <c:pt idx="6267" formatCode="General">
                  <c:v>16.7</c:v>
                </c:pt>
                <c:pt idx="6268" formatCode="General">
                  <c:v>16.100000000000001</c:v>
                </c:pt>
                <c:pt idx="6269" formatCode="General">
                  <c:v>15.9</c:v>
                </c:pt>
                <c:pt idx="6270" formatCode="General">
                  <c:v>16</c:v>
                </c:pt>
                <c:pt idx="6271" formatCode="General">
                  <c:v>16.399999999999999</c:v>
                </c:pt>
                <c:pt idx="6272" formatCode="General">
                  <c:v>16.600000000000001</c:v>
                </c:pt>
                <c:pt idx="6273" formatCode="General">
                  <c:v>17.5</c:v>
                </c:pt>
                <c:pt idx="6274" formatCode="General">
                  <c:v>18.2</c:v>
                </c:pt>
                <c:pt idx="6275" formatCode="General">
                  <c:v>18</c:v>
                </c:pt>
                <c:pt idx="6276" formatCode="General">
                  <c:v>18.7</c:v>
                </c:pt>
                <c:pt idx="6277" formatCode="General">
                  <c:v>19.7</c:v>
                </c:pt>
                <c:pt idx="6278" formatCode="General">
                  <c:v>19.100000000000001</c:v>
                </c:pt>
                <c:pt idx="6279" formatCode="General">
                  <c:v>19.3</c:v>
                </c:pt>
                <c:pt idx="6280" formatCode="General">
                  <c:v>19.399999999999999</c:v>
                </c:pt>
                <c:pt idx="6281" formatCode="General">
                  <c:v>20</c:v>
                </c:pt>
                <c:pt idx="6282" formatCode="General">
                  <c:v>18.7</c:v>
                </c:pt>
                <c:pt idx="6283" formatCode="General">
                  <c:v>16.3</c:v>
                </c:pt>
                <c:pt idx="6284" formatCode="General">
                  <c:v>16.2</c:v>
                </c:pt>
                <c:pt idx="6285" formatCode="General">
                  <c:v>16.399999999999999</c:v>
                </c:pt>
                <c:pt idx="6286" formatCode="General">
                  <c:v>16.7</c:v>
                </c:pt>
                <c:pt idx="6287" formatCode="General">
                  <c:v>16.899999999999999</c:v>
                </c:pt>
                <c:pt idx="6288" formatCode="General">
                  <c:v>16.3</c:v>
                </c:pt>
                <c:pt idx="6289" formatCode="General">
                  <c:v>15.5</c:v>
                </c:pt>
                <c:pt idx="6290" formatCode="General">
                  <c:v>15.1</c:v>
                </c:pt>
                <c:pt idx="6291" formatCode="General">
                  <c:v>14.7</c:v>
                </c:pt>
                <c:pt idx="6292" formatCode="General">
                  <c:v>14.4</c:v>
                </c:pt>
                <c:pt idx="6293" formatCode="General">
                  <c:v>13.4</c:v>
                </c:pt>
                <c:pt idx="6294" formatCode="General">
                  <c:v>12.8</c:v>
                </c:pt>
                <c:pt idx="6295" formatCode="General">
                  <c:v>12.1</c:v>
                </c:pt>
                <c:pt idx="6296" formatCode="General">
                  <c:v>13.9</c:v>
                </c:pt>
                <c:pt idx="6297" formatCode="General">
                  <c:v>15.4</c:v>
                </c:pt>
                <c:pt idx="6298" formatCode="General">
                  <c:v>16.5</c:v>
                </c:pt>
                <c:pt idx="6299" formatCode="General">
                  <c:v>18.5</c:v>
                </c:pt>
                <c:pt idx="6300" formatCode="General">
                  <c:v>19.100000000000001</c:v>
                </c:pt>
                <c:pt idx="6301" formatCode="General">
                  <c:v>20.100000000000001</c:v>
                </c:pt>
                <c:pt idx="6302" formatCode="General">
                  <c:v>20.8</c:v>
                </c:pt>
                <c:pt idx="6303" formatCode="General">
                  <c:v>20.5</c:v>
                </c:pt>
                <c:pt idx="6304" formatCode="General">
                  <c:v>20.5</c:v>
                </c:pt>
                <c:pt idx="6305" formatCode="General">
                  <c:v>19.100000000000001</c:v>
                </c:pt>
                <c:pt idx="6306" formatCode="General">
                  <c:v>17</c:v>
                </c:pt>
                <c:pt idx="6307" formatCode="General">
                  <c:v>15.6</c:v>
                </c:pt>
                <c:pt idx="6308" formatCode="General">
                  <c:v>15.1</c:v>
                </c:pt>
                <c:pt idx="6309" formatCode="General">
                  <c:v>14.6</c:v>
                </c:pt>
                <c:pt idx="6310" formatCode="General">
                  <c:v>14</c:v>
                </c:pt>
                <c:pt idx="6311" formatCode="General">
                  <c:v>13.3</c:v>
                </c:pt>
                <c:pt idx="6312" formatCode="General">
                  <c:v>12.8</c:v>
                </c:pt>
                <c:pt idx="6313" formatCode="General">
                  <c:v>12</c:v>
                </c:pt>
                <c:pt idx="6314" formatCode="General">
                  <c:v>11.3</c:v>
                </c:pt>
                <c:pt idx="6315" formatCode="General">
                  <c:v>10.6</c:v>
                </c:pt>
                <c:pt idx="6316" formatCode="General">
                  <c:v>10.3</c:v>
                </c:pt>
                <c:pt idx="6317" formatCode="General">
                  <c:v>10.199999999999999</c:v>
                </c:pt>
                <c:pt idx="6318" formatCode="General">
                  <c:v>8.6999999999999993</c:v>
                </c:pt>
                <c:pt idx="6319" formatCode="General">
                  <c:v>10.199999999999999</c:v>
                </c:pt>
                <c:pt idx="6320" formatCode="General">
                  <c:v>11.6</c:v>
                </c:pt>
                <c:pt idx="6321" formatCode="General">
                  <c:v>14.7</c:v>
                </c:pt>
                <c:pt idx="6322" formatCode="General">
                  <c:v>18.100000000000001</c:v>
                </c:pt>
                <c:pt idx="6323" formatCode="General">
                  <c:v>20.3</c:v>
                </c:pt>
                <c:pt idx="6324" formatCode="General">
                  <c:v>22.4</c:v>
                </c:pt>
                <c:pt idx="6325" formatCode="General">
                  <c:v>23.4</c:v>
                </c:pt>
                <c:pt idx="6326" formatCode="General">
                  <c:v>24.6</c:v>
                </c:pt>
                <c:pt idx="6327" formatCode="General">
                  <c:v>24.5</c:v>
                </c:pt>
                <c:pt idx="6328" formatCode="General">
                  <c:v>24.3</c:v>
                </c:pt>
                <c:pt idx="6329" formatCode="General">
                  <c:v>22.6</c:v>
                </c:pt>
                <c:pt idx="6330" formatCode="General">
                  <c:v>20.2</c:v>
                </c:pt>
                <c:pt idx="6331" formatCode="General">
                  <c:v>17.8</c:v>
                </c:pt>
                <c:pt idx="6332" formatCode="General">
                  <c:v>16.600000000000001</c:v>
                </c:pt>
                <c:pt idx="6333" formatCode="General">
                  <c:v>16</c:v>
                </c:pt>
                <c:pt idx="6334" formatCode="General">
                  <c:v>15.3</c:v>
                </c:pt>
                <c:pt idx="6335" formatCode="General">
                  <c:v>14.7</c:v>
                </c:pt>
                <c:pt idx="6336" formatCode="General">
                  <c:v>14.5</c:v>
                </c:pt>
                <c:pt idx="6337" formatCode="General">
                  <c:v>14.2</c:v>
                </c:pt>
                <c:pt idx="6338" formatCode="General">
                  <c:v>13.5</c:v>
                </c:pt>
                <c:pt idx="6339" formatCode="General">
                  <c:v>13</c:v>
                </c:pt>
                <c:pt idx="6340" formatCode="General">
                  <c:v>12.4</c:v>
                </c:pt>
                <c:pt idx="6341" formatCode="General">
                  <c:v>11.8</c:v>
                </c:pt>
                <c:pt idx="6342" formatCode="General">
                  <c:v>11.3</c:v>
                </c:pt>
                <c:pt idx="6343" formatCode="General">
                  <c:v>11.5</c:v>
                </c:pt>
                <c:pt idx="6344" formatCode="General">
                  <c:v>13</c:v>
                </c:pt>
                <c:pt idx="6345" formatCode="General">
                  <c:v>16.600000000000001</c:v>
                </c:pt>
                <c:pt idx="6346" formatCode="General">
                  <c:v>20.100000000000001</c:v>
                </c:pt>
                <c:pt idx="6347" formatCode="General">
                  <c:v>22.6</c:v>
                </c:pt>
                <c:pt idx="6348" formatCode="General">
                  <c:v>24.3</c:v>
                </c:pt>
                <c:pt idx="6349" formatCode="General">
                  <c:v>25.8</c:v>
                </c:pt>
                <c:pt idx="6350" formatCode="General">
                  <c:v>26.9</c:v>
                </c:pt>
                <c:pt idx="6351" formatCode="General">
                  <c:v>26.5</c:v>
                </c:pt>
                <c:pt idx="6352" formatCode="General">
                  <c:v>26.1</c:v>
                </c:pt>
                <c:pt idx="6353" formatCode="General">
                  <c:v>24.3</c:v>
                </c:pt>
                <c:pt idx="6354" formatCode="General">
                  <c:v>21.9</c:v>
                </c:pt>
                <c:pt idx="6355" formatCode="General">
                  <c:v>19.8</c:v>
                </c:pt>
                <c:pt idx="6356" formatCode="General">
                  <c:v>19</c:v>
                </c:pt>
                <c:pt idx="6357" formatCode="General">
                  <c:v>17.3</c:v>
                </c:pt>
                <c:pt idx="6358" formatCode="General">
                  <c:v>16.8</c:v>
                </c:pt>
                <c:pt idx="6359" formatCode="General">
                  <c:v>16.600000000000001</c:v>
                </c:pt>
                <c:pt idx="6360" formatCode="General">
                  <c:v>16</c:v>
                </c:pt>
                <c:pt idx="6361" formatCode="General">
                  <c:v>15.2</c:v>
                </c:pt>
                <c:pt idx="6362" formatCode="General">
                  <c:v>14.6</c:v>
                </c:pt>
                <c:pt idx="6363" formatCode="General">
                  <c:v>14</c:v>
                </c:pt>
                <c:pt idx="6364" formatCode="General">
                  <c:v>13.2</c:v>
                </c:pt>
                <c:pt idx="6365" formatCode="General">
                  <c:v>12.6</c:v>
                </c:pt>
                <c:pt idx="6366" formatCode="General">
                  <c:v>12.1</c:v>
                </c:pt>
                <c:pt idx="6367" formatCode="General">
                  <c:v>12</c:v>
                </c:pt>
                <c:pt idx="6368" formatCode="General">
                  <c:v>13</c:v>
                </c:pt>
                <c:pt idx="6369" formatCode="General">
                  <c:v>15.9</c:v>
                </c:pt>
                <c:pt idx="6370" formatCode="General">
                  <c:v>19</c:v>
                </c:pt>
                <c:pt idx="6371" formatCode="General">
                  <c:v>21.5</c:v>
                </c:pt>
                <c:pt idx="6372" formatCode="General">
                  <c:v>23</c:v>
                </c:pt>
                <c:pt idx="6373" formatCode="General">
                  <c:v>23.7</c:v>
                </c:pt>
                <c:pt idx="6374" formatCode="General">
                  <c:v>24.8</c:v>
                </c:pt>
                <c:pt idx="6375" formatCode="General">
                  <c:v>24.6</c:v>
                </c:pt>
                <c:pt idx="6376" formatCode="General">
                  <c:v>24.2</c:v>
                </c:pt>
                <c:pt idx="6377" formatCode="General">
                  <c:v>22.6</c:v>
                </c:pt>
                <c:pt idx="6378" formatCode="General">
                  <c:v>20.7</c:v>
                </c:pt>
                <c:pt idx="6379" formatCode="General">
                  <c:v>18.399999999999999</c:v>
                </c:pt>
                <c:pt idx="6380" formatCode="General">
                  <c:v>17.2</c:v>
                </c:pt>
                <c:pt idx="6381" formatCode="General">
                  <c:v>16.600000000000001</c:v>
                </c:pt>
                <c:pt idx="6382" formatCode="General">
                  <c:v>15.4</c:v>
                </c:pt>
                <c:pt idx="6383" formatCode="General">
                  <c:v>14.5</c:v>
                </c:pt>
                <c:pt idx="6384" formatCode="General">
                  <c:v>14.1</c:v>
                </c:pt>
                <c:pt idx="6385" formatCode="General">
                  <c:v>13.8</c:v>
                </c:pt>
                <c:pt idx="6386" formatCode="General">
                  <c:v>13.6</c:v>
                </c:pt>
                <c:pt idx="6387" formatCode="General">
                  <c:v>13.3</c:v>
                </c:pt>
                <c:pt idx="6388" formatCode="General">
                  <c:v>13.2</c:v>
                </c:pt>
                <c:pt idx="6389" formatCode="General">
                  <c:v>13.2</c:v>
                </c:pt>
                <c:pt idx="6390" formatCode="General">
                  <c:v>12.8</c:v>
                </c:pt>
                <c:pt idx="6391" formatCode="General">
                  <c:v>12.7</c:v>
                </c:pt>
                <c:pt idx="6392" formatCode="General">
                  <c:v>14.8</c:v>
                </c:pt>
                <c:pt idx="6393" formatCode="General">
                  <c:v>18.5</c:v>
                </c:pt>
                <c:pt idx="6394" formatCode="General">
                  <c:v>21</c:v>
                </c:pt>
                <c:pt idx="6395" formatCode="General">
                  <c:v>22.7</c:v>
                </c:pt>
                <c:pt idx="6396" formatCode="General">
                  <c:v>24.7</c:v>
                </c:pt>
                <c:pt idx="6397" formatCode="General">
                  <c:v>25.9</c:v>
                </c:pt>
                <c:pt idx="6398" formatCode="General">
                  <c:v>27.2</c:v>
                </c:pt>
                <c:pt idx="6399" formatCode="General">
                  <c:v>27.4</c:v>
                </c:pt>
                <c:pt idx="6400" formatCode="General">
                  <c:v>27</c:v>
                </c:pt>
                <c:pt idx="6401" formatCode="General">
                  <c:v>25.5</c:v>
                </c:pt>
                <c:pt idx="6402" formatCode="General">
                  <c:v>23</c:v>
                </c:pt>
                <c:pt idx="6403" formatCode="General">
                  <c:v>20.6</c:v>
                </c:pt>
                <c:pt idx="6404" formatCode="General">
                  <c:v>19</c:v>
                </c:pt>
                <c:pt idx="6405" formatCode="General">
                  <c:v>18.100000000000001</c:v>
                </c:pt>
                <c:pt idx="6406" formatCode="General">
                  <c:v>18</c:v>
                </c:pt>
                <c:pt idx="6407" formatCode="General">
                  <c:v>17.100000000000001</c:v>
                </c:pt>
                <c:pt idx="6408" formatCode="General">
                  <c:v>16.399999999999999</c:v>
                </c:pt>
                <c:pt idx="6409" formatCode="General">
                  <c:v>15.8</c:v>
                </c:pt>
                <c:pt idx="6410" formatCode="General">
                  <c:v>15.1</c:v>
                </c:pt>
                <c:pt idx="6411" formatCode="General">
                  <c:v>14.4</c:v>
                </c:pt>
                <c:pt idx="6412" formatCode="General">
                  <c:v>14</c:v>
                </c:pt>
                <c:pt idx="6413" formatCode="General">
                  <c:v>13.7</c:v>
                </c:pt>
                <c:pt idx="6414" formatCode="General">
                  <c:v>13.4</c:v>
                </c:pt>
                <c:pt idx="6415" formatCode="General">
                  <c:v>13.9</c:v>
                </c:pt>
                <c:pt idx="6416" formatCode="General">
                  <c:v>15.6</c:v>
                </c:pt>
                <c:pt idx="6417" formatCode="General">
                  <c:v>19</c:v>
                </c:pt>
                <c:pt idx="6418" formatCode="General">
                  <c:v>21.2</c:v>
                </c:pt>
                <c:pt idx="6419" formatCode="General">
                  <c:v>22.7</c:v>
                </c:pt>
                <c:pt idx="6420" formatCode="General">
                  <c:v>23.9</c:v>
                </c:pt>
                <c:pt idx="6421" formatCode="General">
                  <c:v>24.7</c:v>
                </c:pt>
                <c:pt idx="6422" formatCode="General">
                  <c:v>25.7</c:v>
                </c:pt>
                <c:pt idx="6423" formatCode="General">
                  <c:v>25.8</c:v>
                </c:pt>
                <c:pt idx="6424" formatCode="General">
                  <c:v>25.4</c:v>
                </c:pt>
                <c:pt idx="6425" formatCode="General">
                  <c:v>23.8</c:v>
                </c:pt>
                <c:pt idx="6426" formatCode="General">
                  <c:v>21.6</c:v>
                </c:pt>
                <c:pt idx="6427" formatCode="General">
                  <c:v>19.3</c:v>
                </c:pt>
                <c:pt idx="6428" formatCode="General">
                  <c:v>18.100000000000001</c:v>
                </c:pt>
                <c:pt idx="6429" formatCode="General">
                  <c:v>17.399999999999999</c:v>
                </c:pt>
                <c:pt idx="6430" formatCode="General">
                  <c:v>16.8</c:v>
                </c:pt>
                <c:pt idx="6431" formatCode="General">
                  <c:v>16.3</c:v>
                </c:pt>
                <c:pt idx="6432" formatCode="General">
                  <c:v>15.9</c:v>
                </c:pt>
                <c:pt idx="6433" formatCode="General">
                  <c:v>15.5</c:v>
                </c:pt>
                <c:pt idx="6434" formatCode="General">
                  <c:v>15</c:v>
                </c:pt>
                <c:pt idx="6435" formatCode="General">
                  <c:v>14.4</c:v>
                </c:pt>
                <c:pt idx="6436" formatCode="General">
                  <c:v>13.9</c:v>
                </c:pt>
                <c:pt idx="6437" formatCode="General">
                  <c:v>13.4</c:v>
                </c:pt>
                <c:pt idx="6438" formatCode="General">
                  <c:v>12.7</c:v>
                </c:pt>
                <c:pt idx="6439" formatCode="General">
                  <c:v>12.8</c:v>
                </c:pt>
                <c:pt idx="6440" formatCode="General">
                  <c:v>14</c:v>
                </c:pt>
                <c:pt idx="6441" formatCode="General">
                  <c:v>17.2</c:v>
                </c:pt>
                <c:pt idx="6442" formatCode="General">
                  <c:v>20</c:v>
                </c:pt>
                <c:pt idx="6443" formatCode="General">
                  <c:v>21.7</c:v>
                </c:pt>
                <c:pt idx="6444" formatCode="General">
                  <c:v>23</c:v>
                </c:pt>
                <c:pt idx="6445" formatCode="General">
                  <c:v>24.5</c:v>
                </c:pt>
                <c:pt idx="6446" formatCode="General">
                  <c:v>25.3</c:v>
                </c:pt>
                <c:pt idx="6447" formatCode="General">
                  <c:v>24.7</c:v>
                </c:pt>
                <c:pt idx="6448" formatCode="General">
                  <c:v>24.4</c:v>
                </c:pt>
                <c:pt idx="6449" formatCode="General">
                  <c:v>22.9</c:v>
                </c:pt>
                <c:pt idx="6450" formatCode="General">
                  <c:v>20.7</c:v>
                </c:pt>
                <c:pt idx="6451" formatCode="General">
                  <c:v>19.600000000000001</c:v>
                </c:pt>
                <c:pt idx="6452" formatCode="General">
                  <c:v>18.399999999999999</c:v>
                </c:pt>
                <c:pt idx="6453" formatCode="General">
                  <c:v>16.7</c:v>
                </c:pt>
                <c:pt idx="6454" formatCode="General">
                  <c:v>16.399999999999999</c:v>
                </c:pt>
                <c:pt idx="6455" formatCode="General">
                  <c:v>15.7</c:v>
                </c:pt>
                <c:pt idx="6456" formatCode="General">
                  <c:v>15.2</c:v>
                </c:pt>
                <c:pt idx="6457" formatCode="General">
                  <c:v>15.2</c:v>
                </c:pt>
                <c:pt idx="6458" formatCode="General">
                  <c:v>15.1</c:v>
                </c:pt>
                <c:pt idx="6459" formatCode="General">
                  <c:v>15.2</c:v>
                </c:pt>
                <c:pt idx="6460" formatCode="General">
                  <c:v>15.5</c:v>
                </c:pt>
                <c:pt idx="6461" formatCode="General">
                  <c:v>15.7</c:v>
                </c:pt>
                <c:pt idx="6462" formatCode="General">
                  <c:v>15.7</c:v>
                </c:pt>
                <c:pt idx="6463" formatCode="General">
                  <c:v>15.7</c:v>
                </c:pt>
                <c:pt idx="6464" formatCode="General">
                  <c:v>15.7</c:v>
                </c:pt>
                <c:pt idx="6465" formatCode="General">
                  <c:v>16.2</c:v>
                </c:pt>
                <c:pt idx="6466" formatCode="General">
                  <c:v>16.3</c:v>
                </c:pt>
                <c:pt idx="6467" formatCode="General">
                  <c:v>16.100000000000001</c:v>
                </c:pt>
                <c:pt idx="6468" formatCode="General">
                  <c:v>16.8</c:v>
                </c:pt>
                <c:pt idx="6469" formatCode="General">
                  <c:v>16.5</c:v>
                </c:pt>
                <c:pt idx="6470" formatCode="General">
                  <c:v>17</c:v>
                </c:pt>
                <c:pt idx="6471" formatCode="General">
                  <c:v>17.100000000000001</c:v>
                </c:pt>
                <c:pt idx="6472" formatCode="General">
                  <c:v>17.5</c:v>
                </c:pt>
                <c:pt idx="6473" formatCode="General">
                  <c:v>17.2</c:v>
                </c:pt>
                <c:pt idx="6474" formatCode="General">
                  <c:v>15.3</c:v>
                </c:pt>
                <c:pt idx="6475" formatCode="General">
                  <c:v>14.6</c:v>
                </c:pt>
                <c:pt idx="6476" formatCode="General">
                  <c:v>14.3</c:v>
                </c:pt>
                <c:pt idx="6477" formatCode="General">
                  <c:v>14.3</c:v>
                </c:pt>
                <c:pt idx="6478" formatCode="General">
                  <c:v>13.6</c:v>
                </c:pt>
                <c:pt idx="6479" formatCode="General">
                  <c:v>13</c:v>
                </c:pt>
                <c:pt idx="6480" formatCode="General">
                  <c:v>12.6</c:v>
                </c:pt>
                <c:pt idx="6481" formatCode="General">
                  <c:v>12.5</c:v>
                </c:pt>
                <c:pt idx="6482" formatCode="General">
                  <c:v>12.2</c:v>
                </c:pt>
                <c:pt idx="6483" formatCode="General">
                  <c:v>12.5</c:v>
                </c:pt>
                <c:pt idx="6484" formatCode="General">
                  <c:v>12.5</c:v>
                </c:pt>
                <c:pt idx="6485" formatCode="General">
                  <c:v>12.6</c:v>
                </c:pt>
                <c:pt idx="6486" formatCode="General">
                  <c:v>12.7</c:v>
                </c:pt>
                <c:pt idx="6487" formatCode="General">
                  <c:v>13.1</c:v>
                </c:pt>
                <c:pt idx="6488" formatCode="General">
                  <c:v>13.5</c:v>
                </c:pt>
                <c:pt idx="6489" formatCode="General">
                  <c:v>14.2</c:v>
                </c:pt>
                <c:pt idx="6490" formatCode="General">
                  <c:v>15.6</c:v>
                </c:pt>
                <c:pt idx="6491" formatCode="General">
                  <c:v>17.100000000000001</c:v>
                </c:pt>
                <c:pt idx="6492" formatCode="General">
                  <c:v>18.8</c:v>
                </c:pt>
                <c:pt idx="6493" formatCode="General">
                  <c:v>19.600000000000001</c:v>
                </c:pt>
                <c:pt idx="6494" formatCode="General">
                  <c:v>21.3</c:v>
                </c:pt>
                <c:pt idx="6495" formatCode="General">
                  <c:v>20.9</c:v>
                </c:pt>
                <c:pt idx="6496" formatCode="General">
                  <c:v>20.399999999999999</c:v>
                </c:pt>
                <c:pt idx="6497" formatCode="General">
                  <c:v>19.100000000000001</c:v>
                </c:pt>
                <c:pt idx="6498" formatCode="General">
                  <c:v>17.5</c:v>
                </c:pt>
                <c:pt idx="6499" formatCode="General">
                  <c:v>16.5</c:v>
                </c:pt>
                <c:pt idx="6500" formatCode="General">
                  <c:v>15.9</c:v>
                </c:pt>
                <c:pt idx="6501" formatCode="General">
                  <c:v>15.5</c:v>
                </c:pt>
                <c:pt idx="6502" formatCode="General">
                  <c:v>15</c:v>
                </c:pt>
                <c:pt idx="6503" formatCode="General">
                  <c:v>14.5</c:v>
                </c:pt>
                <c:pt idx="6504" formatCode="General">
                  <c:v>15.2</c:v>
                </c:pt>
                <c:pt idx="6505" formatCode="General">
                  <c:v>15.2</c:v>
                </c:pt>
                <c:pt idx="6506" formatCode="General">
                  <c:v>14</c:v>
                </c:pt>
                <c:pt idx="6507" formatCode="General">
                  <c:v>13.5</c:v>
                </c:pt>
                <c:pt idx="6508" formatCode="General">
                  <c:v>12.7</c:v>
                </c:pt>
                <c:pt idx="6509" formatCode="General">
                  <c:v>12.5</c:v>
                </c:pt>
                <c:pt idx="6510" formatCode="General">
                  <c:v>12.2</c:v>
                </c:pt>
                <c:pt idx="6511" formatCode="General">
                  <c:v>12.8</c:v>
                </c:pt>
                <c:pt idx="6512" formatCode="General">
                  <c:v>13.4</c:v>
                </c:pt>
                <c:pt idx="6513" formatCode="General">
                  <c:v>15.9</c:v>
                </c:pt>
                <c:pt idx="6514" formatCode="General">
                  <c:v>18.7</c:v>
                </c:pt>
                <c:pt idx="6515" formatCode="General">
                  <c:v>20.8</c:v>
                </c:pt>
                <c:pt idx="6516" formatCode="General">
                  <c:v>22</c:v>
                </c:pt>
                <c:pt idx="6517" formatCode="General">
                  <c:v>23</c:v>
                </c:pt>
                <c:pt idx="6518" formatCode="General">
                  <c:v>23.7</c:v>
                </c:pt>
                <c:pt idx="6519" formatCode="General">
                  <c:v>24</c:v>
                </c:pt>
                <c:pt idx="6520" formatCode="General">
                  <c:v>23.8</c:v>
                </c:pt>
                <c:pt idx="6521" formatCode="General">
                  <c:v>21.7</c:v>
                </c:pt>
                <c:pt idx="6522" formatCode="General">
                  <c:v>19.399999999999999</c:v>
                </c:pt>
                <c:pt idx="6523" formatCode="General">
                  <c:v>18.5</c:v>
                </c:pt>
                <c:pt idx="6524" formatCode="General">
                  <c:v>18</c:v>
                </c:pt>
                <c:pt idx="6525" formatCode="General">
                  <c:v>17.399999999999999</c:v>
                </c:pt>
                <c:pt idx="6526" formatCode="General">
                  <c:v>17.100000000000001</c:v>
                </c:pt>
                <c:pt idx="6527" formatCode="General">
                  <c:v>15.7</c:v>
                </c:pt>
                <c:pt idx="6528" formatCode="General">
                  <c:v>15.4</c:v>
                </c:pt>
                <c:pt idx="6529" formatCode="General">
                  <c:v>15.1</c:v>
                </c:pt>
                <c:pt idx="6530" formatCode="General">
                  <c:v>15.1</c:v>
                </c:pt>
                <c:pt idx="6531" formatCode="General">
                  <c:v>15</c:v>
                </c:pt>
                <c:pt idx="6532" formatCode="General">
                  <c:v>14.8</c:v>
                </c:pt>
                <c:pt idx="6533" formatCode="General">
                  <c:v>14.5</c:v>
                </c:pt>
                <c:pt idx="6534" formatCode="General">
                  <c:v>13.6</c:v>
                </c:pt>
                <c:pt idx="6535" formatCode="General">
                  <c:v>14.1</c:v>
                </c:pt>
                <c:pt idx="6536" formatCode="General">
                  <c:v>14.4</c:v>
                </c:pt>
                <c:pt idx="6537" formatCode="General">
                  <c:v>17.100000000000001</c:v>
                </c:pt>
                <c:pt idx="6538" formatCode="General">
                  <c:v>20.399999999999999</c:v>
                </c:pt>
                <c:pt idx="6539" formatCode="General">
                  <c:v>22</c:v>
                </c:pt>
                <c:pt idx="6540" formatCode="General">
                  <c:v>22.9</c:v>
                </c:pt>
                <c:pt idx="6541" formatCode="General">
                  <c:v>23.4</c:v>
                </c:pt>
                <c:pt idx="6542" formatCode="General">
                  <c:v>23.8</c:v>
                </c:pt>
                <c:pt idx="6543" formatCode="General">
                  <c:v>23.8</c:v>
                </c:pt>
                <c:pt idx="6544" formatCode="General">
                  <c:v>23.3</c:v>
                </c:pt>
                <c:pt idx="6545" formatCode="General">
                  <c:v>21.1</c:v>
                </c:pt>
                <c:pt idx="6546" formatCode="General">
                  <c:v>20</c:v>
                </c:pt>
                <c:pt idx="6547" formatCode="General">
                  <c:v>18</c:v>
                </c:pt>
                <c:pt idx="6548" formatCode="General">
                  <c:v>17</c:v>
                </c:pt>
                <c:pt idx="6549" formatCode="General">
                  <c:v>17.100000000000001</c:v>
                </c:pt>
                <c:pt idx="6550" formatCode="General">
                  <c:v>16</c:v>
                </c:pt>
                <c:pt idx="6551" formatCode="General">
                  <c:v>15</c:v>
                </c:pt>
                <c:pt idx="6552" formatCode="General">
                  <c:v>14.6</c:v>
                </c:pt>
                <c:pt idx="6553" formatCode="General">
                  <c:v>14.5</c:v>
                </c:pt>
                <c:pt idx="6554" formatCode="General">
                  <c:v>14.5</c:v>
                </c:pt>
                <c:pt idx="6555" formatCode="General">
                  <c:v>14.1</c:v>
                </c:pt>
                <c:pt idx="6556" formatCode="General">
                  <c:v>14.3</c:v>
                </c:pt>
                <c:pt idx="6557" formatCode="General">
                  <c:v>14.5</c:v>
                </c:pt>
                <c:pt idx="6558" formatCode="General">
                  <c:v>14.3</c:v>
                </c:pt>
                <c:pt idx="6559" formatCode="General">
                  <c:v>14</c:v>
                </c:pt>
                <c:pt idx="6560" formatCode="General">
                  <c:v>14.2</c:v>
                </c:pt>
                <c:pt idx="6561" formatCode="General">
                  <c:v>14.6</c:v>
                </c:pt>
                <c:pt idx="6562" formatCode="General">
                  <c:v>15.7</c:v>
                </c:pt>
                <c:pt idx="6563" formatCode="General">
                  <c:v>16.7</c:v>
                </c:pt>
                <c:pt idx="6564" formatCode="General">
                  <c:v>17.3</c:v>
                </c:pt>
                <c:pt idx="6565" formatCode="General">
                  <c:v>17.5</c:v>
                </c:pt>
                <c:pt idx="6566" formatCode="General">
                  <c:v>19.3</c:v>
                </c:pt>
                <c:pt idx="6567" formatCode="General">
                  <c:v>19.399999999999999</c:v>
                </c:pt>
                <c:pt idx="6568" formatCode="General">
                  <c:v>19.7</c:v>
                </c:pt>
                <c:pt idx="6569" formatCode="General">
                  <c:v>18.5</c:v>
                </c:pt>
                <c:pt idx="6570" formatCode="General">
                  <c:v>17.3</c:v>
                </c:pt>
                <c:pt idx="6571" formatCode="General">
                  <c:v>17</c:v>
                </c:pt>
                <c:pt idx="6572" formatCode="General">
                  <c:v>16</c:v>
                </c:pt>
                <c:pt idx="6573" formatCode="General">
                  <c:v>15.5</c:v>
                </c:pt>
                <c:pt idx="6574" formatCode="General">
                  <c:v>14.8</c:v>
                </c:pt>
                <c:pt idx="6575" formatCode="General">
                  <c:v>14.1</c:v>
                </c:pt>
                <c:pt idx="6576" formatCode="General">
                  <c:v>14</c:v>
                </c:pt>
                <c:pt idx="6577" formatCode="General">
                  <c:v>13.8</c:v>
                </c:pt>
                <c:pt idx="6578" formatCode="General">
                  <c:v>14.6</c:v>
                </c:pt>
                <c:pt idx="6579" formatCode="General">
                  <c:v>14.4</c:v>
                </c:pt>
                <c:pt idx="6580" formatCode="General">
                  <c:v>13.8</c:v>
                </c:pt>
                <c:pt idx="6581" formatCode="General">
                  <c:v>13.9</c:v>
                </c:pt>
                <c:pt idx="6582" formatCode="General">
                  <c:v>13.4</c:v>
                </c:pt>
                <c:pt idx="6583" formatCode="General">
                  <c:v>13.9</c:v>
                </c:pt>
                <c:pt idx="6584" formatCode="General">
                  <c:v>15.1</c:v>
                </c:pt>
                <c:pt idx="6585" formatCode="General">
                  <c:v>16</c:v>
                </c:pt>
                <c:pt idx="6586" formatCode="General">
                  <c:v>17.5</c:v>
                </c:pt>
                <c:pt idx="6587" formatCode="General">
                  <c:v>18.7</c:v>
                </c:pt>
                <c:pt idx="6588" formatCode="General">
                  <c:v>18.7</c:v>
                </c:pt>
                <c:pt idx="6589" formatCode="General">
                  <c:v>18.3</c:v>
                </c:pt>
                <c:pt idx="6590" formatCode="General">
                  <c:v>18.399999999999999</c:v>
                </c:pt>
                <c:pt idx="6591" formatCode="General">
                  <c:v>17.899999999999999</c:v>
                </c:pt>
                <c:pt idx="6592" formatCode="General">
                  <c:v>17.5</c:v>
                </c:pt>
                <c:pt idx="6593" formatCode="General">
                  <c:v>16.8</c:v>
                </c:pt>
                <c:pt idx="6594" formatCode="General">
                  <c:v>16.5</c:v>
                </c:pt>
                <c:pt idx="6595" formatCode="General">
                  <c:v>16</c:v>
                </c:pt>
                <c:pt idx="6596" formatCode="General">
                  <c:v>15.7</c:v>
                </c:pt>
                <c:pt idx="6597" formatCode="General">
                  <c:v>15.2</c:v>
                </c:pt>
                <c:pt idx="6598" formatCode="General">
                  <c:v>14.9</c:v>
                </c:pt>
                <c:pt idx="6599" formatCode="General">
                  <c:v>14.5</c:v>
                </c:pt>
                <c:pt idx="6600" formatCode="General">
                  <c:v>14.1</c:v>
                </c:pt>
                <c:pt idx="6601" formatCode="General">
                  <c:v>13.6</c:v>
                </c:pt>
                <c:pt idx="6602" formatCode="General">
                  <c:v>13.3</c:v>
                </c:pt>
                <c:pt idx="6603" formatCode="General">
                  <c:v>12.7</c:v>
                </c:pt>
                <c:pt idx="6604" formatCode="General">
                  <c:v>12.3</c:v>
                </c:pt>
                <c:pt idx="6605" formatCode="General">
                  <c:v>12.3</c:v>
                </c:pt>
                <c:pt idx="6606" formatCode="General">
                  <c:v>11.9</c:v>
                </c:pt>
                <c:pt idx="6607" formatCode="General">
                  <c:v>11.8</c:v>
                </c:pt>
                <c:pt idx="6608" formatCode="General">
                  <c:v>12.5</c:v>
                </c:pt>
                <c:pt idx="6609" formatCode="General">
                  <c:v>13.2</c:v>
                </c:pt>
                <c:pt idx="6610" formatCode="General">
                  <c:v>14</c:v>
                </c:pt>
                <c:pt idx="6611" formatCode="General">
                  <c:v>14.7</c:v>
                </c:pt>
                <c:pt idx="6612" formatCode="General">
                  <c:v>16.600000000000001</c:v>
                </c:pt>
                <c:pt idx="6613" formatCode="General">
                  <c:v>16.2</c:v>
                </c:pt>
                <c:pt idx="6614" formatCode="General">
                  <c:v>15.9</c:v>
                </c:pt>
                <c:pt idx="6615" formatCode="General">
                  <c:v>15.7</c:v>
                </c:pt>
                <c:pt idx="6616" formatCode="General">
                  <c:v>15.6</c:v>
                </c:pt>
                <c:pt idx="6617" formatCode="General">
                  <c:v>15.1</c:v>
                </c:pt>
                <c:pt idx="6618" formatCode="General">
                  <c:v>14.6</c:v>
                </c:pt>
                <c:pt idx="6619" formatCode="General">
                  <c:v>13.9</c:v>
                </c:pt>
                <c:pt idx="6620" formatCode="General">
                  <c:v>13.3</c:v>
                </c:pt>
                <c:pt idx="6621" formatCode="General">
                  <c:v>12.9</c:v>
                </c:pt>
                <c:pt idx="6622" formatCode="General">
                  <c:v>13</c:v>
                </c:pt>
                <c:pt idx="6623" formatCode="General">
                  <c:v>12.7</c:v>
                </c:pt>
                <c:pt idx="6624" formatCode="General">
                  <c:v>12.4</c:v>
                </c:pt>
                <c:pt idx="6625" formatCode="General">
                  <c:v>12.4</c:v>
                </c:pt>
                <c:pt idx="6626" formatCode="General">
                  <c:v>12.4</c:v>
                </c:pt>
                <c:pt idx="6627" formatCode="General">
                  <c:v>12.5</c:v>
                </c:pt>
                <c:pt idx="6628" formatCode="General">
                  <c:v>12.5</c:v>
                </c:pt>
                <c:pt idx="6629" formatCode="General">
                  <c:v>12.4</c:v>
                </c:pt>
                <c:pt idx="6630" formatCode="General">
                  <c:v>12.4</c:v>
                </c:pt>
                <c:pt idx="6631" formatCode="General">
                  <c:v>12.2</c:v>
                </c:pt>
                <c:pt idx="6632" formatCode="General">
                  <c:v>12.5</c:v>
                </c:pt>
                <c:pt idx="6633" formatCode="General">
                  <c:v>13.8</c:v>
                </c:pt>
                <c:pt idx="6634" formatCode="General">
                  <c:v>14.5</c:v>
                </c:pt>
                <c:pt idx="6635" formatCode="General">
                  <c:v>15.3</c:v>
                </c:pt>
                <c:pt idx="6636" formatCode="General">
                  <c:v>15.5</c:v>
                </c:pt>
                <c:pt idx="6637" formatCode="General">
                  <c:v>15.6</c:v>
                </c:pt>
                <c:pt idx="6638" formatCode="General">
                  <c:v>14.9</c:v>
                </c:pt>
                <c:pt idx="6639" formatCode="General">
                  <c:v>14.6</c:v>
                </c:pt>
                <c:pt idx="6640" formatCode="General">
                  <c:v>14.8</c:v>
                </c:pt>
                <c:pt idx="6641" formatCode="General">
                  <c:v>14.7</c:v>
                </c:pt>
                <c:pt idx="6642" formatCode="General">
                  <c:v>14.3</c:v>
                </c:pt>
                <c:pt idx="6643" formatCode="General">
                  <c:v>13.5</c:v>
                </c:pt>
                <c:pt idx="6644" formatCode="General">
                  <c:v>12.7</c:v>
                </c:pt>
                <c:pt idx="6645" formatCode="General">
                  <c:v>12.1</c:v>
                </c:pt>
                <c:pt idx="6646" formatCode="General">
                  <c:v>12.5</c:v>
                </c:pt>
                <c:pt idx="6647" formatCode="General">
                  <c:v>11.7</c:v>
                </c:pt>
                <c:pt idx="6648" formatCode="General">
                  <c:v>11.2</c:v>
                </c:pt>
                <c:pt idx="6649" formatCode="General">
                  <c:v>11</c:v>
                </c:pt>
                <c:pt idx="6650" formatCode="General">
                  <c:v>11</c:v>
                </c:pt>
                <c:pt idx="6651" formatCode="General">
                  <c:v>11.3</c:v>
                </c:pt>
                <c:pt idx="6652" formatCode="General">
                  <c:v>11.1</c:v>
                </c:pt>
                <c:pt idx="6653" formatCode="General">
                  <c:v>11.2</c:v>
                </c:pt>
                <c:pt idx="6654" formatCode="General">
                  <c:v>11.3</c:v>
                </c:pt>
                <c:pt idx="6655" formatCode="General">
                  <c:v>11.3</c:v>
                </c:pt>
                <c:pt idx="6656" formatCode="General">
                  <c:v>11.8</c:v>
                </c:pt>
                <c:pt idx="6657" formatCode="General">
                  <c:v>12</c:v>
                </c:pt>
                <c:pt idx="6658" formatCode="General">
                  <c:v>12.6</c:v>
                </c:pt>
                <c:pt idx="6659" formatCode="General">
                  <c:v>13.7</c:v>
                </c:pt>
                <c:pt idx="6660" formatCode="General">
                  <c:v>14.7</c:v>
                </c:pt>
                <c:pt idx="6661" formatCode="General">
                  <c:v>16.100000000000001</c:v>
                </c:pt>
                <c:pt idx="6662" formatCode="General">
                  <c:v>16.600000000000001</c:v>
                </c:pt>
                <c:pt idx="6663" formatCode="General">
                  <c:v>16.2</c:v>
                </c:pt>
                <c:pt idx="6664" formatCode="General">
                  <c:v>16.100000000000001</c:v>
                </c:pt>
                <c:pt idx="6665" formatCode="General">
                  <c:v>14.3</c:v>
                </c:pt>
                <c:pt idx="6666" formatCode="General">
                  <c:v>13</c:v>
                </c:pt>
                <c:pt idx="6667" formatCode="General">
                  <c:v>11.1</c:v>
                </c:pt>
                <c:pt idx="6668" formatCode="General">
                  <c:v>11.1</c:v>
                </c:pt>
                <c:pt idx="6669" formatCode="General">
                  <c:v>10.3</c:v>
                </c:pt>
                <c:pt idx="6670" formatCode="General">
                  <c:v>9.5</c:v>
                </c:pt>
                <c:pt idx="6671" formatCode="General">
                  <c:v>9.4</c:v>
                </c:pt>
                <c:pt idx="6672" formatCode="General">
                  <c:v>9.1999999999999993</c:v>
                </c:pt>
                <c:pt idx="6673" formatCode="General">
                  <c:v>8.8000000000000007</c:v>
                </c:pt>
                <c:pt idx="6674" formatCode="General">
                  <c:v>8.8000000000000007</c:v>
                </c:pt>
                <c:pt idx="6675" formatCode="General">
                  <c:v>8.8000000000000007</c:v>
                </c:pt>
                <c:pt idx="6676" formatCode="General">
                  <c:v>9.5</c:v>
                </c:pt>
                <c:pt idx="6677" formatCode="General">
                  <c:v>10.1</c:v>
                </c:pt>
                <c:pt idx="6678" formatCode="General">
                  <c:v>9.9</c:v>
                </c:pt>
                <c:pt idx="6679" formatCode="General">
                  <c:v>10.5</c:v>
                </c:pt>
                <c:pt idx="6680" formatCode="General">
                  <c:v>11.3</c:v>
                </c:pt>
                <c:pt idx="6681" formatCode="General">
                  <c:v>11.7</c:v>
                </c:pt>
                <c:pt idx="6682" formatCode="General">
                  <c:v>12.4</c:v>
                </c:pt>
                <c:pt idx="6683" formatCode="General">
                  <c:v>13.8</c:v>
                </c:pt>
                <c:pt idx="6684" formatCode="General">
                  <c:v>15.4</c:v>
                </c:pt>
                <c:pt idx="6685" formatCode="General">
                  <c:v>16.399999999999999</c:v>
                </c:pt>
                <c:pt idx="6686" formatCode="General">
                  <c:v>17.399999999999999</c:v>
                </c:pt>
                <c:pt idx="6687" formatCode="General">
                  <c:v>17.100000000000001</c:v>
                </c:pt>
                <c:pt idx="6688" formatCode="General">
                  <c:v>17.100000000000001</c:v>
                </c:pt>
                <c:pt idx="6689" formatCode="General">
                  <c:v>15.8</c:v>
                </c:pt>
                <c:pt idx="6690" formatCode="General">
                  <c:v>15.6</c:v>
                </c:pt>
                <c:pt idx="6691" formatCode="General">
                  <c:v>15.3</c:v>
                </c:pt>
                <c:pt idx="6692" formatCode="General">
                  <c:v>15.1</c:v>
                </c:pt>
                <c:pt idx="6693" formatCode="General">
                  <c:v>14.5</c:v>
                </c:pt>
                <c:pt idx="6694" formatCode="General">
                  <c:v>14.5</c:v>
                </c:pt>
                <c:pt idx="6695" formatCode="General">
                  <c:v>14.2</c:v>
                </c:pt>
                <c:pt idx="6696" formatCode="General">
                  <c:v>13.4</c:v>
                </c:pt>
                <c:pt idx="6697" formatCode="General">
                  <c:v>13.2</c:v>
                </c:pt>
                <c:pt idx="6698" formatCode="General">
                  <c:v>13</c:v>
                </c:pt>
                <c:pt idx="6699" formatCode="General">
                  <c:v>12.8</c:v>
                </c:pt>
                <c:pt idx="6700" formatCode="General">
                  <c:v>12.8</c:v>
                </c:pt>
                <c:pt idx="6701" formatCode="General">
                  <c:v>12.4</c:v>
                </c:pt>
                <c:pt idx="6702" formatCode="General">
                  <c:v>12.5</c:v>
                </c:pt>
                <c:pt idx="6703" formatCode="General">
                  <c:v>12.9</c:v>
                </c:pt>
                <c:pt idx="6704" formatCode="General">
                  <c:v>13.8</c:v>
                </c:pt>
                <c:pt idx="6705" formatCode="General">
                  <c:v>15.1</c:v>
                </c:pt>
                <c:pt idx="6706" formatCode="General">
                  <c:v>15.4</c:v>
                </c:pt>
                <c:pt idx="6707" formatCode="General">
                  <c:v>16</c:v>
                </c:pt>
                <c:pt idx="6708" formatCode="General">
                  <c:v>17.3</c:v>
                </c:pt>
                <c:pt idx="6709" formatCode="General">
                  <c:v>17.2</c:v>
                </c:pt>
                <c:pt idx="6710" formatCode="General">
                  <c:v>13.4</c:v>
                </c:pt>
                <c:pt idx="6711" formatCode="General">
                  <c:v>13.3</c:v>
                </c:pt>
                <c:pt idx="6712" formatCode="General">
                  <c:v>12.9</c:v>
                </c:pt>
                <c:pt idx="6713" formatCode="General">
                  <c:v>12.7</c:v>
                </c:pt>
                <c:pt idx="6714" formatCode="General">
                  <c:v>12.7</c:v>
                </c:pt>
                <c:pt idx="6715" formatCode="General">
                  <c:v>11.9</c:v>
                </c:pt>
                <c:pt idx="6716" formatCode="General">
                  <c:v>11.8</c:v>
                </c:pt>
                <c:pt idx="6717" formatCode="General">
                  <c:v>11.3</c:v>
                </c:pt>
                <c:pt idx="6718" formatCode="General">
                  <c:v>11.8</c:v>
                </c:pt>
                <c:pt idx="6719" formatCode="General">
                  <c:v>11.1</c:v>
                </c:pt>
                <c:pt idx="6720" formatCode="General">
                  <c:v>10.6</c:v>
                </c:pt>
                <c:pt idx="6721" formatCode="General">
                  <c:v>10.199999999999999</c:v>
                </c:pt>
                <c:pt idx="6722" formatCode="General">
                  <c:v>9.8000000000000007</c:v>
                </c:pt>
                <c:pt idx="6723" formatCode="General">
                  <c:v>9.4</c:v>
                </c:pt>
                <c:pt idx="6724" formatCode="General">
                  <c:v>9.6</c:v>
                </c:pt>
                <c:pt idx="6725" formatCode="General">
                  <c:v>10.5</c:v>
                </c:pt>
                <c:pt idx="6726" formatCode="General">
                  <c:v>10.7</c:v>
                </c:pt>
                <c:pt idx="6727" formatCode="General">
                  <c:v>10.8</c:v>
                </c:pt>
                <c:pt idx="6728" formatCode="General">
                  <c:v>10.1</c:v>
                </c:pt>
                <c:pt idx="6729" formatCode="General">
                  <c:v>11.8</c:v>
                </c:pt>
                <c:pt idx="6730" formatCode="General">
                  <c:v>14</c:v>
                </c:pt>
                <c:pt idx="6731" formatCode="General">
                  <c:v>15.6</c:v>
                </c:pt>
                <c:pt idx="6732" formatCode="General">
                  <c:v>16.600000000000001</c:v>
                </c:pt>
                <c:pt idx="6733" formatCode="General">
                  <c:v>15.4</c:v>
                </c:pt>
                <c:pt idx="6734" formatCode="General">
                  <c:v>15.5</c:v>
                </c:pt>
                <c:pt idx="6735" formatCode="General">
                  <c:v>16.100000000000001</c:v>
                </c:pt>
                <c:pt idx="6736" formatCode="General">
                  <c:v>16</c:v>
                </c:pt>
                <c:pt idx="6737" formatCode="General">
                  <c:v>15</c:v>
                </c:pt>
                <c:pt idx="6738" formatCode="General">
                  <c:v>12.8</c:v>
                </c:pt>
                <c:pt idx="6739" formatCode="General">
                  <c:v>11.9</c:v>
                </c:pt>
                <c:pt idx="6740" formatCode="General">
                  <c:v>11.2</c:v>
                </c:pt>
                <c:pt idx="6741" formatCode="General">
                  <c:v>10.8</c:v>
                </c:pt>
                <c:pt idx="6742" formatCode="General">
                  <c:v>10</c:v>
                </c:pt>
                <c:pt idx="6743" formatCode="General">
                  <c:v>9.4</c:v>
                </c:pt>
                <c:pt idx="6744" formatCode="General">
                  <c:v>9.1999999999999993</c:v>
                </c:pt>
                <c:pt idx="6745" formatCode="General">
                  <c:v>9.3000000000000007</c:v>
                </c:pt>
                <c:pt idx="6746" formatCode="General">
                  <c:v>9.8000000000000007</c:v>
                </c:pt>
                <c:pt idx="6747" formatCode="General">
                  <c:v>10.199999999999999</c:v>
                </c:pt>
                <c:pt idx="6748" formatCode="General">
                  <c:v>9.3000000000000007</c:v>
                </c:pt>
                <c:pt idx="6749" formatCode="General">
                  <c:v>8.6999999999999993</c:v>
                </c:pt>
                <c:pt idx="6750" formatCode="General">
                  <c:v>7.5</c:v>
                </c:pt>
                <c:pt idx="6751" formatCode="General">
                  <c:v>7</c:v>
                </c:pt>
                <c:pt idx="6752" formatCode="General">
                  <c:v>7.6</c:v>
                </c:pt>
                <c:pt idx="6753" formatCode="General">
                  <c:v>10.7</c:v>
                </c:pt>
                <c:pt idx="6754" formatCode="General">
                  <c:v>13.8</c:v>
                </c:pt>
                <c:pt idx="6755" formatCode="General">
                  <c:v>16.2</c:v>
                </c:pt>
                <c:pt idx="6756" formatCode="General">
                  <c:v>17.399999999999999</c:v>
                </c:pt>
                <c:pt idx="6757" formatCode="General">
                  <c:v>19.5</c:v>
                </c:pt>
                <c:pt idx="6758" formatCode="General">
                  <c:v>20.2</c:v>
                </c:pt>
                <c:pt idx="6759" formatCode="General">
                  <c:v>19.7</c:v>
                </c:pt>
                <c:pt idx="6760" formatCode="General">
                  <c:v>18.600000000000001</c:v>
                </c:pt>
                <c:pt idx="6761" formatCode="General">
                  <c:v>16.2</c:v>
                </c:pt>
                <c:pt idx="6762" formatCode="General">
                  <c:v>14.4</c:v>
                </c:pt>
                <c:pt idx="6763" formatCode="General">
                  <c:v>14.1</c:v>
                </c:pt>
                <c:pt idx="6764" formatCode="General">
                  <c:v>13.7</c:v>
                </c:pt>
                <c:pt idx="6765" formatCode="General">
                  <c:v>13.6</c:v>
                </c:pt>
                <c:pt idx="6766" formatCode="General">
                  <c:v>12.8</c:v>
                </c:pt>
                <c:pt idx="6767" formatCode="General">
                  <c:v>12.5</c:v>
                </c:pt>
                <c:pt idx="6768" formatCode="General">
                  <c:v>11.9</c:v>
                </c:pt>
                <c:pt idx="6769" formatCode="General">
                  <c:v>10.4</c:v>
                </c:pt>
                <c:pt idx="6770" formatCode="General">
                  <c:v>10.199999999999999</c:v>
                </c:pt>
                <c:pt idx="6771" formatCode="General">
                  <c:v>10</c:v>
                </c:pt>
                <c:pt idx="6772" formatCode="General">
                  <c:v>8.6</c:v>
                </c:pt>
                <c:pt idx="6773" formatCode="General">
                  <c:v>8</c:v>
                </c:pt>
                <c:pt idx="6774" formatCode="General">
                  <c:v>8</c:v>
                </c:pt>
                <c:pt idx="6775" formatCode="General">
                  <c:v>8.1999999999999993</c:v>
                </c:pt>
                <c:pt idx="6776" formatCode="General">
                  <c:v>8.6999999999999993</c:v>
                </c:pt>
                <c:pt idx="6777" formatCode="General">
                  <c:v>10.199999999999999</c:v>
                </c:pt>
                <c:pt idx="6778" formatCode="General">
                  <c:v>11.8</c:v>
                </c:pt>
                <c:pt idx="6779" formatCode="General">
                  <c:v>14.2</c:v>
                </c:pt>
                <c:pt idx="6780" formatCode="General">
                  <c:v>16.600000000000001</c:v>
                </c:pt>
                <c:pt idx="6781" formatCode="General">
                  <c:v>18.2</c:v>
                </c:pt>
                <c:pt idx="6782" formatCode="General">
                  <c:v>18.600000000000001</c:v>
                </c:pt>
                <c:pt idx="6783" formatCode="General">
                  <c:v>18.5</c:v>
                </c:pt>
                <c:pt idx="6784" formatCode="General">
                  <c:v>17.899999999999999</c:v>
                </c:pt>
                <c:pt idx="6785" formatCode="General">
                  <c:v>15.7</c:v>
                </c:pt>
                <c:pt idx="6786" formatCode="General">
                  <c:v>14.3</c:v>
                </c:pt>
                <c:pt idx="6787" formatCode="General">
                  <c:v>13.6</c:v>
                </c:pt>
                <c:pt idx="6788" formatCode="General">
                  <c:v>13</c:v>
                </c:pt>
                <c:pt idx="6789" formatCode="General">
                  <c:v>12.6</c:v>
                </c:pt>
                <c:pt idx="6790" formatCode="General">
                  <c:v>12</c:v>
                </c:pt>
                <c:pt idx="6791" formatCode="General">
                  <c:v>11.1</c:v>
                </c:pt>
                <c:pt idx="6792" formatCode="General">
                  <c:v>10.7</c:v>
                </c:pt>
                <c:pt idx="6793" formatCode="General">
                  <c:v>10.6</c:v>
                </c:pt>
                <c:pt idx="6794" formatCode="General">
                  <c:v>10.199999999999999</c:v>
                </c:pt>
                <c:pt idx="6795" formatCode="General">
                  <c:v>9.8000000000000007</c:v>
                </c:pt>
                <c:pt idx="6796" formatCode="General">
                  <c:v>9.6</c:v>
                </c:pt>
                <c:pt idx="6797" formatCode="General">
                  <c:v>9.3000000000000007</c:v>
                </c:pt>
                <c:pt idx="6798" formatCode="General">
                  <c:v>9</c:v>
                </c:pt>
                <c:pt idx="6799" formatCode="General">
                  <c:v>8.6</c:v>
                </c:pt>
                <c:pt idx="6800" formatCode="General">
                  <c:v>8.8000000000000007</c:v>
                </c:pt>
                <c:pt idx="6801" formatCode="General">
                  <c:v>10.5</c:v>
                </c:pt>
                <c:pt idx="6802" formatCode="General">
                  <c:v>12.8</c:v>
                </c:pt>
                <c:pt idx="6803" formatCode="General">
                  <c:v>15.3</c:v>
                </c:pt>
                <c:pt idx="6804" formatCode="General">
                  <c:v>18.3</c:v>
                </c:pt>
                <c:pt idx="6805" formatCode="General">
                  <c:v>18.2</c:v>
                </c:pt>
                <c:pt idx="6806" formatCode="General">
                  <c:v>19.2</c:v>
                </c:pt>
                <c:pt idx="6807" formatCode="General">
                  <c:v>18.3</c:v>
                </c:pt>
                <c:pt idx="6808" formatCode="General">
                  <c:v>17.8</c:v>
                </c:pt>
                <c:pt idx="6809" formatCode="General">
                  <c:v>16.3</c:v>
                </c:pt>
                <c:pt idx="6810" formatCode="General">
                  <c:v>14.6</c:v>
                </c:pt>
                <c:pt idx="6811" formatCode="General">
                  <c:v>13.2</c:v>
                </c:pt>
                <c:pt idx="6812" formatCode="General">
                  <c:v>12.7</c:v>
                </c:pt>
                <c:pt idx="6813" formatCode="General">
                  <c:v>12.4</c:v>
                </c:pt>
                <c:pt idx="6814" formatCode="General">
                  <c:v>11.9</c:v>
                </c:pt>
                <c:pt idx="6815" formatCode="General">
                  <c:v>11.7</c:v>
                </c:pt>
                <c:pt idx="6816" formatCode="General">
                  <c:v>11.2</c:v>
                </c:pt>
                <c:pt idx="6817" formatCode="General">
                  <c:v>10.9</c:v>
                </c:pt>
                <c:pt idx="6818" formatCode="General">
                  <c:v>10.199999999999999</c:v>
                </c:pt>
                <c:pt idx="6819" formatCode="General">
                  <c:v>9.6999999999999993</c:v>
                </c:pt>
                <c:pt idx="6820" formatCode="General">
                  <c:v>9.3000000000000007</c:v>
                </c:pt>
                <c:pt idx="6821" formatCode="General">
                  <c:v>8.8000000000000007</c:v>
                </c:pt>
                <c:pt idx="6822" formatCode="General">
                  <c:v>8.1999999999999993</c:v>
                </c:pt>
                <c:pt idx="6823" formatCode="General">
                  <c:v>7.7</c:v>
                </c:pt>
                <c:pt idx="6824" formatCode="General">
                  <c:v>8.1</c:v>
                </c:pt>
                <c:pt idx="6825" formatCode="General">
                  <c:v>9.6</c:v>
                </c:pt>
                <c:pt idx="6826" formatCode="General">
                  <c:v>12.6</c:v>
                </c:pt>
                <c:pt idx="6827" formatCode="General">
                  <c:v>14.7</c:v>
                </c:pt>
                <c:pt idx="6828" formatCode="General">
                  <c:v>15.9</c:v>
                </c:pt>
                <c:pt idx="6829" formatCode="General">
                  <c:v>17.600000000000001</c:v>
                </c:pt>
                <c:pt idx="6830" formatCode="General">
                  <c:v>18.2</c:v>
                </c:pt>
                <c:pt idx="6831" formatCode="General">
                  <c:v>17.7</c:v>
                </c:pt>
                <c:pt idx="6832" formatCode="General">
                  <c:v>15.9</c:v>
                </c:pt>
                <c:pt idx="6833" formatCode="General">
                  <c:v>14.5</c:v>
                </c:pt>
                <c:pt idx="6834" formatCode="General">
                  <c:v>12.6</c:v>
                </c:pt>
                <c:pt idx="6835" formatCode="General">
                  <c:v>11.6</c:v>
                </c:pt>
                <c:pt idx="6836" formatCode="General">
                  <c:v>11.1</c:v>
                </c:pt>
                <c:pt idx="6837" formatCode="General">
                  <c:v>10.9</c:v>
                </c:pt>
                <c:pt idx="6838" formatCode="General">
                  <c:v>11</c:v>
                </c:pt>
                <c:pt idx="6839" formatCode="General">
                  <c:v>11.2</c:v>
                </c:pt>
                <c:pt idx="6840" formatCode="General">
                  <c:v>11.1</c:v>
                </c:pt>
                <c:pt idx="6841" formatCode="General">
                  <c:v>11.3</c:v>
                </c:pt>
                <c:pt idx="6842" formatCode="General">
                  <c:v>11.2</c:v>
                </c:pt>
                <c:pt idx="6843" formatCode="General">
                  <c:v>11</c:v>
                </c:pt>
                <c:pt idx="6844" formatCode="General">
                  <c:v>11.1</c:v>
                </c:pt>
                <c:pt idx="6845" formatCode="General">
                  <c:v>11</c:v>
                </c:pt>
                <c:pt idx="6846" formatCode="General">
                  <c:v>10.9</c:v>
                </c:pt>
                <c:pt idx="6847" formatCode="General">
                  <c:v>10.9</c:v>
                </c:pt>
                <c:pt idx="6848" formatCode="General">
                  <c:v>11</c:v>
                </c:pt>
                <c:pt idx="6849" formatCode="General">
                  <c:v>11.3</c:v>
                </c:pt>
                <c:pt idx="6850" formatCode="General">
                  <c:v>11.8</c:v>
                </c:pt>
                <c:pt idx="6851" formatCode="General">
                  <c:v>12.6</c:v>
                </c:pt>
                <c:pt idx="6852" formatCode="General">
                  <c:v>13.2</c:v>
                </c:pt>
                <c:pt idx="6853" formatCode="General">
                  <c:v>13.9</c:v>
                </c:pt>
                <c:pt idx="6854" formatCode="General">
                  <c:v>14.3</c:v>
                </c:pt>
                <c:pt idx="6855" formatCode="General">
                  <c:v>14.8</c:v>
                </c:pt>
                <c:pt idx="6856" formatCode="General">
                  <c:v>14.9</c:v>
                </c:pt>
                <c:pt idx="6857" formatCode="General">
                  <c:v>14.3</c:v>
                </c:pt>
                <c:pt idx="6858" formatCode="General">
                  <c:v>13.7</c:v>
                </c:pt>
                <c:pt idx="6859" formatCode="General">
                  <c:v>13.5</c:v>
                </c:pt>
                <c:pt idx="6860" formatCode="General">
                  <c:v>13.3</c:v>
                </c:pt>
                <c:pt idx="6861" formatCode="General">
                  <c:v>12.7</c:v>
                </c:pt>
                <c:pt idx="6862" formatCode="General">
                  <c:v>11.7</c:v>
                </c:pt>
                <c:pt idx="6863" formatCode="General">
                  <c:v>11.5</c:v>
                </c:pt>
                <c:pt idx="6864" formatCode="General">
                  <c:v>11.2</c:v>
                </c:pt>
                <c:pt idx="6865" formatCode="General">
                  <c:v>11.3</c:v>
                </c:pt>
                <c:pt idx="6866" formatCode="General">
                  <c:v>11.4</c:v>
                </c:pt>
                <c:pt idx="6867" formatCode="General">
                  <c:v>11.5</c:v>
                </c:pt>
                <c:pt idx="6868" formatCode="General">
                  <c:v>11.6</c:v>
                </c:pt>
                <c:pt idx="6869" formatCode="General">
                  <c:v>11.6</c:v>
                </c:pt>
                <c:pt idx="6870" formatCode="General">
                  <c:v>11.6</c:v>
                </c:pt>
                <c:pt idx="6871" formatCode="General">
                  <c:v>11.8</c:v>
                </c:pt>
                <c:pt idx="6872" formatCode="General">
                  <c:v>12</c:v>
                </c:pt>
                <c:pt idx="6873" formatCode="General">
                  <c:v>12.1</c:v>
                </c:pt>
                <c:pt idx="6874" formatCode="General">
                  <c:v>11.9</c:v>
                </c:pt>
                <c:pt idx="6875" formatCode="General">
                  <c:v>12</c:v>
                </c:pt>
                <c:pt idx="6876" formatCode="General">
                  <c:v>11.6</c:v>
                </c:pt>
                <c:pt idx="6877" formatCode="General">
                  <c:v>11.1</c:v>
                </c:pt>
                <c:pt idx="6878" formatCode="General">
                  <c:v>10.5</c:v>
                </c:pt>
                <c:pt idx="6879" formatCode="General">
                  <c:v>10.3</c:v>
                </c:pt>
                <c:pt idx="6880" formatCode="General">
                  <c:v>10</c:v>
                </c:pt>
                <c:pt idx="6881" formatCode="General">
                  <c:v>9.8000000000000007</c:v>
                </c:pt>
                <c:pt idx="6882" formatCode="General">
                  <c:v>9.5</c:v>
                </c:pt>
                <c:pt idx="6883" formatCode="General">
                  <c:v>9.3000000000000007</c:v>
                </c:pt>
                <c:pt idx="6884" formatCode="General">
                  <c:v>9.1</c:v>
                </c:pt>
                <c:pt idx="6885" formatCode="General">
                  <c:v>9</c:v>
                </c:pt>
                <c:pt idx="6886" formatCode="General">
                  <c:v>8.9</c:v>
                </c:pt>
                <c:pt idx="6887" formatCode="General">
                  <c:v>8.6999999999999993</c:v>
                </c:pt>
                <c:pt idx="6888" formatCode="General">
                  <c:v>8.6999999999999993</c:v>
                </c:pt>
                <c:pt idx="6889" formatCode="General">
                  <c:v>8.4</c:v>
                </c:pt>
                <c:pt idx="6890" formatCode="General">
                  <c:v>8.1999999999999993</c:v>
                </c:pt>
                <c:pt idx="6891" formatCode="General">
                  <c:v>8.1</c:v>
                </c:pt>
                <c:pt idx="6892" formatCode="General">
                  <c:v>8</c:v>
                </c:pt>
                <c:pt idx="6893" formatCode="General">
                  <c:v>7.9</c:v>
                </c:pt>
                <c:pt idx="6894" formatCode="General">
                  <c:v>7.9</c:v>
                </c:pt>
                <c:pt idx="6895" formatCode="General">
                  <c:v>7.8</c:v>
                </c:pt>
                <c:pt idx="6896" formatCode="General">
                  <c:v>8</c:v>
                </c:pt>
                <c:pt idx="6897" formatCode="General">
                  <c:v>8.1999999999999993</c:v>
                </c:pt>
                <c:pt idx="6898" formatCode="General">
                  <c:v>8.9</c:v>
                </c:pt>
                <c:pt idx="6899" formatCode="General">
                  <c:v>9.5</c:v>
                </c:pt>
                <c:pt idx="6900" formatCode="General">
                  <c:v>10.5</c:v>
                </c:pt>
                <c:pt idx="6901" formatCode="General">
                  <c:v>11.9</c:v>
                </c:pt>
                <c:pt idx="6902" formatCode="General">
                  <c:v>11.7</c:v>
                </c:pt>
                <c:pt idx="6903" formatCode="General">
                  <c:v>11.8</c:v>
                </c:pt>
                <c:pt idx="6904" formatCode="General">
                  <c:v>11.6</c:v>
                </c:pt>
                <c:pt idx="6905" formatCode="General">
                  <c:v>11.1</c:v>
                </c:pt>
                <c:pt idx="6906" formatCode="General">
                  <c:v>10.8</c:v>
                </c:pt>
                <c:pt idx="6907" formatCode="General">
                  <c:v>10.6</c:v>
                </c:pt>
                <c:pt idx="6908" formatCode="General">
                  <c:v>10.4</c:v>
                </c:pt>
                <c:pt idx="6909" formatCode="General">
                  <c:v>10.3</c:v>
                </c:pt>
                <c:pt idx="6910" formatCode="General">
                  <c:v>10.3</c:v>
                </c:pt>
                <c:pt idx="6911" formatCode="General">
                  <c:v>10.3</c:v>
                </c:pt>
                <c:pt idx="6912" formatCode="General">
                  <c:v>10.3</c:v>
                </c:pt>
                <c:pt idx="6913" formatCode="General">
                  <c:v>10.4</c:v>
                </c:pt>
                <c:pt idx="6914" formatCode="General">
                  <c:v>10.3</c:v>
                </c:pt>
                <c:pt idx="6915" formatCode="General">
                  <c:v>8.5</c:v>
                </c:pt>
                <c:pt idx="6916" formatCode="General">
                  <c:v>8.6</c:v>
                </c:pt>
                <c:pt idx="6917" formatCode="General">
                  <c:v>7.8</c:v>
                </c:pt>
                <c:pt idx="6918" formatCode="General">
                  <c:v>7</c:v>
                </c:pt>
                <c:pt idx="6919" formatCode="General">
                  <c:v>8.1999999999999993</c:v>
                </c:pt>
                <c:pt idx="6920" formatCode="General">
                  <c:v>8.8000000000000007</c:v>
                </c:pt>
                <c:pt idx="6921" formatCode="General">
                  <c:v>10.199999999999999</c:v>
                </c:pt>
                <c:pt idx="6922" formatCode="General">
                  <c:v>11.6</c:v>
                </c:pt>
                <c:pt idx="6923" formatCode="General">
                  <c:v>14.7</c:v>
                </c:pt>
                <c:pt idx="6924" formatCode="General">
                  <c:v>14.5</c:v>
                </c:pt>
                <c:pt idx="6925" formatCode="General">
                  <c:v>14.7</c:v>
                </c:pt>
                <c:pt idx="6926" formatCode="General">
                  <c:v>15.1</c:v>
                </c:pt>
                <c:pt idx="6927" formatCode="General">
                  <c:v>13.2</c:v>
                </c:pt>
                <c:pt idx="6928" formatCode="General">
                  <c:v>12.5</c:v>
                </c:pt>
                <c:pt idx="6929" formatCode="General">
                  <c:v>11</c:v>
                </c:pt>
                <c:pt idx="6930" formatCode="General">
                  <c:v>9.1</c:v>
                </c:pt>
                <c:pt idx="6931" formatCode="General">
                  <c:v>8.6</c:v>
                </c:pt>
                <c:pt idx="6932" formatCode="General">
                  <c:v>8.3000000000000007</c:v>
                </c:pt>
                <c:pt idx="6933" formatCode="General">
                  <c:v>7.9</c:v>
                </c:pt>
                <c:pt idx="6934" formatCode="General">
                  <c:v>7.5</c:v>
                </c:pt>
                <c:pt idx="6935" formatCode="General">
                  <c:v>7.3</c:v>
                </c:pt>
                <c:pt idx="6936" formatCode="General">
                  <c:v>6.4</c:v>
                </c:pt>
                <c:pt idx="6937" formatCode="General">
                  <c:v>5.6</c:v>
                </c:pt>
                <c:pt idx="6938" formatCode="General">
                  <c:v>4.8</c:v>
                </c:pt>
                <c:pt idx="6939" formatCode="General">
                  <c:v>4.3</c:v>
                </c:pt>
                <c:pt idx="6940" formatCode="General">
                  <c:v>3.8</c:v>
                </c:pt>
                <c:pt idx="6941" formatCode="General">
                  <c:v>3.2</c:v>
                </c:pt>
                <c:pt idx="6942" formatCode="General">
                  <c:v>2.8</c:v>
                </c:pt>
                <c:pt idx="6943" formatCode="General">
                  <c:v>2.4</c:v>
                </c:pt>
                <c:pt idx="6944" formatCode="General">
                  <c:v>2.7</c:v>
                </c:pt>
                <c:pt idx="6945" formatCode="General">
                  <c:v>3.9</c:v>
                </c:pt>
                <c:pt idx="6946" formatCode="General">
                  <c:v>7.3</c:v>
                </c:pt>
                <c:pt idx="6947" formatCode="General">
                  <c:v>9.9</c:v>
                </c:pt>
                <c:pt idx="6948" formatCode="General">
                  <c:v>12</c:v>
                </c:pt>
                <c:pt idx="6949" formatCode="General">
                  <c:v>13.5</c:v>
                </c:pt>
                <c:pt idx="6950" formatCode="General">
                  <c:v>14.8</c:v>
                </c:pt>
                <c:pt idx="6951" formatCode="General">
                  <c:v>14.2</c:v>
                </c:pt>
                <c:pt idx="6952" formatCode="General">
                  <c:v>13.5</c:v>
                </c:pt>
                <c:pt idx="6953" formatCode="General">
                  <c:v>11.1</c:v>
                </c:pt>
                <c:pt idx="6954" formatCode="General">
                  <c:v>9.4</c:v>
                </c:pt>
                <c:pt idx="6955" formatCode="General">
                  <c:v>8.6</c:v>
                </c:pt>
                <c:pt idx="6956" formatCode="General">
                  <c:v>7.9</c:v>
                </c:pt>
                <c:pt idx="6957" formatCode="General">
                  <c:v>6.8</c:v>
                </c:pt>
                <c:pt idx="6958" formatCode="General">
                  <c:v>6.1</c:v>
                </c:pt>
                <c:pt idx="6959" formatCode="General">
                  <c:v>5.5</c:v>
                </c:pt>
                <c:pt idx="6960" formatCode="General">
                  <c:v>4.5</c:v>
                </c:pt>
                <c:pt idx="6961" formatCode="General">
                  <c:v>4.4000000000000004</c:v>
                </c:pt>
                <c:pt idx="6962" formatCode="General">
                  <c:v>3.6</c:v>
                </c:pt>
                <c:pt idx="6963" formatCode="General">
                  <c:v>2.4</c:v>
                </c:pt>
                <c:pt idx="6964" formatCode="General">
                  <c:v>2.2000000000000002</c:v>
                </c:pt>
                <c:pt idx="6965" formatCode="General">
                  <c:v>4</c:v>
                </c:pt>
                <c:pt idx="6966" formatCode="General">
                  <c:v>3.5</c:v>
                </c:pt>
                <c:pt idx="6967" formatCode="General">
                  <c:v>3</c:v>
                </c:pt>
                <c:pt idx="6968" formatCode="General">
                  <c:v>3.7</c:v>
                </c:pt>
                <c:pt idx="6969" formatCode="General">
                  <c:v>5.3</c:v>
                </c:pt>
                <c:pt idx="6970" formatCode="General">
                  <c:v>8.3000000000000007</c:v>
                </c:pt>
                <c:pt idx="6971" formatCode="General">
                  <c:v>11.2</c:v>
                </c:pt>
                <c:pt idx="6972" formatCode="General">
                  <c:v>13.3</c:v>
                </c:pt>
                <c:pt idx="6973" formatCode="General">
                  <c:v>14.6</c:v>
                </c:pt>
                <c:pt idx="6974" formatCode="General">
                  <c:v>15.6</c:v>
                </c:pt>
                <c:pt idx="6975" formatCode="General">
                  <c:v>15</c:v>
                </c:pt>
                <c:pt idx="6976" formatCode="General">
                  <c:v>14.8</c:v>
                </c:pt>
                <c:pt idx="6977" formatCode="General">
                  <c:v>13.6</c:v>
                </c:pt>
                <c:pt idx="6978" formatCode="General">
                  <c:v>12.6</c:v>
                </c:pt>
                <c:pt idx="6979" formatCode="General">
                  <c:v>11.9</c:v>
                </c:pt>
                <c:pt idx="6980" formatCode="General">
                  <c:v>12.5</c:v>
                </c:pt>
                <c:pt idx="6981" formatCode="General">
                  <c:v>11.7</c:v>
                </c:pt>
                <c:pt idx="6982" formatCode="General">
                  <c:v>10.5</c:v>
                </c:pt>
                <c:pt idx="6983" formatCode="General">
                  <c:v>9.5</c:v>
                </c:pt>
                <c:pt idx="6984" formatCode="General">
                  <c:v>8.5</c:v>
                </c:pt>
                <c:pt idx="6985" formatCode="General">
                  <c:v>7.5</c:v>
                </c:pt>
                <c:pt idx="6986" formatCode="General">
                  <c:v>6.9</c:v>
                </c:pt>
                <c:pt idx="6987" formatCode="General">
                  <c:v>6.5</c:v>
                </c:pt>
                <c:pt idx="6988" formatCode="General">
                  <c:v>5.7</c:v>
                </c:pt>
                <c:pt idx="6989" formatCode="General">
                  <c:v>5.5</c:v>
                </c:pt>
                <c:pt idx="6990" formatCode="General">
                  <c:v>5.9</c:v>
                </c:pt>
                <c:pt idx="6991" formatCode="General">
                  <c:v>5.0999999999999996</c:v>
                </c:pt>
                <c:pt idx="6992" formatCode="General">
                  <c:v>5.3</c:v>
                </c:pt>
                <c:pt idx="6993" formatCode="General">
                  <c:v>8.3000000000000007</c:v>
                </c:pt>
                <c:pt idx="6994" formatCode="General">
                  <c:v>10.5</c:v>
                </c:pt>
                <c:pt idx="6995" formatCode="General">
                  <c:v>11.9</c:v>
                </c:pt>
                <c:pt idx="6996" formatCode="General">
                  <c:v>14.7</c:v>
                </c:pt>
                <c:pt idx="6997" formatCode="General">
                  <c:v>15.4</c:v>
                </c:pt>
                <c:pt idx="6998" formatCode="General">
                  <c:v>15.6</c:v>
                </c:pt>
                <c:pt idx="6999" formatCode="General">
                  <c:v>16.3</c:v>
                </c:pt>
                <c:pt idx="7000" formatCode="General">
                  <c:v>15.6</c:v>
                </c:pt>
                <c:pt idx="7001" formatCode="General">
                  <c:v>14.1</c:v>
                </c:pt>
                <c:pt idx="7002" formatCode="General">
                  <c:v>13.4</c:v>
                </c:pt>
                <c:pt idx="7003" formatCode="General">
                  <c:v>12.9</c:v>
                </c:pt>
                <c:pt idx="7004" formatCode="General">
                  <c:v>12.4</c:v>
                </c:pt>
                <c:pt idx="7005" formatCode="General">
                  <c:v>11.5</c:v>
                </c:pt>
                <c:pt idx="7006" formatCode="General">
                  <c:v>9.8000000000000007</c:v>
                </c:pt>
                <c:pt idx="7007" formatCode="General">
                  <c:v>9.4</c:v>
                </c:pt>
                <c:pt idx="7008" formatCode="General">
                  <c:v>8.6999999999999993</c:v>
                </c:pt>
                <c:pt idx="7009" formatCode="General">
                  <c:v>8.6</c:v>
                </c:pt>
                <c:pt idx="7010" formatCode="General">
                  <c:v>7.9</c:v>
                </c:pt>
                <c:pt idx="7011" formatCode="General">
                  <c:v>8.5</c:v>
                </c:pt>
                <c:pt idx="7012" formatCode="General">
                  <c:v>9.1</c:v>
                </c:pt>
                <c:pt idx="7013" formatCode="General">
                  <c:v>9.3000000000000007</c:v>
                </c:pt>
                <c:pt idx="7014" formatCode="General">
                  <c:v>9.3000000000000007</c:v>
                </c:pt>
                <c:pt idx="7015" formatCode="General">
                  <c:v>9.5</c:v>
                </c:pt>
                <c:pt idx="7016" formatCode="General">
                  <c:v>9.8000000000000007</c:v>
                </c:pt>
                <c:pt idx="7017" formatCode="General">
                  <c:v>9.5</c:v>
                </c:pt>
                <c:pt idx="7018" formatCode="General">
                  <c:v>9.4</c:v>
                </c:pt>
                <c:pt idx="7019" formatCode="General">
                  <c:v>10.199999999999999</c:v>
                </c:pt>
                <c:pt idx="7020" formatCode="General">
                  <c:v>10.8</c:v>
                </c:pt>
                <c:pt idx="7021" formatCode="General">
                  <c:v>12.8</c:v>
                </c:pt>
                <c:pt idx="7022" formatCode="General">
                  <c:v>13.9</c:v>
                </c:pt>
                <c:pt idx="7023" formatCode="General">
                  <c:v>14.8</c:v>
                </c:pt>
                <c:pt idx="7024" formatCode="General">
                  <c:v>14</c:v>
                </c:pt>
                <c:pt idx="7025" formatCode="General">
                  <c:v>13.4</c:v>
                </c:pt>
                <c:pt idx="7026" formatCode="General">
                  <c:v>12.5</c:v>
                </c:pt>
                <c:pt idx="7027" formatCode="General">
                  <c:v>12.7</c:v>
                </c:pt>
                <c:pt idx="7028" formatCode="General">
                  <c:v>12.1</c:v>
                </c:pt>
                <c:pt idx="7029" formatCode="General">
                  <c:v>11.4</c:v>
                </c:pt>
                <c:pt idx="7030" formatCode="General">
                  <c:v>11.3</c:v>
                </c:pt>
                <c:pt idx="7031" formatCode="General">
                  <c:v>10.9</c:v>
                </c:pt>
                <c:pt idx="7032" formatCode="General">
                  <c:v>10.199999999999999</c:v>
                </c:pt>
                <c:pt idx="7033" formatCode="General">
                  <c:v>9.8000000000000007</c:v>
                </c:pt>
                <c:pt idx="7034" formatCode="General">
                  <c:v>10.9</c:v>
                </c:pt>
                <c:pt idx="7035" formatCode="General">
                  <c:v>10.3</c:v>
                </c:pt>
                <c:pt idx="7036" formatCode="General">
                  <c:v>10.6</c:v>
                </c:pt>
                <c:pt idx="7037" formatCode="General">
                  <c:v>10.6</c:v>
                </c:pt>
                <c:pt idx="7038" formatCode="General">
                  <c:v>10.5</c:v>
                </c:pt>
                <c:pt idx="7039" formatCode="General">
                  <c:v>10.199999999999999</c:v>
                </c:pt>
                <c:pt idx="7040" formatCode="General">
                  <c:v>11</c:v>
                </c:pt>
                <c:pt idx="7041" formatCode="General">
                  <c:v>12.7</c:v>
                </c:pt>
                <c:pt idx="7042" formatCode="General">
                  <c:v>13.9</c:v>
                </c:pt>
                <c:pt idx="7043" formatCode="General">
                  <c:v>17</c:v>
                </c:pt>
                <c:pt idx="7044" formatCode="General">
                  <c:v>17.7</c:v>
                </c:pt>
                <c:pt idx="7045" formatCode="General">
                  <c:v>18.7</c:v>
                </c:pt>
                <c:pt idx="7046" formatCode="General">
                  <c:v>18.8</c:v>
                </c:pt>
                <c:pt idx="7047" formatCode="General">
                  <c:v>18.5</c:v>
                </c:pt>
                <c:pt idx="7048" formatCode="General">
                  <c:v>17.5</c:v>
                </c:pt>
                <c:pt idx="7049" formatCode="General">
                  <c:v>15.7</c:v>
                </c:pt>
                <c:pt idx="7050" formatCode="General">
                  <c:v>14.2</c:v>
                </c:pt>
                <c:pt idx="7051" formatCode="General">
                  <c:v>13.7</c:v>
                </c:pt>
                <c:pt idx="7052" formatCode="General">
                  <c:v>13.9</c:v>
                </c:pt>
                <c:pt idx="7053" formatCode="General">
                  <c:v>12.9</c:v>
                </c:pt>
                <c:pt idx="7054" formatCode="General">
                  <c:v>12.5</c:v>
                </c:pt>
                <c:pt idx="7055" formatCode="General">
                  <c:v>12.2</c:v>
                </c:pt>
                <c:pt idx="7056" formatCode="General">
                  <c:v>12.2</c:v>
                </c:pt>
                <c:pt idx="7057" formatCode="General">
                  <c:v>11.7</c:v>
                </c:pt>
                <c:pt idx="7058" formatCode="General">
                  <c:v>11.4</c:v>
                </c:pt>
                <c:pt idx="7059" formatCode="General">
                  <c:v>11.4</c:v>
                </c:pt>
                <c:pt idx="7060" formatCode="General">
                  <c:v>11</c:v>
                </c:pt>
                <c:pt idx="7061" formatCode="General">
                  <c:v>10.8</c:v>
                </c:pt>
                <c:pt idx="7062" formatCode="General">
                  <c:v>11</c:v>
                </c:pt>
                <c:pt idx="7063" formatCode="General">
                  <c:v>11.2</c:v>
                </c:pt>
                <c:pt idx="7064" formatCode="General">
                  <c:v>11.4</c:v>
                </c:pt>
                <c:pt idx="7065" formatCode="General">
                  <c:v>13.2</c:v>
                </c:pt>
                <c:pt idx="7066" formatCode="General">
                  <c:v>15.8</c:v>
                </c:pt>
                <c:pt idx="7067" formatCode="General">
                  <c:v>17.399999999999999</c:v>
                </c:pt>
                <c:pt idx="7068" formatCode="General">
                  <c:v>18.2</c:v>
                </c:pt>
                <c:pt idx="7069" formatCode="General">
                  <c:v>17.5</c:v>
                </c:pt>
                <c:pt idx="7070" formatCode="General">
                  <c:v>18</c:v>
                </c:pt>
                <c:pt idx="7071" formatCode="General">
                  <c:v>17.399999999999999</c:v>
                </c:pt>
                <c:pt idx="7072" formatCode="General">
                  <c:v>16.7</c:v>
                </c:pt>
                <c:pt idx="7073" formatCode="General">
                  <c:v>14.9</c:v>
                </c:pt>
                <c:pt idx="7074" formatCode="General">
                  <c:v>14.1</c:v>
                </c:pt>
                <c:pt idx="7075" formatCode="General">
                  <c:v>13.9</c:v>
                </c:pt>
                <c:pt idx="7076" formatCode="General">
                  <c:v>13.5</c:v>
                </c:pt>
                <c:pt idx="7077" formatCode="General">
                  <c:v>13.1</c:v>
                </c:pt>
                <c:pt idx="7078" formatCode="General">
                  <c:v>12.1</c:v>
                </c:pt>
                <c:pt idx="7079" formatCode="General">
                  <c:v>11.1</c:v>
                </c:pt>
                <c:pt idx="7080" formatCode="General">
                  <c:v>12.1</c:v>
                </c:pt>
                <c:pt idx="7081" formatCode="General">
                  <c:v>12.8</c:v>
                </c:pt>
                <c:pt idx="7082" formatCode="General">
                  <c:v>13.2</c:v>
                </c:pt>
                <c:pt idx="7083" formatCode="General">
                  <c:v>13.2</c:v>
                </c:pt>
                <c:pt idx="7084" formatCode="General">
                  <c:v>13.4</c:v>
                </c:pt>
                <c:pt idx="7085" formatCode="General">
                  <c:v>12.9</c:v>
                </c:pt>
                <c:pt idx="7086" formatCode="General">
                  <c:v>12.5</c:v>
                </c:pt>
                <c:pt idx="7087" formatCode="General">
                  <c:v>12.6</c:v>
                </c:pt>
                <c:pt idx="7088" formatCode="General">
                  <c:v>13</c:v>
                </c:pt>
                <c:pt idx="7089" formatCode="General">
                  <c:v>14.1</c:v>
                </c:pt>
                <c:pt idx="7090" formatCode="General">
                  <c:v>15.7</c:v>
                </c:pt>
                <c:pt idx="7091" formatCode="General">
                  <c:v>17.5</c:v>
                </c:pt>
                <c:pt idx="7092" formatCode="General">
                  <c:v>19</c:v>
                </c:pt>
                <c:pt idx="7093" formatCode="General">
                  <c:v>18.899999999999999</c:v>
                </c:pt>
                <c:pt idx="7094" formatCode="General">
                  <c:v>19.100000000000001</c:v>
                </c:pt>
                <c:pt idx="7095" formatCode="General">
                  <c:v>18.600000000000001</c:v>
                </c:pt>
                <c:pt idx="7096" formatCode="General">
                  <c:v>18.3</c:v>
                </c:pt>
                <c:pt idx="7097" formatCode="General">
                  <c:v>17.8</c:v>
                </c:pt>
                <c:pt idx="7098" formatCode="General">
                  <c:v>16.600000000000001</c:v>
                </c:pt>
                <c:pt idx="7099" formatCode="General">
                  <c:v>15.7</c:v>
                </c:pt>
                <c:pt idx="7100" formatCode="General">
                  <c:v>15.1</c:v>
                </c:pt>
                <c:pt idx="7101" formatCode="General">
                  <c:v>15.4</c:v>
                </c:pt>
                <c:pt idx="7102" formatCode="General">
                  <c:v>15.1</c:v>
                </c:pt>
                <c:pt idx="7103" formatCode="General">
                  <c:v>15.1</c:v>
                </c:pt>
                <c:pt idx="7104" formatCode="General">
                  <c:v>14.5</c:v>
                </c:pt>
                <c:pt idx="7105" formatCode="General">
                  <c:v>15.1</c:v>
                </c:pt>
                <c:pt idx="7106" formatCode="General">
                  <c:v>15.2</c:v>
                </c:pt>
                <c:pt idx="7107" formatCode="General">
                  <c:v>14.6</c:v>
                </c:pt>
                <c:pt idx="7108" formatCode="General">
                  <c:v>14.8</c:v>
                </c:pt>
                <c:pt idx="7109" formatCode="General">
                  <c:v>15.1</c:v>
                </c:pt>
                <c:pt idx="7110" formatCode="General">
                  <c:v>15.2</c:v>
                </c:pt>
                <c:pt idx="7111" formatCode="General">
                  <c:v>15.1</c:v>
                </c:pt>
                <c:pt idx="7112" formatCode="General">
                  <c:v>15.3</c:v>
                </c:pt>
                <c:pt idx="7113" formatCode="General">
                  <c:v>15.4</c:v>
                </c:pt>
                <c:pt idx="7114" formatCode="General">
                  <c:v>16.399999999999999</c:v>
                </c:pt>
                <c:pt idx="7115" formatCode="General">
                  <c:v>18.3</c:v>
                </c:pt>
                <c:pt idx="7116" formatCode="General">
                  <c:v>19</c:v>
                </c:pt>
                <c:pt idx="7117" formatCode="General">
                  <c:v>19.2</c:v>
                </c:pt>
                <c:pt idx="7118" formatCode="General">
                  <c:v>18</c:v>
                </c:pt>
                <c:pt idx="7119" formatCode="General">
                  <c:v>17.3</c:v>
                </c:pt>
                <c:pt idx="7120" formatCode="General">
                  <c:v>17.100000000000001</c:v>
                </c:pt>
                <c:pt idx="7121" formatCode="General">
                  <c:v>16.8</c:v>
                </c:pt>
                <c:pt idx="7122" formatCode="General">
                  <c:v>15.4</c:v>
                </c:pt>
                <c:pt idx="7123" formatCode="General">
                  <c:v>15.2</c:v>
                </c:pt>
                <c:pt idx="7124" formatCode="General">
                  <c:v>15</c:v>
                </c:pt>
                <c:pt idx="7125" formatCode="General">
                  <c:v>14.3</c:v>
                </c:pt>
                <c:pt idx="7126" formatCode="General">
                  <c:v>12.5</c:v>
                </c:pt>
                <c:pt idx="7127" formatCode="General">
                  <c:v>12.9</c:v>
                </c:pt>
                <c:pt idx="7128" formatCode="General">
                  <c:v>13.3</c:v>
                </c:pt>
                <c:pt idx="7129" formatCode="General">
                  <c:v>13</c:v>
                </c:pt>
                <c:pt idx="7130" formatCode="General">
                  <c:v>12.5</c:v>
                </c:pt>
                <c:pt idx="7131" formatCode="General">
                  <c:v>12.6</c:v>
                </c:pt>
                <c:pt idx="7132" formatCode="General">
                  <c:v>11.9</c:v>
                </c:pt>
                <c:pt idx="7133" formatCode="General">
                  <c:v>12.2</c:v>
                </c:pt>
                <c:pt idx="7134" formatCode="General">
                  <c:v>11.5</c:v>
                </c:pt>
                <c:pt idx="7135" formatCode="General">
                  <c:v>11.1</c:v>
                </c:pt>
                <c:pt idx="7136" formatCode="General">
                  <c:v>10.5</c:v>
                </c:pt>
                <c:pt idx="7137" formatCode="General">
                  <c:v>11.5</c:v>
                </c:pt>
                <c:pt idx="7138" formatCode="General">
                  <c:v>12.2</c:v>
                </c:pt>
                <c:pt idx="7139" formatCode="General">
                  <c:v>14.2</c:v>
                </c:pt>
                <c:pt idx="7140" formatCode="General">
                  <c:v>15.5</c:v>
                </c:pt>
                <c:pt idx="7141" formatCode="General">
                  <c:v>15.9</c:v>
                </c:pt>
                <c:pt idx="7142" formatCode="General">
                  <c:v>15.8</c:v>
                </c:pt>
                <c:pt idx="7143" formatCode="General">
                  <c:v>15.8</c:v>
                </c:pt>
                <c:pt idx="7144" formatCode="General">
                  <c:v>14.9</c:v>
                </c:pt>
                <c:pt idx="7145" formatCode="General">
                  <c:v>12.5</c:v>
                </c:pt>
                <c:pt idx="7146" formatCode="General">
                  <c:v>11.6</c:v>
                </c:pt>
                <c:pt idx="7147" formatCode="General">
                  <c:v>11.3</c:v>
                </c:pt>
                <c:pt idx="7148" formatCode="General">
                  <c:v>10.3</c:v>
                </c:pt>
                <c:pt idx="7149" formatCode="General">
                  <c:v>9.6999999999999993</c:v>
                </c:pt>
                <c:pt idx="7150" formatCode="General">
                  <c:v>8.4</c:v>
                </c:pt>
                <c:pt idx="7151" formatCode="General">
                  <c:v>8</c:v>
                </c:pt>
                <c:pt idx="7152" formatCode="General">
                  <c:v>7.6</c:v>
                </c:pt>
                <c:pt idx="7153" formatCode="General">
                  <c:v>7.5</c:v>
                </c:pt>
                <c:pt idx="7154" formatCode="General">
                  <c:v>8</c:v>
                </c:pt>
                <c:pt idx="7155" formatCode="General">
                  <c:v>8.5</c:v>
                </c:pt>
                <c:pt idx="7156" formatCode="General">
                  <c:v>8.9</c:v>
                </c:pt>
                <c:pt idx="7157" formatCode="General">
                  <c:v>9.1999999999999993</c:v>
                </c:pt>
                <c:pt idx="7158" formatCode="General">
                  <c:v>9.3000000000000007</c:v>
                </c:pt>
                <c:pt idx="7159" formatCode="General">
                  <c:v>9.3000000000000007</c:v>
                </c:pt>
                <c:pt idx="7160" formatCode="General">
                  <c:v>9.9</c:v>
                </c:pt>
                <c:pt idx="7161" formatCode="General">
                  <c:v>11.7</c:v>
                </c:pt>
                <c:pt idx="7162" formatCode="General">
                  <c:v>15.3</c:v>
                </c:pt>
                <c:pt idx="7163" formatCode="General">
                  <c:v>17.399999999999999</c:v>
                </c:pt>
                <c:pt idx="7164" formatCode="General">
                  <c:v>19.899999999999999</c:v>
                </c:pt>
                <c:pt idx="7165" formatCode="General">
                  <c:v>21.2</c:v>
                </c:pt>
                <c:pt idx="7166" formatCode="General">
                  <c:v>21.8</c:v>
                </c:pt>
                <c:pt idx="7167" formatCode="General">
                  <c:v>21.3</c:v>
                </c:pt>
                <c:pt idx="7168" formatCode="General">
                  <c:v>20.7</c:v>
                </c:pt>
                <c:pt idx="7169" formatCode="General">
                  <c:v>20</c:v>
                </c:pt>
                <c:pt idx="7170" formatCode="General">
                  <c:v>19.2</c:v>
                </c:pt>
                <c:pt idx="7171" formatCode="General">
                  <c:v>19</c:v>
                </c:pt>
                <c:pt idx="7172" formatCode="General">
                  <c:v>18.2</c:v>
                </c:pt>
                <c:pt idx="7173" formatCode="General">
                  <c:v>17.3</c:v>
                </c:pt>
                <c:pt idx="7174" formatCode="General">
                  <c:v>16.5</c:v>
                </c:pt>
                <c:pt idx="7175" formatCode="General">
                  <c:v>16.2</c:v>
                </c:pt>
                <c:pt idx="7176" formatCode="General">
                  <c:v>16.3</c:v>
                </c:pt>
                <c:pt idx="7177" formatCode="General">
                  <c:v>17</c:v>
                </c:pt>
                <c:pt idx="7178" formatCode="General">
                  <c:v>17.8</c:v>
                </c:pt>
                <c:pt idx="7179" formatCode="General">
                  <c:v>18</c:v>
                </c:pt>
                <c:pt idx="7180" formatCode="General">
                  <c:v>17.2</c:v>
                </c:pt>
                <c:pt idx="7181" formatCode="General">
                  <c:v>17.8</c:v>
                </c:pt>
                <c:pt idx="7182" formatCode="General">
                  <c:v>17.600000000000001</c:v>
                </c:pt>
                <c:pt idx="7183" formatCode="General">
                  <c:v>17.399999999999999</c:v>
                </c:pt>
                <c:pt idx="7184" formatCode="General">
                  <c:v>17.3</c:v>
                </c:pt>
                <c:pt idx="7185" formatCode="General">
                  <c:v>17.2</c:v>
                </c:pt>
                <c:pt idx="7186" formatCode="General">
                  <c:v>16.899999999999999</c:v>
                </c:pt>
                <c:pt idx="7187" formatCode="General">
                  <c:v>16.8</c:v>
                </c:pt>
                <c:pt idx="7188" formatCode="General">
                  <c:v>16.3</c:v>
                </c:pt>
                <c:pt idx="7189" formatCode="General">
                  <c:v>16.399999999999999</c:v>
                </c:pt>
                <c:pt idx="7190" formatCode="General">
                  <c:v>16.100000000000001</c:v>
                </c:pt>
                <c:pt idx="7191" formatCode="General">
                  <c:v>15.6</c:v>
                </c:pt>
                <c:pt idx="7192" formatCode="General">
                  <c:v>15.2</c:v>
                </c:pt>
                <c:pt idx="7193" formatCode="General">
                  <c:v>13.7</c:v>
                </c:pt>
                <c:pt idx="7194" formatCode="General">
                  <c:v>13</c:v>
                </c:pt>
                <c:pt idx="7195" formatCode="General">
                  <c:v>13.1</c:v>
                </c:pt>
                <c:pt idx="7196" formatCode="General">
                  <c:v>12.2</c:v>
                </c:pt>
                <c:pt idx="7197" formatCode="General">
                  <c:v>10.8</c:v>
                </c:pt>
                <c:pt idx="7198" formatCode="General">
                  <c:v>11</c:v>
                </c:pt>
                <c:pt idx="7199" formatCode="General">
                  <c:v>11.2</c:v>
                </c:pt>
                <c:pt idx="7200" formatCode="General">
                  <c:v>11</c:v>
                </c:pt>
                <c:pt idx="7201" formatCode="General">
                  <c:v>10</c:v>
                </c:pt>
                <c:pt idx="7202" formatCode="General">
                  <c:v>9.6</c:v>
                </c:pt>
                <c:pt idx="7203" formatCode="General">
                  <c:v>9.6</c:v>
                </c:pt>
                <c:pt idx="7204" formatCode="General">
                  <c:v>9.4</c:v>
                </c:pt>
                <c:pt idx="7205" formatCode="General">
                  <c:v>9.6999999999999993</c:v>
                </c:pt>
                <c:pt idx="7206" formatCode="General">
                  <c:v>9.1</c:v>
                </c:pt>
                <c:pt idx="7207" formatCode="General">
                  <c:v>8.5</c:v>
                </c:pt>
                <c:pt idx="7208" formatCode="General">
                  <c:v>8.1999999999999993</c:v>
                </c:pt>
                <c:pt idx="7209" formatCode="General">
                  <c:v>9.1</c:v>
                </c:pt>
                <c:pt idx="7210" formatCode="General">
                  <c:v>11.2</c:v>
                </c:pt>
                <c:pt idx="7211" formatCode="General">
                  <c:v>12.2</c:v>
                </c:pt>
                <c:pt idx="7212" formatCode="General">
                  <c:v>12.7</c:v>
                </c:pt>
                <c:pt idx="7213" formatCode="General">
                  <c:v>13.5</c:v>
                </c:pt>
                <c:pt idx="7214" formatCode="General">
                  <c:v>13.3</c:v>
                </c:pt>
                <c:pt idx="7215" formatCode="General">
                  <c:v>13</c:v>
                </c:pt>
                <c:pt idx="7216" formatCode="General">
                  <c:v>11.9</c:v>
                </c:pt>
                <c:pt idx="7217" formatCode="General">
                  <c:v>11</c:v>
                </c:pt>
                <c:pt idx="7218" formatCode="General">
                  <c:v>10.7</c:v>
                </c:pt>
                <c:pt idx="7219" formatCode="General">
                  <c:v>10.5</c:v>
                </c:pt>
                <c:pt idx="7220" formatCode="General">
                  <c:v>10.7</c:v>
                </c:pt>
                <c:pt idx="7221" formatCode="General">
                  <c:v>10.4</c:v>
                </c:pt>
                <c:pt idx="7222" formatCode="General">
                  <c:v>10.4</c:v>
                </c:pt>
                <c:pt idx="7223" formatCode="General">
                  <c:v>10.6</c:v>
                </c:pt>
                <c:pt idx="7224" formatCode="General">
                  <c:v>11.5</c:v>
                </c:pt>
                <c:pt idx="7225" formatCode="General">
                  <c:v>12.7</c:v>
                </c:pt>
                <c:pt idx="7226" formatCode="General">
                  <c:v>13.2</c:v>
                </c:pt>
                <c:pt idx="7227" formatCode="General">
                  <c:v>13.6</c:v>
                </c:pt>
                <c:pt idx="7228" formatCode="General">
                  <c:v>13.8</c:v>
                </c:pt>
                <c:pt idx="7229" formatCode="General">
                  <c:v>14.1</c:v>
                </c:pt>
                <c:pt idx="7230" formatCode="General">
                  <c:v>14</c:v>
                </c:pt>
                <c:pt idx="7231" formatCode="General">
                  <c:v>14</c:v>
                </c:pt>
                <c:pt idx="7232" formatCode="General">
                  <c:v>14.1</c:v>
                </c:pt>
                <c:pt idx="7233" formatCode="General">
                  <c:v>15</c:v>
                </c:pt>
                <c:pt idx="7234" formatCode="General">
                  <c:v>14.8</c:v>
                </c:pt>
                <c:pt idx="7235" formatCode="General">
                  <c:v>13.2</c:v>
                </c:pt>
                <c:pt idx="7236" formatCode="General">
                  <c:v>14</c:v>
                </c:pt>
                <c:pt idx="7237" formatCode="General">
                  <c:v>14</c:v>
                </c:pt>
                <c:pt idx="7238" formatCode="General">
                  <c:v>10.199999999999999</c:v>
                </c:pt>
                <c:pt idx="7239" formatCode="General">
                  <c:v>10</c:v>
                </c:pt>
                <c:pt idx="7240" formatCode="General">
                  <c:v>10.199999999999999</c:v>
                </c:pt>
                <c:pt idx="7241" formatCode="General">
                  <c:v>9.8000000000000007</c:v>
                </c:pt>
                <c:pt idx="7242" formatCode="General">
                  <c:v>9</c:v>
                </c:pt>
                <c:pt idx="7243" formatCode="General">
                  <c:v>8.6999999999999993</c:v>
                </c:pt>
                <c:pt idx="7244" formatCode="General">
                  <c:v>8.4</c:v>
                </c:pt>
                <c:pt idx="7245" formatCode="General">
                  <c:v>8</c:v>
                </c:pt>
                <c:pt idx="7246" formatCode="General">
                  <c:v>7.5</c:v>
                </c:pt>
                <c:pt idx="7247" formatCode="General">
                  <c:v>7.1</c:v>
                </c:pt>
                <c:pt idx="7248" formatCode="General">
                  <c:v>6.6</c:v>
                </c:pt>
                <c:pt idx="7249" formatCode="General">
                  <c:v>6.2</c:v>
                </c:pt>
                <c:pt idx="7250" formatCode="General">
                  <c:v>6.2</c:v>
                </c:pt>
                <c:pt idx="7251" formatCode="General">
                  <c:v>5.8</c:v>
                </c:pt>
                <c:pt idx="7252" formatCode="General">
                  <c:v>5.7</c:v>
                </c:pt>
                <c:pt idx="7253" formatCode="General">
                  <c:v>4.8</c:v>
                </c:pt>
                <c:pt idx="7254" formatCode="General">
                  <c:v>4.4000000000000004</c:v>
                </c:pt>
                <c:pt idx="7255" formatCode="General">
                  <c:v>5.4</c:v>
                </c:pt>
                <c:pt idx="7256" formatCode="General">
                  <c:v>5.9</c:v>
                </c:pt>
                <c:pt idx="7257" formatCode="General">
                  <c:v>5.8</c:v>
                </c:pt>
                <c:pt idx="7258" formatCode="General">
                  <c:v>6.7</c:v>
                </c:pt>
                <c:pt idx="7259" formatCode="General">
                  <c:v>8</c:v>
                </c:pt>
                <c:pt idx="7260" formatCode="General">
                  <c:v>9.5</c:v>
                </c:pt>
                <c:pt idx="7261" formatCode="General">
                  <c:v>9.6</c:v>
                </c:pt>
                <c:pt idx="7262" formatCode="General">
                  <c:v>9.8000000000000007</c:v>
                </c:pt>
                <c:pt idx="7263" formatCode="General">
                  <c:v>9.5</c:v>
                </c:pt>
                <c:pt idx="7264" formatCode="General">
                  <c:v>8.9</c:v>
                </c:pt>
                <c:pt idx="7265" formatCode="General">
                  <c:v>8.1999999999999993</c:v>
                </c:pt>
                <c:pt idx="7266" formatCode="General">
                  <c:v>7.9</c:v>
                </c:pt>
                <c:pt idx="7267" formatCode="General">
                  <c:v>8.4</c:v>
                </c:pt>
                <c:pt idx="7268" formatCode="General">
                  <c:v>8.5</c:v>
                </c:pt>
                <c:pt idx="7269" formatCode="General">
                  <c:v>8.1999999999999993</c:v>
                </c:pt>
                <c:pt idx="7270" formatCode="General">
                  <c:v>8.6</c:v>
                </c:pt>
                <c:pt idx="7271" formatCode="General">
                  <c:v>8.6999999999999993</c:v>
                </c:pt>
                <c:pt idx="7272" formatCode="General">
                  <c:v>9.3000000000000007</c:v>
                </c:pt>
                <c:pt idx="7273" formatCode="General">
                  <c:v>9.5</c:v>
                </c:pt>
                <c:pt idx="7274" formatCode="General">
                  <c:v>9.8000000000000007</c:v>
                </c:pt>
                <c:pt idx="7275" formatCode="General">
                  <c:v>9.6999999999999993</c:v>
                </c:pt>
                <c:pt idx="7276" formatCode="General">
                  <c:v>9.8000000000000007</c:v>
                </c:pt>
                <c:pt idx="7277" formatCode="General">
                  <c:v>9.8000000000000007</c:v>
                </c:pt>
                <c:pt idx="7278" formatCode="General">
                  <c:v>10.199999999999999</c:v>
                </c:pt>
                <c:pt idx="7279" formatCode="General">
                  <c:v>10.3</c:v>
                </c:pt>
                <c:pt idx="7280" formatCode="General">
                  <c:v>10.9</c:v>
                </c:pt>
                <c:pt idx="7281" formatCode="General">
                  <c:v>12</c:v>
                </c:pt>
                <c:pt idx="7282" formatCode="General">
                  <c:v>13.2</c:v>
                </c:pt>
                <c:pt idx="7283" formatCode="General">
                  <c:v>12.8</c:v>
                </c:pt>
                <c:pt idx="7284" formatCode="General">
                  <c:v>13.7</c:v>
                </c:pt>
                <c:pt idx="7285" formatCode="General">
                  <c:v>13.9</c:v>
                </c:pt>
                <c:pt idx="7286" formatCode="General">
                  <c:v>13.8</c:v>
                </c:pt>
                <c:pt idx="7287" formatCode="General">
                  <c:v>13.6</c:v>
                </c:pt>
                <c:pt idx="7288" formatCode="General">
                  <c:v>13.2</c:v>
                </c:pt>
                <c:pt idx="7289" formatCode="General">
                  <c:v>11.9</c:v>
                </c:pt>
                <c:pt idx="7290" formatCode="General">
                  <c:v>10.3</c:v>
                </c:pt>
                <c:pt idx="7291" formatCode="General">
                  <c:v>10.6</c:v>
                </c:pt>
                <c:pt idx="7292" formatCode="General">
                  <c:v>10</c:v>
                </c:pt>
                <c:pt idx="7293" formatCode="General">
                  <c:v>10.3</c:v>
                </c:pt>
                <c:pt idx="7294" formatCode="General">
                  <c:v>10.7</c:v>
                </c:pt>
                <c:pt idx="7295" formatCode="General">
                  <c:v>11</c:v>
                </c:pt>
                <c:pt idx="7296" formatCode="General">
                  <c:v>9.5</c:v>
                </c:pt>
                <c:pt idx="7297" formatCode="General">
                  <c:v>9.3000000000000007</c:v>
                </c:pt>
                <c:pt idx="7298" formatCode="General">
                  <c:v>8.6999999999999993</c:v>
                </c:pt>
                <c:pt idx="7299" formatCode="General">
                  <c:v>7.9</c:v>
                </c:pt>
                <c:pt idx="7300" formatCode="General">
                  <c:v>6.3</c:v>
                </c:pt>
                <c:pt idx="7301" formatCode="General">
                  <c:v>6.1</c:v>
                </c:pt>
                <c:pt idx="7302" formatCode="General">
                  <c:v>5.9</c:v>
                </c:pt>
                <c:pt idx="7303" formatCode="General">
                  <c:v>6.4</c:v>
                </c:pt>
                <c:pt idx="7304" formatCode="General">
                  <c:v>5.0999999999999996</c:v>
                </c:pt>
                <c:pt idx="7305" formatCode="General">
                  <c:v>5.0999999999999996</c:v>
                </c:pt>
                <c:pt idx="7306" formatCode="General">
                  <c:v>5.8</c:v>
                </c:pt>
                <c:pt idx="7307" formatCode="General">
                  <c:v>6.6</c:v>
                </c:pt>
                <c:pt idx="7308" formatCode="General">
                  <c:v>5.8</c:v>
                </c:pt>
                <c:pt idx="7309" formatCode="General">
                  <c:v>4.8</c:v>
                </c:pt>
                <c:pt idx="7310" formatCode="General">
                  <c:v>3.6</c:v>
                </c:pt>
                <c:pt idx="7311" formatCode="General">
                  <c:v>2.4</c:v>
                </c:pt>
                <c:pt idx="7312" formatCode="General">
                  <c:v>1.8</c:v>
                </c:pt>
                <c:pt idx="7313" formatCode="General">
                  <c:v>1.9</c:v>
                </c:pt>
                <c:pt idx="7314" formatCode="General">
                  <c:v>1.7</c:v>
                </c:pt>
                <c:pt idx="7315" formatCode="General">
                  <c:v>1.5</c:v>
                </c:pt>
                <c:pt idx="7316" formatCode="General">
                  <c:v>0.8</c:v>
                </c:pt>
                <c:pt idx="7317" formatCode="General">
                  <c:v>0.3</c:v>
                </c:pt>
                <c:pt idx="7318" formatCode="General">
                  <c:v>0.1</c:v>
                </c:pt>
                <c:pt idx="7319" formatCode="General">
                  <c:v>-0.2</c:v>
                </c:pt>
                <c:pt idx="7320" formatCode="General">
                  <c:v>-0.6</c:v>
                </c:pt>
                <c:pt idx="7321" formatCode="General">
                  <c:v>-0.7</c:v>
                </c:pt>
                <c:pt idx="7322" formatCode="General">
                  <c:v>-0.8</c:v>
                </c:pt>
                <c:pt idx="7323" formatCode="General">
                  <c:v>-1.2</c:v>
                </c:pt>
                <c:pt idx="7324" formatCode="General">
                  <c:v>-1.5</c:v>
                </c:pt>
                <c:pt idx="7325" formatCode="General">
                  <c:v>-2</c:v>
                </c:pt>
                <c:pt idx="7326" formatCode="General">
                  <c:v>-2</c:v>
                </c:pt>
                <c:pt idx="7327" formatCode="General">
                  <c:v>-1.8</c:v>
                </c:pt>
                <c:pt idx="7328" formatCode="General">
                  <c:v>-0.5</c:v>
                </c:pt>
                <c:pt idx="7329" formatCode="General">
                  <c:v>1</c:v>
                </c:pt>
                <c:pt idx="7330" formatCode="General">
                  <c:v>2.9</c:v>
                </c:pt>
                <c:pt idx="7331" formatCode="General">
                  <c:v>3.7</c:v>
                </c:pt>
                <c:pt idx="7332" formatCode="General">
                  <c:v>4.8</c:v>
                </c:pt>
                <c:pt idx="7333" formatCode="General">
                  <c:v>4.8</c:v>
                </c:pt>
                <c:pt idx="7334" formatCode="General">
                  <c:v>4.5</c:v>
                </c:pt>
                <c:pt idx="7335" formatCode="General">
                  <c:v>3.7</c:v>
                </c:pt>
                <c:pt idx="7336" formatCode="General">
                  <c:v>1.9</c:v>
                </c:pt>
                <c:pt idx="7337" formatCode="General">
                  <c:v>1.5</c:v>
                </c:pt>
                <c:pt idx="7338" formatCode="General">
                  <c:v>0.5</c:v>
                </c:pt>
                <c:pt idx="7339" formatCode="General">
                  <c:v>-0.7</c:v>
                </c:pt>
                <c:pt idx="7340" formatCode="General">
                  <c:v>-1.3</c:v>
                </c:pt>
                <c:pt idx="7341" formatCode="General">
                  <c:v>-1</c:v>
                </c:pt>
                <c:pt idx="7342" formatCode="General">
                  <c:v>-1.5</c:v>
                </c:pt>
                <c:pt idx="7343" formatCode="General">
                  <c:v>-1.3</c:v>
                </c:pt>
                <c:pt idx="7344" formatCode="General">
                  <c:v>-1.2</c:v>
                </c:pt>
                <c:pt idx="7345" formatCode="General">
                  <c:v>-1.5</c:v>
                </c:pt>
                <c:pt idx="7346" formatCode="General">
                  <c:v>-1.8</c:v>
                </c:pt>
                <c:pt idx="7347" formatCode="General">
                  <c:v>-1.8</c:v>
                </c:pt>
                <c:pt idx="7348" formatCode="General">
                  <c:v>-2</c:v>
                </c:pt>
                <c:pt idx="7349" formatCode="General">
                  <c:v>-2.2999999999999998</c:v>
                </c:pt>
                <c:pt idx="7350" formatCode="General">
                  <c:v>-2.5</c:v>
                </c:pt>
                <c:pt idx="7351" formatCode="General">
                  <c:v>-2.4</c:v>
                </c:pt>
                <c:pt idx="7352" formatCode="General">
                  <c:v>-1.1000000000000001</c:v>
                </c:pt>
                <c:pt idx="7353" formatCode="General">
                  <c:v>0.5</c:v>
                </c:pt>
                <c:pt idx="7354" formatCode="General">
                  <c:v>2.8</c:v>
                </c:pt>
                <c:pt idx="7355" formatCode="General">
                  <c:v>4.0999999999999996</c:v>
                </c:pt>
                <c:pt idx="7356" formatCode="General">
                  <c:v>5.2</c:v>
                </c:pt>
                <c:pt idx="7357" formatCode="General">
                  <c:v>4.3</c:v>
                </c:pt>
                <c:pt idx="7358" formatCode="General">
                  <c:v>4.5999999999999996</c:v>
                </c:pt>
                <c:pt idx="7359" formatCode="General">
                  <c:v>3.2</c:v>
                </c:pt>
                <c:pt idx="7360" formatCode="General">
                  <c:v>1.6</c:v>
                </c:pt>
                <c:pt idx="7361" formatCode="General">
                  <c:v>0.8</c:v>
                </c:pt>
                <c:pt idx="7362" formatCode="General">
                  <c:v>0.4</c:v>
                </c:pt>
                <c:pt idx="7363" formatCode="General">
                  <c:v>-0.1</c:v>
                </c:pt>
                <c:pt idx="7364" formatCode="General">
                  <c:v>0.4</c:v>
                </c:pt>
                <c:pt idx="7365" formatCode="General">
                  <c:v>-0.2</c:v>
                </c:pt>
                <c:pt idx="7366" formatCode="General">
                  <c:v>-0.2</c:v>
                </c:pt>
                <c:pt idx="7367" formatCode="General">
                  <c:v>-0.5</c:v>
                </c:pt>
                <c:pt idx="7368" formatCode="General">
                  <c:v>-0.9</c:v>
                </c:pt>
                <c:pt idx="7369" formatCode="General">
                  <c:v>-1.1000000000000001</c:v>
                </c:pt>
                <c:pt idx="7370" formatCode="General">
                  <c:v>0</c:v>
                </c:pt>
                <c:pt idx="7371" formatCode="General">
                  <c:v>0.3</c:v>
                </c:pt>
                <c:pt idx="7372" formatCode="General">
                  <c:v>0.3</c:v>
                </c:pt>
                <c:pt idx="7373" formatCode="General">
                  <c:v>0.9</c:v>
                </c:pt>
                <c:pt idx="7374" formatCode="General">
                  <c:v>1.7</c:v>
                </c:pt>
                <c:pt idx="7375" formatCode="General">
                  <c:v>2.1</c:v>
                </c:pt>
                <c:pt idx="7376" formatCode="General">
                  <c:v>2.9</c:v>
                </c:pt>
                <c:pt idx="7377" formatCode="General">
                  <c:v>4.4000000000000004</c:v>
                </c:pt>
                <c:pt idx="7378" formatCode="General">
                  <c:v>5.6</c:v>
                </c:pt>
                <c:pt idx="7379" formatCode="General">
                  <c:v>6.9</c:v>
                </c:pt>
                <c:pt idx="7380" formatCode="General">
                  <c:v>7.7</c:v>
                </c:pt>
                <c:pt idx="7381" formatCode="General">
                  <c:v>7.9</c:v>
                </c:pt>
                <c:pt idx="7382" formatCode="General">
                  <c:v>8.1999999999999993</c:v>
                </c:pt>
                <c:pt idx="7383" formatCode="General">
                  <c:v>8</c:v>
                </c:pt>
                <c:pt idx="7384" formatCode="General">
                  <c:v>8.1</c:v>
                </c:pt>
                <c:pt idx="7385" formatCode="General">
                  <c:v>8.4</c:v>
                </c:pt>
                <c:pt idx="7386" formatCode="General">
                  <c:v>8.4</c:v>
                </c:pt>
                <c:pt idx="7387" formatCode="General">
                  <c:v>7.7</c:v>
                </c:pt>
                <c:pt idx="7388" formatCode="General">
                  <c:v>7.7</c:v>
                </c:pt>
                <c:pt idx="7389" formatCode="General">
                  <c:v>7.8</c:v>
                </c:pt>
                <c:pt idx="7390" formatCode="General">
                  <c:v>8.1999999999999993</c:v>
                </c:pt>
                <c:pt idx="7391" formatCode="General">
                  <c:v>8.3000000000000007</c:v>
                </c:pt>
                <c:pt idx="7392" formatCode="General">
                  <c:v>8.3000000000000007</c:v>
                </c:pt>
                <c:pt idx="7393" formatCode="General">
                  <c:v>8.3000000000000007</c:v>
                </c:pt>
                <c:pt idx="7394" formatCode="General">
                  <c:v>8.4</c:v>
                </c:pt>
                <c:pt idx="7395" formatCode="General">
                  <c:v>8.5</c:v>
                </c:pt>
                <c:pt idx="7396" formatCode="General">
                  <c:v>8.6</c:v>
                </c:pt>
                <c:pt idx="7397" formatCode="General">
                  <c:v>8.6999999999999993</c:v>
                </c:pt>
                <c:pt idx="7398" formatCode="General">
                  <c:v>8.6</c:v>
                </c:pt>
                <c:pt idx="7399" formatCode="General">
                  <c:v>8.8000000000000007</c:v>
                </c:pt>
                <c:pt idx="7400" formatCode="General">
                  <c:v>9.1</c:v>
                </c:pt>
                <c:pt idx="7401" formatCode="General">
                  <c:v>9.8000000000000007</c:v>
                </c:pt>
                <c:pt idx="7402" formatCode="General">
                  <c:v>9.6</c:v>
                </c:pt>
                <c:pt idx="7403" formatCode="General">
                  <c:v>9.6</c:v>
                </c:pt>
                <c:pt idx="7404" formatCode="General">
                  <c:v>9.6999999999999993</c:v>
                </c:pt>
                <c:pt idx="7405" formatCode="General">
                  <c:v>9.9</c:v>
                </c:pt>
                <c:pt idx="7406" formatCode="General">
                  <c:v>9.8000000000000007</c:v>
                </c:pt>
                <c:pt idx="7407" formatCode="General">
                  <c:v>10</c:v>
                </c:pt>
                <c:pt idx="7408" formatCode="General">
                  <c:v>10.199999999999999</c:v>
                </c:pt>
                <c:pt idx="7409" formatCode="General">
                  <c:v>10.3</c:v>
                </c:pt>
                <c:pt idx="7410" formatCode="General">
                  <c:v>10.4</c:v>
                </c:pt>
                <c:pt idx="7411" formatCode="General">
                  <c:v>10.7</c:v>
                </c:pt>
                <c:pt idx="7412" formatCode="General">
                  <c:v>10.5</c:v>
                </c:pt>
                <c:pt idx="7413" formatCode="General">
                  <c:v>10.7</c:v>
                </c:pt>
                <c:pt idx="7414" formatCode="General">
                  <c:v>10.5</c:v>
                </c:pt>
                <c:pt idx="7415" formatCode="General">
                  <c:v>10.7</c:v>
                </c:pt>
                <c:pt idx="7416" formatCode="General">
                  <c:v>10.5</c:v>
                </c:pt>
                <c:pt idx="7417" formatCode="General">
                  <c:v>10.6</c:v>
                </c:pt>
                <c:pt idx="7418" formatCode="General">
                  <c:v>10.5</c:v>
                </c:pt>
                <c:pt idx="7419" formatCode="General">
                  <c:v>10.5</c:v>
                </c:pt>
                <c:pt idx="7420" formatCode="General">
                  <c:v>10.6</c:v>
                </c:pt>
                <c:pt idx="7421" formatCode="General">
                  <c:v>10.5</c:v>
                </c:pt>
                <c:pt idx="7422" formatCode="General">
                  <c:v>10.4</c:v>
                </c:pt>
                <c:pt idx="7423" formatCode="General">
                  <c:v>10.5</c:v>
                </c:pt>
                <c:pt idx="7424" formatCode="General">
                  <c:v>10.6</c:v>
                </c:pt>
                <c:pt idx="7425" formatCode="General">
                  <c:v>11.3</c:v>
                </c:pt>
                <c:pt idx="7426" formatCode="General">
                  <c:v>11.8</c:v>
                </c:pt>
                <c:pt idx="7427" formatCode="General">
                  <c:v>12.1</c:v>
                </c:pt>
                <c:pt idx="7428" formatCode="General">
                  <c:v>12.9</c:v>
                </c:pt>
                <c:pt idx="7429" formatCode="General">
                  <c:v>13.3</c:v>
                </c:pt>
                <c:pt idx="7430" formatCode="General">
                  <c:v>12.7</c:v>
                </c:pt>
                <c:pt idx="7431" formatCode="General">
                  <c:v>12.4</c:v>
                </c:pt>
                <c:pt idx="7432" formatCode="General">
                  <c:v>11.5</c:v>
                </c:pt>
                <c:pt idx="7433" formatCode="General">
                  <c:v>10.8</c:v>
                </c:pt>
                <c:pt idx="7434" formatCode="General">
                  <c:v>10.1</c:v>
                </c:pt>
                <c:pt idx="7435" formatCode="General">
                  <c:v>9.6999999999999993</c:v>
                </c:pt>
                <c:pt idx="7436" formatCode="General">
                  <c:v>9.8000000000000007</c:v>
                </c:pt>
                <c:pt idx="7437" formatCode="General">
                  <c:v>9.5</c:v>
                </c:pt>
                <c:pt idx="7438" formatCode="General">
                  <c:v>8.8000000000000007</c:v>
                </c:pt>
                <c:pt idx="7439" formatCode="General">
                  <c:v>10.199999999999999</c:v>
                </c:pt>
                <c:pt idx="7440" formatCode="General">
                  <c:v>9.3000000000000007</c:v>
                </c:pt>
                <c:pt idx="7441" formatCode="General">
                  <c:v>8.4</c:v>
                </c:pt>
                <c:pt idx="7442" formatCode="General">
                  <c:v>7.7</c:v>
                </c:pt>
                <c:pt idx="7443" formatCode="General">
                  <c:v>8.1999999999999993</c:v>
                </c:pt>
                <c:pt idx="7444" formatCode="General">
                  <c:v>8.6999999999999993</c:v>
                </c:pt>
                <c:pt idx="7445" formatCode="General">
                  <c:v>8.8000000000000007</c:v>
                </c:pt>
                <c:pt idx="7446" formatCode="General">
                  <c:v>8.9</c:v>
                </c:pt>
                <c:pt idx="7447" formatCode="General">
                  <c:v>9.3000000000000007</c:v>
                </c:pt>
                <c:pt idx="7448" formatCode="General">
                  <c:v>9.5</c:v>
                </c:pt>
                <c:pt idx="7449" formatCode="General">
                  <c:v>9.9</c:v>
                </c:pt>
                <c:pt idx="7450" formatCode="General">
                  <c:v>10.199999999999999</c:v>
                </c:pt>
                <c:pt idx="7451" formatCode="General">
                  <c:v>10.4</c:v>
                </c:pt>
                <c:pt idx="7452" formatCode="General">
                  <c:v>10.3</c:v>
                </c:pt>
                <c:pt idx="7453" formatCode="General">
                  <c:v>10.4</c:v>
                </c:pt>
                <c:pt idx="7454" formatCode="General">
                  <c:v>9.8000000000000007</c:v>
                </c:pt>
                <c:pt idx="7455" formatCode="General">
                  <c:v>8.5</c:v>
                </c:pt>
                <c:pt idx="7456" formatCode="General">
                  <c:v>6.7</c:v>
                </c:pt>
                <c:pt idx="7457" formatCode="General">
                  <c:v>5.9</c:v>
                </c:pt>
                <c:pt idx="7458" formatCode="General">
                  <c:v>5.2</c:v>
                </c:pt>
                <c:pt idx="7459" formatCode="General">
                  <c:v>4.9000000000000004</c:v>
                </c:pt>
                <c:pt idx="7460" formatCode="General">
                  <c:v>4.7</c:v>
                </c:pt>
                <c:pt idx="7461" formatCode="General">
                  <c:v>4.3</c:v>
                </c:pt>
                <c:pt idx="7462" formatCode="General">
                  <c:v>4.0999999999999996</c:v>
                </c:pt>
                <c:pt idx="7463" formatCode="General">
                  <c:v>4</c:v>
                </c:pt>
                <c:pt idx="7464" formatCode="General">
                  <c:v>4.2</c:v>
                </c:pt>
                <c:pt idx="7465" formatCode="General">
                  <c:v>4.2</c:v>
                </c:pt>
                <c:pt idx="7466" formatCode="General">
                  <c:v>4.4000000000000004</c:v>
                </c:pt>
                <c:pt idx="7467" formatCode="General">
                  <c:v>4.0999999999999996</c:v>
                </c:pt>
                <c:pt idx="7468" formatCode="General">
                  <c:v>4.0999999999999996</c:v>
                </c:pt>
                <c:pt idx="7469" formatCode="General">
                  <c:v>3.8</c:v>
                </c:pt>
                <c:pt idx="7470" formatCode="General">
                  <c:v>3.6</c:v>
                </c:pt>
                <c:pt idx="7471" formatCode="General">
                  <c:v>3.5</c:v>
                </c:pt>
                <c:pt idx="7472" formatCode="General">
                  <c:v>2.9</c:v>
                </c:pt>
                <c:pt idx="7473" formatCode="General">
                  <c:v>4.3</c:v>
                </c:pt>
                <c:pt idx="7474" formatCode="General">
                  <c:v>8</c:v>
                </c:pt>
                <c:pt idx="7475" formatCode="General">
                  <c:v>10.199999999999999</c:v>
                </c:pt>
                <c:pt idx="7476" formatCode="General">
                  <c:v>11.7</c:v>
                </c:pt>
                <c:pt idx="7477" formatCode="General">
                  <c:v>11.1</c:v>
                </c:pt>
                <c:pt idx="7478" formatCode="General">
                  <c:v>10.7</c:v>
                </c:pt>
                <c:pt idx="7479" formatCode="General">
                  <c:v>9.6</c:v>
                </c:pt>
                <c:pt idx="7480" formatCode="General">
                  <c:v>7.4</c:v>
                </c:pt>
                <c:pt idx="7481" formatCode="General">
                  <c:v>6.3</c:v>
                </c:pt>
                <c:pt idx="7482" formatCode="General">
                  <c:v>5.4</c:v>
                </c:pt>
                <c:pt idx="7483" formatCode="General">
                  <c:v>5.5</c:v>
                </c:pt>
                <c:pt idx="7484" formatCode="General">
                  <c:v>5.4</c:v>
                </c:pt>
                <c:pt idx="7485" formatCode="General">
                  <c:v>6</c:v>
                </c:pt>
                <c:pt idx="7486" formatCode="General">
                  <c:v>9</c:v>
                </c:pt>
                <c:pt idx="7487" formatCode="General">
                  <c:v>8.1999999999999993</c:v>
                </c:pt>
                <c:pt idx="7488" formatCode="General">
                  <c:v>9.6999999999999993</c:v>
                </c:pt>
                <c:pt idx="7489" formatCode="General">
                  <c:v>10.9</c:v>
                </c:pt>
                <c:pt idx="7490" formatCode="General">
                  <c:v>11.2</c:v>
                </c:pt>
                <c:pt idx="7491" formatCode="General">
                  <c:v>10.7</c:v>
                </c:pt>
                <c:pt idx="7492" formatCode="General">
                  <c:v>10.6</c:v>
                </c:pt>
                <c:pt idx="7493" formatCode="General">
                  <c:v>10.8</c:v>
                </c:pt>
                <c:pt idx="7494" formatCode="General">
                  <c:v>9.4</c:v>
                </c:pt>
                <c:pt idx="7495" formatCode="General">
                  <c:v>8.6</c:v>
                </c:pt>
                <c:pt idx="7496" formatCode="General">
                  <c:v>8.8000000000000007</c:v>
                </c:pt>
                <c:pt idx="7497" formatCode="General">
                  <c:v>9.6999999999999993</c:v>
                </c:pt>
                <c:pt idx="7498" formatCode="General">
                  <c:v>8.9</c:v>
                </c:pt>
                <c:pt idx="7499" formatCode="General">
                  <c:v>9.5</c:v>
                </c:pt>
                <c:pt idx="7500" formatCode="General">
                  <c:v>9.6</c:v>
                </c:pt>
                <c:pt idx="7501" formatCode="General">
                  <c:v>9.5</c:v>
                </c:pt>
                <c:pt idx="7502" formatCode="General">
                  <c:v>8.5</c:v>
                </c:pt>
                <c:pt idx="7503" formatCode="General">
                  <c:v>8</c:v>
                </c:pt>
                <c:pt idx="7504" formatCode="General">
                  <c:v>7.1</c:v>
                </c:pt>
                <c:pt idx="7505" formatCode="General">
                  <c:v>6.2</c:v>
                </c:pt>
                <c:pt idx="7506" formatCode="General">
                  <c:v>6</c:v>
                </c:pt>
                <c:pt idx="7507" formatCode="General">
                  <c:v>5.8</c:v>
                </c:pt>
                <c:pt idx="7508" formatCode="General">
                  <c:v>5.8</c:v>
                </c:pt>
                <c:pt idx="7509" formatCode="General">
                  <c:v>6.3</c:v>
                </c:pt>
                <c:pt idx="7510" formatCode="General">
                  <c:v>6.6</c:v>
                </c:pt>
                <c:pt idx="7511" formatCode="General">
                  <c:v>6.8</c:v>
                </c:pt>
                <c:pt idx="7512" formatCode="General">
                  <c:v>5.9</c:v>
                </c:pt>
                <c:pt idx="7513" formatCode="General">
                  <c:v>4.9000000000000004</c:v>
                </c:pt>
                <c:pt idx="7514" formatCode="General">
                  <c:v>5.3</c:v>
                </c:pt>
                <c:pt idx="7515" formatCode="General">
                  <c:v>5</c:v>
                </c:pt>
                <c:pt idx="7516" formatCode="General">
                  <c:v>4.5999999999999996</c:v>
                </c:pt>
                <c:pt idx="7517" formatCode="General">
                  <c:v>4.8</c:v>
                </c:pt>
                <c:pt idx="7518" formatCode="General">
                  <c:v>4.5999999999999996</c:v>
                </c:pt>
                <c:pt idx="7519" formatCode="General">
                  <c:v>3.5</c:v>
                </c:pt>
                <c:pt idx="7520" formatCode="General">
                  <c:v>3.9</c:v>
                </c:pt>
                <c:pt idx="7521" formatCode="General">
                  <c:v>5</c:v>
                </c:pt>
                <c:pt idx="7522" formatCode="General">
                  <c:v>7.5</c:v>
                </c:pt>
                <c:pt idx="7523" formatCode="General">
                  <c:v>8.3000000000000007</c:v>
                </c:pt>
                <c:pt idx="7524" formatCode="General">
                  <c:v>9.1</c:v>
                </c:pt>
                <c:pt idx="7525" formatCode="General">
                  <c:v>9.1</c:v>
                </c:pt>
                <c:pt idx="7526" formatCode="General">
                  <c:v>8.6</c:v>
                </c:pt>
                <c:pt idx="7527" formatCode="General">
                  <c:v>7.7</c:v>
                </c:pt>
                <c:pt idx="7528" formatCode="General">
                  <c:v>6.7</c:v>
                </c:pt>
                <c:pt idx="7529" formatCode="General">
                  <c:v>5</c:v>
                </c:pt>
                <c:pt idx="7530" formatCode="General">
                  <c:v>4.9000000000000004</c:v>
                </c:pt>
                <c:pt idx="7531" formatCode="General">
                  <c:v>4.5999999999999996</c:v>
                </c:pt>
                <c:pt idx="7532" formatCode="General">
                  <c:v>4</c:v>
                </c:pt>
                <c:pt idx="7533" formatCode="General">
                  <c:v>4.4000000000000004</c:v>
                </c:pt>
                <c:pt idx="7534" formatCode="General">
                  <c:v>3.9</c:v>
                </c:pt>
                <c:pt idx="7535" formatCode="General">
                  <c:v>3.6</c:v>
                </c:pt>
                <c:pt idx="7536" formatCode="General">
                  <c:v>4</c:v>
                </c:pt>
                <c:pt idx="7537" formatCode="General">
                  <c:v>4.2</c:v>
                </c:pt>
                <c:pt idx="7538" formatCode="General">
                  <c:v>4</c:v>
                </c:pt>
                <c:pt idx="7539" formatCode="General">
                  <c:v>3.9</c:v>
                </c:pt>
                <c:pt idx="7540" formatCode="General">
                  <c:v>4.0999999999999996</c:v>
                </c:pt>
                <c:pt idx="7541" formatCode="General">
                  <c:v>4.4000000000000004</c:v>
                </c:pt>
                <c:pt idx="7542" formatCode="General">
                  <c:v>4.4000000000000004</c:v>
                </c:pt>
                <c:pt idx="7543" formatCode="General">
                  <c:v>4.4000000000000004</c:v>
                </c:pt>
                <c:pt idx="7544" formatCode="General">
                  <c:v>4.8</c:v>
                </c:pt>
                <c:pt idx="7545" formatCode="General">
                  <c:v>5.8</c:v>
                </c:pt>
                <c:pt idx="7546" formatCode="General">
                  <c:v>5.9</c:v>
                </c:pt>
                <c:pt idx="7547" formatCode="General">
                  <c:v>4.7</c:v>
                </c:pt>
                <c:pt idx="7548" formatCode="General">
                  <c:v>4.9000000000000004</c:v>
                </c:pt>
                <c:pt idx="7549" formatCode="General">
                  <c:v>5.3</c:v>
                </c:pt>
                <c:pt idx="7550" formatCode="General">
                  <c:v>6.1</c:v>
                </c:pt>
                <c:pt idx="7551" formatCode="General">
                  <c:v>6.5</c:v>
                </c:pt>
                <c:pt idx="7552" formatCode="General">
                  <c:v>7.4</c:v>
                </c:pt>
                <c:pt idx="7553" formatCode="General">
                  <c:v>7.6</c:v>
                </c:pt>
                <c:pt idx="7554" formatCode="General">
                  <c:v>7.6</c:v>
                </c:pt>
                <c:pt idx="7555" formatCode="General">
                  <c:v>7.6</c:v>
                </c:pt>
                <c:pt idx="7556" formatCode="General">
                  <c:v>7.7</c:v>
                </c:pt>
                <c:pt idx="7557" formatCode="General">
                  <c:v>7.5</c:v>
                </c:pt>
                <c:pt idx="7558" formatCode="General">
                  <c:v>7.7</c:v>
                </c:pt>
                <c:pt idx="7559" formatCode="General">
                  <c:v>7.9</c:v>
                </c:pt>
                <c:pt idx="7560" formatCode="General">
                  <c:v>7.2</c:v>
                </c:pt>
                <c:pt idx="7561" formatCode="General">
                  <c:v>7.6</c:v>
                </c:pt>
                <c:pt idx="7562" formatCode="General">
                  <c:v>6.6</c:v>
                </c:pt>
                <c:pt idx="7563" formatCode="General">
                  <c:v>6.7</c:v>
                </c:pt>
                <c:pt idx="7564" formatCode="General">
                  <c:v>5.5</c:v>
                </c:pt>
                <c:pt idx="7565" formatCode="General">
                  <c:v>5.4</c:v>
                </c:pt>
                <c:pt idx="7566" formatCode="General">
                  <c:v>5.6</c:v>
                </c:pt>
                <c:pt idx="7567" formatCode="General">
                  <c:v>5.9</c:v>
                </c:pt>
                <c:pt idx="7568" formatCode="General">
                  <c:v>6.1</c:v>
                </c:pt>
                <c:pt idx="7569" formatCode="General">
                  <c:v>6.5</c:v>
                </c:pt>
                <c:pt idx="7570" formatCode="General">
                  <c:v>7.4</c:v>
                </c:pt>
                <c:pt idx="7571" formatCode="General">
                  <c:v>7</c:v>
                </c:pt>
                <c:pt idx="7572" formatCode="General">
                  <c:v>7.2</c:v>
                </c:pt>
                <c:pt idx="7573" formatCode="General">
                  <c:v>7.1</c:v>
                </c:pt>
                <c:pt idx="7574" formatCode="General">
                  <c:v>6.9</c:v>
                </c:pt>
                <c:pt idx="7575" formatCode="General">
                  <c:v>6.6</c:v>
                </c:pt>
                <c:pt idx="7576" formatCode="General">
                  <c:v>5.7</c:v>
                </c:pt>
                <c:pt idx="7577" formatCode="General">
                  <c:v>5.7</c:v>
                </c:pt>
                <c:pt idx="7578" formatCode="General">
                  <c:v>5.7</c:v>
                </c:pt>
                <c:pt idx="7579" formatCode="General">
                  <c:v>5.9</c:v>
                </c:pt>
                <c:pt idx="7580" formatCode="General">
                  <c:v>5.5</c:v>
                </c:pt>
                <c:pt idx="7581" formatCode="General">
                  <c:v>5.8</c:v>
                </c:pt>
                <c:pt idx="7582" formatCode="General">
                  <c:v>5.4</c:v>
                </c:pt>
                <c:pt idx="7583" formatCode="General">
                  <c:v>5.4</c:v>
                </c:pt>
                <c:pt idx="7584" formatCode="General">
                  <c:v>5.4</c:v>
                </c:pt>
                <c:pt idx="7585" formatCode="General">
                  <c:v>5.4</c:v>
                </c:pt>
                <c:pt idx="7586" formatCode="General">
                  <c:v>5</c:v>
                </c:pt>
                <c:pt idx="7587" formatCode="General">
                  <c:v>4.9000000000000004</c:v>
                </c:pt>
                <c:pt idx="7588" formatCode="General">
                  <c:v>4.5</c:v>
                </c:pt>
                <c:pt idx="7589" formatCode="General">
                  <c:v>4.0999999999999996</c:v>
                </c:pt>
                <c:pt idx="7590" formatCode="General">
                  <c:v>4.5</c:v>
                </c:pt>
                <c:pt idx="7591" formatCode="General">
                  <c:v>4.7</c:v>
                </c:pt>
                <c:pt idx="7592" formatCode="General">
                  <c:v>5.3</c:v>
                </c:pt>
                <c:pt idx="7593" formatCode="General">
                  <c:v>5.9</c:v>
                </c:pt>
                <c:pt idx="7594" formatCode="General">
                  <c:v>6.3</c:v>
                </c:pt>
                <c:pt idx="7595" formatCode="General">
                  <c:v>6.1</c:v>
                </c:pt>
                <c:pt idx="7596" formatCode="General">
                  <c:v>6.5</c:v>
                </c:pt>
                <c:pt idx="7597" formatCode="General">
                  <c:v>6.6</c:v>
                </c:pt>
                <c:pt idx="7598" formatCode="General">
                  <c:v>6.7</c:v>
                </c:pt>
                <c:pt idx="7599" formatCode="General">
                  <c:v>7.1</c:v>
                </c:pt>
                <c:pt idx="7600" formatCode="General">
                  <c:v>7.7</c:v>
                </c:pt>
                <c:pt idx="7601" formatCode="General">
                  <c:v>8.4</c:v>
                </c:pt>
                <c:pt idx="7602" formatCode="General">
                  <c:v>8.9</c:v>
                </c:pt>
                <c:pt idx="7603" formatCode="General">
                  <c:v>9.1999999999999993</c:v>
                </c:pt>
                <c:pt idx="7604" formatCode="General">
                  <c:v>9.4</c:v>
                </c:pt>
                <c:pt idx="7605" formatCode="General">
                  <c:v>8.9</c:v>
                </c:pt>
                <c:pt idx="7606" formatCode="General">
                  <c:v>8.6999999999999993</c:v>
                </c:pt>
                <c:pt idx="7607" formatCode="General">
                  <c:v>8</c:v>
                </c:pt>
                <c:pt idx="7608" formatCode="General">
                  <c:v>8.4</c:v>
                </c:pt>
                <c:pt idx="7609" formatCode="General">
                  <c:v>8.1999999999999993</c:v>
                </c:pt>
                <c:pt idx="7610" formatCode="General">
                  <c:v>8.1</c:v>
                </c:pt>
                <c:pt idx="7611" formatCode="General">
                  <c:v>8.1999999999999993</c:v>
                </c:pt>
                <c:pt idx="7612" formatCode="General">
                  <c:v>8.3000000000000007</c:v>
                </c:pt>
                <c:pt idx="7613" formatCode="General">
                  <c:v>7.4</c:v>
                </c:pt>
                <c:pt idx="7614" formatCode="General">
                  <c:v>7.6</c:v>
                </c:pt>
                <c:pt idx="7615" formatCode="General">
                  <c:v>8.3000000000000007</c:v>
                </c:pt>
                <c:pt idx="7616" formatCode="General">
                  <c:v>8.9</c:v>
                </c:pt>
                <c:pt idx="7617" formatCode="General">
                  <c:v>9.9</c:v>
                </c:pt>
                <c:pt idx="7618" formatCode="General">
                  <c:v>10.199999999999999</c:v>
                </c:pt>
                <c:pt idx="7619" formatCode="General">
                  <c:v>11.1</c:v>
                </c:pt>
                <c:pt idx="7620" formatCode="General">
                  <c:v>11.4</c:v>
                </c:pt>
                <c:pt idx="7621" formatCode="General">
                  <c:v>11.8</c:v>
                </c:pt>
                <c:pt idx="7622" formatCode="General">
                  <c:v>11.6</c:v>
                </c:pt>
                <c:pt idx="7623" formatCode="General">
                  <c:v>10.7</c:v>
                </c:pt>
                <c:pt idx="7624" formatCode="General">
                  <c:v>10.6</c:v>
                </c:pt>
                <c:pt idx="7625" formatCode="General">
                  <c:v>10.8</c:v>
                </c:pt>
                <c:pt idx="7626" formatCode="General">
                  <c:v>10.8</c:v>
                </c:pt>
                <c:pt idx="7627" formatCode="General">
                  <c:v>10.4</c:v>
                </c:pt>
                <c:pt idx="7628" formatCode="General">
                  <c:v>9.1</c:v>
                </c:pt>
                <c:pt idx="7629" formatCode="General">
                  <c:v>9.8000000000000007</c:v>
                </c:pt>
                <c:pt idx="7630" formatCode="General">
                  <c:v>10.199999999999999</c:v>
                </c:pt>
                <c:pt idx="7631" formatCode="General">
                  <c:v>10.199999999999999</c:v>
                </c:pt>
                <c:pt idx="7632" formatCode="General">
                  <c:v>10.8</c:v>
                </c:pt>
                <c:pt idx="7633" formatCode="General">
                  <c:v>11.1</c:v>
                </c:pt>
                <c:pt idx="7634" formatCode="General">
                  <c:v>11.3</c:v>
                </c:pt>
                <c:pt idx="7635" formatCode="General">
                  <c:v>12</c:v>
                </c:pt>
                <c:pt idx="7636" formatCode="General">
                  <c:v>11.1</c:v>
                </c:pt>
                <c:pt idx="7637" formatCode="General">
                  <c:v>10.9</c:v>
                </c:pt>
                <c:pt idx="7638" formatCode="General">
                  <c:v>11.4</c:v>
                </c:pt>
                <c:pt idx="7639" formatCode="General">
                  <c:v>11.5</c:v>
                </c:pt>
                <c:pt idx="7640" formatCode="General">
                  <c:v>11.1</c:v>
                </c:pt>
                <c:pt idx="7641" formatCode="General">
                  <c:v>12.4</c:v>
                </c:pt>
                <c:pt idx="7642" formatCode="General">
                  <c:v>13.5</c:v>
                </c:pt>
                <c:pt idx="7643" formatCode="General">
                  <c:v>14</c:v>
                </c:pt>
                <c:pt idx="7644" formatCode="General">
                  <c:v>15.2</c:v>
                </c:pt>
                <c:pt idx="7645" formatCode="General">
                  <c:v>14.4</c:v>
                </c:pt>
                <c:pt idx="7646" formatCode="General">
                  <c:v>13.7</c:v>
                </c:pt>
                <c:pt idx="7647" formatCode="General">
                  <c:v>13.3</c:v>
                </c:pt>
                <c:pt idx="7648" formatCode="General">
                  <c:v>11</c:v>
                </c:pt>
                <c:pt idx="7649" formatCode="General">
                  <c:v>10.6</c:v>
                </c:pt>
                <c:pt idx="7650" formatCode="General">
                  <c:v>11</c:v>
                </c:pt>
                <c:pt idx="7651" formatCode="General">
                  <c:v>10.5</c:v>
                </c:pt>
                <c:pt idx="7652" formatCode="General">
                  <c:v>10.3</c:v>
                </c:pt>
                <c:pt idx="7653" formatCode="General">
                  <c:v>10.4</c:v>
                </c:pt>
                <c:pt idx="7654" formatCode="General">
                  <c:v>9.8000000000000007</c:v>
                </c:pt>
                <c:pt idx="7655" formatCode="General">
                  <c:v>9.6</c:v>
                </c:pt>
                <c:pt idx="7656" formatCode="General">
                  <c:v>9.1999999999999993</c:v>
                </c:pt>
                <c:pt idx="7657" formatCode="General">
                  <c:v>9.8000000000000007</c:v>
                </c:pt>
                <c:pt idx="7658" formatCode="General">
                  <c:v>9.1999999999999993</c:v>
                </c:pt>
                <c:pt idx="7659" formatCode="General">
                  <c:v>8.9</c:v>
                </c:pt>
                <c:pt idx="7660" formatCode="General">
                  <c:v>8.6999999999999993</c:v>
                </c:pt>
                <c:pt idx="7661" formatCode="General">
                  <c:v>8.8000000000000007</c:v>
                </c:pt>
                <c:pt idx="7662" formatCode="General">
                  <c:v>8.6</c:v>
                </c:pt>
                <c:pt idx="7663" formatCode="General">
                  <c:v>8.6999999999999993</c:v>
                </c:pt>
                <c:pt idx="7664" formatCode="General">
                  <c:v>9.5</c:v>
                </c:pt>
                <c:pt idx="7665" formatCode="General">
                  <c:v>11.6</c:v>
                </c:pt>
                <c:pt idx="7666" formatCode="General">
                  <c:v>14.3</c:v>
                </c:pt>
                <c:pt idx="7667" formatCode="General">
                  <c:v>16.7</c:v>
                </c:pt>
                <c:pt idx="7668" formatCode="General">
                  <c:v>17.5</c:v>
                </c:pt>
                <c:pt idx="7669" formatCode="General">
                  <c:v>17</c:v>
                </c:pt>
                <c:pt idx="7670" formatCode="General">
                  <c:v>16.5</c:v>
                </c:pt>
                <c:pt idx="7671" formatCode="General">
                  <c:v>15.2</c:v>
                </c:pt>
                <c:pt idx="7672" formatCode="General">
                  <c:v>14.2</c:v>
                </c:pt>
                <c:pt idx="7673" formatCode="General">
                  <c:v>14.4</c:v>
                </c:pt>
                <c:pt idx="7674" formatCode="General">
                  <c:v>13.7</c:v>
                </c:pt>
                <c:pt idx="7675" formatCode="General">
                  <c:v>13</c:v>
                </c:pt>
                <c:pt idx="7676" formatCode="General">
                  <c:v>12.1</c:v>
                </c:pt>
                <c:pt idx="7677" formatCode="General">
                  <c:v>11</c:v>
                </c:pt>
                <c:pt idx="7678" formatCode="General">
                  <c:v>10.3</c:v>
                </c:pt>
                <c:pt idx="7679" formatCode="General">
                  <c:v>9.6</c:v>
                </c:pt>
                <c:pt idx="7680" formatCode="General">
                  <c:v>9.4</c:v>
                </c:pt>
                <c:pt idx="7681" formatCode="General">
                  <c:v>9.4</c:v>
                </c:pt>
                <c:pt idx="7682" formatCode="General">
                  <c:v>9</c:v>
                </c:pt>
                <c:pt idx="7683" formatCode="General">
                  <c:v>9.1</c:v>
                </c:pt>
                <c:pt idx="7684" formatCode="General">
                  <c:v>9.6</c:v>
                </c:pt>
                <c:pt idx="7685" formatCode="General">
                  <c:v>9.1999999999999993</c:v>
                </c:pt>
                <c:pt idx="7686" formatCode="General">
                  <c:v>9.4</c:v>
                </c:pt>
                <c:pt idx="7687" formatCode="General">
                  <c:v>9.8000000000000007</c:v>
                </c:pt>
                <c:pt idx="7688" formatCode="General">
                  <c:v>11.1</c:v>
                </c:pt>
                <c:pt idx="7689" formatCode="General">
                  <c:v>11.7</c:v>
                </c:pt>
                <c:pt idx="7690" formatCode="General">
                  <c:v>12.9</c:v>
                </c:pt>
                <c:pt idx="7691" formatCode="General">
                  <c:v>14.5</c:v>
                </c:pt>
                <c:pt idx="7692" formatCode="General">
                  <c:v>15.5</c:v>
                </c:pt>
                <c:pt idx="7693" formatCode="General">
                  <c:v>14.6</c:v>
                </c:pt>
                <c:pt idx="7694" formatCode="General">
                  <c:v>13.7</c:v>
                </c:pt>
                <c:pt idx="7695" formatCode="General">
                  <c:v>12.7</c:v>
                </c:pt>
                <c:pt idx="7696" formatCode="General">
                  <c:v>12.4</c:v>
                </c:pt>
                <c:pt idx="7697" formatCode="General">
                  <c:v>12</c:v>
                </c:pt>
                <c:pt idx="7698" formatCode="General">
                  <c:v>11.3</c:v>
                </c:pt>
                <c:pt idx="7699" formatCode="General">
                  <c:v>11.1</c:v>
                </c:pt>
                <c:pt idx="7700" formatCode="General">
                  <c:v>11.5</c:v>
                </c:pt>
                <c:pt idx="7701" formatCode="General">
                  <c:v>11.4</c:v>
                </c:pt>
                <c:pt idx="7702" formatCode="General">
                  <c:v>10.9</c:v>
                </c:pt>
                <c:pt idx="7703" formatCode="General">
                  <c:v>11.3</c:v>
                </c:pt>
                <c:pt idx="7704" formatCode="General">
                  <c:v>11</c:v>
                </c:pt>
                <c:pt idx="7705" formatCode="General">
                  <c:v>10.1</c:v>
                </c:pt>
                <c:pt idx="7706" formatCode="General">
                  <c:v>9.8000000000000007</c:v>
                </c:pt>
                <c:pt idx="7707" formatCode="General">
                  <c:v>10.1</c:v>
                </c:pt>
                <c:pt idx="7708" formatCode="General">
                  <c:v>10.199999999999999</c:v>
                </c:pt>
                <c:pt idx="7709" formatCode="General">
                  <c:v>9.6</c:v>
                </c:pt>
                <c:pt idx="7710" formatCode="General">
                  <c:v>9.3000000000000007</c:v>
                </c:pt>
                <c:pt idx="7711" formatCode="General">
                  <c:v>9.5</c:v>
                </c:pt>
                <c:pt idx="7712" formatCode="General">
                  <c:v>9.3000000000000007</c:v>
                </c:pt>
                <c:pt idx="7713" formatCode="General">
                  <c:v>9.6</c:v>
                </c:pt>
                <c:pt idx="7714" formatCode="General">
                  <c:v>10.8</c:v>
                </c:pt>
                <c:pt idx="7715" formatCode="General">
                  <c:v>11.7</c:v>
                </c:pt>
                <c:pt idx="7716" formatCode="General">
                  <c:v>14.7</c:v>
                </c:pt>
                <c:pt idx="7717" formatCode="General">
                  <c:v>13.4</c:v>
                </c:pt>
                <c:pt idx="7718" formatCode="General">
                  <c:v>13.3</c:v>
                </c:pt>
                <c:pt idx="7719" formatCode="General">
                  <c:v>12.4</c:v>
                </c:pt>
                <c:pt idx="7720" formatCode="General">
                  <c:v>10.199999999999999</c:v>
                </c:pt>
                <c:pt idx="7721" formatCode="General">
                  <c:v>10.3</c:v>
                </c:pt>
                <c:pt idx="7722" formatCode="General">
                  <c:v>10.4</c:v>
                </c:pt>
                <c:pt idx="7723" formatCode="General">
                  <c:v>10.5</c:v>
                </c:pt>
                <c:pt idx="7724" formatCode="General">
                  <c:v>9.9</c:v>
                </c:pt>
                <c:pt idx="7725" formatCode="General">
                  <c:v>10.1</c:v>
                </c:pt>
                <c:pt idx="7726" formatCode="General">
                  <c:v>9.6999999999999993</c:v>
                </c:pt>
                <c:pt idx="7727" formatCode="General">
                  <c:v>9.5</c:v>
                </c:pt>
                <c:pt idx="7728" formatCode="General">
                  <c:v>8.9</c:v>
                </c:pt>
                <c:pt idx="7729" formatCode="General">
                  <c:v>8.4</c:v>
                </c:pt>
                <c:pt idx="7730" formatCode="General">
                  <c:v>7.3</c:v>
                </c:pt>
                <c:pt idx="7731" formatCode="General">
                  <c:v>6.5</c:v>
                </c:pt>
                <c:pt idx="7732" formatCode="General">
                  <c:v>5.9</c:v>
                </c:pt>
                <c:pt idx="7733" formatCode="General">
                  <c:v>6</c:v>
                </c:pt>
                <c:pt idx="7734" formatCode="General">
                  <c:v>6.1</c:v>
                </c:pt>
                <c:pt idx="7735" formatCode="General">
                  <c:v>5.9</c:v>
                </c:pt>
                <c:pt idx="7736" formatCode="General">
                  <c:v>6.1</c:v>
                </c:pt>
                <c:pt idx="7737" formatCode="General">
                  <c:v>7.1</c:v>
                </c:pt>
                <c:pt idx="7738" formatCode="General">
                  <c:v>8.8000000000000007</c:v>
                </c:pt>
                <c:pt idx="7739" formatCode="General">
                  <c:v>10.8</c:v>
                </c:pt>
                <c:pt idx="7740" formatCode="General">
                  <c:v>10.6</c:v>
                </c:pt>
                <c:pt idx="7741" formatCode="General">
                  <c:v>10.7</c:v>
                </c:pt>
                <c:pt idx="7742" formatCode="General">
                  <c:v>10.7</c:v>
                </c:pt>
                <c:pt idx="7743" formatCode="General">
                  <c:v>10.3</c:v>
                </c:pt>
                <c:pt idx="7744" formatCode="General">
                  <c:v>9.9</c:v>
                </c:pt>
                <c:pt idx="7745" formatCode="General">
                  <c:v>9.3000000000000007</c:v>
                </c:pt>
                <c:pt idx="7746" formatCode="General">
                  <c:v>9.3000000000000007</c:v>
                </c:pt>
                <c:pt idx="7747" formatCode="General">
                  <c:v>9.4</c:v>
                </c:pt>
                <c:pt idx="7748" formatCode="General">
                  <c:v>9.3000000000000007</c:v>
                </c:pt>
                <c:pt idx="7749" formatCode="General">
                  <c:v>9.4</c:v>
                </c:pt>
                <c:pt idx="7750" formatCode="General">
                  <c:v>8.4</c:v>
                </c:pt>
                <c:pt idx="7751" formatCode="General">
                  <c:v>6.9</c:v>
                </c:pt>
                <c:pt idx="7752" formatCode="General">
                  <c:v>6.3</c:v>
                </c:pt>
                <c:pt idx="7753" formatCode="General">
                  <c:v>6.1</c:v>
                </c:pt>
                <c:pt idx="7754" formatCode="General">
                  <c:v>5.7</c:v>
                </c:pt>
                <c:pt idx="7755" formatCode="General">
                  <c:v>5.6</c:v>
                </c:pt>
                <c:pt idx="7756" formatCode="General">
                  <c:v>5.3</c:v>
                </c:pt>
                <c:pt idx="7757" formatCode="General">
                  <c:v>4.9000000000000004</c:v>
                </c:pt>
                <c:pt idx="7758" formatCode="General">
                  <c:v>4.7</c:v>
                </c:pt>
                <c:pt idx="7759" formatCode="General">
                  <c:v>4.3</c:v>
                </c:pt>
                <c:pt idx="7760" formatCode="General">
                  <c:v>4.7</c:v>
                </c:pt>
                <c:pt idx="7761" formatCode="General">
                  <c:v>5.5</c:v>
                </c:pt>
                <c:pt idx="7762" formatCode="General">
                  <c:v>7</c:v>
                </c:pt>
                <c:pt idx="7763" formatCode="General">
                  <c:v>8.1999999999999993</c:v>
                </c:pt>
                <c:pt idx="7764" formatCode="General">
                  <c:v>7.9</c:v>
                </c:pt>
                <c:pt idx="7765" formatCode="General">
                  <c:v>7.8</c:v>
                </c:pt>
                <c:pt idx="7766" formatCode="General">
                  <c:v>7.5</c:v>
                </c:pt>
                <c:pt idx="7767" formatCode="General">
                  <c:v>6.6</c:v>
                </c:pt>
                <c:pt idx="7768" formatCode="General">
                  <c:v>5.5</c:v>
                </c:pt>
                <c:pt idx="7769" formatCode="General">
                  <c:v>5.6</c:v>
                </c:pt>
                <c:pt idx="7770" formatCode="General">
                  <c:v>5.3</c:v>
                </c:pt>
                <c:pt idx="7771" formatCode="General">
                  <c:v>5.4</c:v>
                </c:pt>
                <c:pt idx="7772" formatCode="General">
                  <c:v>5.3</c:v>
                </c:pt>
                <c:pt idx="7773" formatCode="General">
                  <c:v>5.0999999999999996</c:v>
                </c:pt>
                <c:pt idx="7774" formatCode="General">
                  <c:v>5.4</c:v>
                </c:pt>
                <c:pt idx="7775" formatCode="General">
                  <c:v>5.6</c:v>
                </c:pt>
                <c:pt idx="7776" formatCode="General">
                  <c:v>5.3</c:v>
                </c:pt>
                <c:pt idx="7777" formatCode="General">
                  <c:v>5.5</c:v>
                </c:pt>
                <c:pt idx="7778" formatCode="General">
                  <c:v>5.6</c:v>
                </c:pt>
                <c:pt idx="7779" formatCode="General">
                  <c:v>5.0999999999999996</c:v>
                </c:pt>
                <c:pt idx="7780" formatCode="General">
                  <c:v>4.8</c:v>
                </c:pt>
                <c:pt idx="7781" formatCode="General">
                  <c:v>4.9000000000000004</c:v>
                </c:pt>
                <c:pt idx="7782" formatCode="General">
                  <c:v>5.0999999999999996</c:v>
                </c:pt>
                <c:pt idx="7783" formatCode="General">
                  <c:v>5.8</c:v>
                </c:pt>
                <c:pt idx="7784" formatCode="General">
                  <c:v>6.2</c:v>
                </c:pt>
                <c:pt idx="7785" formatCode="General">
                  <c:v>6.9</c:v>
                </c:pt>
                <c:pt idx="7786" formatCode="General">
                  <c:v>8</c:v>
                </c:pt>
                <c:pt idx="7787" formatCode="General">
                  <c:v>8.3000000000000007</c:v>
                </c:pt>
                <c:pt idx="7788" formatCode="General">
                  <c:v>8.3000000000000007</c:v>
                </c:pt>
                <c:pt idx="7789" formatCode="General">
                  <c:v>8.5</c:v>
                </c:pt>
                <c:pt idx="7790" formatCode="General">
                  <c:v>8.3000000000000007</c:v>
                </c:pt>
                <c:pt idx="7791" formatCode="General">
                  <c:v>8.6999999999999993</c:v>
                </c:pt>
                <c:pt idx="7792" formatCode="General">
                  <c:v>8.6999999999999993</c:v>
                </c:pt>
                <c:pt idx="7793" formatCode="General">
                  <c:v>8.8000000000000007</c:v>
                </c:pt>
                <c:pt idx="7794" formatCode="General">
                  <c:v>8.4</c:v>
                </c:pt>
                <c:pt idx="7795" formatCode="General">
                  <c:v>8.5</c:v>
                </c:pt>
                <c:pt idx="7796" formatCode="General">
                  <c:v>8.1999999999999993</c:v>
                </c:pt>
                <c:pt idx="7797" formatCode="General">
                  <c:v>7.9</c:v>
                </c:pt>
                <c:pt idx="7798" formatCode="General">
                  <c:v>7.6</c:v>
                </c:pt>
                <c:pt idx="7799" formatCode="General">
                  <c:v>7.3</c:v>
                </c:pt>
                <c:pt idx="7800" formatCode="General">
                  <c:v>6.1</c:v>
                </c:pt>
                <c:pt idx="7801" formatCode="General">
                  <c:v>5.3</c:v>
                </c:pt>
                <c:pt idx="7802" formatCode="General">
                  <c:v>4.9000000000000004</c:v>
                </c:pt>
                <c:pt idx="7803" formatCode="General">
                  <c:v>3.8</c:v>
                </c:pt>
                <c:pt idx="7804" formatCode="General">
                  <c:v>3.5</c:v>
                </c:pt>
                <c:pt idx="7805" formatCode="General">
                  <c:v>3.4</c:v>
                </c:pt>
                <c:pt idx="7806" formatCode="General">
                  <c:v>2.9</c:v>
                </c:pt>
                <c:pt idx="7807" formatCode="General">
                  <c:v>3.5</c:v>
                </c:pt>
                <c:pt idx="7808" formatCode="General">
                  <c:v>4.0999999999999996</c:v>
                </c:pt>
                <c:pt idx="7809" formatCode="General">
                  <c:v>3.7</c:v>
                </c:pt>
                <c:pt idx="7810" formatCode="General">
                  <c:v>5.3</c:v>
                </c:pt>
                <c:pt idx="7811" formatCode="General">
                  <c:v>7.2</c:v>
                </c:pt>
                <c:pt idx="7812" formatCode="General">
                  <c:v>8.5</c:v>
                </c:pt>
                <c:pt idx="7813" formatCode="General">
                  <c:v>7.9</c:v>
                </c:pt>
                <c:pt idx="7814" formatCode="General">
                  <c:v>7.6</c:v>
                </c:pt>
                <c:pt idx="7815" formatCode="General">
                  <c:v>5.9</c:v>
                </c:pt>
                <c:pt idx="7816" formatCode="General">
                  <c:v>4.2</c:v>
                </c:pt>
                <c:pt idx="7817" formatCode="General">
                  <c:v>3.6</c:v>
                </c:pt>
                <c:pt idx="7818" formatCode="General">
                  <c:v>3.2</c:v>
                </c:pt>
                <c:pt idx="7819" formatCode="General">
                  <c:v>2.7</c:v>
                </c:pt>
                <c:pt idx="7820" formatCode="General">
                  <c:v>3.1</c:v>
                </c:pt>
                <c:pt idx="7821" formatCode="General">
                  <c:v>2.5</c:v>
                </c:pt>
                <c:pt idx="7822" formatCode="General">
                  <c:v>2.2999999999999998</c:v>
                </c:pt>
                <c:pt idx="7823" formatCode="General">
                  <c:v>2.7</c:v>
                </c:pt>
                <c:pt idx="7824" formatCode="General">
                  <c:v>1.9</c:v>
                </c:pt>
                <c:pt idx="7825" formatCode="General">
                  <c:v>2</c:v>
                </c:pt>
                <c:pt idx="7826" formatCode="General">
                  <c:v>2.1</c:v>
                </c:pt>
                <c:pt idx="7827" formatCode="General">
                  <c:v>1.7</c:v>
                </c:pt>
                <c:pt idx="7828" formatCode="General">
                  <c:v>2.2000000000000002</c:v>
                </c:pt>
                <c:pt idx="7829" formatCode="General">
                  <c:v>2.8</c:v>
                </c:pt>
                <c:pt idx="7830" formatCode="General">
                  <c:v>3</c:v>
                </c:pt>
                <c:pt idx="7831" formatCode="General">
                  <c:v>3.6</c:v>
                </c:pt>
                <c:pt idx="7832" formatCode="General">
                  <c:v>4.4000000000000004</c:v>
                </c:pt>
                <c:pt idx="7833" formatCode="General">
                  <c:v>4.9000000000000004</c:v>
                </c:pt>
                <c:pt idx="7834" formatCode="General">
                  <c:v>5.6</c:v>
                </c:pt>
                <c:pt idx="7835" formatCode="General">
                  <c:v>6.1</c:v>
                </c:pt>
                <c:pt idx="7836" formatCode="General">
                  <c:v>7.1</c:v>
                </c:pt>
                <c:pt idx="7837" formatCode="General">
                  <c:v>7.6</c:v>
                </c:pt>
                <c:pt idx="7838" formatCode="General">
                  <c:v>6.7</c:v>
                </c:pt>
                <c:pt idx="7839" formatCode="General">
                  <c:v>6.5</c:v>
                </c:pt>
                <c:pt idx="7840" formatCode="General">
                  <c:v>6.6</c:v>
                </c:pt>
                <c:pt idx="7841" formatCode="General">
                  <c:v>6.8</c:v>
                </c:pt>
                <c:pt idx="7842" formatCode="General">
                  <c:v>7.3</c:v>
                </c:pt>
                <c:pt idx="7843" formatCode="General">
                  <c:v>7.7</c:v>
                </c:pt>
                <c:pt idx="7844" formatCode="General">
                  <c:v>8.1</c:v>
                </c:pt>
                <c:pt idx="7845" formatCode="General">
                  <c:v>8.4</c:v>
                </c:pt>
                <c:pt idx="7846" formatCode="General">
                  <c:v>8.8000000000000007</c:v>
                </c:pt>
                <c:pt idx="7847" formatCode="General">
                  <c:v>9.1</c:v>
                </c:pt>
                <c:pt idx="7848" formatCode="General">
                  <c:v>9.1</c:v>
                </c:pt>
                <c:pt idx="7849" formatCode="General">
                  <c:v>9.3000000000000007</c:v>
                </c:pt>
                <c:pt idx="7850" formatCode="General">
                  <c:v>9.4</c:v>
                </c:pt>
                <c:pt idx="7851" formatCode="General">
                  <c:v>9.4</c:v>
                </c:pt>
                <c:pt idx="7852" formatCode="General">
                  <c:v>9.4</c:v>
                </c:pt>
                <c:pt idx="7853" formatCode="General">
                  <c:v>8.6</c:v>
                </c:pt>
                <c:pt idx="7854" formatCode="General">
                  <c:v>8.1999999999999993</c:v>
                </c:pt>
                <c:pt idx="7855" formatCode="General">
                  <c:v>8.3000000000000007</c:v>
                </c:pt>
                <c:pt idx="7856" formatCode="General">
                  <c:v>8.1999999999999993</c:v>
                </c:pt>
                <c:pt idx="7857" formatCode="General">
                  <c:v>8.6999999999999993</c:v>
                </c:pt>
                <c:pt idx="7858" formatCode="General">
                  <c:v>10.1</c:v>
                </c:pt>
                <c:pt idx="7859" formatCode="General">
                  <c:v>12</c:v>
                </c:pt>
                <c:pt idx="7860" formatCode="General">
                  <c:v>11.6</c:v>
                </c:pt>
                <c:pt idx="7861" formatCode="General">
                  <c:v>12.2</c:v>
                </c:pt>
                <c:pt idx="7862" formatCode="General">
                  <c:v>11.9</c:v>
                </c:pt>
                <c:pt idx="7863" formatCode="General">
                  <c:v>11</c:v>
                </c:pt>
                <c:pt idx="7864" formatCode="General">
                  <c:v>10.4</c:v>
                </c:pt>
                <c:pt idx="7865" formatCode="General">
                  <c:v>10</c:v>
                </c:pt>
                <c:pt idx="7866" formatCode="General">
                  <c:v>10.1</c:v>
                </c:pt>
                <c:pt idx="7867" formatCode="General">
                  <c:v>9.6999999999999993</c:v>
                </c:pt>
                <c:pt idx="7868" formatCode="General">
                  <c:v>10</c:v>
                </c:pt>
                <c:pt idx="7869" formatCode="General">
                  <c:v>10.3</c:v>
                </c:pt>
                <c:pt idx="7870" formatCode="General">
                  <c:v>9.9</c:v>
                </c:pt>
                <c:pt idx="7871" formatCode="General">
                  <c:v>9.5</c:v>
                </c:pt>
                <c:pt idx="7872" formatCode="General">
                  <c:v>9</c:v>
                </c:pt>
                <c:pt idx="7873" formatCode="General">
                  <c:v>8.6999999999999993</c:v>
                </c:pt>
                <c:pt idx="7874" formatCode="General">
                  <c:v>8.6</c:v>
                </c:pt>
                <c:pt idx="7875" formatCode="General">
                  <c:v>8.3000000000000007</c:v>
                </c:pt>
                <c:pt idx="7876" formatCode="General">
                  <c:v>8.4</c:v>
                </c:pt>
                <c:pt idx="7877" formatCode="General">
                  <c:v>8.1999999999999993</c:v>
                </c:pt>
                <c:pt idx="7878" formatCode="General">
                  <c:v>8.3000000000000007</c:v>
                </c:pt>
                <c:pt idx="7879" formatCode="General">
                  <c:v>8.1</c:v>
                </c:pt>
                <c:pt idx="7880" formatCode="General">
                  <c:v>8.8000000000000007</c:v>
                </c:pt>
                <c:pt idx="7881" formatCode="General">
                  <c:v>9.6</c:v>
                </c:pt>
                <c:pt idx="7882" formatCode="General">
                  <c:v>10.9</c:v>
                </c:pt>
                <c:pt idx="7883" formatCode="General">
                  <c:v>11.1</c:v>
                </c:pt>
                <c:pt idx="7884" formatCode="General">
                  <c:v>11.3</c:v>
                </c:pt>
                <c:pt idx="7885" formatCode="General">
                  <c:v>11.7</c:v>
                </c:pt>
                <c:pt idx="7886" formatCode="General">
                  <c:v>11.5</c:v>
                </c:pt>
                <c:pt idx="7887" formatCode="General">
                  <c:v>11.5</c:v>
                </c:pt>
                <c:pt idx="7888" formatCode="General">
                  <c:v>11.5</c:v>
                </c:pt>
                <c:pt idx="7889" formatCode="General">
                  <c:v>11.6</c:v>
                </c:pt>
                <c:pt idx="7890" formatCode="General">
                  <c:v>11.8</c:v>
                </c:pt>
                <c:pt idx="7891" formatCode="General">
                  <c:v>11.8</c:v>
                </c:pt>
                <c:pt idx="7892" formatCode="General">
                  <c:v>12.1</c:v>
                </c:pt>
                <c:pt idx="7893" formatCode="General">
                  <c:v>11.7</c:v>
                </c:pt>
                <c:pt idx="7894" formatCode="General">
                  <c:v>11.9</c:v>
                </c:pt>
                <c:pt idx="7895" formatCode="General">
                  <c:v>11.9</c:v>
                </c:pt>
                <c:pt idx="7896" formatCode="General">
                  <c:v>11.9</c:v>
                </c:pt>
                <c:pt idx="7897" formatCode="General">
                  <c:v>11.9</c:v>
                </c:pt>
                <c:pt idx="7898" formatCode="General">
                  <c:v>11.6</c:v>
                </c:pt>
                <c:pt idx="7899" formatCode="General">
                  <c:v>11.7</c:v>
                </c:pt>
                <c:pt idx="7900" formatCode="General">
                  <c:v>11.1</c:v>
                </c:pt>
                <c:pt idx="7901" formatCode="General">
                  <c:v>10.7</c:v>
                </c:pt>
                <c:pt idx="7902" formatCode="General">
                  <c:v>10.199999999999999</c:v>
                </c:pt>
                <c:pt idx="7903" formatCode="General">
                  <c:v>10.5</c:v>
                </c:pt>
                <c:pt idx="7904" formatCode="General">
                  <c:v>10</c:v>
                </c:pt>
                <c:pt idx="7905" formatCode="General">
                  <c:v>11.3</c:v>
                </c:pt>
                <c:pt idx="7906" formatCode="General">
                  <c:v>12.2</c:v>
                </c:pt>
                <c:pt idx="7907" formatCode="General">
                  <c:v>13</c:v>
                </c:pt>
                <c:pt idx="7908" formatCode="General">
                  <c:v>12.9</c:v>
                </c:pt>
                <c:pt idx="7909" formatCode="General">
                  <c:v>12.8</c:v>
                </c:pt>
                <c:pt idx="7910" formatCode="General">
                  <c:v>11.7</c:v>
                </c:pt>
                <c:pt idx="7911" formatCode="General">
                  <c:v>11.5</c:v>
                </c:pt>
                <c:pt idx="7912" formatCode="General">
                  <c:v>11.1</c:v>
                </c:pt>
                <c:pt idx="7913" formatCode="General">
                  <c:v>9.9</c:v>
                </c:pt>
                <c:pt idx="7914" formatCode="General">
                  <c:v>10.1</c:v>
                </c:pt>
                <c:pt idx="7915" formatCode="General">
                  <c:v>10.3</c:v>
                </c:pt>
                <c:pt idx="7916" formatCode="General">
                  <c:v>10.9</c:v>
                </c:pt>
                <c:pt idx="7917" formatCode="General">
                  <c:v>9.9</c:v>
                </c:pt>
                <c:pt idx="7918" formatCode="General">
                  <c:v>8.5</c:v>
                </c:pt>
                <c:pt idx="7919" formatCode="General">
                  <c:v>8.1</c:v>
                </c:pt>
                <c:pt idx="7920" formatCode="General">
                  <c:v>7.9</c:v>
                </c:pt>
                <c:pt idx="7921" formatCode="General">
                  <c:v>7.4</c:v>
                </c:pt>
                <c:pt idx="7922" formatCode="General">
                  <c:v>5.9</c:v>
                </c:pt>
                <c:pt idx="7923" formatCode="General">
                  <c:v>6</c:v>
                </c:pt>
                <c:pt idx="7924" formatCode="General">
                  <c:v>4.4000000000000004</c:v>
                </c:pt>
                <c:pt idx="7925" formatCode="General">
                  <c:v>4.3</c:v>
                </c:pt>
                <c:pt idx="7926" formatCode="General">
                  <c:v>3.5</c:v>
                </c:pt>
                <c:pt idx="7927" formatCode="General">
                  <c:v>3.8</c:v>
                </c:pt>
                <c:pt idx="7928" formatCode="General">
                  <c:v>4.4000000000000004</c:v>
                </c:pt>
                <c:pt idx="7929" formatCode="General">
                  <c:v>6.3</c:v>
                </c:pt>
                <c:pt idx="7930" formatCode="General">
                  <c:v>6.9</c:v>
                </c:pt>
                <c:pt idx="7931" formatCode="General">
                  <c:v>8.3000000000000007</c:v>
                </c:pt>
                <c:pt idx="7932" formatCode="General">
                  <c:v>11</c:v>
                </c:pt>
                <c:pt idx="7933" formatCode="General">
                  <c:v>11.9</c:v>
                </c:pt>
                <c:pt idx="7934" formatCode="General">
                  <c:v>11.7</c:v>
                </c:pt>
                <c:pt idx="7935" formatCode="General">
                  <c:v>10.4</c:v>
                </c:pt>
                <c:pt idx="7936" formatCode="General">
                  <c:v>9.4</c:v>
                </c:pt>
                <c:pt idx="7937" formatCode="General">
                  <c:v>8.4</c:v>
                </c:pt>
                <c:pt idx="7938" formatCode="General">
                  <c:v>7.7</c:v>
                </c:pt>
                <c:pt idx="7939" formatCode="General">
                  <c:v>7.3</c:v>
                </c:pt>
                <c:pt idx="7940" formatCode="General">
                  <c:v>7.9</c:v>
                </c:pt>
                <c:pt idx="7941" formatCode="General">
                  <c:v>7.8</c:v>
                </c:pt>
                <c:pt idx="7942" formatCode="General">
                  <c:v>6.9</c:v>
                </c:pt>
                <c:pt idx="7943" formatCode="General">
                  <c:v>6.6</c:v>
                </c:pt>
                <c:pt idx="7944" formatCode="General">
                  <c:v>7.1</c:v>
                </c:pt>
                <c:pt idx="7945" formatCode="General">
                  <c:v>6.2</c:v>
                </c:pt>
                <c:pt idx="7946" formatCode="General">
                  <c:v>5.7</c:v>
                </c:pt>
                <c:pt idx="7947" formatCode="General">
                  <c:v>5.8</c:v>
                </c:pt>
                <c:pt idx="7948" formatCode="General">
                  <c:v>5.0999999999999996</c:v>
                </c:pt>
                <c:pt idx="7949" formatCode="General">
                  <c:v>4.0999999999999996</c:v>
                </c:pt>
                <c:pt idx="7950" formatCode="General">
                  <c:v>4</c:v>
                </c:pt>
                <c:pt idx="7951" formatCode="General">
                  <c:v>4.0999999999999996</c:v>
                </c:pt>
                <c:pt idx="7952" formatCode="General">
                  <c:v>3.5</c:v>
                </c:pt>
                <c:pt idx="7953" formatCode="General">
                  <c:v>4.7</c:v>
                </c:pt>
                <c:pt idx="7954" formatCode="General">
                  <c:v>6.7</c:v>
                </c:pt>
                <c:pt idx="7955" formatCode="General">
                  <c:v>8.6999999999999993</c:v>
                </c:pt>
                <c:pt idx="7956" formatCode="General">
                  <c:v>9.9</c:v>
                </c:pt>
                <c:pt idx="7957" formatCode="General">
                  <c:v>9.6</c:v>
                </c:pt>
                <c:pt idx="7958" formatCode="General">
                  <c:v>8.8000000000000007</c:v>
                </c:pt>
                <c:pt idx="7959" formatCode="General">
                  <c:v>7.9</c:v>
                </c:pt>
                <c:pt idx="7960" formatCode="General">
                  <c:v>6.7</c:v>
                </c:pt>
                <c:pt idx="7961" formatCode="General">
                  <c:v>6</c:v>
                </c:pt>
                <c:pt idx="7962" formatCode="General">
                  <c:v>6</c:v>
                </c:pt>
                <c:pt idx="7963" formatCode="General">
                  <c:v>6.2</c:v>
                </c:pt>
                <c:pt idx="7964" formatCode="General">
                  <c:v>5.7</c:v>
                </c:pt>
                <c:pt idx="7965" formatCode="General">
                  <c:v>5.2</c:v>
                </c:pt>
                <c:pt idx="7966" formatCode="General">
                  <c:v>5</c:v>
                </c:pt>
                <c:pt idx="7967" formatCode="General">
                  <c:v>4.8</c:v>
                </c:pt>
                <c:pt idx="7968" formatCode="General">
                  <c:v>4.4000000000000004</c:v>
                </c:pt>
                <c:pt idx="7969" formatCode="General">
                  <c:v>4</c:v>
                </c:pt>
                <c:pt idx="7970" formatCode="General">
                  <c:v>4.0999999999999996</c:v>
                </c:pt>
                <c:pt idx="7971" formatCode="General">
                  <c:v>3.8</c:v>
                </c:pt>
                <c:pt idx="7972" formatCode="General">
                  <c:v>3.5</c:v>
                </c:pt>
                <c:pt idx="7973" formatCode="General">
                  <c:v>3.5</c:v>
                </c:pt>
                <c:pt idx="7974" formatCode="General">
                  <c:v>4.4000000000000004</c:v>
                </c:pt>
                <c:pt idx="7975" formatCode="General">
                  <c:v>5.4</c:v>
                </c:pt>
                <c:pt idx="7976" formatCode="General">
                  <c:v>5.8</c:v>
                </c:pt>
                <c:pt idx="7977" formatCode="General">
                  <c:v>6.4</c:v>
                </c:pt>
                <c:pt idx="7978" formatCode="General">
                  <c:v>7.6</c:v>
                </c:pt>
                <c:pt idx="7979" formatCode="General">
                  <c:v>7.9</c:v>
                </c:pt>
                <c:pt idx="7980" formatCode="General">
                  <c:v>8.1999999999999993</c:v>
                </c:pt>
                <c:pt idx="7981" formatCode="General">
                  <c:v>8.5</c:v>
                </c:pt>
                <c:pt idx="7982" formatCode="General">
                  <c:v>8.8000000000000007</c:v>
                </c:pt>
                <c:pt idx="7983" formatCode="General">
                  <c:v>8.4</c:v>
                </c:pt>
                <c:pt idx="7984" formatCode="General">
                  <c:v>8.6999999999999993</c:v>
                </c:pt>
                <c:pt idx="7985" formatCode="General">
                  <c:v>8.9</c:v>
                </c:pt>
                <c:pt idx="7986" formatCode="General">
                  <c:v>8.8000000000000007</c:v>
                </c:pt>
                <c:pt idx="7987" formatCode="General">
                  <c:v>7.9</c:v>
                </c:pt>
                <c:pt idx="7988" formatCode="General">
                  <c:v>7.7</c:v>
                </c:pt>
                <c:pt idx="7989" formatCode="General">
                  <c:v>7.9</c:v>
                </c:pt>
                <c:pt idx="7990" formatCode="General">
                  <c:v>7.9</c:v>
                </c:pt>
                <c:pt idx="7991" formatCode="General">
                  <c:v>7.7</c:v>
                </c:pt>
                <c:pt idx="7992" formatCode="General">
                  <c:v>7.4</c:v>
                </c:pt>
                <c:pt idx="7993" formatCode="General">
                  <c:v>7.2</c:v>
                </c:pt>
                <c:pt idx="7994" formatCode="General">
                  <c:v>7</c:v>
                </c:pt>
                <c:pt idx="7995" formatCode="General">
                  <c:v>6.5</c:v>
                </c:pt>
                <c:pt idx="7996" formatCode="General">
                  <c:v>6.4</c:v>
                </c:pt>
                <c:pt idx="7997" formatCode="General">
                  <c:v>6.2</c:v>
                </c:pt>
                <c:pt idx="7998" formatCode="General">
                  <c:v>5.7</c:v>
                </c:pt>
                <c:pt idx="7999" formatCode="General">
                  <c:v>4.7</c:v>
                </c:pt>
                <c:pt idx="8000" formatCode="General">
                  <c:v>4.4000000000000004</c:v>
                </c:pt>
                <c:pt idx="8001" formatCode="General">
                  <c:v>5.3</c:v>
                </c:pt>
                <c:pt idx="8002" formatCode="General">
                  <c:v>6.6</c:v>
                </c:pt>
                <c:pt idx="8003" formatCode="General">
                  <c:v>9.5</c:v>
                </c:pt>
                <c:pt idx="8004" formatCode="General">
                  <c:v>9.9</c:v>
                </c:pt>
                <c:pt idx="8005" formatCode="General">
                  <c:v>9.1999999999999993</c:v>
                </c:pt>
                <c:pt idx="8006" formatCode="General">
                  <c:v>8.8000000000000007</c:v>
                </c:pt>
                <c:pt idx="8007" formatCode="General">
                  <c:v>7.2</c:v>
                </c:pt>
                <c:pt idx="8008" formatCode="General">
                  <c:v>5.8</c:v>
                </c:pt>
                <c:pt idx="8009" formatCode="General">
                  <c:v>5.2</c:v>
                </c:pt>
                <c:pt idx="8010" formatCode="General">
                  <c:v>4.7</c:v>
                </c:pt>
                <c:pt idx="8011" formatCode="General">
                  <c:v>3.3</c:v>
                </c:pt>
                <c:pt idx="8012" formatCode="General">
                  <c:v>2</c:v>
                </c:pt>
                <c:pt idx="8013" formatCode="General">
                  <c:v>2</c:v>
                </c:pt>
                <c:pt idx="8014" formatCode="General">
                  <c:v>1.2</c:v>
                </c:pt>
                <c:pt idx="8015" formatCode="General">
                  <c:v>1.7</c:v>
                </c:pt>
                <c:pt idx="8016" formatCode="General">
                  <c:v>1.2</c:v>
                </c:pt>
                <c:pt idx="8017" formatCode="General">
                  <c:v>0.8</c:v>
                </c:pt>
                <c:pt idx="8018" formatCode="General">
                  <c:v>0.1</c:v>
                </c:pt>
                <c:pt idx="8019" formatCode="General">
                  <c:v>-0.1</c:v>
                </c:pt>
                <c:pt idx="8020" formatCode="General">
                  <c:v>-0.5</c:v>
                </c:pt>
                <c:pt idx="8021" formatCode="General">
                  <c:v>-0.3</c:v>
                </c:pt>
                <c:pt idx="8022" formatCode="General">
                  <c:v>-0.4</c:v>
                </c:pt>
                <c:pt idx="8023" formatCode="General">
                  <c:v>1.2</c:v>
                </c:pt>
                <c:pt idx="8024" formatCode="General">
                  <c:v>1.5</c:v>
                </c:pt>
                <c:pt idx="8025" formatCode="General">
                  <c:v>3.4</c:v>
                </c:pt>
                <c:pt idx="8026" formatCode="General">
                  <c:v>4.8</c:v>
                </c:pt>
                <c:pt idx="8027" formatCode="General">
                  <c:v>6.6</c:v>
                </c:pt>
                <c:pt idx="8028" formatCode="General">
                  <c:v>8.1999999999999993</c:v>
                </c:pt>
                <c:pt idx="8029" formatCode="General">
                  <c:v>8.6</c:v>
                </c:pt>
                <c:pt idx="8030" formatCode="General">
                  <c:v>8.3000000000000007</c:v>
                </c:pt>
                <c:pt idx="8031" formatCode="General">
                  <c:v>7.4</c:v>
                </c:pt>
                <c:pt idx="8032" formatCode="General">
                  <c:v>6.5</c:v>
                </c:pt>
                <c:pt idx="8033" formatCode="General">
                  <c:v>6</c:v>
                </c:pt>
                <c:pt idx="8034" formatCode="General">
                  <c:v>6.1</c:v>
                </c:pt>
                <c:pt idx="8035" formatCode="General">
                  <c:v>5.2</c:v>
                </c:pt>
                <c:pt idx="8036" formatCode="General">
                  <c:v>4.7</c:v>
                </c:pt>
                <c:pt idx="8037" formatCode="General">
                  <c:v>4.0999999999999996</c:v>
                </c:pt>
                <c:pt idx="8038" formatCode="General">
                  <c:v>3.9</c:v>
                </c:pt>
                <c:pt idx="8039" formatCode="General">
                  <c:v>3.5</c:v>
                </c:pt>
                <c:pt idx="8040" formatCode="General">
                  <c:v>3.5</c:v>
                </c:pt>
                <c:pt idx="8041" formatCode="General">
                  <c:v>3.6</c:v>
                </c:pt>
                <c:pt idx="8042" formatCode="General">
                  <c:v>3.5</c:v>
                </c:pt>
                <c:pt idx="8043" formatCode="General">
                  <c:v>3.4</c:v>
                </c:pt>
                <c:pt idx="8044" formatCode="General">
                  <c:v>2.7</c:v>
                </c:pt>
                <c:pt idx="8045" formatCode="General">
                  <c:v>2.1</c:v>
                </c:pt>
                <c:pt idx="8046" formatCode="General">
                  <c:v>2.2000000000000002</c:v>
                </c:pt>
                <c:pt idx="8047" formatCode="General">
                  <c:v>2.2999999999999998</c:v>
                </c:pt>
                <c:pt idx="8048" formatCode="General">
                  <c:v>2.6</c:v>
                </c:pt>
                <c:pt idx="8049" formatCode="General">
                  <c:v>3.4</c:v>
                </c:pt>
                <c:pt idx="8050" formatCode="General">
                  <c:v>4.7</c:v>
                </c:pt>
                <c:pt idx="8051" formatCode="General">
                  <c:v>6.2</c:v>
                </c:pt>
                <c:pt idx="8052" formatCode="General">
                  <c:v>6.9</c:v>
                </c:pt>
                <c:pt idx="8053" formatCode="General">
                  <c:v>7.2</c:v>
                </c:pt>
                <c:pt idx="8054" formatCode="General">
                  <c:v>6.9</c:v>
                </c:pt>
                <c:pt idx="8055" formatCode="General">
                  <c:v>5.7</c:v>
                </c:pt>
                <c:pt idx="8056" formatCode="General">
                  <c:v>5.0999999999999996</c:v>
                </c:pt>
                <c:pt idx="8057" formatCode="General">
                  <c:v>5</c:v>
                </c:pt>
                <c:pt idx="8058" formatCode="General">
                  <c:v>5.2</c:v>
                </c:pt>
                <c:pt idx="8059" formatCode="General">
                  <c:v>5.3</c:v>
                </c:pt>
                <c:pt idx="8060" formatCode="General">
                  <c:v>5.2</c:v>
                </c:pt>
                <c:pt idx="8061" formatCode="General">
                  <c:v>4.9000000000000004</c:v>
                </c:pt>
                <c:pt idx="8062" formatCode="General">
                  <c:v>4.5999999999999996</c:v>
                </c:pt>
                <c:pt idx="8063" formatCode="General">
                  <c:v>5.3</c:v>
                </c:pt>
                <c:pt idx="8064" formatCode="General">
                  <c:v>5.5</c:v>
                </c:pt>
                <c:pt idx="8065" formatCode="General">
                  <c:v>5</c:v>
                </c:pt>
                <c:pt idx="8066" formatCode="General">
                  <c:v>5.0999999999999996</c:v>
                </c:pt>
                <c:pt idx="8067" formatCode="General">
                  <c:v>5.7</c:v>
                </c:pt>
                <c:pt idx="8068" formatCode="General">
                  <c:v>6.2</c:v>
                </c:pt>
                <c:pt idx="8069" formatCode="General">
                  <c:v>5.9</c:v>
                </c:pt>
                <c:pt idx="8070" formatCode="General">
                  <c:v>6.2</c:v>
                </c:pt>
                <c:pt idx="8071" formatCode="General">
                  <c:v>6.2</c:v>
                </c:pt>
                <c:pt idx="8072" formatCode="General">
                  <c:v>6.1</c:v>
                </c:pt>
                <c:pt idx="8073" formatCode="General">
                  <c:v>6.3</c:v>
                </c:pt>
                <c:pt idx="8074" formatCode="General">
                  <c:v>6.9</c:v>
                </c:pt>
                <c:pt idx="8075" formatCode="General">
                  <c:v>7.8</c:v>
                </c:pt>
                <c:pt idx="8076" formatCode="General">
                  <c:v>8.9</c:v>
                </c:pt>
                <c:pt idx="8077" formatCode="General">
                  <c:v>9.6</c:v>
                </c:pt>
                <c:pt idx="8078" formatCode="General">
                  <c:v>9.4</c:v>
                </c:pt>
                <c:pt idx="8079" formatCode="General">
                  <c:v>8.6999999999999993</c:v>
                </c:pt>
                <c:pt idx="8080" formatCode="General">
                  <c:v>8.6</c:v>
                </c:pt>
                <c:pt idx="8081" formatCode="General">
                  <c:v>8.3000000000000007</c:v>
                </c:pt>
                <c:pt idx="8082" formatCode="General">
                  <c:v>7.4</c:v>
                </c:pt>
                <c:pt idx="8083" formatCode="General">
                  <c:v>7.3</c:v>
                </c:pt>
                <c:pt idx="8084" formatCode="General">
                  <c:v>7.5</c:v>
                </c:pt>
                <c:pt idx="8085" formatCode="General">
                  <c:v>7</c:v>
                </c:pt>
                <c:pt idx="8086" formatCode="General">
                  <c:v>7</c:v>
                </c:pt>
                <c:pt idx="8087" formatCode="General">
                  <c:v>7</c:v>
                </c:pt>
                <c:pt idx="8088" formatCode="General">
                  <c:v>7.2</c:v>
                </c:pt>
                <c:pt idx="8089" formatCode="General">
                  <c:v>7.3</c:v>
                </c:pt>
                <c:pt idx="8090" formatCode="General">
                  <c:v>7.1</c:v>
                </c:pt>
                <c:pt idx="8091" formatCode="General">
                  <c:v>6.4</c:v>
                </c:pt>
                <c:pt idx="8092" formatCode="General">
                  <c:v>6</c:v>
                </c:pt>
                <c:pt idx="8093" formatCode="General">
                  <c:v>5.6</c:v>
                </c:pt>
                <c:pt idx="8094" formatCode="General">
                  <c:v>5.9</c:v>
                </c:pt>
                <c:pt idx="8095" formatCode="General">
                  <c:v>6.3</c:v>
                </c:pt>
                <c:pt idx="8096" formatCode="General">
                  <c:v>6.9</c:v>
                </c:pt>
                <c:pt idx="8097" formatCode="General">
                  <c:v>6.9</c:v>
                </c:pt>
                <c:pt idx="8098" formatCode="General">
                  <c:v>7.6</c:v>
                </c:pt>
                <c:pt idx="8099" formatCode="General">
                  <c:v>9.6</c:v>
                </c:pt>
                <c:pt idx="8100" formatCode="General">
                  <c:v>10.1</c:v>
                </c:pt>
                <c:pt idx="8101" formatCode="General">
                  <c:v>9.5</c:v>
                </c:pt>
                <c:pt idx="8102" formatCode="General">
                  <c:v>9.4</c:v>
                </c:pt>
                <c:pt idx="8103" formatCode="General">
                  <c:v>9.1999999999999993</c:v>
                </c:pt>
                <c:pt idx="8104" formatCode="General">
                  <c:v>9.6999999999999993</c:v>
                </c:pt>
                <c:pt idx="8105" formatCode="General">
                  <c:v>9.3000000000000007</c:v>
                </c:pt>
                <c:pt idx="8106" formatCode="General">
                  <c:v>7.8</c:v>
                </c:pt>
                <c:pt idx="8107" formatCode="General">
                  <c:v>7.4</c:v>
                </c:pt>
                <c:pt idx="8108" formatCode="General">
                  <c:v>6.9</c:v>
                </c:pt>
                <c:pt idx="8109" formatCode="General">
                  <c:v>7.7</c:v>
                </c:pt>
                <c:pt idx="8110" formatCode="General">
                  <c:v>7.5</c:v>
                </c:pt>
                <c:pt idx="8111" formatCode="General">
                  <c:v>6.6</c:v>
                </c:pt>
                <c:pt idx="8112" formatCode="General">
                  <c:v>6.8</c:v>
                </c:pt>
                <c:pt idx="8113" formatCode="General">
                  <c:v>6.8</c:v>
                </c:pt>
                <c:pt idx="8114" formatCode="General">
                  <c:v>7.3</c:v>
                </c:pt>
                <c:pt idx="8115" formatCode="General">
                  <c:v>8.1</c:v>
                </c:pt>
                <c:pt idx="8116" formatCode="General">
                  <c:v>8.6</c:v>
                </c:pt>
                <c:pt idx="8117" formatCode="General">
                  <c:v>9.1</c:v>
                </c:pt>
                <c:pt idx="8118" formatCode="General">
                  <c:v>10.1</c:v>
                </c:pt>
                <c:pt idx="8119" formatCode="General">
                  <c:v>10.9</c:v>
                </c:pt>
                <c:pt idx="8120" formatCode="General">
                  <c:v>11.6</c:v>
                </c:pt>
                <c:pt idx="8121" formatCode="General">
                  <c:v>12.5</c:v>
                </c:pt>
                <c:pt idx="8122" formatCode="General">
                  <c:v>13.2</c:v>
                </c:pt>
                <c:pt idx="8123" formatCode="General">
                  <c:v>14</c:v>
                </c:pt>
                <c:pt idx="8124" formatCode="General">
                  <c:v>14.8</c:v>
                </c:pt>
                <c:pt idx="8125" formatCode="General">
                  <c:v>14.4</c:v>
                </c:pt>
                <c:pt idx="8126" formatCode="General">
                  <c:v>14.3</c:v>
                </c:pt>
                <c:pt idx="8127" formatCode="General">
                  <c:v>13.7</c:v>
                </c:pt>
                <c:pt idx="8128" formatCode="General">
                  <c:v>13</c:v>
                </c:pt>
                <c:pt idx="8129" formatCode="General">
                  <c:v>13</c:v>
                </c:pt>
                <c:pt idx="8130" formatCode="General">
                  <c:v>12.8</c:v>
                </c:pt>
                <c:pt idx="8131" formatCode="General">
                  <c:v>13.2</c:v>
                </c:pt>
                <c:pt idx="8132" formatCode="General">
                  <c:v>12.6</c:v>
                </c:pt>
                <c:pt idx="8133" formatCode="General">
                  <c:v>13</c:v>
                </c:pt>
                <c:pt idx="8134" formatCode="General">
                  <c:v>13.7</c:v>
                </c:pt>
                <c:pt idx="8135" formatCode="General">
                  <c:v>14.1</c:v>
                </c:pt>
                <c:pt idx="8136" formatCode="General">
                  <c:v>14</c:v>
                </c:pt>
                <c:pt idx="8137" formatCode="General">
                  <c:v>13.8</c:v>
                </c:pt>
                <c:pt idx="8138" formatCode="General">
                  <c:v>13.8</c:v>
                </c:pt>
                <c:pt idx="8139" formatCode="General">
                  <c:v>13.5</c:v>
                </c:pt>
                <c:pt idx="8140" formatCode="General">
                  <c:v>13.4</c:v>
                </c:pt>
                <c:pt idx="8141" formatCode="General">
                  <c:v>13.3</c:v>
                </c:pt>
                <c:pt idx="8142" formatCode="General">
                  <c:v>10.4</c:v>
                </c:pt>
                <c:pt idx="8143" formatCode="General">
                  <c:v>9.3000000000000007</c:v>
                </c:pt>
                <c:pt idx="8144" formatCode="General">
                  <c:v>9.1999999999999993</c:v>
                </c:pt>
                <c:pt idx="8145" formatCode="General">
                  <c:v>9.6</c:v>
                </c:pt>
                <c:pt idx="8146" formatCode="General">
                  <c:v>10</c:v>
                </c:pt>
                <c:pt idx="8147" formatCode="General">
                  <c:v>10.199999999999999</c:v>
                </c:pt>
                <c:pt idx="8148" formatCode="General">
                  <c:v>10.5</c:v>
                </c:pt>
                <c:pt idx="8149" formatCode="General">
                  <c:v>10.6</c:v>
                </c:pt>
                <c:pt idx="8150" formatCode="General">
                  <c:v>10.1</c:v>
                </c:pt>
                <c:pt idx="8151" formatCode="General">
                  <c:v>9.6</c:v>
                </c:pt>
                <c:pt idx="8152" formatCode="General">
                  <c:v>9.4</c:v>
                </c:pt>
                <c:pt idx="8153" formatCode="General">
                  <c:v>9</c:v>
                </c:pt>
                <c:pt idx="8154" formatCode="General">
                  <c:v>9.1999999999999993</c:v>
                </c:pt>
                <c:pt idx="8155" formatCode="General">
                  <c:v>8.6</c:v>
                </c:pt>
                <c:pt idx="8156" formatCode="General">
                  <c:v>9</c:v>
                </c:pt>
                <c:pt idx="8157" formatCode="General">
                  <c:v>9.3000000000000007</c:v>
                </c:pt>
                <c:pt idx="8158" formatCode="General">
                  <c:v>9.3000000000000007</c:v>
                </c:pt>
                <c:pt idx="8159" formatCode="General">
                  <c:v>8.8000000000000007</c:v>
                </c:pt>
                <c:pt idx="8160" formatCode="General">
                  <c:v>8.3000000000000007</c:v>
                </c:pt>
                <c:pt idx="8161" formatCode="General">
                  <c:v>7.9</c:v>
                </c:pt>
                <c:pt idx="8162" formatCode="General">
                  <c:v>7</c:v>
                </c:pt>
                <c:pt idx="8163" formatCode="General">
                  <c:v>6.6</c:v>
                </c:pt>
                <c:pt idx="8164" formatCode="General">
                  <c:v>6.2</c:v>
                </c:pt>
                <c:pt idx="8165" formatCode="General">
                  <c:v>6.3</c:v>
                </c:pt>
                <c:pt idx="8166" formatCode="General">
                  <c:v>5.5</c:v>
                </c:pt>
                <c:pt idx="8167" formatCode="General">
                  <c:v>4.7</c:v>
                </c:pt>
                <c:pt idx="8168" formatCode="General">
                  <c:v>4.5999999999999996</c:v>
                </c:pt>
                <c:pt idx="8169" formatCode="General">
                  <c:v>5.6</c:v>
                </c:pt>
                <c:pt idx="8170" formatCode="General">
                  <c:v>7</c:v>
                </c:pt>
                <c:pt idx="8171" formatCode="General">
                  <c:v>8.8000000000000007</c:v>
                </c:pt>
                <c:pt idx="8172" formatCode="General">
                  <c:v>9.5</c:v>
                </c:pt>
                <c:pt idx="8173" formatCode="General">
                  <c:v>8.9</c:v>
                </c:pt>
                <c:pt idx="8174" formatCode="General">
                  <c:v>8.3000000000000007</c:v>
                </c:pt>
                <c:pt idx="8175" formatCode="General">
                  <c:v>8.1999999999999993</c:v>
                </c:pt>
                <c:pt idx="8176" formatCode="General">
                  <c:v>8.3000000000000007</c:v>
                </c:pt>
                <c:pt idx="8177" formatCode="General">
                  <c:v>8.6999999999999993</c:v>
                </c:pt>
                <c:pt idx="8178" formatCode="General">
                  <c:v>8.6999999999999993</c:v>
                </c:pt>
                <c:pt idx="8179" formatCode="General">
                  <c:v>7</c:v>
                </c:pt>
                <c:pt idx="8180" formatCode="General">
                  <c:v>7.9</c:v>
                </c:pt>
                <c:pt idx="8181" formatCode="General">
                  <c:v>8.6</c:v>
                </c:pt>
                <c:pt idx="8182" formatCode="General">
                  <c:v>8.6999999999999993</c:v>
                </c:pt>
                <c:pt idx="8183" formatCode="General">
                  <c:v>8.4</c:v>
                </c:pt>
                <c:pt idx="8184" formatCode="General">
                  <c:v>8.1</c:v>
                </c:pt>
                <c:pt idx="8185" formatCode="General">
                  <c:v>7.5</c:v>
                </c:pt>
                <c:pt idx="8186" formatCode="General">
                  <c:v>7.4</c:v>
                </c:pt>
                <c:pt idx="8187" formatCode="General">
                  <c:v>7.4</c:v>
                </c:pt>
                <c:pt idx="8188" formatCode="General">
                  <c:v>7.2</c:v>
                </c:pt>
                <c:pt idx="8189" formatCode="General">
                  <c:v>7</c:v>
                </c:pt>
                <c:pt idx="8190" formatCode="General">
                  <c:v>7.1</c:v>
                </c:pt>
                <c:pt idx="8191" formatCode="General">
                  <c:v>6.4</c:v>
                </c:pt>
                <c:pt idx="8192" formatCode="General">
                  <c:v>6.9</c:v>
                </c:pt>
                <c:pt idx="8193" formatCode="General">
                  <c:v>8.6999999999999993</c:v>
                </c:pt>
                <c:pt idx="8194" formatCode="General">
                  <c:v>10.7</c:v>
                </c:pt>
                <c:pt idx="8195" formatCode="General">
                  <c:v>11</c:v>
                </c:pt>
                <c:pt idx="8196" formatCode="General">
                  <c:v>12.2</c:v>
                </c:pt>
                <c:pt idx="8197" formatCode="General">
                  <c:v>11.8</c:v>
                </c:pt>
                <c:pt idx="8198" formatCode="General">
                  <c:v>11.9</c:v>
                </c:pt>
                <c:pt idx="8199" formatCode="General">
                  <c:v>12</c:v>
                </c:pt>
                <c:pt idx="8200" formatCode="General">
                  <c:v>11.6</c:v>
                </c:pt>
                <c:pt idx="8201" formatCode="General">
                  <c:v>11.2</c:v>
                </c:pt>
                <c:pt idx="8202" formatCode="General">
                  <c:v>11.7</c:v>
                </c:pt>
                <c:pt idx="8203" formatCode="General">
                  <c:v>11.9</c:v>
                </c:pt>
                <c:pt idx="8204" formatCode="General">
                  <c:v>11.7</c:v>
                </c:pt>
                <c:pt idx="8205" formatCode="General">
                  <c:v>11.1</c:v>
                </c:pt>
                <c:pt idx="8206" formatCode="General">
                  <c:v>11.2</c:v>
                </c:pt>
                <c:pt idx="8207" formatCode="General">
                  <c:v>12.2</c:v>
                </c:pt>
                <c:pt idx="8208" formatCode="General">
                  <c:v>11.3</c:v>
                </c:pt>
                <c:pt idx="8209" formatCode="General">
                  <c:v>11.3</c:v>
                </c:pt>
                <c:pt idx="8210" formatCode="General">
                  <c:v>10.3</c:v>
                </c:pt>
                <c:pt idx="8211" formatCode="General">
                  <c:v>9.5</c:v>
                </c:pt>
                <c:pt idx="8212" formatCode="General">
                  <c:v>8.6999999999999993</c:v>
                </c:pt>
                <c:pt idx="8213" formatCode="General">
                  <c:v>7.9</c:v>
                </c:pt>
                <c:pt idx="8214" formatCode="General">
                  <c:v>7.2</c:v>
                </c:pt>
                <c:pt idx="8215" formatCode="General">
                  <c:v>7.4</c:v>
                </c:pt>
                <c:pt idx="8216" formatCode="General">
                  <c:v>7.7</c:v>
                </c:pt>
                <c:pt idx="8217" formatCode="General">
                  <c:v>8.1999999999999993</c:v>
                </c:pt>
                <c:pt idx="8218" formatCode="General">
                  <c:v>8.6999999999999993</c:v>
                </c:pt>
                <c:pt idx="8219" formatCode="General">
                  <c:v>8.9</c:v>
                </c:pt>
                <c:pt idx="8220" formatCode="General">
                  <c:v>8.6</c:v>
                </c:pt>
                <c:pt idx="8221" formatCode="General">
                  <c:v>8.5</c:v>
                </c:pt>
                <c:pt idx="8222" formatCode="General">
                  <c:v>8.1999999999999993</c:v>
                </c:pt>
                <c:pt idx="8223" formatCode="General">
                  <c:v>7.6</c:v>
                </c:pt>
                <c:pt idx="8224" formatCode="General">
                  <c:v>7.2</c:v>
                </c:pt>
                <c:pt idx="8225" formatCode="General">
                  <c:v>6.6</c:v>
                </c:pt>
                <c:pt idx="8226" formatCode="General">
                  <c:v>6.4</c:v>
                </c:pt>
                <c:pt idx="8227" formatCode="General">
                  <c:v>6.5</c:v>
                </c:pt>
                <c:pt idx="8228" formatCode="General">
                  <c:v>6.2</c:v>
                </c:pt>
                <c:pt idx="8229" formatCode="General">
                  <c:v>5.9</c:v>
                </c:pt>
                <c:pt idx="8230" formatCode="General">
                  <c:v>5.7</c:v>
                </c:pt>
                <c:pt idx="8231" formatCode="General">
                  <c:v>5.3</c:v>
                </c:pt>
                <c:pt idx="8232" formatCode="General">
                  <c:v>5</c:v>
                </c:pt>
                <c:pt idx="8233" formatCode="General">
                  <c:v>4.8</c:v>
                </c:pt>
                <c:pt idx="8234" formatCode="General">
                  <c:v>4.7</c:v>
                </c:pt>
                <c:pt idx="8235" formatCode="General">
                  <c:v>4.5999999999999996</c:v>
                </c:pt>
                <c:pt idx="8236" formatCode="General">
                  <c:v>4.0999999999999996</c:v>
                </c:pt>
                <c:pt idx="8237" formatCode="General">
                  <c:v>4.0999999999999996</c:v>
                </c:pt>
                <c:pt idx="8238" formatCode="General">
                  <c:v>3.2</c:v>
                </c:pt>
                <c:pt idx="8239" formatCode="General">
                  <c:v>2.5</c:v>
                </c:pt>
                <c:pt idx="8240" formatCode="General">
                  <c:v>2.4</c:v>
                </c:pt>
                <c:pt idx="8241" formatCode="General">
                  <c:v>3</c:v>
                </c:pt>
                <c:pt idx="8242" formatCode="General">
                  <c:v>4.0999999999999996</c:v>
                </c:pt>
                <c:pt idx="8243" formatCode="General">
                  <c:v>5.0999999999999996</c:v>
                </c:pt>
                <c:pt idx="8244" formatCode="General">
                  <c:v>6.3</c:v>
                </c:pt>
                <c:pt idx="8245" formatCode="General">
                  <c:v>6.1</c:v>
                </c:pt>
                <c:pt idx="8246" formatCode="General">
                  <c:v>5.5</c:v>
                </c:pt>
                <c:pt idx="8247" formatCode="General">
                  <c:v>4.2</c:v>
                </c:pt>
                <c:pt idx="8248" formatCode="General">
                  <c:v>3.6</c:v>
                </c:pt>
                <c:pt idx="8249" formatCode="General">
                  <c:v>2.7</c:v>
                </c:pt>
                <c:pt idx="8250" formatCode="General">
                  <c:v>2.5</c:v>
                </c:pt>
                <c:pt idx="8251" formatCode="General">
                  <c:v>2</c:v>
                </c:pt>
                <c:pt idx="8252" formatCode="General">
                  <c:v>1.8</c:v>
                </c:pt>
                <c:pt idx="8253" formatCode="General">
                  <c:v>0.9</c:v>
                </c:pt>
                <c:pt idx="8254" formatCode="General">
                  <c:v>0.7</c:v>
                </c:pt>
                <c:pt idx="8255" formatCode="General">
                  <c:v>0.9</c:v>
                </c:pt>
                <c:pt idx="8256" formatCode="General">
                  <c:v>0.6</c:v>
                </c:pt>
                <c:pt idx="8257" formatCode="General">
                  <c:v>0.9</c:v>
                </c:pt>
                <c:pt idx="8258" formatCode="General">
                  <c:v>0.2</c:v>
                </c:pt>
                <c:pt idx="8259" formatCode="General">
                  <c:v>0</c:v>
                </c:pt>
                <c:pt idx="8260" formatCode="General">
                  <c:v>-0.1</c:v>
                </c:pt>
                <c:pt idx="8261" formatCode="General">
                  <c:v>-0.1</c:v>
                </c:pt>
                <c:pt idx="8262" formatCode="General">
                  <c:v>0.3</c:v>
                </c:pt>
                <c:pt idx="8263" formatCode="General">
                  <c:v>0.6</c:v>
                </c:pt>
                <c:pt idx="8264" formatCode="General">
                  <c:v>0.9</c:v>
                </c:pt>
                <c:pt idx="8265" formatCode="General">
                  <c:v>1.9</c:v>
                </c:pt>
                <c:pt idx="8266" formatCode="General">
                  <c:v>3.7</c:v>
                </c:pt>
                <c:pt idx="8267" formatCode="General">
                  <c:v>4.5</c:v>
                </c:pt>
                <c:pt idx="8268" formatCode="General">
                  <c:v>5.3</c:v>
                </c:pt>
                <c:pt idx="8269" formatCode="General">
                  <c:v>5.8</c:v>
                </c:pt>
                <c:pt idx="8270" formatCode="General">
                  <c:v>5.9</c:v>
                </c:pt>
                <c:pt idx="8271" formatCode="General">
                  <c:v>5.6</c:v>
                </c:pt>
                <c:pt idx="8272" formatCode="General">
                  <c:v>4.8</c:v>
                </c:pt>
                <c:pt idx="8273" formatCode="General">
                  <c:v>4.0999999999999996</c:v>
                </c:pt>
                <c:pt idx="8274" formatCode="General">
                  <c:v>3.9</c:v>
                </c:pt>
                <c:pt idx="8275" formatCode="General">
                  <c:v>4</c:v>
                </c:pt>
                <c:pt idx="8276" formatCode="General">
                  <c:v>4.2</c:v>
                </c:pt>
                <c:pt idx="8277" formatCode="General">
                  <c:v>4.4000000000000004</c:v>
                </c:pt>
                <c:pt idx="8278" formatCode="General">
                  <c:v>4.5</c:v>
                </c:pt>
                <c:pt idx="8279" formatCode="General">
                  <c:v>4.7</c:v>
                </c:pt>
                <c:pt idx="8280" formatCode="General">
                  <c:v>4.8</c:v>
                </c:pt>
                <c:pt idx="8281" formatCode="General">
                  <c:v>4.9000000000000004</c:v>
                </c:pt>
                <c:pt idx="8282" formatCode="General">
                  <c:v>5</c:v>
                </c:pt>
                <c:pt idx="8283" formatCode="General">
                  <c:v>5.0999999999999996</c:v>
                </c:pt>
                <c:pt idx="8284" formatCode="General">
                  <c:v>5.2</c:v>
                </c:pt>
                <c:pt idx="8285" formatCode="General">
                  <c:v>5.3</c:v>
                </c:pt>
                <c:pt idx="8286" formatCode="General">
                  <c:v>5.5</c:v>
                </c:pt>
                <c:pt idx="8287" formatCode="General">
                  <c:v>5.4</c:v>
                </c:pt>
                <c:pt idx="8288" formatCode="General">
                  <c:v>5.4</c:v>
                </c:pt>
                <c:pt idx="8289" formatCode="General">
                  <c:v>5.4</c:v>
                </c:pt>
                <c:pt idx="8290" formatCode="General">
                  <c:v>5.7</c:v>
                </c:pt>
                <c:pt idx="8291" formatCode="General">
                  <c:v>6.3</c:v>
                </c:pt>
                <c:pt idx="8292" formatCode="General">
                  <c:v>6.6</c:v>
                </c:pt>
                <c:pt idx="8293" formatCode="General">
                  <c:v>6.6</c:v>
                </c:pt>
                <c:pt idx="8294" formatCode="General">
                  <c:v>6.4</c:v>
                </c:pt>
                <c:pt idx="8295" formatCode="General">
                  <c:v>5</c:v>
                </c:pt>
                <c:pt idx="8296" formatCode="General">
                  <c:v>3.9</c:v>
                </c:pt>
                <c:pt idx="8297" formatCode="General">
                  <c:v>4.0999999999999996</c:v>
                </c:pt>
                <c:pt idx="8298" formatCode="General">
                  <c:v>3.8</c:v>
                </c:pt>
                <c:pt idx="8299" formatCode="General">
                  <c:v>2.9</c:v>
                </c:pt>
                <c:pt idx="8300" formatCode="General">
                  <c:v>3.7</c:v>
                </c:pt>
                <c:pt idx="8301" formatCode="General">
                  <c:v>3.7</c:v>
                </c:pt>
                <c:pt idx="8302" formatCode="General">
                  <c:v>3.8</c:v>
                </c:pt>
                <c:pt idx="8303" formatCode="General">
                  <c:v>4.4000000000000004</c:v>
                </c:pt>
                <c:pt idx="8304" formatCode="General">
                  <c:v>4.5</c:v>
                </c:pt>
                <c:pt idx="8305" formatCode="General">
                  <c:v>4.8</c:v>
                </c:pt>
                <c:pt idx="8306" formatCode="General">
                  <c:v>4.5</c:v>
                </c:pt>
                <c:pt idx="8307" formatCode="General">
                  <c:v>4.5</c:v>
                </c:pt>
                <c:pt idx="8308" formatCode="General">
                  <c:v>4.4000000000000004</c:v>
                </c:pt>
                <c:pt idx="8309" formatCode="General">
                  <c:v>4.4000000000000004</c:v>
                </c:pt>
                <c:pt idx="8310" formatCode="General">
                  <c:v>4.5</c:v>
                </c:pt>
                <c:pt idx="8311" formatCode="General">
                  <c:v>5.0999999999999996</c:v>
                </c:pt>
                <c:pt idx="8312" formatCode="General">
                  <c:v>5.3</c:v>
                </c:pt>
                <c:pt idx="8313" formatCode="General">
                  <c:v>6</c:v>
                </c:pt>
                <c:pt idx="8314" formatCode="General">
                  <c:v>6.6</c:v>
                </c:pt>
                <c:pt idx="8315" formatCode="General">
                  <c:v>7</c:v>
                </c:pt>
                <c:pt idx="8316" formatCode="General">
                  <c:v>8</c:v>
                </c:pt>
                <c:pt idx="8317" formatCode="General">
                  <c:v>8.1</c:v>
                </c:pt>
                <c:pt idx="8318" formatCode="General">
                  <c:v>7.9</c:v>
                </c:pt>
                <c:pt idx="8319" formatCode="General">
                  <c:v>7.4</c:v>
                </c:pt>
                <c:pt idx="8320" formatCode="General">
                  <c:v>7.4</c:v>
                </c:pt>
                <c:pt idx="8321" formatCode="General">
                  <c:v>7.6</c:v>
                </c:pt>
                <c:pt idx="8322" formatCode="General">
                  <c:v>7.8</c:v>
                </c:pt>
                <c:pt idx="8323" formatCode="General">
                  <c:v>7.7</c:v>
                </c:pt>
                <c:pt idx="8324" formatCode="General">
                  <c:v>7.9</c:v>
                </c:pt>
                <c:pt idx="8325" formatCode="General">
                  <c:v>8.1999999999999993</c:v>
                </c:pt>
                <c:pt idx="8326" formatCode="General">
                  <c:v>8.1999999999999993</c:v>
                </c:pt>
                <c:pt idx="8327" formatCode="General">
                  <c:v>8.3000000000000007</c:v>
                </c:pt>
                <c:pt idx="8328" formatCode="General">
                  <c:v>8.5</c:v>
                </c:pt>
                <c:pt idx="8329" formatCode="General">
                  <c:v>8.5</c:v>
                </c:pt>
                <c:pt idx="8330" formatCode="General">
                  <c:v>8.4</c:v>
                </c:pt>
                <c:pt idx="8331" formatCode="General">
                  <c:v>8.4</c:v>
                </c:pt>
                <c:pt idx="8332" formatCode="General">
                  <c:v>8.1</c:v>
                </c:pt>
                <c:pt idx="8333" formatCode="General">
                  <c:v>7.6</c:v>
                </c:pt>
                <c:pt idx="8334" formatCode="General">
                  <c:v>7.7</c:v>
                </c:pt>
                <c:pt idx="8335" formatCode="General">
                  <c:v>7.4</c:v>
                </c:pt>
                <c:pt idx="8336" formatCode="General">
                  <c:v>7.9</c:v>
                </c:pt>
                <c:pt idx="8337" formatCode="General">
                  <c:v>8.4</c:v>
                </c:pt>
                <c:pt idx="8338" formatCode="General">
                  <c:v>9</c:v>
                </c:pt>
                <c:pt idx="8339" formatCode="General">
                  <c:v>9.4</c:v>
                </c:pt>
                <c:pt idx="8340" formatCode="General">
                  <c:v>9.5</c:v>
                </c:pt>
                <c:pt idx="8341" formatCode="General">
                  <c:v>9.6</c:v>
                </c:pt>
                <c:pt idx="8342" formatCode="General">
                  <c:v>9.9</c:v>
                </c:pt>
                <c:pt idx="8343" formatCode="General">
                  <c:v>9.6</c:v>
                </c:pt>
                <c:pt idx="8344" formatCode="General">
                  <c:v>8.6999999999999993</c:v>
                </c:pt>
                <c:pt idx="8345" formatCode="General">
                  <c:v>7.9</c:v>
                </c:pt>
                <c:pt idx="8346" formatCode="General">
                  <c:v>7.8</c:v>
                </c:pt>
                <c:pt idx="8347" formatCode="General">
                  <c:v>8.3000000000000007</c:v>
                </c:pt>
                <c:pt idx="8348" formatCode="General">
                  <c:v>8.4</c:v>
                </c:pt>
                <c:pt idx="8349" formatCode="General">
                  <c:v>7.9</c:v>
                </c:pt>
                <c:pt idx="8350" formatCode="General">
                  <c:v>7.8</c:v>
                </c:pt>
                <c:pt idx="8351" formatCode="General">
                  <c:v>7.2</c:v>
                </c:pt>
                <c:pt idx="8352" formatCode="General">
                  <c:v>6.4</c:v>
                </c:pt>
                <c:pt idx="8353" formatCode="General">
                  <c:v>5.5</c:v>
                </c:pt>
                <c:pt idx="8354" formatCode="General">
                  <c:v>5.8</c:v>
                </c:pt>
                <c:pt idx="8355" formatCode="General">
                  <c:v>6</c:v>
                </c:pt>
                <c:pt idx="8356" formatCode="General">
                  <c:v>6</c:v>
                </c:pt>
                <c:pt idx="8357" formatCode="General">
                  <c:v>5.7</c:v>
                </c:pt>
                <c:pt idx="8358" formatCode="General">
                  <c:v>3.4</c:v>
                </c:pt>
                <c:pt idx="8359" formatCode="General">
                  <c:v>2.8</c:v>
                </c:pt>
                <c:pt idx="8360" formatCode="General">
                  <c:v>2.5</c:v>
                </c:pt>
                <c:pt idx="8361" formatCode="General">
                  <c:v>3.9</c:v>
                </c:pt>
                <c:pt idx="8362" formatCode="General">
                  <c:v>4.5999999999999996</c:v>
                </c:pt>
                <c:pt idx="8363" formatCode="General">
                  <c:v>6.5</c:v>
                </c:pt>
                <c:pt idx="8364" formatCode="General">
                  <c:v>8.4</c:v>
                </c:pt>
                <c:pt idx="8365" formatCode="General">
                  <c:v>8.6</c:v>
                </c:pt>
                <c:pt idx="8366" formatCode="General">
                  <c:v>7.1</c:v>
                </c:pt>
                <c:pt idx="8367" formatCode="General">
                  <c:v>6.1</c:v>
                </c:pt>
                <c:pt idx="8368" formatCode="General">
                  <c:v>5.4</c:v>
                </c:pt>
                <c:pt idx="8369" formatCode="General">
                  <c:v>5.5</c:v>
                </c:pt>
                <c:pt idx="8370" formatCode="General">
                  <c:v>5.6</c:v>
                </c:pt>
                <c:pt idx="8371" formatCode="General">
                  <c:v>4.9000000000000004</c:v>
                </c:pt>
                <c:pt idx="8372" formatCode="General">
                  <c:v>5.6</c:v>
                </c:pt>
                <c:pt idx="8373" formatCode="General">
                  <c:v>5</c:v>
                </c:pt>
                <c:pt idx="8374" formatCode="General">
                  <c:v>4.9000000000000004</c:v>
                </c:pt>
                <c:pt idx="8375" formatCode="General">
                  <c:v>4.7</c:v>
                </c:pt>
                <c:pt idx="8376" formatCode="General">
                  <c:v>4.5</c:v>
                </c:pt>
                <c:pt idx="8377" formatCode="General">
                  <c:v>5.5</c:v>
                </c:pt>
                <c:pt idx="8378" formatCode="General">
                  <c:v>5.0999999999999996</c:v>
                </c:pt>
                <c:pt idx="8379" formatCode="General">
                  <c:v>4.9000000000000004</c:v>
                </c:pt>
                <c:pt idx="8380" formatCode="General">
                  <c:v>4.0999999999999996</c:v>
                </c:pt>
                <c:pt idx="8381" formatCode="General">
                  <c:v>3.7</c:v>
                </c:pt>
                <c:pt idx="8382" formatCode="General">
                  <c:v>4.0999999999999996</c:v>
                </c:pt>
                <c:pt idx="8383" formatCode="General">
                  <c:v>3.7</c:v>
                </c:pt>
                <c:pt idx="8384" formatCode="General">
                  <c:v>4.4000000000000004</c:v>
                </c:pt>
                <c:pt idx="8385" formatCode="General">
                  <c:v>6.3</c:v>
                </c:pt>
                <c:pt idx="8386" formatCode="General">
                  <c:v>8.6999999999999993</c:v>
                </c:pt>
                <c:pt idx="8387" formatCode="General">
                  <c:v>8.8000000000000007</c:v>
                </c:pt>
                <c:pt idx="8388" formatCode="General">
                  <c:v>9.3000000000000007</c:v>
                </c:pt>
                <c:pt idx="8389" formatCode="General">
                  <c:v>9.6999999999999993</c:v>
                </c:pt>
                <c:pt idx="8390" formatCode="General">
                  <c:v>9.8000000000000007</c:v>
                </c:pt>
                <c:pt idx="8391" formatCode="General">
                  <c:v>9.3000000000000007</c:v>
                </c:pt>
                <c:pt idx="8392" formatCode="General">
                  <c:v>9.4</c:v>
                </c:pt>
                <c:pt idx="8393" formatCode="General">
                  <c:v>9.3000000000000007</c:v>
                </c:pt>
                <c:pt idx="8394" formatCode="General">
                  <c:v>7.5</c:v>
                </c:pt>
                <c:pt idx="8395" formatCode="General">
                  <c:v>6.9</c:v>
                </c:pt>
                <c:pt idx="8396" formatCode="General">
                  <c:v>6.4</c:v>
                </c:pt>
                <c:pt idx="8397" formatCode="General">
                  <c:v>5.8</c:v>
                </c:pt>
                <c:pt idx="8398" formatCode="General">
                  <c:v>5.4</c:v>
                </c:pt>
                <c:pt idx="8399" formatCode="General">
                  <c:v>5.3</c:v>
                </c:pt>
                <c:pt idx="8400" formatCode="General">
                  <c:v>5.4</c:v>
                </c:pt>
                <c:pt idx="8401" formatCode="General">
                  <c:v>5.4</c:v>
                </c:pt>
                <c:pt idx="8402" formatCode="General">
                  <c:v>5.2</c:v>
                </c:pt>
                <c:pt idx="8403" formatCode="General">
                  <c:v>5</c:v>
                </c:pt>
                <c:pt idx="8404" formatCode="General">
                  <c:v>4.3</c:v>
                </c:pt>
                <c:pt idx="8405" formatCode="General">
                  <c:v>3.7</c:v>
                </c:pt>
                <c:pt idx="8406" formatCode="General">
                  <c:v>2.5</c:v>
                </c:pt>
                <c:pt idx="8407" formatCode="General">
                  <c:v>2</c:v>
                </c:pt>
                <c:pt idx="8408" formatCode="General">
                  <c:v>1.6</c:v>
                </c:pt>
                <c:pt idx="8409" formatCode="General">
                  <c:v>2.7</c:v>
                </c:pt>
                <c:pt idx="8410" formatCode="General">
                  <c:v>4.4000000000000004</c:v>
                </c:pt>
                <c:pt idx="8411" formatCode="General">
                  <c:v>4.9000000000000004</c:v>
                </c:pt>
                <c:pt idx="8412" formatCode="General">
                  <c:v>5.3</c:v>
                </c:pt>
                <c:pt idx="8413" formatCode="General">
                  <c:v>5.3</c:v>
                </c:pt>
                <c:pt idx="8414" formatCode="General">
                  <c:v>5.4</c:v>
                </c:pt>
                <c:pt idx="8415" formatCode="General">
                  <c:v>5.4</c:v>
                </c:pt>
                <c:pt idx="8416" formatCode="General">
                  <c:v>4</c:v>
                </c:pt>
                <c:pt idx="8417" formatCode="General">
                  <c:v>3.2</c:v>
                </c:pt>
                <c:pt idx="8418" formatCode="General">
                  <c:v>3.6</c:v>
                </c:pt>
                <c:pt idx="8419" formatCode="General">
                  <c:v>3.8</c:v>
                </c:pt>
                <c:pt idx="8420" formatCode="General">
                  <c:v>4.5999999999999996</c:v>
                </c:pt>
                <c:pt idx="8421" formatCode="General">
                  <c:v>4.5999999999999996</c:v>
                </c:pt>
                <c:pt idx="8422" formatCode="General">
                  <c:v>4.2</c:v>
                </c:pt>
                <c:pt idx="8423" formatCode="General">
                  <c:v>4.4000000000000004</c:v>
                </c:pt>
                <c:pt idx="8424" formatCode="General">
                  <c:v>4</c:v>
                </c:pt>
                <c:pt idx="8425" formatCode="General">
                  <c:v>3.7</c:v>
                </c:pt>
                <c:pt idx="8426" formatCode="General">
                  <c:v>3.5</c:v>
                </c:pt>
                <c:pt idx="8427" formatCode="General">
                  <c:v>3.3</c:v>
                </c:pt>
                <c:pt idx="8428" formatCode="General">
                  <c:v>3.2</c:v>
                </c:pt>
                <c:pt idx="8429" formatCode="General">
                  <c:v>2.9</c:v>
                </c:pt>
                <c:pt idx="8430" formatCode="General">
                  <c:v>2.9</c:v>
                </c:pt>
                <c:pt idx="8431" formatCode="General">
                  <c:v>3</c:v>
                </c:pt>
                <c:pt idx="8432" formatCode="General">
                  <c:v>3.2</c:v>
                </c:pt>
                <c:pt idx="8433" formatCode="General">
                  <c:v>3.4</c:v>
                </c:pt>
                <c:pt idx="8434" formatCode="General">
                  <c:v>3.8</c:v>
                </c:pt>
                <c:pt idx="8435" formatCode="General">
                  <c:v>4.4000000000000004</c:v>
                </c:pt>
                <c:pt idx="8436" formatCode="General">
                  <c:v>4.5</c:v>
                </c:pt>
                <c:pt idx="8437" formatCode="General">
                  <c:v>4.4000000000000004</c:v>
                </c:pt>
                <c:pt idx="8438" formatCode="General">
                  <c:v>4</c:v>
                </c:pt>
                <c:pt idx="8439" formatCode="General">
                  <c:v>3.5</c:v>
                </c:pt>
                <c:pt idx="8440" formatCode="General">
                  <c:v>3.4</c:v>
                </c:pt>
                <c:pt idx="8441" formatCode="General">
                  <c:v>2.2000000000000002</c:v>
                </c:pt>
                <c:pt idx="8442" formatCode="General">
                  <c:v>1.2</c:v>
                </c:pt>
                <c:pt idx="8443" formatCode="General">
                  <c:v>1.5</c:v>
                </c:pt>
                <c:pt idx="8444" formatCode="General">
                  <c:v>1.5</c:v>
                </c:pt>
                <c:pt idx="8445" formatCode="General">
                  <c:v>1.9</c:v>
                </c:pt>
                <c:pt idx="8446" formatCode="General">
                  <c:v>2.2000000000000002</c:v>
                </c:pt>
                <c:pt idx="8447" formatCode="General">
                  <c:v>2.4</c:v>
                </c:pt>
                <c:pt idx="8448" formatCode="General">
                  <c:v>2.5</c:v>
                </c:pt>
                <c:pt idx="8449" formatCode="General">
                  <c:v>2.5</c:v>
                </c:pt>
                <c:pt idx="8450" formatCode="General">
                  <c:v>2.2999999999999998</c:v>
                </c:pt>
                <c:pt idx="8451" formatCode="General">
                  <c:v>2.4</c:v>
                </c:pt>
                <c:pt idx="8452" formatCode="General">
                  <c:v>2.5</c:v>
                </c:pt>
                <c:pt idx="8453" formatCode="General">
                  <c:v>2.5</c:v>
                </c:pt>
                <c:pt idx="8454" formatCode="General">
                  <c:v>2.4</c:v>
                </c:pt>
                <c:pt idx="8455" formatCode="General">
                  <c:v>2.4</c:v>
                </c:pt>
                <c:pt idx="8456" formatCode="General">
                  <c:v>2.4</c:v>
                </c:pt>
                <c:pt idx="8457" formatCode="General">
                  <c:v>3</c:v>
                </c:pt>
                <c:pt idx="8458" formatCode="General">
                  <c:v>3.1</c:v>
                </c:pt>
                <c:pt idx="8459" formatCode="General">
                  <c:v>4.5</c:v>
                </c:pt>
                <c:pt idx="8460" formatCode="General">
                  <c:v>4.5999999999999996</c:v>
                </c:pt>
                <c:pt idx="8461" formatCode="General">
                  <c:v>4.5</c:v>
                </c:pt>
                <c:pt idx="8462" formatCode="General">
                  <c:v>4.9000000000000004</c:v>
                </c:pt>
                <c:pt idx="8463" formatCode="General">
                  <c:v>3.6</c:v>
                </c:pt>
                <c:pt idx="8464" formatCode="General">
                  <c:v>2.2000000000000002</c:v>
                </c:pt>
                <c:pt idx="8465" formatCode="General">
                  <c:v>3.1</c:v>
                </c:pt>
                <c:pt idx="8466" formatCode="General">
                  <c:v>3.3</c:v>
                </c:pt>
                <c:pt idx="8467" formatCode="General">
                  <c:v>2.2000000000000002</c:v>
                </c:pt>
                <c:pt idx="8468" formatCode="General">
                  <c:v>1.7</c:v>
                </c:pt>
                <c:pt idx="8469" formatCode="General">
                  <c:v>2.1</c:v>
                </c:pt>
                <c:pt idx="8470" formatCode="General">
                  <c:v>1.8</c:v>
                </c:pt>
                <c:pt idx="8471" formatCode="General">
                  <c:v>1.3</c:v>
                </c:pt>
                <c:pt idx="8472" formatCode="General">
                  <c:v>1.8</c:v>
                </c:pt>
                <c:pt idx="8473" formatCode="General">
                  <c:v>2.1</c:v>
                </c:pt>
                <c:pt idx="8474" formatCode="General">
                  <c:v>2.2999999999999998</c:v>
                </c:pt>
                <c:pt idx="8475" formatCode="General">
                  <c:v>2.8</c:v>
                </c:pt>
                <c:pt idx="8476" formatCode="General">
                  <c:v>3.3</c:v>
                </c:pt>
                <c:pt idx="8477" formatCode="General">
                  <c:v>3.7</c:v>
                </c:pt>
                <c:pt idx="8478" formatCode="General">
                  <c:v>4.0999999999999996</c:v>
                </c:pt>
                <c:pt idx="8479" formatCode="General">
                  <c:v>4.4000000000000004</c:v>
                </c:pt>
                <c:pt idx="8480" formatCode="General">
                  <c:v>4.4000000000000004</c:v>
                </c:pt>
                <c:pt idx="8481" formatCode="General">
                  <c:v>4.8</c:v>
                </c:pt>
                <c:pt idx="8482" formatCode="General">
                  <c:v>4.9000000000000004</c:v>
                </c:pt>
                <c:pt idx="8483" formatCode="General">
                  <c:v>5</c:v>
                </c:pt>
                <c:pt idx="8484" formatCode="General">
                  <c:v>4.9000000000000004</c:v>
                </c:pt>
                <c:pt idx="8485" formatCode="General">
                  <c:v>4.8</c:v>
                </c:pt>
                <c:pt idx="8486" formatCode="General">
                  <c:v>4.7</c:v>
                </c:pt>
                <c:pt idx="8487" formatCode="General">
                  <c:v>4.9000000000000004</c:v>
                </c:pt>
                <c:pt idx="8488" formatCode="General">
                  <c:v>5.0999999999999996</c:v>
                </c:pt>
                <c:pt idx="8489" formatCode="General">
                  <c:v>5.3</c:v>
                </c:pt>
                <c:pt idx="8490" formatCode="General">
                  <c:v>5.5</c:v>
                </c:pt>
                <c:pt idx="8491" formatCode="General">
                  <c:v>5.6</c:v>
                </c:pt>
                <c:pt idx="8492" formatCode="General">
                  <c:v>5.7</c:v>
                </c:pt>
                <c:pt idx="8493" formatCode="General">
                  <c:v>5.9</c:v>
                </c:pt>
                <c:pt idx="8494" formatCode="General">
                  <c:v>5.9</c:v>
                </c:pt>
                <c:pt idx="8495" formatCode="General">
                  <c:v>6</c:v>
                </c:pt>
                <c:pt idx="8496" formatCode="General">
                  <c:v>6</c:v>
                </c:pt>
                <c:pt idx="8497" formatCode="General">
                  <c:v>6</c:v>
                </c:pt>
                <c:pt idx="8498" formatCode="General">
                  <c:v>5.8</c:v>
                </c:pt>
                <c:pt idx="8499" formatCode="General">
                  <c:v>5.8</c:v>
                </c:pt>
                <c:pt idx="8500" formatCode="General">
                  <c:v>5.8</c:v>
                </c:pt>
                <c:pt idx="8501" formatCode="General">
                  <c:v>5.7</c:v>
                </c:pt>
                <c:pt idx="8502" formatCode="General">
                  <c:v>5.6</c:v>
                </c:pt>
                <c:pt idx="8503" formatCode="General">
                  <c:v>5.3</c:v>
                </c:pt>
                <c:pt idx="8504" formatCode="General">
                  <c:v>5.3</c:v>
                </c:pt>
                <c:pt idx="8505" formatCode="General">
                  <c:v>5.4</c:v>
                </c:pt>
                <c:pt idx="8506" formatCode="General">
                  <c:v>5.7</c:v>
                </c:pt>
                <c:pt idx="8507" formatCode="General">
                  <c:v>6.1</c:v>
                </c:pt>
                <c:pt idx="8508" formatCode="General">
                  <c:v>6.3</c:v>
                </c:pt>
                <c:pt idx="8509" formatCode="General">
                  <c:v>6.5</c:v>
                </c:pt>
                <c:pt idx="8510" formatCode="General">
                  <c:v>6.5</c:v>
                </c:pt>
                <c:pt idx="8511" formatCode="General">
                  <c:v>6.1</c:v>
                </c:pt>
                <c:pt idx="8512" formatCode="General">
                  <c:v>6</c:v>
                </c:pt>
                <c:pt idx="8513" formatCode="General">
                  <c:v>6</c:v>
                </c:pt>
                <c:pt idx="8514" formatCode="General">
                  <c:v>5.9</c:v>
                </c:pt>
                <c:pt idx="8515" formatCode="General">
                  <c:v>5.8</c:v>
                </c:pt>
                <c:pt idx="8516" formatCode="General">
                  <c:v>5.7</c:v>
                </c:pt>
                <c:pt idx="8517" formatCode="General">
                  <c:v>5.6</c:v>
                </c:pt>
                <c:pt idx="8518" formatCode="General">
                  <c:v>5.5</c:v>
                </c:pt>
                <c:pt idx="8519" formatCode="General">
                  <c:v>5.5</c:v>
                </c:pt>
                <c:pt idx="8520" formatCode="General">
                  <c:v>5.5</c:v>
                </c:pt>
                <c:pt idx="8521" formatCode="General">
                  <c:v>5.5</c:v>
                </c:pt>
                <c:pt idx="8522" formatCode="General">
                  <c:v>5.4</c:v>
                </c:pt>
                <c:pt idx="8523" formatCode="General">
                  <c:v>5.6</c:v>
                </c:pt>
                <c:pt idx="8524" formatCode="General">
                  <c:v>5.5</c:v>
                </c:pt>
                <c:pt idx="8525" formatCode="General">
                  <c:v>5.4</c:v>
                </c:pt>
                <c:pt idx="8526" formatCode="General">
                  <c:v>5.5</c:v>
                </c:pt>
                <c:pt idx="8527" formatCode="General">
                  <c:v>5.3</c:v>
                </c:pt>
                <c:pt idx="8528" formatCode="General">
                  <c:v>5.5</c:v>
                </c:pt>
                <c:pt idx="8529" formatCode="General">
                  <c:v>5.8</c:v>
                </c:pt>
                <c:pt idx="8530" formatCode="General">
                  <c:v>6</c:v>
                </c:pt>
                <c:pt idx="8531" formatCode="General">
                  <c:v>6.1</c:v>
                </c:pt>
                <c:pt idx="8532" formatCode="General">
                  <c:v>6</c:v>
                </c:pt>
                <c:pt idx="8533" formatCode="General">
                  <c:v>6.1</c:v>
                </c:pt>
                <c:pt idx="8534" formatCode="General">
                  <c:v>6</c:v>
                </c:pt>
                <c:pt idx="8535" formatCode="General">
                  <c:v>5.9</c:v>
                </c:pt>
                <c:pt idx="8536" formatCode="General">
                  <c:v>5.8</c:v>
                </c:pt>
                <c:pt idx="8537" formatCode="General">
                  <c:v>5.8</c:v>
                </c:pt>
                <c:pt idx="8538" formatCode="General">
                  <c:v>5.7</c:v>
                </c:pt>
                <c:pt idx="8539" formatCode="General">
                  <c:v>5.3</c:v>
                </c:pt>
                <c:pt idx="8540" formatCode="General">
                  <c:v>5.0999999999999996</c:v>
                </c:pt>
                <c:pt idx="8541" formatCode="General">
                  <c:v>4.9000000000000004</c:v>
                </c:pt>
                <c:pt idx="8542" formatCode="General">
                  <c:v>4.5</c:v>
                </c:pt>
                <c:pt idx="8543" formatCode="General">
                  <c:v>4.4000000000000004</c:v>
                </c:pt>
                <c:pt idx="8544" formatCode="General">
                  <c:v>4.4000000000000004</c:v>
                </c:pt>
                <c:pt idx="8545" formatCode="General">
                  <c:v>4.4000000000000004</c:v>
                </c:pt>
                <c:pt idx="8546" formatCode="General">
                  <c:v>4.4000000000000004</c:v>
                </c:pt>
                <c:pt idx="8547" formatCode="General">
                  <c:v>4.3</c:v>
                </c:pt>
                <c:pt idx="8548" formatCode="General">
                  <c:v>4.2</c:v>
                </c:pt>
                <c:pt idx="8549" formatCode="General">
                  <c:v>4.2</c:v>
                </c:pt>
                <c:pt idx="8550" formatCode="General">
                  <c:v>4.3</c:v>
                </c:pt>
                <c:pt idx="8551" formatCode="General">
                  <c:v>4.2</c:v>
                </c:pt>
                <c:pt idx="8552" formatCode="General">
                  <c:v>4.3</c:v>
                </c:pt>
                <c:pt idx="8553" formatCode="General">
                  <c:v>4.4000000000000004</c:v>
                </c:pt>
                <c:pt idx="8554" formatCode="General">
                  <c:v>4.7</c:v>
                </c:pt>
                <c:pt idx="8555" formatCode="General">
                  <c:v>5</c:v>
                </c:pt>
                <c:pt idx="8556" formatCode="General">
                  <c:v>5.0999999999999996</c:v>
                </c:pt>
                <c:pt idx="8557" formatCode="General">
                  <c:v>5.0999999999999996</c:v>
                </c:pt>
                <c:pt idx="8558" formatCode="General">
                  <c:v>4.8</c:v>
                </c:pt>
                <c:pt idx="8559" formatCode="General">
                  <c:v>4.5999999999999996</c:v>
                </c:pt>
                <c:pt idx="8560" formatCode="General">
                  <c:v>4.4000000000000004</c:v>
                </c:pt>
                <c:pt idx="8561" formatCode="General">
                  <c:v>4.0999999999999996</c:v>
                </c:pt>
                <c:pt idx="8562" formatCode="General">
                  <c:v>4.0999999999999996</c:v>
                </c:pt>
                <c:pt idx="8563" formatCode="General">
                  <c:v>3.9</c:v>
                </c:pt>
                <c:pt idx="8564" formatCode="General">
                  <c:v>3.8</c:v>
                </c:pt>
                <c:pt idx="8565" formatCode="General">
                  <c:v>3.6</c:v>
                </c:pt>
                <c:pt idx="8566" formatCode="General">
                  <c:v>3.6</c:v>
                </c:pt>
                <c:pt idx="8567" formatCode="General">
                  <c:v>3.5</c:v>
                </c:pt>
                <c:pt idx="8568" formatCode="General">
                  <c:v>3.4</c:v>
                </c:pt>
                <c:pt idx="8569" formatCode="General">
                  <c:v>3.4</c:v>
                </c:pt>
                <c:pt idx="8570" formatCode="General">
                  <c:v>3.2</c:v>
                </c:pt>
                <c:pt idx="8571" formatCode="General">
                  <c:v>3.2</c:v>
                </c:pt>
                <c:pt idx="8572" formatCode="General">
                  <c:v>2.9</c:v>
                </c:pt>
                <c:pt idx="8573" formatCode="General">
                  <c:v>2.6</c:v>
                </c:pt>
                <c:pt idx="8574" formatCode="General">
                  <c:v>2.4</c:v>
                </c:pt>
                <c:pt idx="8575" formatCode="General">
                  <c:v>2.1</c:v>
                </c:pt>
                <c:pt idx="8576" formatCode="General">
                  <c:v>2</c:v>
                </c:pt>
                <c:pt idx="8577" formatCode="General">
                  <c:v>2.2000000000000002</c:v>
                </c:pt>
                <c:pt idx="8578" formatCode="General">
                  <c:v>2.2999999999999998</c:v>
                </c:pt>
                <c:pt idx="8579" formatCode="General">
                  <c:v>2.2999999999999998</c:v>
                </c:pt>
                <c:pt idx="8580" formatCode="General">
                  <c:v>2.2999999999999998</c:v>
                </c:pt>
                <c:pt idx="8581" formatCode="General">
                  <c:v>2.8</c:v>
                </c:pt>
                <c:pt idx="8582" formatCode="General">
                  <c:v>3</c:v>
                </c:pt>
                <c:pt idx="8583" formatCode="General">
                  <c:v>3.2</c:v>
                </c:pt>
                <c:pt idx="8584" formatCode="General">
                  <c:v>3.4</c:v>
                </c:pt>
                <c:pt idx="8585" formatCode="General">
                  <c:v>3.6</c:v>
                </c:pt>
                <c:pt idx="8586" formatCode="General">
                  <c:v>3.9</c:v>
                </c:pt>
                <c:pt idx="8587" formatCode="General">
                  <c:v>4.0999999999999996</c:v>
                </c:pt>
                <c:pt idx="8588" formatCode="General">
                  <c:v>4.3</c:v>
                </c:pt>
                <c:pt idx="8589" formatCode="General">
                  <c:v>4.5</c:v>
                </c:pt>
                <c:pt idx="8590" formatCode="General">
                  <c:v>4.7</c:v>
                </c:pt>
                <c:pt idx="8591" formatCode="General">
                  <c:v>4.5999999999999996</c:v>
                </c:pt>
                <c:pt idx="8592" formatCode="General">
                  <c:v>4.8</c:v>
                </c:pt>
                <c:pt idx="8593" formatCode="General">
                  <c:v>4.8</c:v>
                </c:pt>
                <c:pt idx="8594" formatCode="General">
                  <c:v>4.9000000000000004</c:v>
                </c:pt>
                <c:pt idx="8595" formatCode="General">
                  <c:v>4.9000000000000004</c:v>
                </c:pt>
                <c:pt idx="8596" formatCode="General">
                  <c:v>4.9000000000000004</c:v>
                </c:pt>
                <c:pt idx="8597" formatCode="General">
                  <c:v>5</c:v>
                </c:pt>
                <c:pt idx="8598" formatCode="General">
                  <c:v>5</c:v>
                </c:pt>
                <c:pt idx="8599" formatCode="General">
                  <c:v>5</c:v>
                </c:pt>
                <c:pt idx="8600" formatCode="General">
                  <c:v>5.0999999999999996</c:v>
                </c:pt>
                <c:pt idx="8601" formatCode="General">
                  <c:v>5.3</c:v>
                </c:pt>
                <c:pt idx="8602" formatCode="General">
                  <c:v>5.6</c:v>
                </c:pt>
                <c:pt idx="8603" formatCode="General">
                  <c:v>6.5</c:v>
                </c:pt>
                <c:pt idx="8604" formatCode="General">
                  <c:v>7</c:v>
                </c:pt>
                <c:pt idx="8605" formatCode="General">
                  <c:v>7.3</c:v>
                </c:pt>
                <c:pt idx="8606" formatCode="General">
                  <c:v>6.3</c:v>
                </c:pt>
                <c:pt idx="8607" formatCode="General">
                  <c:v>6</c:v>
                </c:pt>
                <c:pt idx="8608" formatCode="General">
                  <c:v>5</c:v>
                </c:pt>
                <c:pt idx="8609" formatCode="General">
                  <c:v>5</c:v>
                </c:pt>
                <c:pt idx="8610" formatCode="General">
                  <c:v>4.2</c:v>
                </c:pt>
                <c:pt idx="8611" formatCode="General">
                  <c:v>4.0999999999999996</c:v>
                </c:pt>
                <c:pt idx="8612" formatCode="General">
                  <c:v>2.8</c:v>
                </c:pt>
                <c:pt idx="8613" formatCode="General">
                  <c:v>2.9</c:v>
                </c:pt>
                <c:pt idx="8614" formatCode="General">
                  <c:v>2.7</c:v>
                </c:pt>
                <c:pt idx="8615" formatCode="General">
                  <c:v>2.6</c:v>
                </c:pt>
                <c:pt idx="8616" formatCode="General">
                  <c:v>2</c:v>
                </c:pt>
                <c:pt idx="8617" formatCode="General">
                  <c:v>1.4</c:v>
                </c:pt>
                <c:pt idx="8618" formatCode="General">
                  <c:v>1</c:v>
                </c:pt>
                <c:pt idx="8619" formatCode="General">
                  <c:v>0.7</c:v>
                </c:pt>
                <c:pt idx="8620" formatCode="General">
                  <c:v>0.9</c:v>
                </c:pt>
                <c:pt idx="8621" formatCode="General">
                  <c:v>0.8</c:v>
                </c:pt>
                <c:pt idx="8622" formatCode="General">
                  <c:v>0.8</c:v>
                </c:pt>
                <c:pt idx="8623" formatCode="General">
                  <c:v>0.1</c:v>
                </c:pt>
                <c:pt idx="8624" formatCode="General">
                  <c:v>-0.5</c:v>
                </c:pt>
                <c:pt idx="8625" formatCode="General">
                  <c:v>-0.2</c:v>
                </c:pt>
                <c:pt idx="8626" formatCode="General">
                  <c:v>0.5</c:v>
                </c:pt>
                <c:pt idx="8627" formatCode="General">
                  <c:v>1.2</c:v>
                </c:pt>
                <c:pt idx="8628" formatCode="General">
                  <c:v>1.9</c:v>
                </c:pt>
                <c:pt idx="8629" formatCode="General">
                  <c:v>2.2000000000000002</c:v>
                </c:pt>
                <c:pt idx="8630" formatCode="General">
                  <c:v>2.4</c:v>
                </c:pt>
                <c:pt idx="8631" formatCode="General">
                  <c:v>1.7</c:v>
                </c:pt>
                <c:pt idx="8632" formatCode="General">
                  <c:v>1.4</c:v>
                </c:pt>
                <c:pt idx="8633" formatCode="General">
                  <c:v>1.3</c:v>
                </c:pt>
                <c:pt idx="8634" formatCode="General">
                  <c:v>1.2</c:v>
                </c:pt>
                <c:pt idx="8635" formatCode="General">
                  <c:v>1.3</c:v>
                </c:pt>
                <c:pt idx="8636" formatCode="General">
                  <c:v>1.1000000000000001</c:v>
                </c:pt>
                <c:pt idx="8637" formatCode="General">
                  <c:v>1</c:v>
                </c:pt>
                <c:pt idx="8638" formatCode="General">
                  <c:v>0.6</c:v>
                </c:pt>
                <c:pt idx="8639" formatCode="General">
                  <c:v>0.6</c:v>
                </c:pt>
                <c:pt idx="8640" formatCode="General">
                  <c:v>0.1</c:v>
                </c:pt>
                <c:pt idx="8641" formatCode="General">
                  <c:v>0</c:v>
                </c:pt>
                <c:pt idx="8642" formatCode="General">
                  <c:v>0.1</c:v>
                </c:pt>
                <c:pt idx="8643" formatCode="General">
                  <c:v>-0.2</c:v>
                </c:pt>
                <c:pt idx="8644" formatCode="General">
                  <c:v>-0.4</c:v>
                </c:pt>
                <c:pt idx="8645" formatCode="General">
                  <c:v>-0.7</c:v>
                </c:pt>
                <c:pt idx="8646" formatCode="General">
                  <c:v>-0.8</c:v>
                </c:pt>
                <c:pt idx="8647" formatCode="General">
                  <c:v>-0.9</c:v>
                </c:pt>
                <c:pt idx="8648" formatCode="General">
                  <c:v>-1</c:v>
                </c:pt>
                <c:pt idx="8649" formatCode="General">
                  <c:v>-1.2</c:v>
                </c:pt>
                <c:pt idx="8650" formatCode="General">
                  <c:v>-1</c:v>
                </c:pt>
                <c:pt idx="8651" formatCode="General">
                  <c:v>-1.1000000000000001</c:v>
                </c:pt>
                <c:pt idx="8652" formatCode="General">
                  <c:v>-0.9</c:v>
                </c:pt>
                <c:pt idx="8653" formatCode="General">
                  <c:v>-0.9</c:v>
                </c:pt>
                <c:pt idx="8654" formatCode="General">
                  <c:v>-0.8</c:v>
                </c:pt>
                <c:pt idx="8655" formatCode="General">
                  <c:v>-0.9</c:v>
                </c:pt>
                <c:pt idx="8656" formatCode="General">
                  <c:v>-1.2</c:v>
                </c:pt>
                <c:pt idx="8657" formatCode="General">
                  <c:v>-1.2</c:v>
                </c:pt>
                <c:pt idx="8658" formatCode="General">
                  <c:v>-1</c:v>
                </c:pt>
                <c:pt idx="8659" formatCode="General">
                  <c:v>-1</c:v>
                </c:pt>
                <c:pt idx="8660" formatCode="General">
                  <c:v>-0.9</c:v>
                </c:pt>
                <c:pt idx="8661" formatCode="General">
                  <c:v>-0.8</c:v>
                </c:pt>
                <c:pt idx="8662" formatCode="General">
                  <c:v>-0.7</c:v>
                </c:pt>
                <c:pt idx="8663" formatCode="General">
                  <c:v>-0.8</c:v>
                </c:pt>
                <c:pt idx="8664" formatCode="General">
                  <c:v>-0.8</c:v>
                </c:pt>
                <c:pt idx="8665" formatCode="General">
                  <c:v>-0.8</c:v>
                </c:pt>
                <c:pt idx="8666" formatCode="General">
                  <c:v>-0.7</c:v>
                </c:pt>
                <c:pt idx="8667" formatCode="General">
                  <c:v>-1</c:v>
                </c:pt>
                <c:pt idx="8668" formatCode="General">
                  <c:v>-1.1000000000000001</c:v>
                </c:pt>
                <c:pt idx="8669" formatCode="General">
                  <c:v>-1</c:v>
                </c:pt>
                <c:pt idx="8670" formatCode="General">
                  <c:v>-0.9</c:v>
                </c:pt>
                <c:pt idx="8671" formatCode="General">
                  <c:v>-0.9</c:v>
                </c:pt>
                <c:pt idx="8672" formatCode="General">
                  <c:v>-0.8</c:v>
                </c:pt>
                <c:pt idx="8673" formatCode="General">
                  <c:v>-0.7</c:v>
                </c:pt>
                <c:pt idx="8674" formatCode="General">
                  <c:v>-0.5</c:v>
                </c:pt>
                <c:pt idx="8675" formatCode="General">
                  <c:v>-0.3</c:v>
                </c:pt>
                <c:pt idx="8676" formatCode="General">
                  <c:v>-0.3</c:v>
                </c:pt>
                <c:pt idx="8677" formatCode="General">
                  <c:v>-0.3</c:v>
                </c:pt>
                <c:pt idx="8678" formatCode="General">
                  <c:v>-0.1</c:v>
                </c:pt>
                <c:pt idx="8679" formatCode="General">
                  <c:v>0</c:v>
                </c:pt>
                <c:pt idx="8680" formatCode="General">
                  <c:v>0.2</c:v>
                </c:pt>
                <c:pt idx="8681" formatCode="General">
                  <c:v>0.3</c:v>
                </c:pt>
                <c:pt idx="8682" formatCode="General">
                  <c:v>0.3</c:v>
                </c:pt>
                <c:pt idx="8683" formatCode="General">
                  <c:v>0.4</c:v>
                </c:pt>
                <c:pt idx="8684" formatCode="General">
                  <c:v>0.5</c:v>
                </c:pt>
                <c:pt idx="8685" formatCode="General">
                  <c:v>0.5</c:v>
                </c:pt>
                <c:pt idx="8686" formatCode="General">
                  <c:v>0.6</c:v>
                </c:pt>
                <c:pt idx="8687" formatCode="General">
                  <c:v>0.6</c:v>
                </c:pt>
                <c:pt idx="8688" formatCode="General">
                  <c:v>0.7</c:v>
                </c:pt>
                <c:pt idx="8689" formatCode="General">
                  <c:v>0.7</c:v>
                </c:pt>
                <c:pt idx="8690" formatCode="General">
                  <c:v>0.9</c:v>
                </c:pt>
                <c:pt idx="8691" formatCode="General">
                  <c:v>1</c:v>
                </c:pt>
                <c:pt idx="8692" formatCode="General">
                  <c:v>1.1000000000000001</c:v>
                </c:pt>
                <c:pt idx="8693" formatCode="General">
                  <c:v>1.6</c:v>
                </c:pt>
                <c:pt idx="8694" formatCode="General">
                  <c:v>1.9</c:v>
                </c:pt>
                <c:pt idx="8695" formatCode="General">
                  <c:v>1.9</c:v>
                </c:pt>
                <c:pt idx="8696" formatCode="General">
                  <c:v>2.2999999999999998</c:v>
                </c:pt>
                <c:pt idx="8697" formatCode="General">
                  <c:v>2.2000000000000002</c:v>
                </c:pt>
                <c:pt idx="8698" formatCode="General">
                  <c:v>2.6</c:v>
                </c:pt>
                <c:pt idx="8699" formatCode="General">
                  <c:v>3.2</c:v>
                </c:pt>
                <c:pt idx="8700" formatCode="General">
                  <c:v>3.4</c:v>
                </c:pt>
                <c:pt idx="8701" formatCode="General">
                  <c:v>3.5</c:v>
                </c:pt>
                <c:pt idx="8702" formatCode="General">
                  <c:v>3.8</c:v>
                </c:pt>
                <c:pt idx="8703" formatCode="General">
                  <c:v>3.6</c:v>
                </c:pt>
                <c:pt idx="8704" formatCode="General">
                  <c:v>3.2</c:v>
                </c:pt>
                <c:pt idx="8705" formatCode="General">
                  <c:v>2.9</c:v>
                </c:pt>
                <c:pt idx="8706" formatCode="General">
                  <c:v>2.1</c:v>
                </c:pt>
                <c:pt idx="8707" formatCode="General">
                  <c:v>1.5</c:v>
                </c:pt>
                <c:pt idx="8708" formatCode="General">
                  <c:v>1</c:v>
                </c:pt>
                <c:pt idx="8709" formatCode="General">
                  <c:v>0.4</c:v>
                </c:pt>
                <c:pt idx="8710" formatCode="General">
                  <c:v>0.2</c:v>
                </c:pt>
                <c:pt idx="8711" formatCode="General">
                  <c:v>0.1</c:v>
                </c:pt>
                <c:pt idx="8712" formatCode="General">
                  <c:v>0.2</c:v>
                </c:pt>
                <c:pt idx="8713" formatCode="General">
                  <c:v>-0.1</c:v>
                </c:pt>
                <c:pt idx="8714" formatCode="General">
                  <c:v>-0.1</c:v>
                </c:pt>
                <c:pt idx="8715" formatCode="General">
                  <c:v>0.5</c:v>
                </c:pt>
                <c:pt idx="8716" formatCode="General">
                  <c:v>0.3</c:v>
                </c:pt>
                <c:pt idx="8717" formatCode="General">
                  <c:v>0.8</c:v>
                </c:pt>
                <c:pt idx="8718" formatCode="General">
                  <c:v>1</c:v>
                </c:pt>
                <c:pt idx="8719" formatCode="General">
                  <c:v>1.1000000000000001</c:v>
                </c:pt>
                <c:pt idx="8720" formatCode="General">
                  <c:v>1.3</c:v>
                </c:pt>
                <c:pt idx="8721" formatCode="General">
                  <c:v>1.8</c:v>
                </c:pt>
                <c:pt idx="8722" formatCode="General">
                  <c:v>2.6</c:v>
                </c:pt>
                <c:pt idx="8723" formatCode="General">
                  <c:v>3.4</c:v>
                </c:pt>
                <c:pt idx="8724" formatCode="General">
                  <c:v>4.2</c:v>
                </c:pt>
                <c:pt idx="8725" formatCode="General">
                  <c:v>5</c:v>
                </c:pt>
                <c:pt idx="8726" formatCode="General">
                  <c:v>6.1</c:v>
                </c:pt>
                <c:pt idx="8727" formatCode="General">
                  <c:v>4.3</c:v>
                </c:pt>
                <c:pt idx="8728" formatCode="General">
                  <c:v>4.4000000000000004</c:v>
                </c:pt>
                <c:pt idx="8729" formatCode="General">
                  <c:v>4.4000000000000004</c:v>
                </c:pt>
                <c:pt idx="8730" formatCode="General">
                  <c:v>4.4000000000000004</c:v>
                </c:pt>
                <c:pt idx="8731" formatCode="General">
                  <c:v>4.7</c:v>
                </c:pt>
                <c:pt idx="8732" formatCode="General">
                  <c:v>5</c:v>
                </c:pt>
                <c:pt idx="8733" formatCode="General">
                  <c:v>5.0999999999999996</c:v>
                </c:pt>
                <c:pt idx="8734" formatCode="General">
                  <c:v>5.5</c:v>
                </c:pt>
                <c:pt idx="8735" formatCode="General">
                  <c:v>5.6</c:v>
                </c:pt>
                <c:pt idx="8736" formatCode="General">
                  <c:v>5.8</c:v>
                </c:pt>
                <c:pt idx="8737" formatCode="General">
                  <c:v>6.8</c:v>
                </c:pt>
                <c:pt idx="8738" formatCode="General">
                  <c:v>7.3</c:v>
                </c:pt>
                <c:pt idx="8739" formatCode="General">
                  <c:v>8.9</c:v>
                </c:pt>
                <c:pt idx="8740" formatCode="General">
                  <c:v>10.199999999999999</c:v>
                </c:pt>
                <c:pt idx="8741" formatCode="General">
                  <c:v>9.5</c:v>
                </c:pt>
                <c:pt idx="8742" formatCode="General">
                  <c:v>8.8000000000000007</c:v>
                </c:pt>
                <c:pt idx="8743" formatCode="General">
                  <c:v>7.1</c:v>
                </c:pt>
                <c:pt idx="8744" formatCode="General">
                  <c:v>7.4</c:v>
                </c:pt>
                <c:pt idx="8745" formatCode="General">
                  <c:v>7.6</c:v>
                </c:pt>
                <c:pt idx="8746" formatCode="General">
                  <c:v>8.3000000000000007</c:v>
                </c:pt>
                <c:pt idx="8747" formatCode="General">
                  <c:v>8.6999999999999993</c:v>
                </c:pt>
                <c:pt idx="8748" formatCode="General">
                  <c:v>9.8000000000000007</c:v>
                </c:pt>
                <c:pt idx="8749" formatCode="General">
                  <c:v>9.6999999999999993</c:v>
                </c:pt>
                <c:pt idx="8750" formatCode="General">
                  <c:v>9.1999999999999993</c:v>
                </c:pt>
                <c:pt idx="8751" formatCode="General">
                  <c:v>7.9</c:v>
                </c:pt>
                <c:pt idx="8752" formatCode="General">
                  <c:v>8.1</c:v>
                </c:pt>
                <c:pt idx="8753" formatCode="General">
                  <c:v>7.8</c:v>
                </c:pt>
                <c:pt idx="8754" formatCode="General">
                  <c:v>7.4</c:v>
                </c:pt>
                <c:pt idx="8755" formatCode="General">
                  <c:v>7.5</c:v>
                </c:pt>
                <c:pt idx="8756" formatCode="General">
                  <c:v>8.9</c:v>
                </c:pt>
                <c:pt idx="8757" formatCode="General">
                  <c:v>8.3000000000000007</c:v>
                </c:pt>
                <c:pt idx="8758" formatCode="General">
                  <c:v>7.8</c:v>
                </c:pt>
                <c:pt idx="8759" formatCode="General">
                  <c:v>6.9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7B-4634-AE08-607B17646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689112"/>
        <c:axId val="227688720"/>
      </c:scatterChart>
      <c:valAx>
        <c:axId val="227687936"/>
        <c:scaling>
          <c:orientation val="minMax"/>
          <c:max val="3936"/>
          <c:min val="379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"Jahresstunde in h"</c:f>
              <c:strCache>
                <c:ptCount val="1"/>
                <c:pt idx="0">
                  <c:v>Jahresstunde in h</c:v>
                </c:pt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227688328"/>
        <c:crossesAt val="-4"/>
        <c:crossBetween val="midCat"/>
        <c:majorUnit val="24"/>
        <c:minorUnit val="12"/>
      </c:valAx>
      <c:valAx>
        <c:axId val="227688328"/>
        <c:scaling>
          <c:orientation val="minMax"/>
          <c:max val="26"/>
          <c:min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Raumseitige Oberflächentemperatur Tsi in °C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227687936"/>
        <c:crosses val="autoZero"/>
        <c:crossBetween val="midCat"/>
        <c:majorUnit val="1"/>
        <c:minorUnit val="0.5"/>
      </c:valAx>
      <c:valAx>
        <c:axId val="227688720"/>
        <c:scaling>
          <c:orientation val="minMax"/>
          <c:max val="32"/>
          <c:min val="10"/>
        </c:scaling>
        <c:delete val="0"/>
        <c:axPos val="r"/>
        <c:title>
          <c:tx>
            <c:strRef>
              <c:f>"Außentemperatur in °C"</c:f>
              <c:strCache>
                <c:ptCount val="1"/>
                <c:pt idx="0">
                  <c:v>Außentemperatur in °C</c:v>
                </c:pt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227689112"/>
        <c:crosses val="max"/>
        <c:crossBetween val="midCat"/>
        <c:majorUnit val="2"/>
        <c:minorUnit val="1"/>
      </c:valAx>
      <c:valAx>
        <c:axId val="227689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7688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5135214040498823"/>
          <c:y val="0.67897343171958591"/>
          <c:w val="0.24935285353051637"/>
          <c:h val="0.14453323641022314"/>
        </c:manualLayout>
      </c:layout>
      <c:overlay val="0"/>
      <c:spPr>
        <a:solidFill>
          <a:schemeClr val="bg1"/>
        </a:solidFill>
        <a:ln w="9525"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7051" cy="6008077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0.09613</cdr:x>
      <cdr:y>0.04753</cdr:y>
    </cdr:from>
    <cdr:to>
      <cdr:x>0.37016</cdr:x>
      <cdr:y>0.32481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894624" y="285749"/>
          <a:ext cx="2550251" cy="1666876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>
          <a:solidFill>
            <a:schemeClr val="tx1"/>
          </a:solidFill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rtl="0" eaLnBrk="0" fontAlgn="base" hangingPunct="0"/>
          <a:r>
            <a:rPr lang="de-DE" sz="1400" b="1" u="sng">
              <a:effectLst/>
              <a:latin typeface="+mn-lt"/>
              <a:ea typeface="+mn-ea"/>
              <a:cs typeface="+mn-cs"/>
            </a:rPr>
            <a:t>Vergleich Tsi-Zustra - Tsi-SZK</a:t>
          </a:r>
          <a:r>
            <a:rPr lang="de-DE" sz="1400" b="1">
              <a:effectLst/>
              <a:latin typeface="+mn-lt"/>
              <a:ea typeface="+mn-ea"/>
              <a:cs typeface="+mn-cs"/>
            </a:rPr>
            <a:t/>
          </a:r>
          <a:br>
            <a:rPr lang="de-DE" sz="1400" b="1">
              <a:effectLst/>
              <a:latin typeface="+mn-lt"/>
              <a:ea typeface="+mn-ea"/>
              <a:cs typeface="+mn-cs"/>
            </a:rPr>
          </a:br>
          <a:r>
            <a:rPr lang="de-DE" sz="1400" b="1">
              <a:effectLst/>
              <a:latin typeface="+mn-lt"/>
              <a:ea typeface="+mn-ea"/>
              <a:cs typeface="+mn-cs"/>
            </a:rPr>
            <a:t>Standardabweichung:	0,03</a:t>
          </a:r>
          <a:endParaRPr lang="de-DE" sz="1400">
            <a:effectLst/>
          </a:endParaRPr>
        </a:p>
        <a:p xmlns:a="http://schemas.openxmlformats.org/drawingml/2006/main">
          <a:pPr rtl="0" eaLnBrk="0" fontAlgn="base" hangingPunct="0"/>
          <a:r>
            <a:rPr lang="de-DE" sz="1400" b="1">
              <a:effectLst/>
              <a:latin typeface="+mn-lt"/>
              <a:ea typeface="+mn-ea"/>
              <a:cs typeface="+mn-cs"/>
            </a:rPr>
            <a:t>Mittlere Abweichung:	0,00</a:t>
          </a:r>
          <a:endParaRPr lang="de-DE" sz="1400">
            <a:effectLst/>
          </a:endParaRPr>
        </a:p>
        <a:p xmlns:a="http://schemas.openxmlformats.org/drawingml/2006/main">
          <a:pPr rtl="0" eaLnBrk="0" fontAlgn="base" hangingPunct="0"/>
          <a:r>
            <a:rPr lang="de-DE" sz="1400" b="1">
              <a:effectLst/>
              <a:latin typeface="+mn-lt"/>
              <a:ea typeface="+mn-ea"/>
              <a:cs typeface="+mn-cs"/>
            </a:rPr>
            <a:t>maximale Abweichung:	0,18</a:t>
          </a:r>
          <a:endParaRPr lang="de-DE" sz="1400">
            <a:effectLst/>
          </a:endParaRPr>
        </a:p>
        <a:p xmlns:a="http://schemas.openxmlformats.org/drawingml/2006/main">
          <a:pPr rtl="0" eaLnBrk="0" fontAlgn="base" hangingPunct="0"/>
          <a:r>
            <a:rPr lang="de-DE" sz="1400" b="1">
              <a:effectLst/>
              <a:latin typeface="+mn-lt"/>
              <a:ea typeface="+mn-ea"/>
              <a:cs typeface="+mn-cs"/>
            </a:rPr>
            <a:t>Datum:		31.10.</a:t>
          </a:r>
          <a:endParaRPr lang="de-DE" sz="1400">
            <a:effectLst/>
          </a:endParaRPr>
        </a:p>
        <a:p xmlns:a="http://schemas.openxmlformats.org/drawingml/2006/main">
          <a:pPr rtl="0" eaLnBrk="0" fontAlgn="base" hangingPunct="0"/>
          <a:r>
            <a:rPr lang="de-DE" sz="1400" b="1">
              <a:effectLst/>
              <a:latin typeface="+mn-lt"/>
              <a:ea typeface="+mn-ea"/>
              <a:cs typeface="+mn-cs"/>
            </a:rPr>
            <a:t>minimale Abweichung:	-0,22</a:t>
          </a:r>
          <a:endParaRPr lang="de-DE" sz="1400">
            <a:effectLst/>
          </a:endParaRPr>
        </a:p>
        <a:p xmlns:a="http://schemas.openxmlformats.org/drawingml/2006/main">
          <a:pPr rtl="0" eaLnBrk="0" fontAlgn="base" hangingPunct="0"/>
          <a:r>
            <a:rPr lang="de-DE" sz="1400" b="1">
              <a:effectLst/>
              <a:latin typeface="+mn-lt"/>
              <a:ea typeface="+mn-ea"/>
              <a:cs typeface="+mn-cs"/>
            </a:rPr>
            <a:t>Datum:		13.06.</a:t>
          </a:r>
          <a:endParaRPr lang="de-DE" sz="1400">
            <a:effectLst/>
          </a:endParaRPr>
        </a:p>
        <a:p xmlns:a="http://schemas.openxmlformats.org/drawingml/2006/main">
          <a:endParaRPr lang="de-DE" sz="1400"/>
        </a:p>
      </cdr:txBody>
    </cdr:sp>
  </cdr:relSizeAnchor>
  <cdr:relSizeAnchor xmlns:cdr="http://schemas.openxmlformats.org/drawingml/2006/chartDrawing">
    <cdr:from>
      <cdr:x>0.12591</cdr:x>
      <cdr:y>0.88015</cdr:y>
    </cdr:from>
    <cdr:to>
      <cdr:x>0.18167</cdr:x>
      <cdr:y>0.92424</cdr:y>
    </cdr:to>
    <cdr:sp macro="" textlink="">
      <cdr:nvSpPr>
        <cdr:cNvPr id="3" name="Textfeld 2"/>
        <cdr:cNvSpPr txBox="1"/>
      </cdr:nvSpPr>
      <cdr:spPr>
        <a:xfrm xmlns:a="http://schemas.openxmlformats.org/drawingml/2006/main">
          <a:off x="1171758" y="5291189"/>
          <a:ext cx="518930" cy="2650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de-DE" sz="1400" b="1"/>
            <a:t>08.06.</a:t>
          </a:r>
        </a:p>
      </cdr:txBody>
    </cdr:sp>
  </cdr:relSizeAnchor>
  <cdr:relSizeAnchor xmlns:cdr="http://schemas.openxmlformats.org/drawingml/2006/chartDrawing">
    <cdr:from>
      <cdr:x>0.81828</cdr:x>
      <cdr:y>0.87988</cdr:y>
    </cdr:from>
    <cdr:to>
      <cdr:x>0.87404</cdr:x>
      <cdr:y>0.92397</cdr:y>
    </cdr:to>
    <cdr:sp macro="" textlink="">
      <cdr:nvSpPr>
        <cdr:cNvPr id="5" name="Textfeld 1"/>
        <cdr:cNvSpPr txBox="1"/>
      </cdr:nvSpPr>
      <cdr:spPr>
        <a:xfrm xmlns:a="http://schemas.openxmlformats.org/drawingml/2006/main">
          <a:off x="7615237" y="5289550"/>
          <a:ext cx="518930" cy="2650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de-DE" sz="1400" b="1"/>
            <a:t>13.06.</a:t>
          </a:r>
        </a:p>
      </cdr:txBody>
    </cdr:sp>
  </cdr:relSizeAnchor>
</c:userShape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114"/>
  <sheetViews>
    <sheetView tabSelected="1" workbookViewId="0">
      <selection activeCell="K1" sqref="K1:L1048576"/>
    </sheetView>
  </sheetViews>
  <sheetFormatPr baseColWidth="10" defaultRowHeight="15" x14ac:dyDescent="0.25"/>
  <cols>
    <col min="1" max="1" width="12.140625" customWidth="1"/>
    <col min="3" max="3" width="12.42578125" customWidth="1"/>
    <col min="4" max="4" width="5.28515625" customWidth="1"/>
    <col min="5" max="5" width="9.140625" customWidth="1"/>
    <col min="6" max="6" width="7.85546875" customWidth="1"/>
    <col min="7" max="7" width="7.7109375" customWidth="1"/>
    <col min="8" max="8" width="7.42578125" customWidth="1"/>
    <col min="9" max="10" width="6.85546875" customWidth="1"/>
    <col min="11" max="11" width="21.85546875" customWidth="1"/>
  </cols>
  <sheetData>
    <row r="1" spans="1:12" ht="18.75" x14ac:dyDescent="0.3">
      <c r="A1" s="1" t="s">
        <v>41</v>
      </c>
    </row>
    <row r="2" spans="1:12" x14ac:dyDescent="0.25">
      <c r="A2" s="25" t="s">
        <v>38</v>
      </c>
      <c r="B2" t="s">
        <v>28</v>
      </c>
    </row>
    <row r="3" spans="1:12" x14ac:dyDescent="0.25">
      <c r="A3" s="25" t="s">
        <v>36</v>
      </c>
      <c r="B3" s="59" t="s">
        <v>37</v>
      </c>
    </row>
    <row r="4" spans="1:12" x14ac:dyDescent="0.25">
      <c r="A4" s="25" t="s">
        <v>34</v>
      </c>
      <c r="B4" t="s">
        <v>35</v>
      </c>
    </row>
    <row r="5" spans="1:12" x14ac:dyDescent="0.25">
      <c r="A5" s="25" t="s">
        <v>39</v>
      </c>
      <c r="B5" s="59" t="s">
        <v>40</v>
      </c>
      <c r="C5" s="2"/>
    </row>
    <row r="6" spans="1:12" x14ac:dyDescent="0.25">
      <c r="A6" s="60" t="s">
        <v>42</v>
      </c>
      <c r="B6" s="2"/>
      <c r="C6" s="2"/>
      <c r="K6" s="65" t="s">
        <v>30</v>
      </c>
      <c r="L6" s="65"/>
    </row>
    <row r="7" spans="1:12" ht="15.75" thickBot="1" x14ac:dyDescent="0.3">
      <c r="B7" s="2"/>
      <c r="C7" s="2"/>
      <c r="E7" s="64" t="s">
        <v>29</v>
      </c>
      <c r="F7" s="64"/>
      <c r="G7" s="64"/>
      <c r="H7" s="64"/>
      <c r="I7" s="64"/>
      <c r="J7" s="64"/>
      <c r="K7" s="49" t="s">
        <v>23</v>
      </c>
      <c r="L7" s="47">
        <f>_xlfn.STDEV.S(L$355:L$9114)</f>
        <v>2.7054976257028254E-2</v>
      </c>
    </row>
    <row r="8" spans="1:12" ht="15.75" thickBot="1" x14ac:dyDescent="0.3">
      <c r="B8" s="2"/>
      <c r="C8" s="2"/>
      <c r="E8" s="33" t="s">
        <v>5</v>
      </c>
      <c r="H8" s="61" t="s">
        <v>19</v>
      </c>
      <c r="I8" s="62"/>
      <c r="J8" s="63"/>
      <c r="K8" s="49" t="s">
        <v>24</v>
      </c>
      <c r="L8" s="47">
        <f>AVERAGE(L$355:L$9114)</f>
        <v>2.4504523861913286E-3</v>
      </c>
    </row>
    <row r="9" spans="1:12" x14ac:dyDescent="0.25">
      <c r="B9" s="3"/>
      <c r="C9" s="3"/>
      <c r="E9" s="25" t="s">
        <v>11</v>
      </c>
      <c r="H9" s="23">
        <v>0.97099999999999997</v>
      </c>
      <c r="I9" s="5"/>
      <c r="J9" s="6"/>
      <c r="K9" s="51" t="s">
        <v>25</v>
      </c>
      <c r="L9" s="52">
        <f>MAX(L$355:L$9114)</f>
        <v>0.18262192066260496</v>
      </c>
    </row>
    <row r="10" spans="1:12" x14ac:dyDescent="0.25">
      <c r="B10" s="2"/>
      <c r="C10" s="2"/>
      <c r="E10" s="25" t="s">
        <v>7</v>
      </c>
      <c r="H10" s="22">
        <v>22.55</v>
      </c>
      <c r="I10" s="5"/>
      <c r="J10" s="6"/>
      <c r="K10" s="51" t="s">
        <v>32</v>
      </c>
      <c r="L10" s="53">
        <f>INDEX(E$355:E$9114,MATCH(L9,L$355:L$9114,0))</f>
        <v>7273</v>
      </c>
    </row>
    <row r="11" spans="1:12" x14ac:dyDescent="0.25">
      <c r="B11" s="2"/>
      <c r="C11" s="2"/>
      <c r="E11" s="25" t="s">
        <v>8</v>
      </c>
      <c r="H11" s="7"/>
      <c r="I11" s="24">
        <v>1.79</v>
      </c>
      <c r="J11" s="6"/>
      <c r="K11" s="51" t="s">
        <v>26</v>
      </c>
      <c r="L11" s="54">
        <f>INDEX(C$355:C$9114,MATCH(L9,L$355:L$9114,0))</f>
        <v>39386</v>
      </c>
    </row>
    <row r="12" spans="1:12" x14ac:dyDescent="0.25">
      <c r="B12" s="2"/>
      <c r="C12" s="2"/>
      <c r="E12" s="25" t="s">
        <v>9</v>
      </c>
      <c r="H12" s="8">
        <f>IF(H10,EXP(-$E$17/H10),0)</f>
        <v>0.95662300624980456</v>
      </c>
      <c r="I12" s="5"/>
      <c r="J12" s="6"/>
      <c r="K12" s="55" t="s">
        <v>27</v>
      </c>
      <c r="L12" s="56">
        <f>MIN(L$355:L$9114)</f>
        <v>-0.22318876917091046</v>
      </c>
    </row>
    <row r="13" spans="1:12" x14ac:dyDescent="0.25">
      <c r="E13" s="25" t="s">
        <v>10</v>
      </c>
      <c r="H13" s="8">
        <f>(1-H9)*(1-H12)</f>
        <v>1.2579328187556687E-3</v>
      </c>
      <c r="I13" s="5"/>
      <c r="J13" s="6"/>
      <c r="K13" s="55" t="s">
        <v>33</v>
      </c>
      <c r="L13" s="57">
        <f>INDEX(E$355:E$9114,MATCH(L12,L$355:L$9114,0))</f>
        <v>3913</v>
      </c>
    </row>
    <row r="14" spans="1:12" x14ac:dyDescent="0.25">
      <c r="E14" s="25" t="s">
        <v>12</v>
      </c>
      <c r="H14" s="7"/>
      <c r="I14" s="9">
        <f>IF(I11,EXP(-$E$17/I11),0)</f>
        <v>0.57197544440993253</v>
      </c>
      <c r="J14" s="6"/>
      <c r="K14" s="55" t="s">
        <v>26</v>
      </c>
      <c r="L14" s="58">
        <f>INDEX(C$355:C$9114,MATCH(L12,L$355:L$9114,0))</f>
        <v>39246</v>
      </c>
    </row>
    <row r="15" spans="1:12" x14ac:dyDescent="0.25">
      <c r="E15" s="25" t="s">
        <v>13</v>
      </c>
      <c r="H15" s="15"/>
      <c r="I15" s="16">
        <f>H9*(1-I14)</f>
        <v>0.41561184347795549</v>
      </c>
      <c r="J15" s="17"/>
      <c r="K15" s="35" t="s">
        <v>31</v>
      </c>
      <c r="L15" s="35" t="s">
        <v>21</v>
      </c>
    </row>
    <row r="16" spans="1:12" x14ac:dyDescent="0.25">
      <c r="C16" s="35" t="s">
        <v>14</v>
      </c>
      <c r="D16" s="35" t="s">
        <v>15</v>
      </c>
      <c r="E16" s="36" t="s">
        <v>18</v>
      </c>
      <c r="F16" s="26" t="s">
        <v>0</v>
      </c>
      <c r="G16" s="26" t="s">
        <v>4</v>
      </c>
      <c r="H16" s="27" t="s">
        <v>2</v>
      </c>
      <c r="I16" s="28" t="s">
        <v>3</v>
      </c>
      <c r="J16" s="29" t="s">
        <v>1</v>
      </c>
      <c r="K16" s="35" t="s">
        <v>1</v>
      </c>
      <c r="L16" s="35" t="s">
        <v>22</v>
      </c>
    </row>
    <row r="17" spans="1:12" ht="15.75" thickBot="1" x14ac:dyDescent="0.3">
      <c r="C17" s="35" t="s">
        <v>16</v>
      </c>
      <c r="D17" s="35" t="s">
        <v>17</v>
      </c>
      <c r="E17" s="50">
        <v>1</v>
      </c>
      <c r="F17" s="26" t="s">
        <v>6</v>
      </c>
      <c r="G17" s="26" t="s">
        <v>6</v>
      </c>
      <c r="H17" s="30" t="s">
        <v>6</v>
      </c>
      <c r="I17" s="31" t="s">
        <v>6</v>
      </c>
      <c r="J17" s="32" t="s">
        <v>6</v>
      </c>
      <c r="K17" s="35" t="s">
        <v>6</v>
      </c>
      <c r="L17" s="35" t="s">
        <v>20</v>
      </c>
    </row>
    <row r="18" spans="1:12" x14ac:dyDescent="0.25">
      <c r="C18" s="37">
        <v>39433</v>
      </c>
      <c r="D18">
        <v>24</v>
      </c>
      <c r="E18" s="38">
        <v>8424</v>
      </c>
      <c r="F18" s="21"/>
      <c r="G18" s="21"/>
      <c r="H18" s="18">
        <v>22</v>
      </c>
      <c r="I18" s="19">
        <v>22</v>
      </c>
      <c r="J18" s="20"/>
    </row>
    <row r="19" spans="1:12" hidden="1" x14ac:dyDescent="0.25">
      <c r="A19" s="4"/>
      <c r="C19" s="37">
        <v>39434</v>
      </c>
      <c r="D19">
        <v>1</v>
      </c>
      <c r="E19">
        <v>8425</v>
      </c>
      <c r="F19">
        <v>4</v>
      </c>
      <c r="G19">
        <v>20</v>
      </c>
      <c r="H19" s="10">
        <f t="shared" ref="H19:H50" si="0">$H$13*F19+$H$12*H18</f>
        <v>21.050737868770721</v>
      </c>
      <c r="I19" s="11">
        <f t="shared" ref="I19:I50" si="1">$I$15*G19+$I$14*I18</f>
        <v>20.895696646577626</v>
      </c>
      <c r="J19" s="12">
        <f>H19+I19</f>
        <v>41.946434515348344</v>
      </c>
    </row>
    <row r="20" spans="1:12" hidden="1" x14ac:dyDescent="0.25">
      <c r="C20" s="37">
        <v>39434</v>
      </c>
      <c r="D20">
        <v>2</v>
      </c>
      <c r="E20">
        <v>8426</v>
      </c>
      <c r="F20">
        <v>3.7</v>
      </c>
      <c r="G20">
        <v>20</v>
      </c>
      <c r="H20" s="10">
        <f t="shared" si="0"/>
        <v>20.142274495229444</v>
      </c>
      <c r="I20" s="11">
        <f t="shared" si="1"/>
        <v>20.264062245240485</v>
      </c>
      <c r="J20" s="12">
        <f t="shared" ref="J20:J30" si="2">H20+I20</f>
        <v>40.406336740469925</v>
      </c>
    </row>
    <row r="21" spans="1:12" hidden="1" x14ac:dyDescent="0.25">
      <c r="C21" s="37">
        <v>39434</v>
      </c>
      <c r="D21">
        <v>3</v>
      </c>
      <c r="E21">
        <v>8427</v>
      </c>
      <c r="F21">
        <v>3.5</v>
      </c>
      <c r="G21">
        <v>20</v>
      </c>
      <c r="H21" s="10">
        <f t="shared" si="0"/>
        <v>19.272965945200802</v>
      </c>
      <c r="I21" s="11">
        <f t="shared" si="1"/>
        <v>19.902782877831072</v>
      </c>
      <c r="J21" s="12">
        <f t="shared" si="2"/>
        <v>39.175748823031874</v>
      </c>
    </row>
    <row r="22" spans="1:12" hidden="1" x14ac:dyDescent="0.25">
      <c r="C22" s="37">
        <v>39434</v>
      </c>
      <c r="D22">
        <v>4</v>
      </c>
      <c r="E22">
        <v>8428</v>
      </c>
      <c r="F22">
        <v>3.3</v>
      </c>
      <c r="G22">
        <v>20</v>
      </c>
      <c r="H22" s="10">
        <f t="shared" si="0"/>
        <v>18.441113800149989</v>
      </c>
      <c r="I22" s="11">
        <f t="shared" si="1"/>
        <v>19.696139951100932</v>
      </c>
      <c r="J22" s="12">
        <f t="shared" si="2"/>
        <v>38.137253751250924</v>
      </c>
    </row>
    <row r="23" spans="1:12" hidden="1" x14ac:dyDescent="0.25">
      <c r="C23" s="37">
        <v>39434</v>
      </c>
      <c r="D23">
        <v>5</v>
      </c>
      <c r="E23">
        <v>8429</v>
      </c>
      <c r="F23">
        <v>3.2</v>
      </c>
      <c r="G23">
        <v>20</v>
      </c>
      <c r="H23" s="10">
        <f t="shared" si="0"/>
        <v>17.645219107114258</v>
      </c>
      <c r="I23" s="11">
        <f t="shared" si="1"/>
        <v>19.577945271250293</v>
      </c>
      <c r="J23" s="12">
        <f t="shared" si="2"/>
        <v>37.223164378364551</v>
      </c>
    </row>
    <row r="24" spans="1:12" hidden="1" x14ac:dyDescent="0.25">
      <c r="C24" s="37">
        <v>39434</v>
      </c>
      <c r="D24">
        <v>6</v>
      </c>
      <c r="E24">
        <v>8430</v>
      </c>
      <c r="F24">
        <v>2.9</v>
      </c>
      <c r="G24">
        <v>20</v>
      </c>
      <c r="H24" s="10">
        <f t="shared" si="0"/>
        <v>16.883470553358524</v>
      </c>
      <c r="I24" s="11">
        <f t="shared" si="1"/>
        <v>19.510340816715832</v>
      </c>
      <c r="J24" s="12">
        <f t="shared" si="2"/>
        <v>36.39381137007436</v>
      </c>
    </row>
    <row r="25" spans="1:12" hidden="1" x14ac:dyDescent="0.25">
      <c r="C25" s="37">
        <v>39434</v>
      </c>
      <c r="D25">
        <v>7</v>
      </c>
      <c r="E25">
        <v>8431</v>
      </c>
      <c r="F25">
        <v>2.9</v>
      </c>
      <c r="G25">
        <v>20</v>
      </c>
      <c r="H25" s="10">
        <f t="shared" si="0"/>
        <v>16.154764361858273</v>
      </c>
      <c r="I25" s="11">
        <f t="shared" si="1"/>
        <v>19.471672728789393</v>
      </c>
      <c r="J25" s="12">
        <f t="shared" si="2"/>
        <v>35.62643709064767</v>
      </c>
    </row>
    <row r="26" spans="1:12" hidden="1" x14ac:dyDescent="0.25">
      <c r="C26" s="37">
        <v>39434</v>
      </c>
      <c r="D26">
        <v>8</v>
      </c>
      <c r="E26">
        <v>8432</v>
      </c>
      <c r="F26">
        <v>3</v>
      </c>
      <c r="G26">
        <v>20</v>
      </c>
      <c r="H26" s="10">
        <f t="shared" si="0"/>
        <v>15.457793047554334</v>
      </c>
      <c r="I26" s="11">
        <f t="shared" si="1"/>
        <v>19.449555532013186</v>
      </c>
      <c r="J26" s="12">
        <f t="shared" si="2"/>
        <v>34.907348579567518</v>
      </c>
    </row>
    <row r="27" spans="1:12" hidden="1" x14ac:dyDescent="0.25">
      <c r="C27" s="37">
        <v>39434</v>
      </c>
      <c r="D27">
        <v>9</v>
      </c>
      <c r="E27">
        <v>8433</v>
      </c>
      <c r="F27">
        <v>3.2</v>
      </c>
      <c r="G27">
        <v>20</v>
      </c>
      <c r="H27" s="10">
        <f t="shared" si="0"/>
        <v>14.791305840158774</v>
      </c>
      <c r="I27" s="11">
        <f t="shared" si="1"/>
        <v>19.436905038558013</v>
      </c>
      <c r="J27" s="12">
        <f t="shared" si="2"/>
        <v>34.228210878716787</v>
      </c>
    </row>
    <row r="28" spans="1:12" hidden="1" x14ac:dyDescent="0.25">
      <c r="C28" s="37">
        <v>39434</v>
      </c>
      <c r="D28">
        <v>10</v>
      </c>
      <c r="E28">
        <v>8434</v>
      </c>
      <c r="F28">
        <v>3.4</v>
      </c>
      <c r="G28">
        <v>20</v>
      </c>
      <c r="H28" s="10">
        <f t="shared" si="0"/>
        <v>14.153980430756747</v>
      </c>
      <c r="I28" s="11">
        <f t="shared" si="1"/>
        <v>19.429669266941985</v>
      </c>
      <c r="J28" s="12">
        <f t="shared" si="2"/>
        <v>33.583649697698732</v>
      </c>
    </row>
    <row r="29" spans="1:12" hidden="1" x14ac:dyDescent="0.25">
      <c r="C29" s="37">
        <v>39434</v>
      </c>
      <c r="D29">
        <v>11</v>
      </c>
      <c r="E29">
        <v>8435</v>
      </c>
      <c r="F29">
        <v>3.8</v>
      </c>
      <c r="G29">
        <v>20</v>
      </c>
      <c r="H29" s="10">
        <f t="shared" si="0"/>
        <v>13.544803454782693</v>
      </c>
      <c r="I29" s="11">
        <f t="shared" si="1"/>
        <v>19.425530583256261</v>
      </c>
      <c r="J29" s="12">
        <f t="shared" si="2"/>
        <v>32.970334038038956</v>
      </c>
    </row>
    <row r="30" spans="1:12" hidden="1" x14ac:dyDescent="0.25">
      <c r="C30" s="37">
        <v>39434</v>
      </c>
      <c r="D30">
        <v>12</v>
      </c>
      <c r="E30">
        <v>8436</v>
      </c>
      <c r="F30">
        <v>4.4000000000000004</v>
      </c>
      <c r="G30">
        <v>20</v>
      </c>
      <c r="H30" s="10">
        <f t="shared" si="0"/>
        <v>12.962805504379483</v>
      </c>
      <c r="I30" s="11">
        <f t="shared" si="1"/>
        <v>19.423163357815845</v>
      </c>
      <c r="J30" s="12">
        <f t="shared" si="2"/>
        <v>32.385968862195327</v>
      </c>
    </row>
    <row r="31" spans="1:12" hidden="1" x14ac:dyDescent="0.25">
      <c r="C31" s="37">
        <v>39434</v>
      </c>
      <c r="D31">
        <v>13</v>
      </c>
      <c r="E31">
        <v>8437</v>
      </c>
      <c r="F31">
        <v>4.5</v>
      </c>
      <c r="G31">
        <v>20</v>
      </c>
      <c r="H31" s="10">
        <f t="shared" si="0"/>
        <v>12.406178668715416</v>
      </c>
      <c r="I31" s="11">
        <f t="shared" si="1"/>
        <v>19.421809362992544</v>
      </c>
      <c r="J31" s="12">
        <f t="shared" ref="J31:J45" si="3">H31+I31</f>
        <v>31.82798803170796</v>
      </c>
    </row>
    <row r="32" spans="1:12" hidden="1" x14ac:dyDescent="0.25">
      <c r="C32" s="37">
        <v>39434</v>
      </c>
      <c r="D32">
        <v>14</v>
      </c>
      <c r="E32">
        <v>8438</v>
      </c>
      <c r="F32">
        <v>4.4000000000000004</v>
      </c>
      <c r="G32">
        <v>20</v>
      </c>
      <c r="H32" s="10">
        <f t="shared" si="0"/>
        <v>11.873570838541264</v>
      </c>
      <c r="I32" s="11">
        <f t="shared" si="1"/>
        <v>19.421034911201758</v>
      </c>
      <c r="J32" s="12">
        <f t="shared" si="3"/>
        <v>31.29460574974302</v>
      </c>
    </row>
    <row r="33" spans="3:10" hidden="1" x14ac:dyDescent="0.25">
      <c r="C33" s="37">
        <v>39434</v>
      </c>
      <c r="D33">
        <v>15</v>
      </c>
      <c r="E33">
        <v>8439</v>
      </c>
      <c r="F33">
        <v>4</v>
      </c>
      <c r="G33">
        <v>20</v>
      </c>
      <c r="H33" s="10">
        <f t="shared" si="0"/>
        <v>11.363562761760381</v>
      </c>
      <c r="I33" s="11">
        <f t="shared" si="1"/>
        <v>19.420591943794548</v>
      </c>
      <c r="J33" s="12">
        <f t="shared" si="3"/>
        <v>30.784154705554929</v>
      </c>
    </row>
    <row r="34" spans="3:10" hidden="1" x14ac:dyDescent="0.25">
      <c r="C34" s="37">
        <v>39434</v>
      </c>
      <c r="D34">
        <v>16</v>
      </c>
      <c r="E34">
        <v>8440</v>
      </c>
      <c r="F34">
        <v>3.5</v>
      </c>
      <c r="G34">
        <v>20</v>
      </c>
      <c r="H34" s="10">
        <f t="shared" si="0"/>
        <v>10.875048335729193</v>
      </c>
      <c r="I34" s="11">
        <f t="shared" si="1"/>
        <v>19.420338577314951</v>
      </c>
      <c r="J34" s="12">
        <f t="shared" si="3"/>
        <v>30.295386913044144</v>
      </c>
    </row>
    <row r="35" spans="3:10" hidden="1" x14ac:dyDescent="0.25">
      <c r="C35" s="37">
        <v>39434</v>
      </c>
      <c r="D35">
        <v>17</v>
      </c>
      <c r="E35">
        <v>8441</v>
      </c>
      <c r="F35">
        <v>3.4</v>
      </c>
      <c r="G35">
        <v>20</v>
      </c>
      <c r="H35" s="10">
        <f t="shared" si="0"/>
        <v>10.407598403620964</v>
      </c>
      <c r="I35" s="11">
        <f t="shared" si="1"/>
        <v>19.420193657910186</v>
      </c>
      <c r="J35" s="12">
        <f t="shared" si="3"/>
        <v>29.827792061531149</v>
      </c>
    </row>
    <row r="36" spans="3:10" hidden="1" x14ac:dyDescent="0.25">
      <c r="C36" s="37">
        <v>39434</v>
      </c>
      <c r="D36">
        <v>18</v>
      </c>
      <c r="E36">
        <v>8442</v>
      </c>
      <c r="F36">
        <v>2.2000000000000002</v>
      </c>
      <c r="G36">
        <v>20</v>
      </c>
      <c r="H36" s="10">
        <f t="shared" si="0"/>
        <v>9.9589155249138148</v>
      </c>
      <c r="I36" s="11">
        <f t="shared" si="1"/>
        <v>19.420110767569241</v>
      </c>
      <c r="J36" s="12">
        <f t="shared" si="3"/>
        <v>29.379026292483054</v>
      </c>
    </row>
    <row r="37" spans="3:10" hidden="1" x14ac:dyDescent="0.25">
      <c r="C37" s="37">
        <v>39434</v>
      </c>
      <c r="D37">
        <v>19</v>
      </c>
      <c r="E37">
        <v>8443</v>
      </c>
      <c r="F37">
        <v>1.2</v>
      </c>
      <c r="G37">
        <v>20</v>
      </c>
      <c r="H37" s="10">
        <f t="shared" si="0"/>
        <v>9.5284372278134111</v>
      </c>
      <c r="I37" s="11">
        <f t="shared" si="1"/>
        <v>19.420063356329642</v>
      </c>
      <c r="J37" s="12">
        <f t="shared" si="3"/>
        <v>28.948500584143055</v>
      </c>
    </row>
    <row r="38" spans="3:10" hidden="1" x14ac:dyDescent="0.25">
      <c r="C38" s="37">
        <v>39434</v>
      </c>
      <c r="D38">
        <v>20</v>
      </c>
      <c r="E38">
        <v>8444</v>
      </c>
      <c r="F38">
        <v>1.5</v>
      </c>
      <c r="G38">
        <v>20</v>
      </c>
      <c r="H38" s="10">
        <f t="shared" si="0"/>
        <v>9.1170091649615514</v>
      </c>
      <c r="I38" s="11">
        <f t="shared" si="1"/>
        <v>19.420036238264803</v>
      </c>
      <c r="J38" s="12">
        <f t="shared" si="3"/>
        <v>28.537045403226355</v>
      </c>
    </row>
    <row r="39" spans="3:10" hidden="1" x14ac:dyDescent="0.25">
      <c r="C39" s="37">
        <v>39434</v>
      </c>
      <c r="D39">
        <v>21</v>
      </c>
      <c r="E39">
        <v>8445</v>
      </c>
      <c r="F39">
        <v>1.5</v>
      </c>
      <c r="G39">
        <v>20</v>
      </c>
      <c r="H39" s="10">
        <f t="shared" si="0"/>
        <v>8.7234276146206717</v>
      </c>
      <c r="I39" s="11">
        <f t="shared" si="1"/>
        <v>19.420020727397613</v>
      </c>
      <c r="J39" s="12">
        <f t="shared" si="3"/>
        <v>28.143448342018285</v>
      </c>
    </row>
    <row r="40" spans="3:10" hidden="1" x14ac:dyDescent="0.25">
      <c r="C40" s="37">
        <v>39434</v>
      </c>
      <c r="D40">
        <v>22</v>
      </c>
      <c r="E40">
        <v>8446</v>
      </c>
      <c r="F40">
        <v>1.9</v>
      </c>
      <c r="G40">
        <v>20</v>
      </c>
      <c r="H40" s="10">
        <f t="shared" si="0"/>
        <v>8.3474216218566255</v>
      </c>
      <c r="I40" s="11">
        <f t="shared" si="1"/>
        <v>19.420011855562461</v>
      </c>
      <c r="J40" s="12">
        <f t="shared" si="3"/>
        <v>27.767433477419086</v>
      </c>
    </row>
    <row r="41" spans="3:10" hidden="1" x14ac:dyDescent="0.25">
      <c r="C41" s="37">
        <v>39434</v>
      </c>
      <c r="D41">
        <v>23</v>
      </c>
      <c r="E41">
        <v>8447</v>
      </c>
      <c r="F41">
        <v>2.2000000000000002</v>
      </c>
      <c r="G41">
        <v>20</v>
      </c>
      <c r="H41" s="10">
        <f t="shared" si="0"/>
        <v>7.9881030185363668</v>
      </c>
      <c r="I41" s="11">
        <f t="shared" si="1"/>
        <v>19.420006781090606</v>
      </c>
      <c r="J41" s="12">
        <f t="shared" si="3"/>
        <v>27.408109799626974</v>
      </c>
    </row>
    <row r="42" spans="3:10" hidden="1" x14ac:dyDescent="0.25">
      <c r="C42" s="37">
        <v>39434</v>
      </c>
      <c r="D42">
        <v>24</v>
      </c>
      <c r="E42">
        <v>8448</v>
      </c>
      <c r="F42">
        <v>2.4</v>
      </c>
      <c r="G42">
        <v>20</v>
      </c>
      <c r="H42" s="10">
        <f t="shared" si="0"/>
        <v>7.6446221625904114</v>
      </c>
      <c r="I42" s="11">
        <f t="shared" si="1"/>
        <v>19.420003878617312</v>
      </c>
      <c r="J42" s="12">
        <f t="shared" si="3"/>
        <v>27.064626041207724</v>
      </c>
    </row>
    <row r="43" spans="3:10" hidden="1" x14ac:dyDescent="0.25">
      <c r="C43" s="37">
        <v>39435</v>
      </c>
      <c r="D43">
        <v>1</v>
      </c>
      <c r="E43">
        <v>8449</v>
      </c>
      <c r="F43">
        <v>2.5</v>
      </c>
      <c r="G43">
        <v>20</v>
      </c>
      <c r="H43" s="10">
        <f t="shared" si="0"/>
        <v>7.3161662668680103</v>
      </c>
      <c r="I43" s="11">
        <f t="shared" si="1"/>
        <v>19.420002218473861</v>
      </c>
      <c r="J43" s="12">
        <f t="shared" si="3"/>
        <v>26.736168485341871</v>
      </c>
    </row>
    <row r="44" spans="3:10" hidden="1" x14ac:dyDescent="0.25">
      <c r="C44" s="37">
        <v>39435</v>
      </c>
      <c r="D44">
        <v>2</v>
      </c>
      <c r="E44">
        <v>8450</v>
      </c>
      <c r="F44">
        <v>2.5</v>
      </c>
      <c r="G44">
        <v>20</v>
      </c>
      <c r="H44" s="10">
        <f t="shared" si="0"/>
        <v>7.0019578004815752</v>
      </c>
      <c r="I44" s="11">
        <f t="shared" si="1"/>
        <v>19.420001268912571</v>
      </c>
      <c r="J44" s="12">
        <f t="shared" si="3"/>
        <v>26.421959069394148</v>
      </c>
    </row>
    <row r="45" spans="3:10" hidden="1" x14ac:dyDescent="0.25">
      <c r="C45" s="37">
        <v>39435</v>
      </c>
      <c r="D45">
        <v>3</v>
      </c>
      <c r="E45">
        <v>8451</v>
      </c>
      <c r="F45">
        <v>2.2999999999999998</v>
      </c>
      <c r="G45">
        <v>20</v>
      </c>
      <c r="H45" s="10">
        <f t="shared" si="0"/>
        <v>6.7011271662140919</v>
      </c>
      <c r="I45" s="11">
        <f t="shared" si="1"/>
        <v>19.420000725786831</v>
      </c>
      <c r="J45" s="12">
        <f t="shared" si="3"/>
        <v>26.121127892000924</v>
      </c>
    </row>
    <row r="46" spans="3:10" hidden="1" x14ac:dyDescent="0.25">
      <c r="C46" s="37">
        <v>39435</v>
      </c>
      <c r="D46">
        <v>4</v>
      </c>
      <c r="E46">
        <v>8452</v>
      </c>
      <c r="F46">
        <v>2.4</v>
      </c>
      <c r="G46">
        <v>20</v>
      </c>
      <c r="H46" s="10">
        <f t="shared" si="0"/>
        <v>6.4134714537709723</v>
      </c>
      <c r="I46" s="11">
        <f t="shared" si="1"/>
        <v>19.420000415132243</v>
      </c>
      <c r="J46" s="12">
        <f t="shared" ref="J46:J62" si="4">H46+I46</f>
        <v>25.833471868903217</v>
      </c>
    </row>
    <row r="47" spans="3:10" hidden="1" x14ac:dyDescent="0.25">
      <c r="C47" s="37">
        <v>39435</v>
      </c>
      <c r="D47">
        <v>5</v>
      </c>
      <c r="E47">
        <v>8453</v>
      </c>
      <c r="F47">
        <v>2.5</v>
      </c>
      <c r="G47">
        <v>20</v>
      </c>
      <c r="H47" s="10">
        <f t="shared" si="0"/>
        <v>6.138419174650581</v>
      </c>
      <c r="I47" s="11">
        <f t="shared" si="1"/>
        <v>19.42000023744545</v>
      </c>
      <c r="J47" s="12">
        <f t="shared" si="4"/>
        <v>25.558419412096029</v>
      </c>
    </row>
    <row r="48" spans="3:10" hidden="1" x14ac:dyDescent="0.25">
      <c r="C48" s="37">
        <v>39435</v>
      </c>
      <c r="D48">
        <v>6</v>
      </c>
      <c r="E48">
        <v>8454</v>
      </c>
      <c r="F48">
        <v>2.5</v>
      </c>
      <c r="G48">
        <v>20</v>
      </c>
      <c r="H48" s="10">
        <f t="shared" si="0"/>
        <v>5.8752978365225719</v>
      </c>
      <c r="I48" s="11">
        <f t="shared" si="1"/>
        <v>19.420000135812966</v>
      </c>
      <c r="J48" s="12">
        <f t="shared" si="4"/>
        <v>25.29529797233554</v>
      </c>
    </row>
    <row r="49" spans="3:10" hidden="1" x14ac:dyDescent="0.25">
      <c r="C49" s="37">
        <v>39435</v>
      </c>
      <c r="D49">
        <v>7</v>
      </c>
      <c r="E49">
        <v>8455</v>
      </c>
      <c r="F49">
        <v>2.4</v>
      </c>
      <c r="G49">
        <v>20</v>
      </c>
      <c r="H49" s="10">
        <f t="shared" si="0"/>
        <v>5.6234641177522091</v>
      </c>
      <c r="I49" s="11">
        <f t="shared" si="1"/>
        <v>19.420000077681681</v>
      </c>
      <c r="J49" s="12">
        <f t="shared" si="4"/>
        <v>25.043464195433891</v>
      </c>
    </row>
    <row r="50" spans="3:10" hidden="1" x14ac:dyDescent="0.25">
      <c r="C50" s="37">
        <v>39435</v>
      </c>
      <c r="D50">
        <v>8</v>
      </c>
      <c r="E50">
        <v>8456</v>
      </c>
      <c r="F50">
        <v>2.4</v>
      </c>
      <c r="G50">
        <v>20</v>
      </c>
      <c r="H50" s="10">
        <f t="shared" si="0"/>
        <v>5.3825541886270365</v>
      </c>
      <c r="I50" s="11">
        <f t="shared" si="1"/>
        <v>19.420000044432015</v>
      </c>
      <c r="J50" s="12">
        <f t="shared" si="4"/>
        <v>24.802554233059052</v>
      </c>
    </row>
    <row r="51" spans="3:10" hidden="1" x14ac:dyDescent="0.25">
      <c r="C51" s="37">
        <v>39435</v>
      </c>
      <c r="D51">
        <v>9</v>
      </c>
      <c r="E51">
        <v>8457</v>
      </c>
      <c r="F51">
        <v>2.4</v>
      </c>
      <c r="G51">
        <v>20</v>
      </c>
      <c r="H51" s="10">
        <f t="shared" ref="H51:H82" si="5">$H$13*F51+$H$12*H50</f>
        <v>5.1520942079918868</v>
      </c>
      <c r="I51" s="11">
        <f t="shared" ref="I51:I82" si="6">$I$15*G51+$I$14*I50</f>
        <v>19.420000025414019</v>
      </c>
      <c r="J51" s="12">
        <f t="shared" si="4"/>
        <v>24.572094233405906</v>
      </c>
    </row>
    <row r="52" spans="3:10" hidden="1" x14ac:dyDescent="0.25">
      <c r="C52" s="37">
        <v>39435</v>
      </c>
      <c r="D52">
        <v>10</v>
      </c>
      <c r="E52">
        <v>8458</v>
      </c>
      <c r="F52">
        <v>3</v>
      </c>
      <c r="G52">
        <v>20</v>
      </c>
      <c r="H52" s="10">
        <f t="shared" si="5"/>
        <v>4.9323856481876716</v>
      </c>
      <c r="I52" s="11">
        <f t="shared" si="6"/>
        <v>19.420000014536193</v>
      </c>
      <c r="J52" s="12">
        <f t="shared" si="4"/>
        <v>24.352385662723865</v>
      </c>
    </row>
    <row r="53" spans="3:10" hidden="1" x14ac:dyDescent="0.25">
      <c r="C53" s="37">
        <v>39435</v>
      </c>
      <c r="D53">
        <v>11</v>
      </c>
      <c r="E53">
        <v>8459</v>
      </c>
      <c r="F53">
        <v>3.1</v>
      </c>
      <c r="G53">
        <v>20</v>
      </c>
      <c r="H53" s="10">
        <f t="shared" si="5"/>
        <v>4.7223331784908238</v>
      </c>
      <c r="I53" s="11">
        <f t="shared" si="6"/>
        <v>19.420000008314346</v>
      </c>
      <c r="J53" s="12">
        <f t="shared" si="4"/>
        <v>24.142333186805171</v>
      </c>
    </row>
    <row r="54" spans="3:10" hidden="1" x14ac:dyDescent="0.25">
      <c r="C54" s="37">
        <v>39435</v>
      </c>
      <c r="D54">
        <v>12</v>
      </c>
      <c r="E54">
        <v>8460</v>
      </c>
      <c r="F54">
        <v>4.5</v>
      </c>
      <c r="G54">
        <v>20</v>
      </c>
      <c r="H54" s="10">
        <f t="shared" si="5"/>
        <v>4.5231532594054871</v>
      </c>
      <c r="I54" s="11">
        <f t="shared" si="6"/>
        <v>19.4200000047556</v>
      </c>
      <c r="J54" s="12">
        <f t="shared" si="4"/>
        <v>23.943153264161086</v>
      </c>
    </row>
    <row r="55" spans="3:10" hidden="1" x14ac:dyDescent="0.25">
      <c r="C55" s="37">
        <v>39435</v>
      </c>
      <c r="D55">
        <v>13</v>
      </c>
      <c r="E55">
        <v>8461</v>
      </c>
      <c r="F55">
        <v>4.5999999999999996</v>
      </c>
      <c r="G55">
        <v>20</v>
      </c>
      <c r="H55" s="10">
        <f t="shared" si="5"/>
        <v>4.3327389597073553</v>
      </c>
      <c r="I55" s="11">
        <f t="shared" si="6"/>
        <v>19.420000002720087</v>
      </c>
      <c r="J55" s="12">
        <f t="shared" si="4"/>
        <v>23.752738962427443</v>
      </c>
    </row>
    <row r="56" spans="3:10" hidden="1" x14ac:dyDescent="0.25">
      <c r="C56" s="37">
        <v>39435</v>
      </c>
      <c r="D56">
        <v>14</v>
      </c>
      <c r="E56">
        <v>8462</v>
      </c>
      <c r="F56">
        <v>4.5</v>
      </c>
      <c r="G56">
        <v>20</v>
      </c>
      <c r="H56" s="10">
        <f t="shared" si="5"/>
        <v>4.1504584666153015</v>
      </c>
      <c r="I56" s="11">
        <f t="shared" si="6"/>
        <v>19.42000000155582</v>
      </c>
      <c r="J56" s="12">
        <f t="shared" si="4"/>
        <v>23.570458468171122</v>
      </c>
    </row>
    <row r="57" spans="3:10" hidden="1" x14ac:dyDescent="0.25">
      <c r="C57" s="37">
        <v>39435</v>
      </c>
      <c r="D57">
        <v>15</v>
      </c>
      <c r="E57">
        <v>8463</v>
      </c>
      <c r="F57">
        <v>4.9000000000000004</v>
      </c>
      <c r="G57">
        <v>20</v>
      </c>
      <c r="H57" s="10">
        <f t="shared" si="5"/>
        <v>3.9765879264603869</v>
      </c>
      <c r="I57" s="11">
        <f t="shared" si="6"/>
        <v>19.420000000889893</v>
      </c>
      <c r="J57" s="12">
        <f t="shared" si="4"/>
        <v>23.396587927350279</v>
      </c>
    </row>
    <row r="58" spans="3:10" hidden="1" x14ac:dyDescent="0.25">
      <c r="C58" s="37">
        <v>39435</v>
      </c>
      <c r="D58">
        <v>16</v>
      </c>
      <c r="E58">
        <v>8464</v>
      </c>
      <c r="F58">
        <v>3.6</v>
      </c>
      <c r="G58">
        <v>20</v>
      </c>
      <c r="H58" s="10">
        <f t="shared" si="5"/>
        <v>3.8086240549747323</v>
      </c>
      <c r="I58" s="11">
        <f t="shared" si="6"/>
        <v>19.420000000508995</v>
      </c>
      <c r="J58" s="12">
        <f t="shared" si="4"/>
        <v>23.228624055483728</v>
      </c>
    </row>
    <row r="59" spans="3:10" hidden="1" x14ac:dyDescent="0.25">
      <c r="C59" s="37">
        <v>39435</v>
      </c>
      <c r="D59">
        <v>17</v>
      </c>
      <c r="E59">
        <v>8465</v>
      </c>
      <c r="F59">
        <v>2.2000000000000002</v>
      </c>
      <c r="G59">
        <v>20</v>
      </c>
      <c r="H59" s="10">
        <f t="shared" si="5"/>
        <v>3.6461848453465118</v>
      </c>
      <c r="I59" s="11">
        <f t="shared" si="6"/>
        <v>19.420000000291132</v>
      </c>
      <c r="J59" s="12">
        <f t="shared" si="4"/>
        <v>23.066184845637643</v>
      </c>
    </row>
    <row r="60" spans="3:10" hidden="1" x14ac:dyDescent="0.25">
      <c r="C60" s="37">
        <v>39435</v>
      </c>
      <c r="D60">
        <v>18</v>
      </c>
      <c r="E60">
        <v>8466</v>
      </c>
      <c r="F60">
        <v>3.1</v>
      </c>
      <c r="G60">
        <v>20</v>
      </c>
      <c r="H60" s="10">
        <f t="shared" si="5"/>
        <v>3.4919238998360016</v>
      </c>
      <c r="I60" s="11">
        <f t="shared" si="6"/>
        <v>19.420000000166517</v>
      </c>
      <c r="J60" s="12">
        <f t="shared" si="4"/>
        <v>22.91192390000252</v>
      </c>
    </row>
    <row r="61" spans="3:10" hidden="1" x14ac:dyDescent="0.25">
      <c r="C61" s="37">
        <v>39435</v>
      </c>
      <c r="D61">
        <v>19</v>
      </c>
      <c r="E61">
        <v>8467</v>
      </c>
      <c r="F61">
        <v>3.3</v>
      </c>
      <c r="G61">
        <v>20</v>
      </c>
      <c r="H61" s="10">
        <f t="shared" si="5"/>
        <v>3.3446059169585509</v>
      </c>
      <c r="I61" s="11">
        <f t="shared" si="6"/>
        <v>19.420000000095243</v>
      </c>
      <c r="J61" s="12">
        <f t="shared" si="4"/>
        <v>22.764605917053792</v>
      </c>
    </row>
    <row r="62" spans="3:10" hidden="1" x14ac:dyDescent="0.25">
      <c r="C62" s="37">
        <v>39435</v>
      </c>
      <c r="D62">
        <v>20</v>
      </c>
      <c r="E62">
        <v>8468</v>
      </c>
      <c r="F62">
        <v>2.2000000000000002</v>
      </c>
      <c r="G62">
        <v>20</v>
      </c>
      <c r="H62" s="10">
        <f t="shared" si="5"/>
        <v>3.2022944192030356</v>
      </c>
      <c r="I62" s="11">
        <f t="shared" si="6"/>
        <v>19.420000000054475</v>
      </c>
      <c r="J62" s="12">
        <f t="shared" si="4"/>
        <v>22.622294419257511</v>
      </c>
    </row>
    <row r="63" spans="3:10" hidden="1" x14ac:dyDescent="0.25">
      <c r="C63" s="37">
        <v>39435</v>
      </c>
      <c r="D63">
        <v>21</v>
      </c>
      <c r="E63">
        <v>8469</v>
      </c>
      <c r="F63">
        <v>1.7</v>
      </c>
      <c r="G63">
        <v>20</v>
      </c>
      <c r="H63" s="10">
        <f t="shared" si="5"/>
        <v>3.0655269999868642</v>
      </c>
      <c r="I63" s="11">
        <f t="shared" si="6"/>
        <v>19.420000000031159</v>
      </c>
      <c r="J63" s="12">
        <f t="shared" ref="J63:J66" si="7">H63+I63</f>
        <v>22.485527000018024</v>
      </c>
    </row>
    <row r="64" spans="3:10" hidden="1" x14ac:dyDescent="0.25">
      <c r="C64" s="37">
        <v>39435</v>
      </c>
      <c r="D64">
        <v>22</v>
      </c>
      <c r="E64">
        <v>8470</v>
      </c>
      <c r="F64">
        <v>2.1</v>
      </c>
      <c r="G64">
        <v>20</v>
      </c>
      <c r="H64" s="10">
        <f t="shared" si="5"/>
        <v>2.9351953133867652</v>
      </c>
      <c r="I64" s="11">
        <f t="shared" si="6"/>
        <v>19.420000000017822</v>
      </c>
      <c r="J64" s="12">
        <f t="shared" si="7"/>
        <v>22.355195313404586</v>
      </c>
    </row>
    <row r="65" spans="3:10" hidden="1" x14ac:dyDescent="0.25">
      <c r="C65" s="37">
        <v>39435</v>
      </c>
      <c r="D65">
        <v>23</v>
      </c>
      <c r="E65">
        <v>8471</v>
      </c>
      <c r="F65">
        <v>1.8</v>
      </c>
      <c r="G65">
        <v>20</v>
      </c>
      <c r="H65" s="10">
        <f t="shared" si="5"/>
        <v>2.8101396436961448</v>
      </c>
      <c r="I65" s="11">
        <f t="shared" si="6"/>
        <v>19.420000000010191</v>
      </c>
      <c r="J65" s="12">
        <f t="shared" si="7"/>
        <v>22.230139643706337</v>
      </c>
    </row>
    <row r="66" spans="3:10" hidden="1" x14ac:dyDescent="0.25">
      <c r="C66" s="37">
        <v>39435</v>
      </c>
      <c r="D66">
        <v>24</v>
      </c>
      <c r="E66">
        <v>8472</v>
      </c>
      <c r="F66">
        <v>1.3</v>
      </c>
      <c r="G66">
        <v>20</v>
      </c>
      <c r="H66" s="10">
        <f t="shared" si="5"/>
        <v>2.6898795465987431</v>
      </c>
      <c r="I66" s="11">
        <f t="shared" si="6"/>
        <v>19.420000000005828</v>
      </c>
      <c r="J66" s="12">
        <f t="shared" si="7"/>
        <v>22.109879546604571</v>
      </c>
    </row>
    <row r="67" spans="3:10" hidden="1" x14ac:dyDescent="0.25">
      <c r="C67" s="37">
        <v>39436</v>
      </c>
      <c r="D67">
        <v>1</v>
      </c>
      <c r="E67">
        <v>8473</v>
      </c>
      <c r="F67">
        <v>1.8</v>
      </c>
      <c r="G67">
        <v>20</v>
      </c>
      <c r="H67" s="10">
        <f t="shared" si="5"/>
        <v>2.5754649373909113</v>
      </c>
      <c r="I67" s="11">
        <f t="shared" si="6"/>
        <v>19.420000000003334</v>
      </c>
      <c r="J67" s="12">
        <f t="shared" ref="J67:J90" si="8">H67+I67</f>
        <v>21.995464937394246</v>
      </c>
    </row>
    <row r="68" spans="3:10" hidden="1" x14ac:dyDescent="0.25">
      <c r="C68" s="37">
        <v>39436</v>
      </c>
      <c r="D68">
        <v>2</v>
      </c>
      <c r="E68">
        <v>8474</v>
      </c>
      <c r="F68">
        <v>2.1</v>
      </c>
      <c r="G68">
        <v>20</v>
      </c>
      <c r="H68" s="10">
        <f t="shared" si="5"/>
        <v>2.4663906698172449</v>
      </c>
      <c r="I68" s="11">
        <f t="shared" si="6"/>
        <v>19.420000000001906</v>
      </c>
      <c r="J68" s="12">
        <f t="shared" si="8"/>
        <v>21.88639066981915</v>
      </c>
    </row>
    <row r="69" spans="3:10" hidden="1" x14ac:dyDescent="0.25">
      <c r="C69" s="37">
        <v>39436</v>
      </c>
      <c r="D69">
        <v>3</v>
      </c>
      <c r="E69">
        <v>8475</v>
      </c>
      <c r="F69">
        <v>2.2999999999999998</v>
      </c>
      <c r="G69">
        <v>20</v>
      </c>
      <c r="H69" s="10">
        <f t="shared" si="5"/>
        <v>2.3622993026301802</v>
      </c>
      <c r="I69" s="11">
        <f t="shared" si="6"/>
        <v>19.420000000001089</v>
      </c>
      <c r="J69" s="12">
        <f t="shared" si="8"/>
        <v>21.782299302631269</v>
      </c>
    </row>
    <row r="70" spans="3:10" hidden="1" x14ac:dyDescent="0.25">
      <c r="C70" s="37">
        <v>39436</v>
      </c>
      <c r="D70">
        <v>4</v>
      </c>
      <c r="E70">
        <v>8476</v>
      </c>
      <c r="F70">
        <v>2.8</v>
      </c>
      <c r="G70">
        <v>20</v>
      </c>
      <c r="H70" s="10">
        <f t="shared" si="5"/>
        <v>2.2633520724364158</v>
      </c>
      <c r="I70" s="11">
        <f t="shared" si="6"/>
        <v>19.42000000000062</v>
      </c>
      <c r="J70" s="12">
        <f t="shared" si="8"/>
        <v>21.683352072437035</v>
      </c>
    </row>
    <row r="71" spans="3:10" hidden="1" x14ac:dyDescent="0.25">
      <c r="C71" s="37">
        <v>39436</v>
      </c>
      <c r="D71">
        <v>5</v>
      </c>
      <c r="E71">
        <v>8477</v>
      </c>
      <c r="F71">
        <v>3.3</v>
      </c>
      <c r="G71">
        <v>20</v>
      </c>
      <c r="H71" s="10">
        <f t="shared" si="5"/>
        <v>2.1693258420377428</v>
      </c>
      <c r="I71" s="11">
        <f t="shared" si="6"/>
        <v>19.420000000000353</v>
      </c>
      <c r="J71" s="12">
        <f t="shared" si="8"/>
        <v>21.589325842038097</v>
      </c>
    </row>
    <row r="72" spans="3:10" hidden="1" x14ac:dyDescent="0.25">
      <c r="C72" s="37">
        <v>39436</v>
      </c>
      <c r="D72">
        <v>6</v>
      </c>
      <c r="E72">
        <v>8478</v>
      </c>
      <c r="F72">
        <v>3.7</v>
      </c>
      <c r="G72">
        <v>20</v>
      </c>
      <c r="H72" s="10">
        <f t="shared" si="5"/>
        <v>2.0798813599749302</v>
      </c>
      <c r="I72" s="11">
        <f t="shared" si="6"/>
        <v>19.420000000000201</v>
      </c>
      <c r="J72" s="12">
        <f t="shared" si="8"/>
        <v>21.499881359975131</v>
      </c>
    </row>
    <row r="73" spans="3:10" hidden="1" x14ac:dyDescent="0.25">
      <c r="C73" s="37">
        <v>39436</v>
      </c>
      <c r="D73">
        <v>7</v>
      </c>
      <c r="E73">
        <v>8479</v>
      </c>
      <c r="F73">
        <v>4.0999999999999996</v>
      </c>
      <c r="G73">
        <v>20</v>
      </c>
      <c r="H73" s="10">
        <f t="shared" si="5"/>
        <v>1.9948198837790478</v>
      </c>
      <c r="I73" s="11">
        <f t="shared" si="6"/>
        <v>19.420000000000115</v>
      </c>
      <c r="J73" s="12">
        <f t="shared" si="8"/>
        <v>21.414819883779163</v>
      </c>
    </row>
    <row r="74" spans="3:10" hidden="1" x14ac:dyDescent="0.25">
      <c r="C74" s="37">
        <v>39436</v>
      </c>
      <c r="D74">
        <v>8</v>
      </c>
      <c r="E74">
        <v>8480</v>
      </c>
      <c r="F74">
        <v>4.4000000000000004</v>
      </c>
      <c r="G74">
        <v>20</v>
      </c>
      <c r="H74" s="10">
        <f t="shared" si="5"/>
        <v>1.9138254985501235</v>
      </c>
      <c r="I74" s="11">
        <f t="shared" si="6"/>
        <v>19.420000000000066</v>
      </c>
      <c r="J74" s="12">
        <f t="shared" si="8"/>
        <v>21.333825498550191</v>
      </c>
    </row>
    <row r="75" spans="3:10" hidden="1" x14ac:dyDescent="0.25">
      <c r="C75" s="37">
        <v>39436</v>
      </c>
      <c r="D75">
        <v>9</v>
      </c>
      <c r="E75">
        <v>8481</v>
      </c>
      <c r="F75">
        <v>4.4000000000000004</v>
      </c>
      <c r="G75">
        <v>20</v>
      </c>
      <c r="H75" s="10">
        <f t="shared" si="5"/>
        <v>1.8363444062630752</v>
      </c>
      <c r="I75" s="11">
        <f t="shared" si="6"/>
        <v>19.420000000000037</v>
      </c>
      <c r="J75" s="12">
        <f t="shared" si="8"/>
        <v>21.256344406263111</v>
      </c>
    </row>
    <row r="76" spans="3:10" hidden="1" x14ac:dyDescent="0.25">
      <c r="C76" s="37">
        <v>39436</v>
      </c>
      <c r="D76">
        <v>10</v>
      </c>
      <c r="E76">
        <v>8482</v>
      </c>
      <c r="F76">
        <v>4.8</v>
      </c>
      <c r="G76">
        <v>20</v>
      </c>
      <c r="H76" s="10">
        <f t="shared" si="5"/>
        <v>1.7627273839594226</v>
      </c>
      <c r="I76" s="11">
        <f t="shared" si="6"/>
        <v>19.420000000000023</v>
      </c>
      <c r="J76" s="12">
        <f t="shared" si="8"/>
        <v>21.182727383959445</v>
      </c>
    </row>
    <row r="77" spans="3:10" hidden="1" x14ac:dyDescent="0.25">
      <c r="C77" s="37">
        <v>39436</v>
      </c>
      <c r="D77">
        <v>11</v>
      </c>
      <c r="E77">
        <v>8483</v>
      </c>
      <c r="F77">
        <v>4.9000000000000004</v>
      </c>
      <c r="G77">
        <v>20</v>
      </c>
      <c r="H77" s="10">
        <f t="shared" si="5"/>
        <v>1.6924294400540192</v>
      </c>
      <c r="I77" s="11">
        <f t="shared" si="6"/>
        <v>19.420000000000012</v>
      </c>
      <c r="J77" s="12">
        <f t="shared" si="8"/>
        <v>21.112429440054033</v>
      </c>
    </row>
    <row r="78" spans="3:10" hidden="1" x14ac:dyDescent="0.25">
      <c r="C78" s="37">
        <v>39436</v>
      </c>
      <c r="D78">
        <v>12</v>
      </c>
      <c r="E78">
        <v>8484</v>
      </c>
      <c r="F78">
        <v>5</v>
      </c>
      <c r="G78">
        <v>20</v>
      </c>
      <c r="H78" s="10">
        <f t="shared" si="5"/>
        <v>1.6253066029039276</v>
      </c>
      <c r="I78" s="11">
        <f t="shared" si="6"/>
        <v>19.420000000000009</v>
      </c>
      <c r="J78" s="12">
        <f t="shared" si="8"/>
        <v>21.045306602903935</v>
      </c>
    </row>
    <row r="79" spans="3:10" hidden="1" x14ac:dyDescent="0.25">
      <c r="C79" s="37">
        <v>39436</v>
      </c>
      <c r="D79">
        <v>13</v>
      </c>
      <c r="E79">
        <v>8485</v>
      </c>
      <c r="F79">
        <v>4.9000000000000004</v>
      </c>
      <c r="G79">
        <v>20</v>
      </c>
      <c r="H79" s="10">
        <f t="shared" si="5"/>
        <v>1.5609695593595152</v>
      </c>
      <c r="I79" s="11">
        <f t="shared" si="6"/>
        <v>19.420000000000005</v>
      </c>
      <c r="J79" s="12">
        <f t="shared" si="8"/>
        <v>20.980969559359522</v>
      </c>
    </row>
    <row r="80" spans="3:10" hidden="1" x14ac:dyDescent="0.25">
      <c r="C80" s="37">
        <v>39436</v>
      </c>
      <c r="D80">
        <v>14</v>
      </c>
      <c r="E80">
        <v>8486</v>
      </c>
      <c r="F80">
        <v>4.8</v>
      </c>
      <c r="G80">
        <v>20</v>
      </c>
      <c r="H80" s="10">
        <f t="shared" si="5"/>
        <v>1.4992974700689594</v>
      </c>
      <c r="I80" s="11">
        <f t="shared" si="6"/>
        <v>19.420000000000002</v>
      </c>
      <c r="J80" s="12">
        <f t="shared" si="8"/>
        <v>20.919297470068962</v>
      </c>
    </row>
    <row r="81" spans="3:10" hidden="1" x14ac:dyDescent="0.25">
      <c r="C81" s="37">
        <v>39436</v>
      </c>
      <c r="D81">
        <v>15</v>
      </c>
      <c r="E81">
        <v>8487</v>
      </c>
      <c r="F81">
        <v>4.7</v>
      </c>
      <c r="G81">
        <v>20</v>
      </c>
      <c r="H81" s="10">
        <f t="shared" si="5"/>
        <v>1.4401747373282459</v>
      </c>
      <c r="I81" s="11">
        <f t="shared" si="6"/>
        <v>19.420000000000002</v>
      </c>
      <c r="J81" s="12">
        <f t="shared" si="8"/>
        <v>20.860174737328247</v>
      </c>
    </row>
    <row r="82" spans="3:10" hidden="1" x14ac:dyDescent="0.25">
      <c r="C82" s="37">
        <v>39436</v>
      </c>
      <c r="D82">
        <v>16</v>
      </c>
      <c r="E82">
        <v>8488</v>
      </c>
      <c r="F82">
        <v>4.9000000000000004</v>
      </c>
      <c r="G82">
        <v>20</v>
      </c>
      <c r="H82" s="10">
        <f t="shared" si="5"/>
        <v>1.3838681575598719</v>
      </c>
      <c r="I82" s="11">
        <f t="shared" si="6"/>
        <v>19.420000000000002</v>
      </c>
      <c r="J82" s="12">
        <f t="shared" si="8"/>
        <v>20.803868157559872</v>
      </c>
    </row>
    <row r="83" spans="3:10" hidden="1" x14ac:dyDescent="0.25">
      <c r="C83" s="37">
        <v>39436</v>
      </c>
      <c r="D83">
        <v>17</v>
      </c>
      <c r="E83">
        <v>8489</v>
      </c>
      <c r="F83">
        <v>5.0999999999999996</v>
      </c>
      <c r="G83">
        <v>20</v>
      </c>
      <c r="H83" s="10">
        <f t="shared" ref="H83:H90" si="9">$H$13*F83+$H$12*H82</f>
        <v>1.3302555745139568</v>
      </c>
      <c r="I83" s="11">
        <f t="shared" ref="I83:I90" si="10">$I$15*G83+$I$14*I82</f>
        <v>19.420000000000002</v>
      </c>
      <c r="J83" s="12">
        <f t="shared" si="8"/>
        <v>20.750255574513957</v>
      </c>
    </row>
    <row r="84" spans="3:10" hidden="1" x14ac:dyDescent="0.25">
      <c r="C84" s="37">
        <v>39436</v>
      </c>
      <c r="D84">
        <v>18</v>
      </c>
      <c r="E84">
        <v>8490</v>
      </c>
      <c r="F84">
        <v>5.3</v>
      </c>
      <c r="G84">
        <v>20</v>
      </c>
      <c r="H84" s="10">
        <f t="shared" si="9"/>
        <v>1.2792201307115072</v>
      </c>
      <c r="I84" s="11">
        <f t="shared" si="10"/>
        <v>19.420000000000002</v>
      </c>
      <c r="J84" s="12">
        <f t="shared" si="8"/>
        <v>20.69922013071151</v>
      </c>
    </row>
    <row r="85" spans="3:10" hidden="1" x14ac:dyDescent="0.25">
      <c r="C85" s="37">
        <v>39436</v>
      </c>
      <c r="D85">
        <v>19</v>
      </c>
      <c r="E85">
        <v>8491</v>
      </c>
      <c r="F85">
        <v>5.5</v>
      </c>
      <c r="G85">
        <v>20</v>
      </c>
      <c r="H85" s="10">
        <f t="shared" si="9"/>
        <v>1.2306500375996661</v>
      </c>
      <c r="I85" s="11">
        <f t="shared" si="10"/>
        <v>19.420000000000002</v>
      </c>
      <c r="J85" s="12">
        <f t="shared" si="8"/>
        <v>20.650650037599668</v>
      </c>
    </row>
    <row r="86" spans="3:10" hidden="1" x14ac:dyDescent="0.25">
      <c r="C86" s="37">
        <v>39436</v>
      </c>
      <c r="D86">
        <v>20</v>
      </c>
      <c r="E86">
        <v>8492</v>
      </c>
      <c r="F86">
        <v>5.6</v>
      </c>
      <c r="G86">
        <v>20</v>
      </c>
      <c r="H86" s="10">
        <f t="shared" si="9"/>
        <v>1.1843125623950594</v>
      </c>
      <c r="I86" s="11">
        <f t="shared" si="10"/>
        <v>19.420000000000002</v>
      </c>
      <c r="J86" s="12">
        <f t="shared" si="8"/>
        <v>20.604312562395062</v>
      </c>
    </row>
    <row r="87" spans="3:10" hidden="1" x14ac:dyDescent="0.25">
      <c r="C87" s="37">
        <v>39436</v>
      </c>
      <c r="D87">
        <v>21</v>
      </c>
      <c r="E87">
        <v>8493</v>
      </c>
      <c r="F87">
        <v>5.7</v>
      </c>
      <c r="G87">
        <v>20</v>
      </c>
      <c r="H87" s="10">
        <f t="shared" si="9"/>
        <v>1.1401108608446782</v>
      </c>
      <c r="I87" s="11">
        <f t="shared" si="10"/>
        <v>19.420000000000002</v>
      </c>
      <c r="J87" s="12">
        <f t="shared" si="8"/>
        <v>20.560110860844681</v>
      </c>
    </row>
    <row r="88" spans="3:10" hidden="1" x14ac:dyDescent="0.25">
      <c r="C88" s="37">
        <v>39436</v>
      </c>
      <c r="D88">
        <v>22</v>
      </c>
      <c r="E88">
        <v>8494</v>
      </c>
      <c r="F88">
        <v>5.9</v>
      </c>
      <c r="G88">
        <v>20</v>
      </c>
      <c r="H88" s="10">
        <f t="shared" si="9"/>
        <v>1.098078082789947</v>
      </c>
      <c r="I88" s="11">
        <f t="shared" si="10"/>
        <v>19.420000000000002</v>
      </c>
      <c r="J88" s="12">
        <f t="shared" si="8"/>
        <v>20.518078082789948</v>
      </c>
    </row>
    <row r="89" spans="3:10" hidden="1" x14ac:dyDescent="0.25">
      <c r="C89" s="37">
        <v>39436</v>
      </c>
      <c r="D89">
        <v>23</v>
      </c>
      <c r="E89">
        <v>8495</v>
      </c>
      <c r="F89">
        <v>5.9</v>
      </c>
      <c r="G89">
        <v>20</v>
      </c>
      <c r="H89" s="10">
        <f t="shared" si="9"/>
        <v>1.0578685602861992</v>
      </c>
      <c r="I89" s="11">
        <f t="shared" si="10"/>
        <v>19.420000000000002</v>
      </c>
      <c r="J89" s="12">
        <f t="shared" si="8"/>
        <v>20.477868560286201</v>
      </c>
    </row>
    <row r="90" spans="3:10" hidden="1" x14ac:dyDescent="0.25">
      <c r="C90" s="37">
        <v>39436</v>
      </c>
      <c r="D90">
        <v>24</v>
      </c>
      <c r="E90">
        <v>8496</v>
      </c>
      <c r="F90">
        <v>6</v>
      </c>
      <c r="G90">
        <v>20</v>
      </c>
      <c r="H90" s="10">
        <f t="shared" si="9"/>
        <v>1.0195289992706706</v>
      </c>
      <c r="I90" s="11">
        <f t="shared" si="10"/>
        <v>19.420000000000002</v>
      </c>
      <c r="J90" s="12">
        <f t="shared" si="8"/>
        <v>20.439528999270671</v>
      </c>
    </row>
    <row r="91" spans="3:10" hidden="1" x14ac:dyDescent="0.25">
      <c r="C91" s="37">
        <v>39437</v>
      </c>
      <c r="D91">
        <v>1</v>
      </c>
      <c r="E91">
        <v>8497</v>
      </c>
      <c r="F91">
        <v>6</v>
      </c>
      <c r="G91">
        <v>20</v>
      </c>
      <c r="H91" s="10">
        <f t="shared" ref="H91:H154" si="11">$H$13*F91+$H$12*H90</f>
        <v>0.98285249315369783</v>
      </c>
      <c r="I91" s="11">
        <f t="shared" ref="I91:I154" si="12">$I$15*G91+$I$14*I90</f>
        <v>19.420000000000002</v>
      </c>
      <c r="J91" s="12">
        <f t="shared" ref="J91:J154" si="13">H91+I91</f>
        <v>20.402852493153699</v>
      </c>
    </row>
    <row r="92" spans="3:10" hidden="1" x14ac:dyDescent="0.25">
      <c r="C92" s="37">
        <v>39437</v>
      </c>
      <c r="D92">
        <v>2</v>
      </c>
      <c r="E92">
        <v>8498</v>
      </c>
      <c r="F92">
        <v>6</v>
      </c>
      <c r="G92">
        <v>20</v>
      </c>
      <c r="H92" s="10">
        <f t="shared" si="11"/>
        <v>0.94776690361333993</v>
      </c>
      <c r="I92" s="11">
        <f t="shared" si="12"/>
        <v>19.420000000000002</v>
      </c>
      <c r="J92" s="12">
        <f t="shared" si="13"/>
        <v>20.36776690361334</v>
      </c>
    </row>
    <row r="93" spans="3:10" hidden="1" x14ac:dyDescent="0.25">
      <c r="C93" s="37">
        <v>39437</v>
      </c>
      <c r="D93">
        <v>3</v>
      </c>
      <c r="E93">
        <v>8499</v>
      </c>
      <c r="F93">
        <v>5.8</v>
      </c>
      <c r="G93">
        <v>20</v>
      </c>
      <c r="H93" s="10">
        <f t="shared" si="11"/>
        <v>0.91395163490744491</v>
      </c>
      <c r="I93" s="11">
        <f t="shared" si="12"/>
        <v>19.420000000000002</v>
      </c>
      <c r="J93" s="12">
        <f t="shared" si="13"/>
        <v>20.333951634907447</v>
      </c>
    </row>
    <row r="94" spans="3:10" hidden="1" x14ac:dyDescent="0.25">
      <c r="C94" s="37">
        <v>39437</v>
      </c>
      <c r="D94">
        <v>4</v>
      </c>
      <c r="E94">
        <v>8500</v>
      </c>
      <c r="F94">
        <v>5.8</v>
      </c>
      <c r="G94">
        <v>20</v>
      </c>
      <c r="H94" s="10">
        <f t="shared" si="11"/>
        <v>0.88160317090086671</v>
      </c>
      <c r="I94" s="11">
        <f t="shared" si="12"/>
        <v>19.420000000000002</v>
      </c>
      <c r="J94" s="12">
        <f t="shared" si="13"/>
        <v>20.301603170900869</v>
      </c>
    </row>
    <row r="95" spans="3:10" hidden="1" x14ac:dyDescent="0.25">
      <c r="C95" s="37">
        <v>39437</v>
      </c>
      <c r="D95">
        <v>5</v>
      </c>
      <c r="E95">
        <v>8501</v>
      </c>
      <c r="F95">
        <v>5.8</v>
      </c>
      <c r="G95">
        <v>20</v>
      </c>
      <c r="H95" s="10">
        <f t="shared" si="11"/>
        <v>0.85065788601533021</v>
      </c>
      <c r="I95" s="11">
        <f t="shared" si="12"/>
        <v>19.420000000000002</v>
      </c>
      <c r="J95" s="12">
        <f t="shared" si="13"/>
        <v>20.270657886015332</v>
      </c>
    </row>
    <row r="96" spans="3:10" hidden="1" x14ac:dyDescent="0.25">
      <c r="C96" s="37">
        <v>39437</v>
      </c>
      <c r="D96">
        <v>6</v>
      </c>
      <c r="E96">
        <v>8502</v>
      </c>
      <c r="F96">
        <v>5.7</v>
      </c>
      <c r="G96">
        <v>20</v>
      </c>
      <c r="H96" s="10">
        <f t="shared" si="11"/>
        <v>0.82092912127699613</v>
      </c>
      <c r="I96" s="11">
        <f t="shared" si="12"/>
        <v>19.420000000000002</v>
      </c>
      <c r="J96" s="12">
        <f t="shared" si="13"/>
        <v>20.240929121276999</v>
      </c>
    </row>
    <row r="97" spans="3:10" hidden="1" x14ac:dyDescent="0.25">
      <c r="C97" s="37">
        <v>39437</v>
      </c>
      <c r="D97">
        <v>7</v>
      </c>
      <c r="E97">
        <v>8503</v>
      </c>
      <c r="F97">
        <v>5.6</v>
      </c>
      <c r="G97">
        <v>20</v>
      </c>
      <c r="H97" s="10">
        <f t="shared" si="11"/>
        <v>0.7923641076990422</v>
      </c>
      <c r="I97" s="11">
        <f t="shared" si="12"/>
        <v>19.420000000000002</v>
      </c>
      <c r="J97" s="12">
        <f t="shared" si="13"/>
        <v>20.212364107699045</v>
      </c>
    </row>
    <row r="98" spans="3:10" hidden="1" x14ac:dyDescent="0.25">
      <c r="C98" s="37">
        <v>39437</v>
      </c>
      <c r="D98">
        <v>8</v>
      </c>
      <c r="E98">
        <v>8504</v>
      </c>
      <c r="F98">
        <v>5.3</v>
      </c>
      <c r="G98">
        <v>20</v>
      </c>
      <c r="H98" s="10">
        <f t="shared" si="11"/>
        <v>0.76466077869090676</v>
      </c>
      <c r="I98" s="11">
        <f t="shared" si="12"/>
        <v>19.420000000000002</v>
      </c>
      <c r="J98" s="12">
        <f t="shared" si="13"/>
        <v>20.184660778690908</v>
      </c>
    </row>
    <row r="99" spans="3:10" hidden="1" x14ac:dyDescent="0.25">
      <c r="C99" s="37">
        <v>39437</v>
      </c>
      <c r="D99">
        <v>9</v>
      </c>
      <c r="E99">
        <v>8505</v>
      </c>
      <c r="F99">
        <v>5.3</v>
      </c>
      <c r="G99">
        <v>20</v>
      </c>
      <c r="H99" s="10">
        <f t="shared" si="11"/>
        <v>0.73815913681201684</v>
      </c>
      <c r="I99" s="11">
        <f t="shared" si="12"/>
        <v>19.420000000000002</v>
      </c>
      <c r="J99" s="12">
        <f t="shared" si="13"/>
        <v>20.158159136812017</v>
      </c>
    </row>
    <row r="100" spans="3:10" hidden="1" x14ac:dyDescent="0.25">
      <c r="C100" s="37">
        <v>39437</v>
      </c>
      <c r="D100">
        <v>10</v>
      </c>
      <c r="E100">
        <v>8506</v>
      </c>
      <c r="F100">
        <v>5.4</v>
      </c>
      <c r="G100">
        <v>20</v>
      </c>
      <c r="H100" s="10">
        <f t="shared" si="11"/>
        <v>0.71293284976915294</v>
      </c>
      <c r="I100" s="11">
        <f t="shared" si="12"/>
        <v>19.420000000000002</v>
      </c>
      <c r="J100" s="12">
        <f t="shared" si="13"/>
        <v>20.132932849769155</v>
      </c>
    </row>
    <row r="101" spans="3:10" hidden="1" x14ac:dyDescent="0.25">
      <c r="C101" s="37">
        <v>39437</v>
      </c>
      <c r="D101">
        <v>11</v>
      </c>
      <c r="E101">
        <v>8507</v>
      </c>
      <c r="F101">
        <v>5.7</v>
      </c>
      <c r="G101">
        <v>20</v>
      </c>
      <c r="H101" s="10">
        <f t="shared" si="11"/>
        <v>0.68917818306731471</v>
      </c>
      <c r="I101" s="11">
        <f t="shared" si="12"/>
        <v>19.420000000000002</v>
      </c>
      <c r="J101" s="12">
        <f t="shared" si="13"/>
        <v>20.109178183067318</v>
      </c>
    </row>
    <row r="102" spans="3:10" hidden="1" x14ac:dyDescent="0.25">
      <c r="C102" s="37">
        <v>39437</v>
      </c>
      <c r="D102">
        <v>12</v>
      </c>
      <c r="E102">
        <v>8508</v>
      </c>
      <c r="F102">
        <v>6.1</v>
      </c>
      <c r="G102">
        <v>20</v>
      </c>
      <c r="H102" s="10">
        <f t="shared" si="11"/>
        <v>0.66695709552204241</v>
      </c>
      <c r="I102" s="11">
        <f t="shared" si="12"/>
        <v>19.420000000000002</v>
      </c>
      <c r="J102" s="12">
        <f t="shared" si="13"/>
        <v>20.086957095522045</v>
      </c>
    </row>
    <row r="103" spans="3:10" hidden="1" x14ac:dyDescent="0.25">
      <c r="C103" s="37">
        <v>39437</v>
      </c>
      <c r="D103">
        <v>13</v>
      </c>
      <c r="E103">
        <v>8509</v>
      </c>
      <c r="F103">
        <v>6.3</v>
      </c>
      <c r="G103">
        <v>20</v>
      </c>
      <c r="H103" s="10">
        <f t="shared" si="11"/>
        <v>0.64595147851609502</v>
      </c>
      <c r="I103" s="11">
        <f t="shared" si="12"/>
        <v>19.420000000000002</v>
      </c>
      <c r="J103" s="12">
        <f t="shared" si="13"/>
        <v>20.065951478516098</v>
      </c>
    </row>
    <row r="104" spans="3:10" hidden="1" x14ac:dyDescent="0.25">
      <c r="C104" s="37">
        <v>39437</v>
      </c>
      <c r="D104">
        <v>14</v>
      </c>
      <c r="E104">
        <v>8510</v>
      </c>
      <c r="F104">
        <v>6.5</v>
      </c>
      <c r="G104">
        <v>20</v>
      </c>
      <c r="H104" s="10">
        <f t="shared" si="11"/>
        <v>0.62610860859148476</v>
      </c>
      <c r="I104" s="11">
        <f t="shared" si="12"/>
        <v>19.420000000000002</v>
      </c>
      <c r="J104" s="12">
        <f t="shared" si="13"/>
        <v>20.046108608591485</v>
      </c>
    </row>
    <row r="105" spans="3:10" hidden="1" x14ac:dyDescent="0.25">
      <c r="C105" s="37">
        <v>39437</v>
      </c>
      <c r="D105">
        <v>15</v>
      </c>
      <c r="E105">
        <v>8511</v>
      </c>
      <c r="F105">
        <v>6.5</v>
      </c>
      <c r="G105">
        <v>20</v>
      </c>
      <c r="H105" s="10">
        <f t="shared" si="11"/>
        <v>0.60712646271158022</v>
      </c>
      <c r="I105" s="11">
        <f t="shared" si="12"/>
        <v>19.420000000000002</v>
      </c>
      <c r="J105" s="12">
        <f t="shared" si="13"/>
        <v>20.027126462711582</v>
      </c>
    </row>
    <row r="106" spans="3:10" hidden="1" x14ac:dyDescent="0.25">
      <c r="C106" s="37">
        <v>39437</v>
      </c>
      <c r="D106">
        <v>16</v>
      </c>
      <c r="E106">
        <v>8512</v>
      </c>
      <c r="F106">
        <v>6.1</v>
      </c>
      <c r="G106">
        <v>20</v>
      </c>
      <c r="H106" s="10">
        <f t="shared" si="11"/>
        <v>0.58846453212737138</v>
      </c>
      <c r="I106" s="11">
        <f t="shared" si="12"/>
        <v>19.420000000000002</v>
      </c>
      <c r="J106" s="12">
        <f t="shared" si="13"/>
        <v>20.008464532127373</v>
      </c>
    </row>
    <row r="107" spans="3:10" hidden="1" x14ac:dyDescent="0.25">
      <c r="C107" s="37">
        <v>39437</v>
      </c>
      <c r="D107">
        <v>17</v>
      </c>
      <c r="E107">
        <v>8513</v>
      </c>
      <c r="F107">
        <v>6</v>
      </c>
      <c r="G107">
        <v>20</v>
      </c>
      <c r="H107" s="10">
        <f t="shared" si="11"/>
        <v>0.5704863067076047</v>
      </c>
      <c r="I107" s="11">
        <f t="shared" si="12"/>
        <v>19.420000000000002</v>
      </c>
      <c r="J107" s="12">
        <f t="shared" si="13"/>
        <v>19.990486306707606</v>
      </c>
    </row>
    <row r="108" spans="3:10" hidden="1" x14ac:dyDescent="0.25">
      <c r="C108" s="37">
        <v>39437</v>
      </c>
      <c r="D108">
        <v>18</v>
      </c>
      <c r="E108">
        <v>8514</v>
      </c>
      <c r="F108">
        <v>6</v>
      </c>
      <c r="G108">
        <v>20</v>
      </c>
      <c r="H108" s="10">
        <f t="shared" si="11"/>
        <v>0.55328792265951088</v>
      </c>
      <c r="I108" s="11">
        <f t="shared" si="12"/>
        <v>19.420000000000002</v>
      </c>
      <c r="J108" s="12">
        <f t="shared" si="13"/>
        <v>19.973287922659512</v>
      </c>
    </row>
    <row r="109" spans="3:10" hidden="1" x14ac:dyDescent="0.25">
      <c r="C109" s="37">
        <v>39437</v>
      </c>
      <c r="D109">
        <v>19</v>
      </c>
      <c r="E109">
        <v>8515</v>
      </c>
      <c r="F109">
        <v>5.9</v>
      </c>
      <c r="G109">
        <v>20</v>
      </c>
      <c r="H109" s="10">
        <f t="shared" si="11"/>
        <v>0.53670975952690914</v>
      </c>
      <c r="I109" s="11">
        <f t="shared" si="12"/>
        <v>19.420000000000002</v>
      </c>
      <c r="J109" s="12">
        <f t="shared" si="13"/>
        <v>19.956709759526913</v>
      </c>
    </row>
    <row r="110" spans="3:10" hidden="1" x14ac:dyDescent="0.25">
      <c r="C110" s="37">
        <v>39437</v>
      </c>
      <c r="D110">
        <v>20</v>
      </c>
      <c r="E110">
        <v>8516</v>
      </c>
      <c r="F110">
        <v>5.8</v>
      </c>
      <c r="G110">
        <v>20</v>
      </c>
      <c r="H110" s="10">
        <f t="shared" si="11"/>
        <v>0.52072491399102439</v>
      </c>
      <c r="I110" s="11">
        <f t="shared" si="12"/>
        <v>19.420000000000002</v>
      </c>
      <c r="J110" s="12">
        <f t="shared" si="13"/>
        <v>19.940724913991026</v>
      </c>
    </row>
    <row r="111" spans="3:10" hidden="1" x14ac:dyDescent="0.25">
      <c r="C111" s="37">
        <v>39437</v>
      </c>
      <c r="D111">
        <v>21</v>
      </c>
      <c r="E111">
        <v>8517</v>
      </c>
      <c r="F111">
        <v>5.7</v>
      </c>
      <c r="G111">
        <v>20</v>
      </c>
      <c r="H111" s="10">
        <f t="shared" si="11"/>
        <v>0.50530764971817199</v>
      </c>
      <c r="I111" s="11">
        <f t="shared" si="12"/>
        <v>19.420000000000002</v>
      </c>
      <c r="J111" s="12">
        <f t="shared" si="13"/>
        <v>19.925307649718174</v>
      </c>
    </row>
    <row r="112" spans="3:10" hidden="1" x14ac:dyDescent="0.25">
      <c r="C112" s="37">
        <v>39437</v>
      </c>
      <c r="D112">
        <v>22</v>
      </c>
      <c r="E112">
        <v>8518</v>
      </c>
      <c r="F112">
        <v>5.6</v>
      </c>
      <c r="G112">
        <v>20</v>
      </c>
      <c r="H112" s="10">
        <f t="shared" si="11"/>
        <v>0.4904333467394526</v>
      </c>
      <c r="I112" s="11">
        <f t="shared" si="12"/>
        <v>19.420000000000002</v>
      </c>
      <c r="J112" s="12">
        <f t="shared" si="13"/>
        <v>19.910433346739453</v>
      </c>
    </row>
    <row r="113" spans="3:10" hidden="1" x14ac:dyDescent="0.25">
      <c r="C113" s="37">
        <v>39437</v>
      </c>
      <c r="D113">
        <v>23</v>
      </c>
      <c r="E113">
        <v>8519</v>
      </c>
      <c r="F113">
        <v>5.5</v>
      </c>
      <c r="G113">
        <v>20</v>
      </c>
      <c r="H113" s="10">
        <f t="shared" si="11"/>
        <v>0.47607845302620411</v>
      </c>
      <c r="I113" s="11">
        <f t="shared" si="12"/>
        <v>19.420000000000002</v>
      </c>
      <c r="J113" s="12">
        <f t="shared" si="13"/>
        <v>19.896078453026206</v>
      </c>
    </row>
    <row r="114" spans="3:10" hidden="1" x14ac:dyDescent="0.25">
      <c r="C114" s="37">
        <v>39437</v>
      </c>
      <c r="D114">
        <v>24</v>
      </c>
      <c r="E114">
        <v>8520</v>
      </c>
      <c r="F114">
        <v>5.5</v>
      </c>
      <c r="G114">
        <v>20</v>
      </c>
      <c r="H114" s="10">
        <f t="shared" si="11"/>
        <v>0.46234623144783993</v>
      </c>
      <c r="I114" s="11">
        <f t="shared" si="12"/>
        <v>19.420000000000002</v>
      </c>
      <c r="J114" s="12">
        <f t="shared" si="13"/>
        <v>19.882346231447841</v>
      </c>
    </row>
    <row r="115" spans="3:10" hidden="1" x14ac:dyDescent="0.25">
      <c r="C115" s="37">
        <v>39438</v>
      </c>
      <c r="D115">
        <v>1</v>
      </c>
      <c r="E115">
        <v>8521</v>
      </c>
      <c r="F115">
        <v>5.5</v>
      </c>
      <c r="G115">
        <v>20</v>
      </c>
      <c r="H115" s="10">
        <f t="shared" si="11"/>
        <v>0.44920967235905673</v>
      </c>
      <c r="I115" s="11">
        <f t="shared" si="12"/>
        <v>19.420000000000002</v>
      </c>
      <c r="J115" s="12">
        <f t="shared" si="13"/>
        <v>19.869209672359059</v>
      </c>
    </row>
    <row r="116" spans="3:10" hidden="1" x14ac:dyDescent="0.25">
      <c r="C116" s="37">
        <v>39438</v>
      </c>
      <c r="D116">
        <v>2</v>
      </c>
      <c r="E116">
        <v>8522</v>
      </c>
      <c r="F116">
        <v>5.5</v>
      </c>
      <c r="G116">
        <v>20</v>
      </c>
      <c r="H116" s="10">
        <f t="shared" si="11"/>
        <v>0.43664293771176677</v>
      </c>
      <c r="I116" s="11">
        <f t="shared" si="12"/>
        <v>19.420000000000002</v>
      </c>
      <c r="J116" s="12">
        <f t="shared" si="13"/>
        <v>19.856642937711769</v>
      </c>
    </row>
    <row r="117" spans="3:10" hidden="1" x14ac:dyDescent="0.25">
      <c r="C117" s="37">
        <v>39438</v>
      </c>
      <c r="D117">
        <v>3</v>
      </c>
      <c r="E117">
        <v>8523</v>
      </c>
      <c r="F117">
        <v>5.4</v>
      </c>
      <c r="G117">
        <v>20</v>
      </c>
      <c r="H117" s="10">
        <f t="shared" si="11"/>
        <v>0.42449551695285709</v>
      </c>
      <c r="I117" s="11">
        <f t="shared" si="12"/>
        <v>19.420000000000002</v>
      </c>
      <c r="J117" s="12">
        <f t="shared" si="13"/>
        <v>19.844495516952858</v>
      </c>
    </row>
    <row r="118" spans="3:10" hidden="1" x14ac:dyDescent="0.25">
      <c r="C118" s="37">
        <v>39438</v>
      </c>
      <c r="D118">
        <v>4</v>
      </c>
      <c r="E118">
        <v>8524</v>
      </c>
      <c r="F118">
        <v>5.6</v>
      </c>
      <c r="G118">
        <v>20</v>
      </c>
      <c r="H118" s="10">
        <f t="shared" si="11"/>
        <v>0.41312660135203877</v>
      </c>
      <c r="I118" s="11">
        <f t="shared" si="12"/>
        <v>19.420000000000002</v>
      </c>
      <c r="J118" s="12">
        <f t="shared" si="13"/>
        <v>19.833126601352042</v>
      </c>
    </row>
    <row r="119" spans="3:10" hidden="1" x14ac:dyDescent="0.25">
      <c r="C119" s="37">
        <v>39438</v>
      </c>
      <c r="D119">
        <v>5</v>
      </c>
      <c r="E119">
        <v>8525</v>
      </c>
      <c r="F119">
        <v>5.5</v>
      </c>
      <c r="G119">
        <v>20</v>
      </c>
      <c r="H119" s="10">
        <f t="shared" si="11"/>
        <v>0.40212504185030806</v>
      </c>
      <c r="I119" s="11">
        <f t="shared" si="12"/>
        <v>19.420000000000002</v>
      </c>
      <c r="J119" s="12">
        <f t="shared" si="13"/>
        <v>19.82212504185031</v>
      </c>
    </row>
    <row r="120" spans="3:10" hidden="1" x14ac:dyDescent="0.25">
      <c r="C120" s="37">
        <v>39438</v>
      </c>
      <c r="D120">
        <v>6</v>
      </c>
      <c r="E120">
        <v>8526</v>
      </c>
      <c r="F120">
        <v>5.4</v>
      </c>
      <c r="G120">
        <v>20</v>
      </c>
      <c r="H120" s="10">
        <f t="shared" si="11"/>
        <v>0.39147490364445076</v>
      </c>
      <c r="I120" s="11">
        <f t="shared" si="12"/>
        <v>19.420000000000002</v>
      </c>
      <c r="J120" s="12">
        <f t="shared" si="13"/>
        <v>19.811474903644452</v>
      </c>
    </row>
    <row r="121" spans="3:10" hidden="1" x14ac:dyDescent="0.25">
      <c r="C121" s="37">
        <v>39438</v>
      </c>
      <c r="D121">
        <v>7</v>
      </c>
      <c r="E121">
        <v>8527</v>
      </c>
      <c r="F121">
        <v>5.5</v>
      </c>
      <c r="G121">
        <v>20</v>
      </c>
      <c r="H121" s="10">
        <f t="shared" si="11"/>
        <v>0.38141252969886325</v>
      </c>
      <c r="I121" s="11">
        <f t="shared" si="12"/>
        <v>19.420000000000002</v>
      </c>
      <c r="J121" s="12">
        <f t="shared" si="13"/>
        <v>19.801412529698865</v>
      </c>
    </row>
    <row r="122" spans="3:10" hidden="1" x14ac:dyDescent="0.25">
      <c r="C122" s="37">
        <v>39438</v>
      </c>
      <c r="D122">
        <v>8</v>
      </c>
      <c r="E122">
        <v>8528</v>
      </c>
      <c r="F122">
        <v>5.3</v>
      </c>
      <c r="G122">
        <v>20</v>
      </c>
      <c r="H122" s="10">
        <f t="shared" si="11"/>
        <v>0.37153504472127447</v>
      </c>
      <c r="I122" s="11">
        <f t="shared" si="12"/>
        <v>19.420000000000002</v>
      </c>
      <c r="J122" s="12">
        <f t="shared" si="13"/>
        <v>19.791535044721275</v>
      </c>
    </row>
    <row r="123" spans="3:10" hidden="1" x14ac:dyDescent="0.25">
      <c r="C123" s="37">
        <v>39438</v>
      </c>
      <c r="D123">
        <v>9</v>
      </c>
      <c r="E123">
        <v>8529</v>
      </c>
      <c r="F123">
        <v>5.5</v>
      </c>
      <c r="G123">
        <v>20</v>
      </c>
      <c r="H123" s="10">
        <f t="shared" si="11"/>
        <v>0.36233760191157732</v>
      </c>
      <c r="I123" s="11">
        <f t="shared" si="12"/>
        <v>19.420000000000002</v>
      </c>
      <c r="J123" s="12">
        <f t="shared" si="13"/>
        <v>19.782337601911578</v>
      </c>
    </row>
    <row r="124" spans="3:10" hidden="1" x14ac:dyDescent="0.25">
      <c r="C124" s="37">
        <v>39438</v>
      </c>
      <c r="D124">
        <v>10</v>
      </c>
      <c r="E124">
        <v>8530</v>
      </c>
      <c r="F124">
        <v>5.8</v>
      </c>
      <c r="G124">
        <v>20</v>
      </c>
      <c r="H124" s="10">
        <f t="shared" si="11"/>
        <v>0.35391649636678091</v>
      </c>
      <c r="I124" s="11">
        <f t="shared" si="12"/>
        <v>19.420000000000002</v>
      </c>
      <c r="J124" s="12">
        <f t="shared" si="13"/>
        <v>19.773916496366784</v>
      </c>
    </row>
    <row r="125" spans="3:10" hidden="1" x14ac:dyDescent="0.25">
      <c r="C125" s="37">
        <v>39438</v>
      </c>
      <c r="D125">
        <v>11</v>
      </c>
      <c r="E125">
        <v>8531</v>
      </c>
      <c r="F125">
        <v>6</v>
      </c>
      <c r="G125">
        <v>20</v>
      </c>
      <c r="H125" s="10">
        <f t="shared" si="11"/>
        <v>0.34611225962832204</v>
      </c>
      <c r="I125" s="11">
        <f t="shared" si="12"/>
        <v>19.420000000000002</v>
      </c>
      <c r="J125" s="12">
        <f t="shared" si="13"/>
        <v>19.766112259628322</v>
      </c>
    </row>
    <row r="126" spans="3:10" hidden="1" x14ac:dyDescent="0.25">
      <c r="C126" s="37">
        <v>39438</v>
      </c>
      <c r="D126">
        <v>12</v>
      </c>
      <c r="E126">
        <v>8532</v>
      </c>
      <c r="F126">
        <v>6.1</v>
      </c>
      <c r="G126">
        <v>20</v>
      </c>
      <c r="H126" s="10">
        <f t="shared" si="11"/>
        <v>0.33877234049996791</v>
      </c>
      <c r="I126" s="11">
        <f t="shared" si="12"/>
        <v>19.420000000000002</v>
      </c>
      <c r="J126" s="12">
        <f t="shared" si="13"/>
        <v>19.75877234049997</v>
      </c>
    </row>
    <row r="127" spans="3:10" hidden="1" x14ac:dyDescent="0.25">
      <c r="C127" s="37">
        <v>39438</v>
      </c>
      <c r="D127">
        <v>13</v>
      </c>
      <c r="E127">
        <v>8533</v>
      </c>
      <c r="F127">
        <v>6</v>
      </c>
      <c r="G127">
        <v>20</v>
      </c>
      <c r="H127" s="10">
        <f t="shared" si="11"/>
        <v>0.33162501171589576</v>
      </c>
      <c r="I127" s="11">
        <f t="shared" si="12"/>
        <v>19.420000000000002</v>
      </c>
      <c r="J127" s="12">
        <f t="shared" si="13"/>
        <v>19.751625011715898</v>
      </c>
    </row>
    <row r="128" spans="3:10" hidden="1" x14ac:dyDescent="0.25">
      <c r="C128" s="37">
        <v>39438</v>
      </c>
      <c r="D128">
        <v>14</v>
      </c>
      <c r="E128">
        <v>8534</v>
      </c>
      <c r="F128">
        <v>6.1</v>
      </c>
      <c r="G128">
        <v>20</v>
      </c>
      <c r="H128" s="10">
        <f t="shared" si="11"/>
        <v>0.32491350584969647</v>
      </c>
      <c r="I128" s="11">
        <f t="shared" si="12"/>
        <v>19.420000000000002</v>
      </c>
      <c r="J128" s="12">
        <f t="shared" si="13"/>
        <v>19.744913505849699</v>
      </c>
    </row>
    <row r="129" spans="3:10" hidden="1" x14ac:dyDescent="0.25">
      <c r="C129" s="37">
        <v>39438</v>
      </c>
      <c r="D129">
        <v>15</v>
      </c>
      <c r="E129">
        <v>8535</v>
      </c>
      <c r="F129">
        <v>6</v>
      </c>
      <c r="G129">
        <v>20</v>
      </c>
      <c r="H129" s="10">
        <f t="shared" si="11"/>
        <v>0.31836733164963416</v>
      </c>
      <c r="I129" s="11">
        <f t="shared" si="12"/>
        <v>19.420000000000002</v>
      </c>
      <c r="J129" s="12">
        <f t="shared" si="13"/>
        <v>19.738367331649634</v>
      </c>
    </row>
    <row r="130" spans="3:10" hidden="1" x14ac:dyDescent="0.25">
      <c r="C130" s="37">
        <v>39438</v>
      </c>
      <c r="D130">
        <v>16</v>
      </c>
      <c r="E130">
        <v>8536</v>
      </c>
      <c r="F130">
        <v>5.9</v>
      </c>
      <c r="G130">
        <v>20</v>
      </c>
      <c r="H130" s="10">
        <f t="shared" si="11"/>
        <v>0.31197931752505997</v>
      </c>
      <c r="I130" s="11">
        <f t="shared" si="12"/>
        <v>19.420000000000002</v>
      </c>
      <c r="J130" s="12">
        <f t="shared" si="13"/>
        <v>19.731979317525063</v>
      </c>
    </row>
    <row r="131" spans="3:10" hidden="1" x14ac:dyDescent="0.25">
      <c r="C131" s="37">
        <v>39438</v>
      </c>
      <c r="D131">
        <v>17</v>
      </c>
      <c r="E131">
        <v>8537</v>
      </c>
      <c r="F131">
        <v>5.8</v>
      </c>
      <c r="G131">
        <v>20</v>
      </c>
      <c r="H131" s="10">
        <f t="shared" si="11"/>
        <v>0.30574260296736805</v>
      </c>
      <c r="I131" s="11">
        <f t="shared" si="12"/>
        <v>19.420000000000002</v>
      </c>
      <c r="J131" s="12">
        <f t="shared" si="13"/>
        <v>19.725742602967369</v>
      </c>
    </row>
    <row r="132" spans="3:10" hidden="1" x14ac:dyDescent="0.25">
      <c r="C132" s="37">
        <v>39438</v>
      </c>
      <c r="D132">
        <v>18</v>
      </c>
      <c r="E132">
        <v>8538</v>
      </c>
      <c r="F132">
        <v>5.8</v>
      </c>
      <c r="G132">
        <v>20</v>
      </c>
      <c r="H132" s="10">
        <f t="shared" si="11"/>
        <v>0.2997764183380669</v>
      </c>
      <c r="I132" s="11">
        <f t="shared" si="12"/>
        <v>19.420000000000002</v>
      </c>
      <c r="J132" s="12">
        <f t="shared" si="13"/>
        <v>19.719776418338068</v>
      </c>
    </row>
    <row r="133" spans="3:10" hidden="1" x14ac:dyDescent="0.25">
      <c r="C133" s="37">
        <v>39438</v>
      </c>
      <c r="D133">
        <v>19</v>
      </c>
      <c r="E133">
        <v>8539</v>
      </c>
      <c r="F133">
        <v>5.7</v>
      </c>
      <c r="G133">
        <v>20</v>
      </c>
      <c r="H133" s="10">
        <f t="shared" si="11"/>
        <v>0.29394323558026791</v>
      </c>
      <c r="I133" s="11">
        <f t="shared" si="12"/>
        <v>19.420000000000002</v>
      </c>
      <c r="J133" s="12">
        <f t="shared" si="13"/>
        <v>19.71394323558027</v>
      </c>
    </row>
    <row r="134" spans="3:10" hidden="1" x14ac:dyDescent="0.25">
      <c r="C134" s="37">
        <v>39438</v>
      </c>
      <c r="D134">
        <v>20</v>
      </c>
      <c r="E134">
        <v>8540</v>
      </c>
      <c r="F134">
        <v>5.3</v>
      </c>
      <c r="G134">
        <v>20</v>
      </c>
      <c r="H134" s="10">
        <f t="shared" si="11"/>
        <v>0.28785990562699543</v>
      </c>
      <c r="I134" s="11">
        <f t="shared" si="12"/>
        <v>19.420000000000002</v>
      </c>
      <c r="J134" s="12">
        <f t="shared" si="13"/>
        <v>19.707859905626997</v>
      </c>
    </row>
    <row r="135" spans="3:10" hidden="1" x14ac:dyDescent="0.25">
      <c r="C135" s="37">
        <v>39438</v>
      </c>
      <c r="D135">
        <v>21</v>
      </c>
      <c r="E135">
        <v>8541</v>
      </c>
      <c r="F135">
        <v>5.0999999999999996</v>
      </c>
      <c r="G135">
        <v>20</v>
      </c>
      <c r="H135" s="10">
        <f t="shared" si="11"/>
        <v>0.28178886567533529</v>
      </c>
      <c r="I135" s="11">
        <f t="shared" si="12"/>
        <v>19.420000000000002</v>
      </c>
      <c r="J135" s="12">
        <f t="shared" si="13"/>
        <v>19.701788865675336</v>
      </c>
    </row>
    <row r="136" spans="3:10" hidden="1" x14ac:dyDescent="0.25">
      <c r="C136" s="37">
        <v>39438</v>
      </c>
      <c r="D136">
        <v>22</v>
      </c>
      <c r="E136">
        <v>8542</v>
      </c>
      <c r="F136">
        <v>4.9000000000000004</v>
      </c>
      <c r="G136">
        <v>20</v>
      </c>
      <c r="H136" s="10">
        <f t="shared" si="11"/>
        <v>0.2757295826219644</v>
      </c>
      <c r="I136" s="11">
        <f t="shared" si="12"/>
        <v>19.420000000000002</v>
      </c>
      <c r="J136" s="12">
        <f t="shared" si="13"/>
        <v>19.695729582621965</v>
      </c>
    </row>
    <row r="137" spans="3:10" hidden="1" x14ac:dyDescent="0.25">
      <c r="C137" s="37">
        <v>39438</v>
      </c>
      <c r="D137">
        <v>23</v>
      </c>
      <c r="E137">
        <v>8543</v>
      </c>
      <c r="F137">
        <v>4.5</v>
      </c>
      <c r="G137">
        <v>20</v>
      </c>
      <c r="H137" s="10">
        <f t="shared" si="11"/>
        <v>0.26942995992422797</v>
      </c>
      <c r="I137" s="11">
        <f t="shared" si="12"/>
        <v>19.420000000000002</v>
      </c>
      <c r="J137" s="12">
        <f t="shared" si="13"/>
        <v>19.68942995992423</v>
      </c>
    </row>
    <row r="138" spans="3:10" hidden="1" x14ac:dyDescent="0.25">
      <c r="C138" s="37">
        <v>39438</v>
      </c>
      <c r="D138">
        <v>24</v>
      </c>
      <c r="E138">
        <v>8544</v>
      </c>
      <c r="F138">
        <v>4.4000000000000004</v>
      </c>
      <c r="G138">
        <v>20</v>
      </c>
      <c r="H138" s="10">
        <f t="shared" si="11"/>
        <v>0.2632778026390043</v>
      </c>
      <c r="I138" s="11">
        <f t="shared" si="12"/>
        <v>19.420000000000002</v>
      </c>
      <c r="J138" s="12">
        <f t="shared" si="13"/>
        <v>19.683277802639005</v>
      </c>
    </row>
    <row r="139" spans="3:10" hidden="1" x14ac:dyDescent="0.25">
      <c r="C139" s="37">
        <v>39439</v>
      </c>
      <c r="D139">
        <v>1</v>
      </c>
      <c r="E139">
        <v>8545</v>
      </c>
      <c r="F139">
        <v>4.4000000000000004</v>
      </c>
      <c r="G139">
        <v>20</v>
      </c>
      <c r="H139" s="10">
        <f t="shared" si="11"/>
        <v>0.25739250744189196</v>
      </c>
      <c r="I139" s="11">
        <f t="shared" si="12"/>
        <v>19.420000000000002</v>
      </c>
      <c r="J139" s="12">
        <f t="shared" si="13"/>
        <v>19.677392507441894</v>
      </c>
    </row>
    <row r="140" spans="3:10" hidden="1" x14ac:dyDescent="0.25">
      <c r="C140" s="37">
        <v>39439</v>
      </c>
      <c r="D140">
        <v>2</v>
      </c>
      <c r="E140">
        <v>8546</v>
      </c>
      <c r="F140">
        <v>4.4000000000000004</v>
      </c>
      <c r="G140">
        <v>20</v>
      </c>
      <c r="H140" s="10">
        <f t="shared" si="11"/>
        <v>0.25176249865776285</v>
      </c>
      <c r="I140" s="11">
        <f t="shared" si="12"/>
        <v>19.420000000000002</v>
      </c>
      <c r="J140" s="12">
        <f t="shared" si="13"/>
        <v>19.671762498657763</v>
      </c>
    </row>
    <row r="141" spans="3:10" hidden="1" x14ac:dyDescent="0.25">
      <c r="C141" s="37">
        <v>39439</v>
      </c>
      <c r="D141">
        <v>3</v>
      </c>
      <c r="E141">
        <v>8547</v>
      </c>
      <c r="F141">
        <v>4.4000000000000004</v>
      </c>
      <c r="G141">
        <v>20</v>
      </c>
      <c r="H141" s="10">
        <f t="shared" si="11"/>
        <v>0.24637670272947643</v>
      </c>
      <c r="I141" s="11">
        <f t="shared" si="12"/>
        <v>19.420000000000002</v>
      </c>
      <c r="J141" s="12">
        <f t="shared" si="13"/>
        <v>19.66637670272948</v>
      </c>
    </row>
    <row r="142" spans="3:10" hidden="1" x14ac:dyDescent="0.25">
      <c r="C142" s="37">
        <v>39439</v>
      </c>
      <c r="D142">
        <v>4</v>
      </c>
      <c r="E142">
        <v>8548</v>
      </c>
      <c r="F142">
        <v>4.3</v>
      </c>
      <c r="G142">
        <v>20</v>
      </c>
      <c r="H142" s="10">
        <f t="shared" si="11"/>
        <v>0.24109873315563554</v>
      </c>
      <c r="I142" s="11">
        <f t="shared" si="12"/>
        <v>19.420000000000002</v>
      </c>
      <c r="J142" s="12">
        <f t="shared" si="13"/>
        <v>19.661098733155637</v>
      </c>
    </row>
    <row r="143" spans="3:10" hidden="1" x14ac:dyDescent="0.25">
      <c r="C143" s="37">
        <v>39439</v>
      </c>
      <c r="D143">
        <v>5</v>
      </c>
      <c r="E143">
        <v>8549</v>
      </c>
      <c r="F143">
        <v>4.2</v>
      </c>
      <c r="G143">
        <v>20</v>
      </c>
      <c r="H143" s="10">
        <f t="shared" si="11"/>
        <v>0.23592391275313732</v>
      </c>
      <c r="I143" s="11">
        <f t="shared" si="12"/>
        <v>19.420000000000002</v>
      </c>
      <c r="J143" s="12">
        <f t="shared" si="13"/>
        <v>19.655923912753138</v>
      </c>
    </row>
    <row r="144" spans="3:10" hidden="1" x14ac:dyDescent="0.25">
      <c r="C144" s="37">
        <v>39439</v>
      </c>
      <c r="D144">
        <v>6</v>
      </c>
      <c r="E144">
        <v>8550</v>
      </c>
      <c r="F144">
        <v>4.2</v>
      </c>
      <c r="G144">
        <v>20</v>
      </c>
      <c r="H144" s="10">
        <f t="shared" si="11"/>
        <v>0.23097356050289664</v>
      </c>
      <c r="I144" s="11">
        <f t="shared" si="12"/>
        <v>19.420000000000002</v>
      </c>
      <c r="J144" s="12">
        <f t="shared" si="13"/>
        <v>19.650973560502898</v>
      </c>
    </row>
    <row r="145" spans="3:10" hidden="1" x14ac:dyDescent="0.25">
      <c r="C145" s="37">
        <v>39439</v>
      </c>
      <c r="D145">
        <v>7</v>
      </c>
      <c r="E145">
        <v>8551</v>
      </c>
      <c r="F145">
        <v>4.3</v>
      </c>
      <c r="G145">
        <v>20</v>
      </c>
      <c r="H145" s="10">
        <f t="shared" si="11"/>
        <v>0.22636373293315148</v>
      </c>
      <c r="I145" s="11">
        <f t="shared" si="12"/>
        <v>19.420000000000002</v>
      </c>
      <c r="J145" s="12">
        <f t="shared" si="13"/>
        <v>19.646363732933153</v>
      </c>
    </row>
    <row r="146" spans="3:10" hidden="1" x14ac:dyDescent="0.25">
      <c r="C146" s="37">
        <v>39439</v>
      </c>
      <c r="D146">
        <v>8</v>
      </c>
      <c r="E146">
        <v>8552</v>
      </c>
      <c r="F146">
        <v>4.2</v>
      </c>
      <c r="G146">
        <v>20</v>
      </c>
      <c r="H146" s="10">
        <f t="shared" si="11"/>
        <v>0.22182807254321307</v>
      </c>
      <c r="I146" s="11">
        <f t="shared" si="12"/>
        <v>19.420000000000002</v>
      </c>
      <c r="J146" s="12">
        <f t="shared" si="13"/>
        <v>19.641828072543216</v>
      </c>
    </row>
    <row r="147" spans="3:10" hidden="1" x14ac:dyDescent="0.25">
      <c r="C147" s="37">
        <v>39439</v>
      </c>
      <c r="D147">
        <v>9</v>
      </c>
      <c r="E147">
        <v>8553</v>
      </c>
      <c r="F147">
        <v>4.3</v>
      </c>
      <c r="G147">
        <v>20</v>
      </c>
      <c r="H147" s="10">
        <f t="shared" si="11"/>
        <v>0.21761494874753759</v>
      </c>
      <c r="I147" s="11">
        <f t="shared" si="12"/>
        <v>19.420000000000002</v>
      </c>
      <c r="J147" s="12">
        <f t="shared" si="13"/>
        <v>19.63761494874754</v>
      </c>
    </row>
    <row r="148" spans="3:10" hidden="1" x14ac:dyDescent="0.25">
      <c r="C148" s="37">
        <v>39439</v>
      </c>
      <c r="D148">
        <v>10</v>
      </c>
      <c r="E148">
        <v>8554</v>
      </c>
      <c r="F148">
        <v>4.4000000000000004</v>
      </c>
      <c r="G148">
        <v>20</v>
      </c>
      <c r="H148" s="10">
        <f t="shared" si="11"/>
        <v>0.21371037087829148</v>
      </c>
      <c r="I148" s="11">
        <f t="shared" si="12"/>
        <v>19.420000000000002</v>
      </c>
      <c r="J148" s="12">
        <f t="shared" si="13"/>
        <v>19.633710370878294</v>
      </c>
    </row>
    <row r="149" spans="3:10" hidden="1" x14ac:dyDescent="0.25">
      <c r="C149" s="37">
        <v>39439</v>
      </c>
      <c r="D149">
        <v>11</v>
      </c>
      <c r="E149">
        <v>8555</v>
      </c>
      <c r="F149">
        <v>4.7</v>
      </c>
      <c r="G149">
        <v>20</v>
      </c>
      <c r="H149" s="10">
        <f t="shared" si="11"/>
        <v>0.21035254170450354</v>
      </c>
      <c r="I149" s="11">
        <f t="shared" si="12"/>
        <v>19.420000000000002</v>
      </c>
      <c r="J149" s="12">
        <f t="shared" si="13"/>
        <v>19.630352541704504</v>
      </c>
    </row>
    <row r="150" spans="3:10" hidden="1" x14ac:dyDescent="0.25">
      <c r="C150" s="37">
        <v>39439</v>
      </c>
      <c r="D150">
        <v>12</v>
      </c>
      <c r="E150">
        <v>8556</v>
      </c>
      <c r="F150">
        <v>5</v>
      </c>
      <c r="G150">
        <v>20</v>
      </c>
      <c r="H150" s="10">
        <f t="shared" si="11"/>
        <v>0.20751774491142791</v>
      </c>
      <c r="I150" s="11">
        <f t="shared" si="12"/>
        <v>19.420000000000002</v>
      </c>
      <c r="J150" s="12">
        <f t="shared" si="13"/>
        <v>19.62751774491143</v>
      </c>
    </row>
    <row r="151" spans="3:10" hidden="1" x14ac:dyDescent="0.25">
      <c r="C151" s="37">
        <v>39439</v>
      </c>
      <c r="D151">
        <v>13</v>
      </c>
      <c r="E151">
        <v>8557</v>
      </c>
      <c r="F151">
        <v>5.0999999999999996</v>
      </c>
      <c r="G151">
        <v>20</v>
      </c>
      <c r="H151" s="10">
        <f t="shared" si="11"/>
        <v>0.20493170636300417</v>
      </c>
      <c r="I151" s="11">
        <f t="shared" si="12"/>
        <v>19.420000000000002</v>
      </c>
      <c r="J151" s="12">
        <f t="shared" si="13"/>
        <v>19.624931706363007</v>
      </c>
    </row>
    <row r="152" spans="3:10" hidden="1" x14ac:dyDescent="0.25">
      <c r="C152" s="37">
        <v>39439</v>
      </c>
      <c r="D152">
        <v>14</v>
      </c>
      <c r="E152">
        <v>8558</v>
      </c>
      <c r="F152">
        <v>5.0999999999999996</v>
      </c>
      <c r="G152">
        <v>20</v>
      </c>
      <c r="H152" s="10">
        <f t="shared" si="11"/>
        <v>0.20245784239253317</v>
      </c>
      <c r="I152" s="11">
        <f t="shared" si="12"/>
        <v>19.420000000000002</v>
      </c>
      <c r="J152" s="12">
        <f t="shared" si="13"/>
        <v>19.622457842392535</v>
      </c>
    </row>
    <row r="153" spans="3:10" hidden="1" x14ac:dyDescent="0.25">
      <c r="C153" s="37">
        <v>39439</v>
      </c>
      <c r="D153">
        <v>15</v>
      </c>
      <c r="E153">
        <v>8559</v>
      </c>
      <c r="F153">
        <v>4.8</v>
      </c>
      <c r="G153">
        <v>20</v>
      </c>
      <c r="H153" s="10">
        <f t="shared" si="11"/>
        <v>0.19971390735842143</v>
      </c>
      <c r="I153" s="11">
        <f t="shared" si="12"/>
        <v>19.420000000000002</v>
      </c>
      <c r="J153" s="12">
        <f t="shared" si="13"/>
        <v>19.619713907358424</v>
      </c>
    </row>
    <row r="154" spans="3:10" hidden="1" x14ac:dyDescent="0.25">
      <c r="C154" s="37">
        <v>39439</v>
      </c>
      <c r="D154">
        <v>16</v>
      </c>
      <c r="E154">
        <v>8560</v>
      </c>
      <c r="F154">
        <v>4.5999999999999996</v>
      </c>
      <c r="G154">
        <v>20</v>
      </c>
      <c r="H154" s="10">
        <f t="shared" si="11"/>
        <v>0.19683740941338412</v>
      </c>
      <c r="I154" s="11">
        <f t="shared" si="12"/>
        <v>19.420000000000002</v>
      </c>
      <c r="J154" s="12">
        <f t="shared" si="13"/>
        <v>19.616837409413385</v>
      </c>
    </row>
    <row r="155" spans="3:10" hidden="1" x14ac:dyDescent="0.25">
      <c r="C155" s="37">
        <v>39439</v>
      </c>
      <c r="D155">
        <v>17</v>
      </c>
      <c r="E155">
        <v>8561</v>
      </c>
      <c r="F155">
        <v>4.4000000000000004</v>
      </c>
      <c r="G155">
        <v>20</v>
      </c>
      <c r="H155" s="10">
        <f t="shared" ref="H155:H162" si="14">$H$13*F155+$H$12*H154</f>
        <v>0.19383409873798005</v>
      </c>
      <c r="I155" s="11">
        <f t="shared" ref="I155:I162" si="15">$I$15*G155+$I$14*I154</f>
        <v>19.420000000000002</v>
      </c>
      <c r="J155" s="12">
        <f t="shared" ref="J155:J162" si="16">H155+I155</f>
        <v>19.613834098737982</v>
      </c>
    </row>
    <row r="156" spans="3:10" hidden="1" x14ac:dyDescent="0.25">
      <c r="C156" s="37">
        <v>39439</v>
      </c>
      <c r="D156">
        <v>18</v>
      </c>
      <c r="E156">
        <v>8562</v>
      </c>
      <c r="F156">
        <v>4.0999999999999996</v>
      </c>
      <c r="G156">
        <v>20</v>
      </c>
      <c r="H156" s="10">
        <f t="shared" si="14"/>
        <v>0.19058368280534618</v>
      </c>
      <c r="I156" s="11">
        <f t="shared" si="15"/>
        <v>19.420000000000002</v>
      </c>
      <c r="J156" s="12">
        <f t="shared" si="16"/>
        <v>19.610583682805348</v>
      </c>
    </row>
    <row r="157" spans="3:10" hidden="1" x14ac:dyDescent="0.25">
      <c r="C157" s="37">
        <v>39439</v>
      </c>
      <c r="D157">
        <v>19</v>
      </c>
      <c r="E157">
        <v>8563</v>
      </c>
      <c r="F157">
        <v>4.0999999999999996</v>
      </c>
      <c r="G157">
        <v>20</v>
      </c>
      <c r="H157" s="10">
        <f t="shared" si="14"/>
        <v>0.18747426014430771</v>
      </c>
      <c r="I157" s="11">
        <f t="shared" si="15"/>
        <v>19.420000000000002</v>
      </c>
      <c r="J157" s="12">
        <f t="shared" si="16"/>
        <v>19.607474260144308</v>
      </c>
    </row>
    <row r="158" spans="3:10" hidden="1" x14ac:dyDescent="0.25">
      <c r="C158" s="37">
        <v>39439</v>
      </c>
      <c r="D158">
        <v>20</v>
      </c>
      <c r="E158">
        <v>8564</v>
      </c>
      <c r="F158">
        <v>3.9</v>
      </c>
      <c r="G158">
        <v>20</v>
      </c>
      <c r="H158" s="10">
        <f t="shared" si="14"/>
        <v>0.18424812832685267</v>
      </c>
      <c r="I158" s="11">
        <f t="shared" si="15"/>
        <v>19.420000000000002</v>
      </c>
      <c r="J158" s="12">
        <f t="shared" si="16"/>
        <v>19.604248128326855</v>
      </c>
    </row>
    <row r="159" spans="3:10" hidden="1" x14ac:dyDescent="0.25">
      <c r="C159" s="37">
        <v>39439</v>
      </c>
      <c r="D159">
        <v>21</v>
      </c>
      <c r="E159">
        <v>8565</v>
      </c>
      <c r="F159">
        <v>3.8</v>
      </c>
      <c r="G159">
        <v>20</v>
      </c>
      <c r="H159" s="10">
        <f t="shared" si="14"/>
        <v>0.18103614312720509</v>
      </c>
      <c r="I159" s="11">
        <f t="shared" si="15"/>
        <v>19.420000000000002</v>
      </c>
      <c r="J159" s="12">
        <f t="shared" si="16"/>
        <v>19.601036143127207</v>
      </c>
    </row>
    <row r="160" spans="3:10" hidden="1" x14ac:dyDescent="0.25">
      <c r="C160" s="37">
        <v>39439</v>
      </c>
      <c r="D160">
        <v>22</v>
      </c>
      <c r="E160">
        <v>8566</v>
      </c>
      <c r="F160">
        <v>3.6</v>
      </c>
      <c r="G160">
        <v>20</v>
      </c>
      <c r="H160" s="10">
        <f t="shared" si="14"/>
        <v>0.17771189762573722</v>
      </c>
      <c r="I160" s="11">
        <f t="shared" si="15"/>
        <v>19.420000000000002</v>
      </c>
      <c r="J160" s="12">
        <f t="shared" si="16"/>
        <v>19.597711897625739</v>
      </c>
    </row>
    <row r="161" spans="3:10" hidden="1" x14ac:dyDescent="0.25">
      <c r="C161" s="37">
        <v>39439</v>
      </c>
      <c r="D161">
        <v>23</v>
      </c>
      <c r="E161">
        <v>8567</v>
      </c>
      <c r="F161">
        <v>3.6</v>
      </c>
      <c r="G161">
        <v>20</v>
      </c>
      <c r="H161" s="10">
        <f t="shared" si="14"/>
        <v>0.17453184790061066</v>
      </c>
      <c r="I161" s="11">
        <f t="shared" si="15"/>
        <v>19.420000000000002</v>
      </c>
      <c r="J161" s="12">
        <f t="shared" si="16"/>
        <v>19.594531847900612</v>
      </c>
    </row>
    <row r="162" spans="3:10" hidden="1" x14ac:dyDescent="0.25">
      <c r="C162" s="37">
        <v>39439</v>
      </c>
      <c r="D162">
        <v>24</v>
      </c>
      <c r="E162">
        <v>8568</v>
      </c>
      <c r="F162">
        <v>3.5</v>
      </c>
      <c r="G162">
        <v>20</v>
      </c>
      <c r="H162" s="10">
        <f t="shared" si="14"/>
        <v>0.17136394589066065</v>
      </c>
      <c r="I162" s="11">
        <f t="shared" si="15"/>
        <v>19.420000000000002</v>
      </c>
      <c r="J162" s="12">
        <f t="shared" si="16"/>
        <v>19.591363945890663</v>
      </c>
    </row>
    <row r="163" spans="3:10" hidden="1" x14ac:dyDescent="0.25">
      <c r="C163" s="37">
        <v>39440</v>
      </c>
      <c r="D163">
        <v>1</v>
      </c>
      <c r="E163">
        <v>8569</v>
      </c>
      <c r="F163">
        <v>3.4</v>
      </c>
      <c r="G163">
        <v>20</v>
      </c>
      <c r="H163" s="10">
        <f t="shared" ref="H163:H226" si="17">$H$13*F163+$H$12*H162</f>
        <v>0.16820766466452192</v>
      </c>
      <c r="I163" s="11">
        <f t="shared" ref="I163:I226" si="18">$I$15*G163+$I$14*I162</f>
        <v>19.420000000000002</v>
      </c>
      <c r="J163" s="12">
        <f t="shared" ref="J163:J226" si="19">H163+I163</f>
        <v>19.588207664664523</v>
      </c>
    </row>
    <row r="164" spans="3:10" hidden="1" x14ac:dyDescent="0.25">
      <c r="C164" s="37">
        <v>39440</v>
      </c>
      <c r="D164">
        <v>2</v>
      </c>
      <c r="E164">
        <v>8570</v>
      </c>
      <c r="F164">
        <v>3.4</v>
      </c>
      <c r="G164">
        <v>20</v>
      </c>
      <c r="H164" s="10">
        <f t="shared" si="17"/>
        <v>0.16518829342940325</v>
      </c>
      <c r="I164" s="11">
        <f t="shared" si="18"/>
        <v>19.420000000000002</v>
      </c>
      <c r="J164" s="12">
        <f t="shared" si="19"/>
        <v>19.585188293429404</v>
      </c>
    </row>
    <row r="165" spans="3:10" hidden="1" x14ac:dyDescent="0.25">
      <c r="C165" s="37">
        <v>39440</v>
      </c>
      <c r="D165">
        <v>3</v>
      </c>
      <c r="E165">
        <v>8571</v>
      </c>
      <c r="F165">
        <v>3.2</v>
      </c>
      <c r="G165">
        <v>20</v>
      </c>
      <c r="H165" s="10">
        <f t="shared" si="17"/>
        <v>0.16204830687772873</v>
      </c>
      <c r="I165" s="11">
        <f t="shared" si="18"/>
        <v>19.420000000000002</v>
      </c>
      <c r="J165" s="12">
        <f t="shared" si="19"/>
        <v>19.582048306877731</v>
      </c>
    </row>
    <row r="166" spans="3:10" hidden="1" x14ac:dyDescent="0.25">
      <c r="C166" s="37">
        <v>39440</v>
      </c>
      <c r="D166">
        <v>4</v>
      </c>
      <c r="E166">
        <v>8572</v>
      </c>
      <c r="F166">
        <v>3.2</v>
      </c>
      <c r="G166">
        <v>20</v>
      </c>
      <c r="H166" s="10">
        <f t="shared" si="17"/>
        <v>0.15904452350308187</v>
      </c>
      <c r="I166" s="11">
        <f t="shared" si="18"/>
        <v>19.420000000000002</v>
      </c>
      <c r="J166" s="12">
        <f t="shared" si="19"/>
        <v>19.579044523503082</v>
      </c>
    </row>
    <row r="167" spans="3:10" hidden="1" x14ac:dyDescent="0.25">
      <c r="C167" s="37">
        <v>39440</v>
      </c>
      <c r="D167">
        <v>5</v>
      </c>
      <c r="E167">
        <v>8573</v>
      </c>
      <c r="F167">
        <v>2.9</v>
      </c>
      <c r="G167">
        <v>20</v>
      </c>
      <c r="H167" s="10">
        <f t="shared" si="17"/>
        <v>0.15579365537547732</v>
      </c>
      <c r="I167" s="11">
        <f t="shared" si="18"/>
        <v>19.420000000000002</v>
      </c>
      <c r="J167" s="12">
        <f t="shared" si="19"/>
        <v>19.575793655375477</v>
      </c>
    </row>
    <row r="168" spans="3:10" hidden="1" x14ac:dyDescent="0.25">
      <c r="C168" s="37">
        <v>39440</v>
      </c>
      <c r="D168">
        <v>6</v>
      </c>
      <c r="E168">
        <v>8574</v>
      </c>
      <c r="F168">
        <v>2.6</v>
      </c>
      <c r="G168">
        <v>20</v>
      </c>
      <c r="H168" s="10">
        <f t="shared" si="17"/>
        <v>0.15230642028869987</v>
      </c>
      <c r="I168" s="11">
        <f t="shared" si="18"/>
        <v>19.420000000000002</v>
      </c>
      <c r="J168" s="12">
        <f t="shared" si="19"/>
        <v>19.572306420288701</v>
      </c>
    </row>
    <row r="169" spans="3:10" hidden="1" x14ac:dyDescent="0.25">
      <c r="C169" s="37">
        <v>39440</v>
      </c>
      <c r="D169">
        <v>7</v>
      </c>
      <c r="E169">
        <v>8575</v>
      </c>
      <c r="F169">
        <v>2.4</v>
      </c>
      <c r="G169">
        <v>20</v>
      </c>
      <c r="H169" s="10">
        <f t="shared" si="17"/>
        <v>0.14871886441273591</v>
      </c>
      <c r="I169" s="11">
        <f t="shared" si="18"/>
        <v>19.420000000000002</v>
      </c>
      <c r="J169" s="12">
        <f t="shared" si="19"/>
        <v>19.568718864412737</v>
      </c>
    </row>
    <row r="170" spans="3:10" hidden="1" x14ac:dyDescent="0.25">
      <c r="C170" s="37">
        <v>39440</v>
      </c>
      <c r="D170">
        <v>8</v>
      </c>
      <c r="E170">
        <v>8576</v>
      </c>
      <c r="F170">
        <v>2.1</v>
      </c>
      <c r="G170">
        <v>20</v>
      </c>
      <c r="H170" s="10">
        <f t="shared" si="17"/>
        <v>0.1449095460799554</v>
      </c>
      <c r="I170" s="11">
        <f t="shared" si="18"/>
        <v>19.420000000000002</v>
      </c>
      <c r="J170" s="12">
        <f t="shared" si="19"/>
        <v>19.564909546079956</v>
      </c>
    </row>
    <row r="171" spans="3:10" hidden="1" x14ac:dyDescent="0.25">
      <c r="C171" s="37">
        <v>39440</v>
      </c>
      <c r="D171">
        <v>9</v>
      </c>
      <c r="E171">
        <v>8577</v>
      </c>
      <c r="F171">
        <v>2</v>
      </c>
      <c r="G171">
        <v>20</v>
      </c>
      <c r="H171" s="10">
        <f t="shared" si="17"/>
        <v>0.14113967124281285</v>
      </c>
      <c r="I171" s="11">
        <f t="shared" si="18"/>
        <v>19.420000000000002</v>
      </c>
      <c r="J171" s="12">
        <f t="shared" si="19"/>
        <v>19.561139671242813</v>
      </c>
    </row>
    <row r="172" spans="3:10" hidden="1" x14ac:dyDescent="0.25">
      <c r="C172" s="37">
        <v>39440</v>
      </c>
      <c r="D172">
        <v>10</v>
      </c>
      <c r="E172">
        <v>8578</v>
      </c>
      <c r="F172">
        <v>2.2000000000000002</v>
      </c>
      <c r="G172">
        <v>20</v>
      </c>
      <c r="H172" s="10">
        <f t="shared" si="17"/>
        <v>0.13778490880667119</v>
      </c>
      <c r="I172" s="11">
        <f t="shared" si="18"/>
        <v>19.420000000000002</v>
      </c>
      <c r="J172" s="12">
        <f t="shared" si="19"/>
        <v>19.557784908806674</v>
      </c>
    </row>
    <row r="173" spans="3:10" hidden="1" x14ac:dyDescent="0.25">
      <c r="C173" s="37">
        <v>39440</v>
      </c>
      <c r="D173">
        <v>11</v>
      </c>
      <c r="E173">
        <v>8579</v>
      </c>
      <c r="F173">
        <v>2.2999999999999998</v>
      </c>
      <c r="G173">
        <v>20</v>
      </c>
      <c r="H173" s="10">
        <f t="shared" si="17"/>
        <v>0.13470145916163101</v>
      </c>
      <c r="I173" s="11">
        <f t="shared" si="18"/>
        <v>19.420000000000002</v>
      </c>
      <c r="J173" s="12">
        <f t="shared" si="19"/>
        <v>19.554701459161631</v>
      </c>
    </row>
    <row r="174" spans="3:10" hidden="1" x14ac:dyDescent="0.25">
      <c r="C174" s="37">
        <v>39440</v>
      </c>
      <c r="D174">
        <v>12</v>
      </c>
      <c r="E174">
        <v>8580</v>
      </c>
      <c r="F174">
        <v>2.2999999999999998</v>
      </c>
      <c r="G174">
        <v>20</v>
      </c>
      <c r="H174" s="10">
        <f t="shared" si="17"/>
        <v>0.13175176029257279</v>
      </c>
      <c r="I174" s="11">
        <f t="shared" si="18"/>
        <v>19.420000000000002</v>
      </c>
      <c r="J174" s="12">
        <f t="shared" si="19"/>
        <v>19.551751760292575</v>
      </c>
    </row>
    <row r="175" spans="3:10" hidden="1" x14ac:dyDescent="0.25">
      <c r="C175" s="37">
        <v>39440</v>
      </c>
      <c r="D175">
        <v>13</v>
      </c>
      <c r="E175">
        <v>8581</v>
      </c>
      <c r="F175">
        <v>2.2999999999999998</v>
      </c>
      <c r="G175">
        <v>20</v>
      </c>
      <c r="H175" s="10">
        <f t="shared" si="17"/>
        <v>0.12893001049292266</v>
      </c>
      <c r="I175" s="11">
        <f t="shared" si="18"/>
        <v>19.420000000000002</v>
      </c>
      <c r="J175" s="12">
        <f t="shared" si="19"/>
        <v>19.548930010492924</v>
      </c>
    </row>
    <row r="176" spans="3:10" hidden="1" x14ac:dyDescent="0.25">
      <c r="C176" s="37">
        <v>39440</v>
      </c>
      <c r="D176">
        <v>14</v>
      </c>
      <c r="E176">
        <v>8582</v>
      </c>
      <c r="F176">
        <v>2.8</v>
      </c>
      <c r="G176">
        <v>20</v>
      </c>
      <c r="H176" s="10">
        <f t="shared" si="17"/>
        <v>0.1268596261260744</v>
      </c>
      <c r="I176" s="11">
        <f t="shared" si="18"/>
        <v>19.420000000000002</v>
      </c>
      <c r="J176" s="12">
        <f t="shared" si="19"/>
        <v>19.546859626126075</v>
      </c>
    </row>
    <row r="177" spans="3:10" hidden="1" x14ac:dyDescent="0.25">
      <c r="C177" s="37">
        <v>39440</v>
      </c>
      <c r="D177">
        <v>15</v>
      </c>
      <c r="E177">
        <v>8583</v>
      </c>
      <c r="F177">
        <v>3</v>
      </c>
      <c r="G177">
        <v>20</v>
      </c>
      <c r="H177" s="10">
        <f t="shared" si="17"/>
        <v>0.12513063537271857</v>
      </c>
      <c r="I177" s="11">
        <f t="shared" si="18"/>
        <v>19.420000000000002</v>
      </c>
      <c r="J177" s="12">
        <f t="shared" si="19"/>
        <v>19.545130635372722</v>
      </c>
    </row>
    <row r="178" spans="3:10" hidden="1" x14ac:dyDescent="0.25">
      <c r="C178" s="37">
        <v>39440</v>
      </c>
      <c r="D178">
        <v>16</v>
      </c>
      <c r="E178">
        <v>8584</v>
      </c>
      <c r="F178">
        <v>3.2</v>
      </c>
      <c r="G178">
        <v>20</v>
      </c>
      <c r="H178" s="10">
        <f t="shared" si="17"/>
        <v>0.12372822960421631</v>
      </c>
      <c r="I178" s="11">
        <f t="shared" si="18"/>
        <v>19.420000000000002</v>
      </c>
      <c r="J178" s="12">
        <f t="shared" si="19"/>
        <v>19.543728229604216</v>
      </c>
    </row>
    <row r="179" spans="3:10" hidden="1" x14ac:dyDescent="0.25">
      <c r="C179" s="37">
        <v>39440</v>
      </c>
      <c r="D179">
        <v>17</v>
      </c>
      <c r="E179">
        <v>8585</v>
      </c>
      <c r="F179">
        <v>3.4</v>
      </c>
      <c r="G179">
        <v>20</v>
      </c>
      <c r="H179" s="10">
        <f t="shared" si="17"/>
        <v>0.12263824254572074</v>
      </c>
      <c r="I179" s="11">
        <f t="shared" si="18"/>
        <v>19.420000000000002</v>
      </c>
      <c r="J179" s="12">
        <f t="shared" si="19"/>
        <v>19.542638242545724</v>
      </c>
    </row>
    <row r="180" spans="3:10" hidden="1" x14ac:dyDescent="0.25">
      <c r="C180" s="37">
        <v>39440</v>
      </c>
      <c r="D180">
        <v>18</v>
      </c>
      <c r="E180">
        <v>8586</v>
      </c>
      <c r="F180">
        <v>3.6</v>
      </c>
      <c r="G180">
        <v>20</v>
      </c>
      <c r="H180" s="10">
        <f t="shared" si="17"/>
        <v>0.12184712241280046</v>
      </c>
      <c r="I180" s="11">
        <f t="shared" si="18"/>
        <v>19.420000000000002</v>
      </c>
      <c r="J180" s="12">
        <f t="shared" si="19"/>
        <v>19.541847122412801</v>
      </c>
    </row>
    <row r="181" spans="3:10" hidden="1" x14ac:dyDescent="0.25">
      <c r="C181" s="37">
        <v>39440</v>
      </c>
      <c r="D181">
        <v>19</v>
      </c>
      <c r="E181">
        <v>8587</v>
      </c>
      <c r="F181">
        <v>3.9</v>
      </c>
      <c r="G181">
        <v>20</v>
      </c>
      <c r="H181" s="10">
        <f t="shared" si="17"/>
        <v>0.12146769853856823</v>
      </c>
      <c r="I181" s="11">
        <f t="shared" si="18"/>
        <v>19.420000000000002</v>
      </c>
      <c r="J181" s="12">
        <f t="shared" si="19"/>
        <v>19.541467698538568</v>
      </c>
    </row>
    <row r="182" spans="3:10" hidden="1" x14ac:dyDescent="0.25">
      <c r="C182" s="37">
        <v>39440</v>
      </c>
      <c r="D182">
        <v>20</v>
      </c>
      <c r="E182">
        <v>8588</v>
      </c>
      <c r="F182">
        <v>4.0999999999999996</v>
      </c>
      <c r="G182">
        <v>20</v>
      </c>
      <c r="H182" s="10">
        <f t="shared" si="17"/>
        <v>0.12135631949510838</v>
      </c>
      <c r="I182" s="11">
        <f t="shared" si="18"/>
        <v>19.420000000000002</v>
      </c>
      <c r="J182" s="12">
        <f t="shared" si="19"/>
        <v>19.541356319495112</v>
      </c>
    </row>
    <row r="183" spans="3:10" hidden="1" x14ac:dyDescent="0.25">
      <c r="C183" s="37">
        <v>39440</v>
      </c>
      <c r="D183">
        <v>21</v>
      </c>
      <c r="E183">
        <v>8589</v>
      </c>
      <c r="F183">
        <v>4.3</v>
      </c>
      <c r="G183">
        <v>20</v>
      </c>
      <c r="H183" s="10">
        <f t="shared" si="17"/>
        <v>0.12150135830347171</v>
      </c>
      <c r="I183" s="11">
        <f t="shared" si="18"/>
        <v>19.420000000000002</v>
      </c>
      <c r="J183" s="12">
        <f t="shared" si="19"/>
        <v>19.541501358303474</v>
      </c>
    </row>
    <row r="184" spans="3:10" hidden="1" x14ac:dyDescent="0.25">
      <c r="C184" s="37">
        <v>39440</v>
      </c>
      <c r="D184">
        <v>22</v>
      </c>
      <c r="E184">
        <v>8590</v>
      </c>
      <c r="F184">
        <v>4.5</v>
      </c>
      <c r="G184">
        <v>20</v>
      </c>
      <c r="H184" s="10">
        <f t="shared" si="17"/>
        <v>0.12189169232810228</v>
      </c>
      <c r="I184" s="11">
        <f t="shared" si="18"/>
        <v>19.420000000000002</v>
      </c>
      <c r="J184" s="12">
        <f t="shared" si="19"/>
        <v>19.541891692328104</v>
      </c>
    </row>
    <row r="185" spans="3:10" hidden="1" x14ac:dyDescent="0.25">
      <c r="C185" s="37">
        <v>39440</v>
      </c>
      <c r="D185">
        <v>23</v>
      </c>
      <c r="E185">
        <v>8591</v>
      </c>
      <c r="F185">
        <v>4.7</v>
      </c>
      <c r="G185">
        <v>20</v>
      </c>
      <c r="H185" s="10">
        <f t="shared" si="17"/>
        <v>0.12251668139993709</v>
      </c>
      <c r="I185" s="11">
        <f t="shared" si="18"/>
        <v>19.420000000000002</v>
      </c>
      <c r="J185" s="12">
        <f t="shared" si="19"/>
        <v>19.542516681399938</v>
      </c>
    </row>
    <row r="186" spans="3:10" hidden="1" x14ac:dyDescent="0.25">
      <c r="C186" s="37">
        <v>39440</v>
      </c>
      <c r="D186">
        <v>24</v>
      </c>
      <c r="E186">
        <v>8592</v>
      </c>
      <c r="F186">
        <v>4.5999999999999996</v>
      </c>
      <c r="G186">
        <v>20</v>
      </c>
      <c r="H186" s="10">
        <f t="shared" si="17"/>
        <v>0.1229887670428334</v>
      </c>
      <c r="I186" s="11">
        <f t="shared" si="18"/>
        <v>19.420000000000002</v>
      </c>
      <c r="J186" s="12">
        <f t="shared" si="19"/>
        <v>19.542988767042836</v>
      </c>
    </row>
    <row r="187" spans="3:10" hidden="1" x14ac:dyDescent="0.25">
      <c r="C187" s="37">
        <v>39441</v>
      </c>
      <c r="D187">
        <v>1</v>
      </c>
      <c r="E187">
        <v>8593</v>
      </c>
      <c r="F187">
        <v>4.8</v>
      </c>
      <c r="G187">
        <v>20</v>
      </c>
      <c r="H187" s="10">
        <f t="shared" si="17"/>
        <v>0.12369196159349938</v>
      </c>
      <c r="I187" s="11">
        <f t="shared" si="18"/>
        <v>19.420000000000002</v>
      </c>
      <c r="J187" s="12">
        <f t="shared" si="19"/>
        <v>19.543691961593503</v>
      </c>
    </row>
    <row r="188" spans="3:10" hidden="1" x14ac:dyDescent="0.25">
      <c r="C188" s="37">
        <v>39441</v>
      </c>
      <c r="D188">
        <v>2</v>
      </c>
      <c r="E188">
        <v>8594</v>
      </c>
      <c r="F188">
        <v>4.8</v>
      </c>
      <c r="G188">
        <v>20</v>
      </c>
      <c r="H188" s="10">
        <f t="shared" si="17"/>
        <v>0.12436465367853594</v>
      </c>
      <c r="I188" s="11">
        <f t="shared" si="18"/>
        <v>19.420000000000002</v>
      </c>
      <c r="J188" s="12">
        <f t="shared" si="19"/>
        <v>19.544364653678539</v>
      </c>
    </row>
    <row r="189" spans="3:10" hidden="1" x14ac:dyDescent="0.25">
      <c r="C189" s="37">
        <v>39441</v>
      </c>
      <c r="D189">
        <v>3</v>
      </c>
      <c r="E189">
        <v>8595</v>
      </c>
      <c r="F189">
        <v>4.9000000000000004</v>
      </c>
      <c r="G189">
        <v>20</v>
      </c>
      <c r="H189" s="10">
        <f t="shared" si="17"/>
        <v>0.12513395968507965</v>
      </c>
      <c r="I189" s="11">
        <f t="shared" si="18"/>
        <v>19.420000000000002</v>
      </c>
      <c r="J189" s="12">
        <f t="shared" si="19"/>
        <v>19.545133959685081</v>
      </c>
    </row>
    <row r="190" spans="3:10" hidden="1" x14ac:dyDescent="0.25">
      <c r="C190" s="37">
        <v>39441</v>
      </c>
      <c r="D190">
        <v>4</v>
      </c>
      <c r="E190">
        <v>8596</v>
      </c>
      <c r="F190">
        <v>4.9000000000000004</v>
      </c>
      <c r="G190">
        <v>20</v>
      </c>
      <c r="H190" s="10">
        <f t="shared" si="17"/>
        <v>0.12586989550978553</v>
      </c>
      <c r="I190" s="11">
        <f t="shared" si="18"/>
        <v>19.420000000000002</v>
      </c>
      <c r="J190" s="12">
        <f t="shared" si="19"/>
        <v>19.545869895509789</v>
      </c>
    </row>
    <row r="191" spans="3:10" hidden="1" x14ac:dyDescent="0.25">
      <c r="C191" s="37">
        <v>39441</v>
      </c>
      <c r="D191">
        <v>5</v>
      </c>
      <c r="E191">
        <v>8597</v>
      </c>
      <c r="F191">
        <v>4.9000000000000004</v>
      </c>
      <c r="G191">
        <v>20</v>
      </c>
      <c r="H191" s="10">
        <f t="shared" si="17"/>
        <v>0.12657390865082258</v>
      </c>
      <c r="I191" s="11">
        <f t="shared" si="18"/>
        <v>19.420000000000002</v>
      </c>
      <c r="J191" s="12">
        <f t="shared" si="19"/>
        <v>19.546573908650824</v>
      </c>
    </row>
    <row r="192" spans="3:10" hidden="1" x14ac:dyDescent="0.25">
      <c r="C192" s="37">
        <v>39441</v>
      </c>
      <c r="D192">
        <v>6</v>
      </c>
      <c r="E192">
        <v>8598</v>
      </c>
      <c r="F192">
        <v>5</v>
      </c>
      <c r="G192">
        <v>20</v>
      </c>
      <c r="H192" s="10">
        <f t="shared" si="17"/>
        <v>0.12737317710011636</v>
      </c>
      <c r="I192" s="11">
        <f t="shared" si="18"/>
        <v>19.420000000000002</v>
      </c>
      <c r="J192" s="12">
        <f t="shared" si="19"/>
        <v>19.54737317710012</v>
      </c>
    </row>
    <row r="193" spans="3:10" hidden="1" x14ac:dyDescent="0.25">
      <c r="C193" s="37">
        <v>39441</v>
      </c>
      <c r="D193">
        <v>7</v>
      </c>
      <c r="E193">
        <v>8599</v>
      </c>
      <c r="F193">
        <v>5</v>
      </c>
      <c r="G193">
        <v>20</v>
      </c>
      <c r="H193" s="10">
        <f t="shared" si="17"/>
        <v>0.12813777568688042</v>
      </c>
      <c r="I193" s="11">
        <f t="shared" si="18"/>
        <v>19.420000000000002</v>
      </c>
      <c r="J193" s="12">
        <f t="shared" si="19"/>
        <v>19.548137775686882</v>
      </c>
    </row>
    <row r="194" spans="3:10" hidden="1" x14ac:dyDescent="0.25">
      <c r="C194" s="37">
        <v>39441</v>
      </c>
      <c r="D194">
        <v>8</v>
      </c>
      <c r="E194">
        <v>8600</v>
      </c>
      <c r="F194">
        <v>5</v>
      </c>
      <c r="G194">
        <v>20</v>
      </c>
      <c r="H194" s="10">
        <f t="shared" si="17"/>
        <v>0.12886920828552501</v>
      </c>
      <c r="I194" s="11">
        <f t="shared" si="18"/>
        <v>19.420000000000002</v>
      </c>
      <c r="J194" s="12">
        <f t="shared" si="19"/>
        <v>19.548869208285527</v>
      </c>
    </row>
    <row r="195" spans="3:10" hidden="1" x14ac:dyDescent="0.25">
      <c r="C195" s="37">
        <v>39441</v>
      </c>
      <c r="D195">
        <v>9</v>
      </c>
      <c r="E195">
        <v>8601</v>
      </c>
      <c r="F195">
        <v>5.0999999999999996</v>
      </c>
      <c r="G195">
        <v>20</v>
      </c>
      <c r="H195" s="10">
        <f t="shared" si="17"/>
        <v>0.12969470681878506</v>
      </c>
      <c r="I195" s="11">
        <f t="shared" si="18"/>
        <v>19.420000000000002</v>
      </c>
      <c r="J195" s="12">
        <f t="shared" si="19"/>
        <v>19.549694706818787</v>
      </c>
    </row>
    <row r="196" spans="3:10" hidden="1" x14ac:dyDescent="0.25">
      <c r="C196" s="37">
        <v>39441</v>
      </c>
      <c r="D196">
        <v>10</v>
      </c>
      <c r="E196">
        <v>8602</v>
      </c>
      <c r="F196">
        <v>5.3</v>
      </c>
      <c r="G196">
        <v>20</v>
      </c>
      <c r="H196" s="10">
        <f t="shared" si="17"/>
        <v>0.13073598427107824</v>
      </c>
      <c r="I196" s="11">
        <f t="shared" si="18"/>
        <v>19.420000000000002</v>
      </c>
      <c r="J196" s="12">
        <f t="shared" si="19"/>
        <v>19.550735984271078</v>
      </c>
    </row>
    <row r="197" spans="3:10" hidden="1" x14ac:dyDescent="0.25">
      <c r="C197" s="37">
        <v>39441</v>
      </c>
      <c r="D197">
        <v>11</v>
      </c>
      <c r="E197">
        <v>8603</v>
      </c>
      <c r="F197">
        <v>5.6</v>
      </c>
      <c r="G197">
        <v>20</v>
      </c>
      <c r="H197" s="10">
        <f t="shared" si="17"/>
        <v>0.1321094740834578</v>
      </c>
      <c r="I197" s="11">
        <f t="shared" si="18"/>
        <v>19.420000000000002</v>
      </c>
      <c r="J197" s="12">
        <f t="shared" si="19"/>
        <v>19.552109474083458</v>
      </c>
    </row>
    <row r="198" spans="3:10" hidden="1" x14ac:dyDescent="0.25">
      <c r="C198" s="37">
        <v>39441</v>
      </c>
      <c r="D198">
        <v>12</v>
      </c>
      <c r="E198">
        <v>8604</v>
      </c>
      <c r="F198">
        <v>6.5</v>
      </c>
      <c r="G198">
        <v>20</v>
      </c>
      <c r="H198" s="10">
        <f t="shared" si="17"/>
        <v>0.13455552557370989</v>
      </c>
      <c r="I198" s="11">
        <f t="shared" si="18"/>
        <v>19.420000000000002</v>
      </c>
      <c r="J198" s="12">
        <f t="shared" si="19"/>
        <v>19.554555525573711</v>
      </c>
    </row>
    <row r="199" spans="3:10" hidden="1" x14ac:dyDescent="0.25">
      <c r="C199" s="37">
        <v>39441</v>
      </c>
      <c r="D199">
        <v>13</v>
      </c>
      <c r="E199">
        <v>8605</v>
      </c>
      <c r="F199">
        <v>7</v>
      </c>
      <c r="G199">
        <v>20</v>
      </c>
      <c r="H199" s="10">
        <f t="shared" si="17"/>
        <v>0.1375244411131345</v>
      </c>
      <c r="I199" s="11">
        <f t="shared" si="18"/>
        <v>19.420000000000002</v>
      </c>
      <c r="J199" s="12">
        <f t="shared" si="19"/>
        <v>19.557524441113138</v>
      </c>
    </row>
    <row r="200" spans="3:10" hidden="1" x14ac:dyDescent="0.25">
      <c r="C200" s="37">
        <v>39441</v>
      </c>
      <c r="D200">
        <v>14</v>
      </c>
      <c r="E200">
        <v>8606</v>
      </c>
      <c r="F200">
        <v>7.3</v>
      </c>
      <c r="G200">
        <v>20</v>
      </c>
      <c r="H200" s="10">
        <f t="shared" si="17"/>
        <v>0.14074195386738733</v>
      </c>
      <c r="I200" s="11">
        <f t="shared" si="18"/>
        <v>19.420000000000002</v>
      </c>
      <c r="J200" s="12">
        <f t="shared" si="19"/>
        <v>19.560741953867389</v>
      </c>
    </row>
    <row r="201" spans="3:10" hidden="1" x14ac:dyDescent="0.25">
      <c r="C201" s="37">
        <v>39441</v>
      </c>
      <c r="D201">
        <v>15</v>
      </c>
      <c r="E201">
        <v>8607</v>
      </c>
      <c r="F201">
        <v>6.3</v>
      </c>
      <c r="G201">
        <v>20</v>
      </c>
      <c r="H201" s="10">
        <f t="shared" si="17"/>
        <v>0.14256196777225208</v>
      </c>
      <c r="I201" s="11">
        <f t="shared" si="18"/>
        <v>19.420000000000002</v>
      </c>
      <c r="J201" s="12">
        <f t="shared" si="19"/>
        <v>19.562561967772254</v>
      </c>
    </row>
    <row r="202" spans="3:10" hidden="1" x14ac:dyDescent="0.25">
      <c r="C202" s="37">
        <v>39441</v>
      </c>
      <c r="D202">
        <v>16</v>
      </c>
      <c r="E202">
        <v>8608</v>
      </c>
      <c r="F202">
        <v>6</v>
      </c>
      <c r="G202">
        <v>20</v>
      </c>
      <c r="H202" s="10">
        <f t="shared" si="17"/>
        <v>0.14392565509971356</v>
      </c>
      <c r="I202" s="11">
        <f t="shared" si="18"/>
        <v>19.420000000000002</v>
      </c>
      <c r="J202" s="12">
        <f t="shared" si="19"/>
        <v>19.563925655099716</v>
      </c>
    </row>
    <row r="203" spans="3:10" hidden="1" x14ac:dyDescent="0.25">
      <c r="C203" s="37">
        <v>39441</v>
      </c>
      <c r="D203">
        <v>17</v>
      </c>
      <c r="E203">
        <v>8609</v>
      </c>
      <c r="F203">
        <v>5</v>
      </c>
      <c r="G203">
        <v>20</v>
      </c>
      <c r="H203" s="10">
        <f t="shared" si="17"/>
        <v>0.14397225695173885</v>
      </c>
      <c r="I203" s="11">
        <f t="shared" si="18"/>
        <v>19.420000000000002</v>
      </c>
      <c r="J203" s="12">
        <f t="shared" si="19"/>
        <v>19.56397225695174</v>
      </c>
    </row>
    <row r="204" spans="3:10" hidden="1" x14ac:dyDescent="0.25">
      <c r="C204" s="37">
        <v>39441</v>
      </c>
      <c r="D204">
        <v>18</v>
      </c>
      <c r="E204">
        <v>8610</v>
      </c>
      <c r="F204">
        <v>5</v>
      </c>
      <c r="G204">
        <v>20</v>
      </c>
      <c r="H204" s="10">
        <f t="shared" si="17"/>
        <v>0.14401683735552009</v>
      </c>
      <c r="I204" s="11">
        <f t="shared" si="18"/>
        <v>19.420000000000002</v>
      </c>
      <c r="J204" s="12">
        <f t="shared" si="19"/>
        <v>19.564016837355521</v>
      </c>
    </row>
    <row r="205" spans="3:10" hidden="1" x14ac:dyDescent="0.25">
      <c r="C205" s="37">
        <v>39441</v>
      </c>
      <c r="D205">
        <v>19</v>
      </c>
      <c r="E205">
        <v>8611</v>
      </c>
      <c r="F205">
        <v>4.2</v>
      </c>
      <c r="G205">
        <v>20</v>
      </c>
      <c r="H205" s="10">
        <f t="shared" si="17"/>
        <v>0.1430531377404006</v>
      </c>
      <c r="I205" s="11">
        <f t="shared" si="18"/>
        <v>19.420000000000002</v>
      </c>
      <c r="J205" s="12">
        <f t="shared" si="19"/>
        <v>19.563053137740404</v>
      </c>
    </row>
    <row r="206" spans="3:10" hidden="1" x14ac:dyDescent="0.25">
      <c r="C206" s="37">
        <v>39441</v>
      </c>
      <c r="D206">
        <v>20</v>
      </c>
      <c r="E206">
        <v>8612</v>
      </c>
      <c r="F206">
        <v>4.0999999999999996</v>
      </c>
      <c r="G206">
        <v>20</v>
      </c>
      <c r="H206" s="10">
        <f t="shared" si="17"/>
        <v>0.14200544723558764</v>
      </c>
      <c r="I206" s="11">
        <f t="shared" si="18"/>
        <v>19.420000000000002</v>
      </c>
      <c r="J206" s="12">
        <f t="shared" si="19"/>
        <v>19.562005447235588</v>
      </c>
    </row>
    <row r="207" spans="3:10" hidden="1" x14ac:dyDescent="0.25">
      <c r="C207" s="37">
        <v>39441</v>
      </c>
      <c r="D207">
        <v>21</v>
      </c>
      <c r="E207">
        <v>8613</v>
      </c>
      <c r="F207">
        <v>2.8</v>
      </c>
      <c r="G207">
        <v>20</v>
      </c>
      <c r="H207" s="10">
        <f t="shared" si="17"/>
        <v>0.13936788973087172</v>
      </c>
      <c r="I207" s="11">
        <f t="shared" si="18"/>
        <v>19.420000000000002</v>
      </c>
      <c r="J207" s="12">
        <f t="shared" si="19"/>
        <v>19.559367889730872</v>
      </c>
    </row>
    <row r="208" spans="3:10" hidden="1" x14ac:dyDescent="0.25">
      <c r="C208" s="37">
        <v>39441</v>
      </c>
      <c r="D208">
        <v>22</v>
      </c>
      <c r="E208">
        <v>8614</v>
      </c>
      <c r="F208">
        <v>2.9</v>
      </c>
      <c r="G208">
        <v>20</v>
      </c>
      <c r="H208" s="10">
        <f t="shared" si="17"/>
        <v>0.13697053482342919</v>
      </c>
      <c r="I208" s="11">
        <f t="shared" si="18"/>
        <v>19.420000000000002</v>
      </c>
      <c r="J208" s="12">
        <f t="shared" si="19"/>
        <v>19.556970534823432</v>
      </c>
    </row>
    <row r="209" spans="3:10" hidden="1" x14ac:dyDescent="0.25">
      <c r="C209" s="37">
        <v>39441</v>
      </c>
      <c r="D209">
        <v>23</v>
      </c>
      <c r="E209">
        <v>8615</v>
      </c>
      <c r="F209">
        <v>2.7</v>
      </c>
      <c r="G209">
        <v>20</v>
      </c>
      <c r="H209" s="10">
        <f t="shared" si="17"/>
        <v>0.13442558340107269</v>
      </c>
      <c r="I209" s="11">
        <f t="shared" si="18"/>
        <v>19.420000000000002</v>
      </c>
      <c r="J209" s="12">
        <f t="shared" si="19"/>
        <v>19.554425583401073</v>
      </c>
    </row>
    <row r="210" spans="3:10" hidden="1" x14ac:dyDescent="0.25">
      <c r="C210" s="37">
        <v>39441</v>
      </c>
      <c r="D210">
        <v>24</v>
      </c>
      <c r="E210">
        <v>8616</v>
      </c>
      <c r="F210">
        <v>2.6</v>
      </c>
      <c r="G210">
        <v>20</v>
      </c>
      <c r="H210" s="10">
        <f t="shared" si="17"/>
        <v>0.13186523103878273</v>
      </c>
      <c r="I210" s="11">
        <f t="shared" si="18"/>
        <v>19.420000000000002</v>
      </c>
      <c r="J210" s="12">
        <f t="shared" si="19"/>
        <v>19.551865231038786</v>
      </c>
    </row>
    <row r="211" spans="3:10" hidden="1" x14ac:dyDescent="0.25">
      <c r="C211" s="37">
        <v>39442</v>
      </c>
      <c r="D211">
        <v>1</v>
      </c>
      <c r="E211">
        <v>8617</v>
      </c>
      <c r="F211">
        <v>2</v>
      </c>
      <c r="G211">
        <v>20</v>
      </c>
      <c r="H211" s="10">
        <f t="shared" si="17"/>
        <v>0.1286611793736567</v>
      </c>
      <c r="I211" s="11">
        <f t="shared" si="18"/>
        <v>19.420000000000002</v>
      </c>
      <c r="J211" s="12">
        <f t="shared" si="19"/>
        <v>19.54866117937366</v>
      </c>
    </row>
    <row r="212" spans="3:10" hidden="1" x14ac:dyDescent="0.25">
      <c r="C212" s="37">
        <v>39442</v>
      </c>
      <c r="D212">
        <v>2</v>
      </c>
      <c r="E212">
        <v>8618</v>
      </c>
      <c r="F212">
        <v>1.4</v>
      </c>
      <c r="G212">
        <v>20</v>
      </c>
      <c r="H212" s="10">
        <f t="shared" si="17"/>
        <v>0.12484135014633076</v>
      </c>
      <c r="I212" s="11">
        <f t="shared" si="18"/>
        <v>19.420000000000002</v>
      </c>
      <c r="J212" s="12">
        <f t="shared" si="19"/>
        <v>19.544841350146331</v>
      </c>
    </row>
    <row r="213" spans="3:10" hidden="1" x14ac:dyDescent="0.25">
      <c r="C213" s="37">
        <v>39442</v>
      </c>
      <c r="D213">
        <v>3</v>
      </c>
      <c r="E213">
        <v>8619</v>
      </c>
      <c r="F213">
        <v>1</v>
      </c>
      <c r="G213">
        <v>20</v>
      </c>
      <c r="H213" s="10">
        <f t="shared" si="17"/>
        <v>0.12068404050002307</v>
      </c>
      <c r="I213" s="11">
        <f t="shared" si="18"/>
        <v>19.420000000000002</v>
      </c>
      <c r="J213" s="12">
        <f t="shared" si="19"/>
        <v>19.540684040500025</v>
      </c>
    </row>
    <row r="214" spans="3:10" hidden="1" x14ac:dyDescent="0.25">
      <c r="C214" s="37">
        <v>39442</v>
      </c>
      <c r="D214">
        <v>4</v>
      </c>
      <c r="E214">
        <v>8620</v>
      </c>
      <c r="F214">
        <v>0.7</v>
      </c>
      <c r="G214">
        <v>20</v>
      </c>
      <c r="H214" s="10">
        <f t="shared" si="17"/>
        <v>0.11632968260263421</v>
      </c>
      <c r="I214" s="11">
        <f t="shared" si="18"/>
        <v>19.420000000000002</v>
      </c>
      <c r="J214" s="12">
        <f t="shared" si="19"/>
        <v>19.536329682602634</v>
      </c>
    </row>
    <row r="215" spans="3:10" hidden="1" x14ac:dyDescent="0.25">
      <c r="C215" s="37">
        <v>39442</v>
      </c>
      <c r="D215">
        <v>5</v>
      </c>
      <c r="E215">
        <v>8621</v>
      </c>
      <c r="F215">
        <v>0.9</v>
      </c>
      <c r="G215">
        <v>20</v>
      </c>
      <c r="H215" s="10">
        <f t="shared" si="17"/>
        <v>0.11241579022429762</v>
      </c>
      <c r="I215" s="11">
        <f t="shared" si="18"/>
        <v>19.420000000000002</v>
      </c>
      <c r="J215" s="12">
        <f t="shared" si="19"/>
        <v>19.532415790224299</v>
      </c>
    </row>
    <row r="216" spans="3:10" hidden="1" x14ac:dyDescent="0.25">
      <c r="C216" s="37">
        <v>39442</v>
      </c>
      <c r="D216">
        <v>6</v>
      </c>
      <c r="E216">
        <v>8622</v>
      </c>
      <c r="F216">
        <v>0.8</v>
      </c>
      <c r="G216">
        <v>20</v>
      </c>
      <c r="H216" s="10">
        <f t="shared" si="17"/>
        <v>0.10854587744931952</v>
      </c>
      <c r="I216" s="11">
        <f t="shared" si="18"/>
        <v>19.420000000000002</v>
      </c>
      <c r="J216" s="12">
        <f t="shared" si="19"/>
        <v>19.528545877449321</v>
      </c>
    </row>
    <row r="217" spans="3:10" hidden="1" x14ac:dyDescent="0.25">
      <c r="C217" s="37">
        <v>39442</v>
      </c>
      <c r="D217">
        <v>7</v>
      </c>
      <c r="E217">
        <v>8623</v>
      </c>
      <c r="F217">
        <v>0.8</v>
      </c>
      <c r="G217">
        <v>20</v>
      </c>
      <c r="H217" s="10">
        <f t="shared" si="17"/>
        <v>0.10484382985659545</v>
      </c>
      <c r="I217" s="11">
        <f t="shared" si="18"/>
        <v>19.420000000000002</v>
      </c>
      <c r="J217" s="12">
        <f t="shared" si="19"/>
        <v>19.524843829856596</v>
      </c>
    </row>
    <row r="218" spans="3:10" hidden="1" x14ac:dyDescent="0.25">
      <c r="C218" s="37">
        <v>39442</v>
      </c>
      <c r="D218">
        <v>8</v>
      </c>
      <c r="E218">
        <v>8624</v>
      </c>
      <c r="F218">
        <v>0.1</v>
      </c>
      <c r="G218">
        <v>20</v>
      </c>
      <c r="H218" s="10">
        <f t="shared" si="17"/>
        <v>0.10042181298603492</v>
      </c>
      <c r="I218" s="11">
        <f t="shared" si="18"/>
        <v>19.420000000000002</v>
      </c>
      <c r="J218" s="12">
        <f t="shared" si="19"/>
        <v>19.520421812986037</v>
      </c>
    </row>
    <row r="219" spans="3:10" hidden="1" x14ac:dyDescent="0.25">
      <c r="C219" s="37">
        <v>39442</v>
      </c>
      <c r="D219">
        <v>9</v>
      </c>
      <c r="E219">
        <v>8625</v>
      </c>
      <c r="F219">
        <v>-0.5</v>
      </c>
      <c r="G219">
        <v>20</v>
      </c>
      <c r="H219" s="10">
        <f t="shared" si="17"/>
        <v>9.543685022237855E-2</v>
      </c>
      <c r="I219" s="11">
        <f t="shared" si="18"/>
        <v>19.420000000000002</v>
      </c>
      <c r="J219" s="12">
        <f t="shared" si="19"/>
        <v>19.515436850222379</v>
      </c>
    </row>
    <row r="220" spans="3:10" hidden="1" x14ac:dyDescent="0.25">
      <c r="C220" s="37">
        <v>39442</v>
      </c>
      <c r="D220">
        <v>10</v>
      </c>
      <c r="E220">
        <v>8626</v>
      </c>
      <c r="F220">
        <v>-0.2</v>
      </c>
      <c r="G220">
        <v>20</v>
      </c>
      <c r="H220" s="10">
        <f t="shared" si="17"/>
        <v>9.1045500002992968E-2</v>
      </c>
      <c r="I220" s="11">
        <f t="shared" si="18"/>
        <v>19.420000000000002</v>
      </c>
      <c r="J220" s="12">
        <f t="shared" si="19"/>
        <v>19.511045500002993</v>
      </c>
    </row>
    <row r="221" spans="3:10" hidden="1" x14ac:dyDescent="0.25">
      <c r="C221" s="37">
        <v>39442</v>
      </c>
      <c r="D221">
        <v>11</v>
      </c>
      <c r="E221">
        <v>8627</v>
      </c>
      <c r="F221">
        <v>0.5</v>
      </c>
      <c r="G221">
        <v>20</v>
      </c>
      <c r="H221" s="10">
        <f t="shared" si="17"/>
        <v>8.7725186327757554E-2</v>
      </c>
      <c r="I221" s="11">
        <f t="shared" si="18"/>
        <v>19.420000000000002</v>
      </c>
      <c r="J221" s="12">
        <f t="shared" si="19"/>
        <v>19.507725186327761</v>
      </c>
    </row>
    <row r="222" spans="3:10" hidden="1" x14ac:dyDescent="0.25">
      <c r="C222" s="37">
        <v>39442</v>
      </c>
      <c r="D222">
        <v>12</v>
      </c>
      <c r="E222">
        <v>8628</v>
      </c>
      <c r="F222">
        <v>1.2</v>
      </c>
      <c r="G222">
        <v>20</v>
      </c>
      <c r="H222" s="10">
        <f t="shared" si="17"/>
        <v>8.5429450851190483E-2</v>
      </c>
      <c r="I222" s="11">
        <f t="shared" si="18"/>
        <v>19.420000000000002</v>
      </c>
      <c r="J222" s="12">
        <f t="shared" si="19"/>
        <v>19.505429450851192</v>
      </c>
    </row>
    <row r="223" spans="3:10" hidden="1" x14ac:dyDescent="0.25">
      <c r="C223" s="37">
        <v>39442</v>
      </c>
      <c r="D223">
        <v>13</v>
      </c>
      <c r="E223">
        <v>8629</v>
      </c>
      <c r="F223">
        <v>1.9</v>
      </c>
      <c r="G223">
        <v>20</v>
      </c>
      <c r="H223" s="10">
        <f t="shared" si="17"/>
        <v>8.4113850451171535E-2</v>
      </c>
      <c r="I223" s="11">
        <f t="shared" si="18"/>
        <v>19.420000000000002</v>
      </c>
      <c r="J223" s="12">
        <f t="shared" si="19"/>
        <v>19.504113850451173</v>
      </c>
    </row>
    <row r="224" spans="3:10" hidden="1" x14ac:dyDescent="0.25">
      <c r="C224" s="37">
        <v>39442</v>
      </c>
      <c r="D224">
        <v>14</v>
      </c>
      <c r="E224">
        <v>8630</v>
      </c>
      <c r="F224">
        <v>2.2000000000000002</v>
      </c>
      <c r="G224">
        <v>20</v>
      </c>
      <c r="H224" s="10">
        <f t="shared" si="17"/>
        <v>8.3232696687108657E-2</v>
      </c>
      <c r="I224" s="11">
        <f t="shared" si="18"/>
        <v>19.420000000000002</v>
      </c>
      <c r="J224" s="12">
        <f t="shared" si="19"/>
        <v>19.50323269668711</v>
      </c>
    </row>
    <row r="225" spans="3:10" hidden="1" x14ac:dyDescent="0.25">
      <c r="C225" s="37">
        <v>39442</v>
      </c>
      <c r="D225">
        <v>15</v>
      </c>
      <c r="E225">
        <v>8631</v>
      </c>
      <c r="F225">
        <v>2.4</v>
      </c>
      <c r="G225">
        <v>20</v>
      </c>
      <c r="H225" s="10">
        <f t="shared" si="17"/>
        <v>8.2641351288113646E-2</v>
      </c>
      <c r="I225" s="11">
        <f t="shared" si="18"/>
        <v>19.420000000000002</v>
      </c>
      <c r="J225" s="12">
        <f t="shared" si="19"/>
        <v>19.502641351288116</v>
      </c>
    </row>
    <row r="226" spans="3:10" hidden="1" x14ac:dyDescent="0.25">
      <c r="C226" s="37">
        <v>39442</v>
      </c>
      <c r="D226">
        <v>16</v>
      </c>
      <c r="E226">
        <v>8632</v>
      </c>
      <c r="F226">
        <v>1.7</v>
      </c>
      <c r="G226">
        <v>20</v>
      </c>
      <c r="H226" s="10">
        <f t="shared" si="17"/>
        <v>8.1195103701666077E-2</v>
      </c>
      <c r="I226" s="11">
        <f t="shared" si="18"/>
        <v>19.420000000000002</v>
      </c>
      <c r="J226" s="12">
        <f t="shared" si="19"/>
        <v>19.501195103701669</v>
      </c>
    </row>
    <row r="227" spans="3:10" hidden="1" x14ac:dyDescent="0.25">
      <c r="C227" s="37">
        <v>39442</v>
      </c>
      <c r="D227">
        <v>17</v>
      </c>
      <c r="E227">
        <v>8633</v>
      </c>
      <c r="F227">
        <v>1.4</v>
      </c>
      <c r="G227">
        <v>20</v>
      </c>
      <c r="H227" s="10">
        <f t="shared" ref="H227:H290" si="20">$H$13*F227+$H$12*H226</f>
        <v>7.943421014211037E-2</v>
      </c>
      <c r="I227" s="11">
        <f t="shared" ref="I227:I290" si="21">$I$15*G227+$I$14*I226</f>
        <v>19.420000000000002</v>
      </c>
      <c r="J227" s="12">
        <f t="shared" ref="J227:J290" si="22">H227+I227</f>
        <v>19.499434210142113</v>
      </c>
    </row>
    <row r="228" spans="3:10" hidden="1" x14ac:dyDescent="0.25">
      <c r="C228" s="37">
        <v>39442</v>
      </c>
      <c r="D228">
        <v>18</v>
      </c>
      <c r="E228">
        <v>8634</v>
      </c>
      <c r="F228">
        <v>1.3</v>
      </c>
      <c r="G228">
        <v>20</v>
      </c>
      <c r="H228" s="10">
        <f t="shared" si="20"/>
        <v>7.7623905569606702E-2</v>
      </c>
      <c r="I228" s="11">
        <f t="shared" si="21"/>
        <v>19.420000000000002</v>
      </c>
      <c r="J228" s="12">
        <f t="shared" si="22"/>
        <v>19.497623905569608</v>
      </c>
    </row>
    <row r="229" spans="3:10" hidden="1" x14ac:dyDescent="0.25">
      <c r="C229" s="37">
        <v>39442</v>
      </c>
      <c r="D229">
        <v>19</v>
      </c>
      <c r="E229">
        <v>8635</v>
      </c>
      <c r="F229">
        <v>1.2</v>
      </c>
      <c r="G229">
        <v>20</v>
      </c>
      <c r="H229" s="10">
        <f t="shared" si="20"/>
        <v>7.5766333285354912E-2</v>
      </c>
      <c r="I229" s="11">
        <f t="shared" si="21"/>
        <v>19.420000000000002</v>
      </c>
      <c r="J229" s="12">
        <f t="shared" si="22"/>
        <v>19.495766333285356</v>
      </c>
    </row>
    <row r="230" spans="3:10" hidden="1" x14ac:dyDescent="0.25">
      <c r="C230" s="37">
        <v>39442</v>
      </c>
      <c r="D230">
        <v>20</v>
      </c>
      <c r="E230">
        <v>8636</v>
      </c>
      <c r="F230">
        <v>1.3</v>
      </c>
      <c r="G230">
        <v>20</v>
      </c>
      <c r="H230" s="10">
        <f t="shared" si="20"/>
        <v>7.4115130184343209E-2</v>
      </c>
      <c r="I230" s="11">
        <f t="shared" si="21"/>
        <v>19.420000000000002</v>
      </c>
      <c r="J230" s="12">
        <f t="shared" si="22"/>
        <v>19.494115130184344</v>
      </c>
    </row>
    <row r="231" spans="3:10" hidden="1" x14ac:dyDescent="0.25">
      <c r="C231" s="37">
        <v>39442</v>
      </c>
      <c r="D231">
        <v>21</v>
      </c>
      <c r="E231">
        <v>8637</v>
      </c>
      <c r="F231">
        <v>1.1000000000000001</v>
      </c>
      <c r="G231">
        <v>20</v>
      </c>
      <c r="H231" s="10">
        <f t="shared" si="20"/>
        <v>7.2283964746173268E-2</v>
      </c>
      <c r="I231" s="11">
        <f t="shared" si="21"/>
        <v>19.420000000000002</v>
      </c>
      <c r="J231" s="12">
        <f t="shared" si="22"/>
        <v>19.492283964746175</v>
      </c>
    </row>
    <row r="232" spans="3:10" hidden="1" x14ac:dyDescent="0.25">
      <c r="C232" s="37">
        <v>39442</v>
      </c>
      <c r="D232">
        <v>22</v>
      </c>
      <c r="E232">
        <v>8638</v>
      </c>
      <c r="F232">
        <v>1</v>
      </c>
      <c r="G232">
        <v>20</v>
      </c>
      <c r="H232" s="10">
        <f t="shared" si="20"/>
        <v>7.0406436477894824E-2</v>
      </c>
      <c r="I232" s="11">
        <f t="shared" si="21"/>
        <v>19.420000000000002</v>
      </c>
      <c r="J232" s="12">
        <f t="shared" si="22"/>
        <v>19.490406436477898</v>
      </c>
    </row>
    <row r="233" spans="3:10" hidden="1" x14ac:dyDescent="0.25">
      <c r="C233" s="37">
        <v>39442</v>
      </c>
      <c r="D233">
        <v>23</v>
      </c>
      <c r="E233">
        <v>8639</v>
      </c>
      <c r="F233">
        <v>0.6</v>
      </c>
      <c r="G233">
        <v>20</v>
      </c>
      <c r="H233" s="10">
        <f t="shared" si="20"/>
        <v>6.8107176614073048E-2</v>
      </c>
      <c r="I233" s="11">
        <f t="shared" si="21"/>
        <v>19.420000000000002</v>
      </c>
      <c r="J233" s="12">
        <f t="shared" si="22"/>
        <v>19.488107176614076</v>
      </c>
    </row>
    <row r="234" spans="3:10" hidden="1" x14ac:dyDescent="0.25">
      <c r="C234" s="37">
        <v>39442</v>
      </c>
      <c r="D234">
        <v>24</v>
      </c>
      <c r="E234">
        <v>8640</v>
      </c>
      <c r="F234">
        <v>0.6</v>
      </c>
      <c r="G234">
        <v>20</v>
      </c>
      <c r="H234" s="10">
        <f t="shared" si="20"/>
        <v>6.5907651730994346E-2</v>
      </c>
      <c r="I234" s="11">
        <f t="shared" si="21"/>
        <v>19.420000000000002</v>
      </c>
      <c r="J234" s="12">
        <f t="shared" si="22"/>
        <v>19.485907651730997</v>
      </c>
    </row>
    <row r="235" spans="3:10" hidden="1" x14ac:dyDescent="0.25">
      <c r="C235" s="37">
        <v>39443</v>
      </c>
      <c r="D235">
        <v>1</v>
      </c>
      <c r="E235">
        <v>8641</v>
      </c>
      <c r="F235">
        <v>0.1</v>
      </c>
      <c r="G235">
        <v>20</v>
      </c>
      <c r="H235" s="10">
        <f t="shared" si="20"/>
        <v>6.3174569215644516E-2</v>
      </c>
      <c r="I235" s="11">
        <f t="shared" si="21"/>
        <v>19.420000000000002</v>
      </c>
      <c r="J235" s="12">
        <f t="shared" si="22"/>
        <v>19.483174569215645</v>
      </c>
    </row>
    <row r="236" spans="3:10" hidden="1" x14ac:dyDescent="0.25">
      <c r="C236" s="37">
        <v>39443</v>
      </c>
      <c r="D236">
        <v>2</v>
      </c>
      <c r="E236">
        <v>8642</v>
      </c>
      <c r="F236">
        <v>0</v>
      </c>
      <c r="G236">
        <v>20</v>
      </c>
      <c r="H236" s="10">
        <f t="shared" si="20"/>
        <v>6.0434246321606218E-2</v>
      </c>
      <c r="I236" s="11">
        <f t="shared" si="21"/>
        <v>19.420000000000002</v>
      </c>
      <c r="J236" s="12">
        <f t="shared" si="22"/>
        <v>19.480434246321607</v>
      </c>
    </row>
    <row r="237" spans="3:10" hidden="1" x14ac:dyDescent="0.25">
      <c r="C237" s="37">
        <v>39443</v>
      </c>
      <c r="D237">
        <v>3</v>
      </c>
      <c r="E237">
        <v>8643</v>
      </c>
      <c r="F237">
        <v>0.1</v>
      </c>
      <c r="G237">
        <v>20</v>
      </c>
      <c r="H237" s="10">
        <f t="shared" si="20"/>
        <v>5.7938583678491695E-2</v>
      </c>
      <c r="I237" s="11">
        <f t="shared" si="21"/>
        <v>19.420000000000002</v>
      </c>
      <c r="J237" s="12">
        <f t="shared" si="22"/>
        <v>19.477938583678494</v>
      </c>
    </row>
    <row r="238" spans="3:10" hidden="1" x14ac:dyDescent="0.25">
      <c r="C238" s="37">
        <v>39443</v>
      </c>
      <c r="D238">
        <v>4</v>
      </c>
      <c r="E238">
        <v>8644</v>
      </c>
      <c r="F238">
        <v>-0.2</v>
      </c>
      <c r="G238">
        <v>20</v>
      </c>
      <c r="H238" s="10">
        <f t="shared" si="20"/>
        <v>5.517379553262345E-2</v>
      </c>
      <c r="I238" s="11">
        <f t="shared" si="21"/>
        <v>19.420000000000002</v>
      </c>
      <c r="J238" s="12">
        <f t="shared" si="22"/>
        <v>19.475173795532626</v>
      </c>
    </row>
    <row r="239" spans="3:10" hidden="1" x14ac:dyDescent="0.25">
      <c r="C239" s="37">
        <v>39443</v>
      </c>
      <c r="D239">
        <v>5</v>
      </c>
      <c r="E239">
        <v>8645</v>
      </c>
      <c r="F239">
        <v>-0.4</v>
      </c>
      <c r="G239">
        <v>20</v>
      </c>
      <c r="H239" s="10">
        <f t="shared" si="20"/>
        <v>5.2277349021128017E-2</v>
      </c>
      <c r="I239" s="11">
        <f t="shared" si="21"/>
        <v>19.420000000000002</v>
      </c>
      <c r="J239" s="12">
        <f t="shared" si="22"/>
        <v>19.47227734902113</v>
      </c>
    </row>
    <row r="240" spans="3:10" hidden="1" x14ac:dyDescent="0.25">
      <c r="C240" s="37">
        <v>39443</v>
      </c>
      <c r="D240">
        <v>6</v>
      </c>
      <c r="E240">
        <v>8646</v>
      </c>
      <c r="F240">
        <v>-0.7</v>
      </c>
      <c r="G240">
        <v>20</v>
      </c>
      <c r="H240" s="10">
        <f t="shared" si="20"/>
        <v>4.9129161806232793E-2</v>
      </c>
      <c r="I240" s="11">
        <f t="shared" si="21"/>
        <v>19.420000000000002</v>
      </c>
      <c r="J240" s="12">
        <f t="shared" si="22"/>
        <v>19.469129161806233</v>
      </c>
    </row>
    <row r="241" spans="3:10" hidden="1" x14ac:dyDescent="0.25">
      <c r="C241" s="37">
        <v>39443</v>
      </c>
      <c r="D241">
        <v>7</v>
      </c>
      <c r="E241">
        <v>8647</v>
      </c>
      <c r="F241">
        <v>-0.8</v>
      </c>
      <c r="G241">
        <v>20</v>
      </c>
      <c r="H241" s="10">
        <f t="shared" si="20"/>
        <v>4.5991740206606957E-2</v>
      </c>
      <c r="I241" s="11">
        <f t="shared" si="21"/>
        <v>19.420000000000002</v>
      </c>
      <c r="J241" s="12">
        <f t="shared" si="22"/>
        <v>19.465991740206608</v>
      </c>
    </row>
    <row r="242" spans="3:10" hidden="1" x14ac:dyDescent="0.25">
      <c r="C242" s="37">
        <v>39443</v>
      </c>
      <c r="D242">
        <v>8</v>
      </c>
      <c r="E242">
        <v>8648</v>
      </c>
      <c r="F242">
        <v>-0.9</v>
      </c>
      <c r="G242">
        <v>20</v>
      </c>
      <c r="H242" s="10">
        <f t="shared" si="20"/>
        <v>4.2864617242224255E-2</v>
      </c>
      <c r="I242" s="11">
        <f t="shared" si="21"/>
        <v>19.420000000000002</v>
      </c>
      <c r="J242" s="12">
        <f t="shared" si="22"/>
        <v>19.462864617242225</v>
      </c>
    </row>
    <row r="243" spans="3:10" hidden="1" x14ac:dyDescent="0.25">
      <c r="C243" s="37">
        <v>39443</v>
      </c>
      <c r="D243">
        <v>9</v>
      </c>
      <c r="E243">
        <v>8649</v>
      </c>
      <c r="F243">
        <v>-1</v>
      </c>
      <c r="G243">
        <v>20</v>
      </c>
      <c r="H243" s="10">
        <f t="shared" si="20"/>
        <v>3.9747346189248106E-2</v>
      </c>
      <c r="I243" s="11">
        <f t="shared" si="21"/>
        <v>19.420000000000002</v>
      </c>
      <c r="J243" s="12">
        <f t="shared" si="22"/>
        <v>19.45974734618925</v>
      </c>
    </row>
    <row r="244" spans="3:10" hidden="1" x14ac:dyDescent="0.25">
      <c r="C244" s="37">
        <v>39443</v>
      </c>
      <c r="D244">
        <v>10</v>
      </c>
      <c r="E244">
        <v>8650</v>
      </c>
      <c r="F244">
        <v>-1.2</v>
      </c>
      <c r="G244">
        <v>20</v>
      </c>
      <c r="H244" s="10">
        <f t="shared" si="20"/>
        <v>3.6513706419503432E-2</v>
      </c>
      <c r="I244" s="11">
        <f t="shared" si="21"/>
        <v>19.420000000000002</v>
      </c>
      <c r="J244" s="12">
        <f t="shared" si="22"/>
        <v>19.456513706419504</v>
      </c>
    </row>
    <row r="245" spans="3:10" hidden="1" x14ac:dyDescent="0.25">
      <c r="C245" s="37">
        <v>39443</v>
      </c>
      <c r="D245">
        <v>11</v>
      </c>
      <c r="E245">
        <v>8651</v>
      </c>
      <c r="F245">
        <v>-1</v>
      </c>
      <c r="G245">
        <v>20</v>
      </c>
      <c r="H245" s="10">
        <f t="shared" si="20"/>
        <v>3.3671918785592489E-2</v>
      </c>
      <c r="I245" s="11">
        <f t="shared" si="21"/>
        <v>19.420000000000002</v>
      </c>
      <c r="J245" s="12">
        <f t="shared" si="22"/>
        <v>19.453671918785595</v>
      </c>
    </row>
    <row r="246" spans="3:10" hidden="1" x14ac:dyDescent="0.25">
      <c r="C246" s="37">
        <v>39443</v>
      </c>
      <c r="D246">
        <v>12</v>
      </c>
      <c r="E246">
        <v>8652</v>
      </c>
      <c r="F246">
        <v>-1.1000000000000001</v>
      </c>
      <c r="G246">
        <v>20</v>
      </c>
      <c r="H246" s="10">
        <f t="shared" si="20"/>
        <v>3.0827606074241523E-2</v>
      </c>
      <c r="I246" s="11">
        <f t="shared" si="21"/>
        <v>19.420000000000002</v>
      </c>
      <c r="J246" s="12">
        <f t="shared" si="22"/>
        <v>19.450827606074242</v>
      </c>
    </row>
    <row r="247" spans="3:10" hidden="1" x14ac:dyDescent="0.25">
      <c r="C247" s="37">
        <v>39443</v>
      </c>
      <c r="D247">
        <v>13</v>
      </c>
      <c r="E247">
        <v>8653</v>
      </c>
      <c r="F247">
        <v>-0.9</v>
      </c>
      <c r="G247">
        <v>20</v>
      </c>
      <c r="H247" s="10">
        <f t="shared" si="20"/>
        <v>2.8358257661345559E-2</v>
      </c>
      <c r="I247" s="11">
        <f t="shared" si="21"/>
        <v>19.420000000000002</v>
      </c>
      <c r="J247" s="12">
        <f t="shared" si="22"/>
        <v>19.448358257661347</v>
      </c>
    </row>
    <row r="248" spans="3:10" hidden="1" x14ac:dyDescent="0.25">
      <c r="C248" s="37">
        <v>39443</v>
      </c>
      <c r="D248">
        <v>14</v>
      </c>
      <c r="E248">
        <v>8654</v>
      </c>
      <c r="F248">
        <v>-0.9</v>
      </c>
      <c r="G248">
        <v>20</v>
      </c>
      <c r="H248" s="10">
        <f t="shared" si="20"/>
        <v>2.599602215912284E-2</v>
      </c>
      <c r="I248" s="11">
        <f t="shared" si="21"/>
        <v>19.420000000000002</v>
      </c>
      <c r="J248" s="12">
        <f t="shared" si="22"/>
        <v>19.445996022159125</v>
      </c>
    </row>
    <row r="249" spans="3:10" hidden="1" x14ac:dyDescent="0.25">
      <c r="C249" s="37">
        <v>39443</v>
      </c>
      <c r="D249">
        <v>15</v>
      </c>
      <c r="E249">
        <v>8655</v>
      </c>
      <c r="F249">
        <v>-0.8</v>
      </c>
      <c r="G249">
        <v>20</v>
      </c>
      <c r="H249" s="10">
        <f t="shared" si="20"/>
        <v>2.3862046613392092E-2</v>
      </c>
      <c r="I249" s="11">
        <f t="shared" si="21"/>
        <v>19.420000000000002</v>
      </c>
      <c r="J249" s="12">
        <f t="shared" si="22"/>
        <v>19.443862046613393</v>
      </c>
    </row>
    <row r="250" spans="3:10" hidden="1" x14ac:dyDescent="0.25">
      <c r="C250" s="37">
        <v>39443</v>
      </c>
      <c r="D250">
        <v>16</v>
      </c>
      <c r="E250">
        <v>8656</v>
      </c>
      <c r="F250">
        <v>-0.9</v>
      </c>
      <c r="G250">
        <v>20</v>
      </c>
      <c r="H250" s="10">
        <f t="shared" si="20"/>
        <v>2.1694843229696011E-2</v>
      </c>
      <c r="I250" s="11">
        <f t="shared" si="21"/>
        <v>19.420000000000002</v>
      </c>
      <c r="J250" s="12">
        <f t="shared" si="22"/>
        <v>19.441694843229698</v>
      </c>
    </row>
    <row r="251" spans="3:10" hidden="1" x14ac:dyDescent="0.25">
      <c r="C251" s="37">
        <v>39443</v>
      </c>
      <c r="D251">
        <v>17</v>
      </c>
      <c r="E251">
        <v>8657</v>
      </c>
      <c r="F251">
        <v>-1.2</v>
      </c>
      <c r="G251">
        <v>20</v>
      </c>
      <c r="H251" s="10">
        <f t="shared" si="20"/>
        <v>1.9244266768003216E-2</v>
      </c>
      <c r="I251" s="11">
        <f t="shared" si="21"/>
        <v>19.420000000000002</v>
      </c>
      <c r="J251" s="12">
        <f t="shared" si="22"/>
        <v>19.439244266768004</v>
      </c>
    </row>
    <row r="252" spans="3:10" hidden="1" x14ac:dyDescent="0.25">
      <c r="C252" s="37">
        <v>39443</v>
      </c>
      <c r="D252">
        <v>18</v>
      </c>
      <c r="E252">
        <v>8658</v>
      </c>
      <c r="F252">
        <v>-1.2</v>
      </c>
      <c r="G252">
        <v>20</v>
      </c>
      <c r="H252" s="10">
        <f t="shared" si="20"/>
        <v>1.6899988946173644E-2</v>
      </c>
      <c r="I252" s="11">
        <f t="shared" si="21"/>
        <v>19.420000000000002</v>
      </c>
      <c r="J252" s="12">
        <f t="shared" si="22"/>
        <v>19.436899988946177</v>
      </c>
    </row>
    <row r="253" spans="3:10" hidden="1" x14ac:dyDescent="0.25">
      <c r="C253" s="37">
        <v>39443</v>
      </c>
      <c r="D253">
        <v>19</v>
      </c>
      <c r="E253">
        <v>8659</v>
      </c>
      <c r="F253">
        <v>-1</v>
      </c>
      <c r="G253">
        <v>20</v>
      </c>
      <c r="H253" s="10">
        <f t="shared" si="20"/>
        <v>1.4908985412521428E-2</v>
      </c>
      <c r="I253" s="11">
        <f t="shared" si="21"/>
        <v>19.420000000000002</v>
      </c>
      <c r="J253" s="12">
        <f t="shared" si="22"/>
        <v>19.434908985412523</v>
      </c>
    </row>
    <row r="254" spans="3:10" hidden="1" x14ac:dyDescent="0.25">
      <c r="C254" s="37">
        <v>39443</v>
      </c>
      <c r="D254">
        <v>20</v>
      </c>
      <c r="E254">
        <v>8660</v>
      </c>
      <c r="F254">
        <v>-1</v>
      </c>
      <c r="G254">
        <v>20</v>
      </c>
      <c r="H254" s="10">
        <f t="shared" si="20"/>
        <v>1.3004345626705062E-2</v>
      </c>
      <c r="I254" s="11">
        <f t="shared" si="21"/>
        <v>19.420000000000002</v>
      </c>
      <c r="J254" s="12">
        <f t="shared" si="22"/>
        <v>19.433004345626706</v>
      </c>
    </row>
    <row r="255" spans="3:10" hidden="1" x14ac:dyDescent="0.25">
      <c r="C255" s="37">
        <v>39443</v>
      </c>
      <c r="D255">
        <v>21</v>
      </c>
      <c r="E255">
        <v>8661</v>
      </c>
      <c r="F255">
        <v>-0.9</v>
      </c>
      <c r="G255">
        <v>20</v>
      </c>
      <c r="H255" s="10">
        <f t="shared" si="20"/>
        <v>1.1308116670849994E-2</v>
      </c>
      <c r="I255" s="11">
        <f t="shared" si="21"/>
        <v>19.420000000000002</v>
      </c>
      <c r="J255" s="12">
        <f t="shared" si="22"/>
        <v>19.431308116670852</v>
      </c>
    </row>
    <row r="256" spans="3:10" hidden="1" x14ac:dyDescent="0.25">
      <c r="C256" s="37">
        <v>39443</v>
      </c>
      <c r="D256">
        <v>22</v>
      </c>
      <c r="E256">
        <v>8662</v>
      </c>
      <c r="F256">
        <v>-0.8</v>
      </c>
      <c r="G256">
        <v>20</v>
      </c>
      <c r="H256" s="10">
        <f t="shared" si="20"/>
        <v>9.8112583096875185E-3</v>
      </c>
      <c r="I256" s="11">
        <f t="shared" si="21"/>
        <v>19.420000000000002</v>
      </c>
      <c r="J256" s="12">
        <f t="shared" si="22"/>
        <v>19.429811258309691</v>
      </c>
    </row>
    <row r="257" spans="3:10" hidden="1" x14ac:dyDescent="0.25">
      <c r="C257" s="37">
        <v>39443</v>
      </c>
      <c r="D257">
        <v>23</v>
      </c>
      <c r="E257">
        <v>8663</v>
      </c>
      <c r="F257">
        <v>-0.7</v>
      </c>
      <c r="G257">
        <v>20</v>
      </c>
      <c r="H257" s="10">
        <f t="shared" si="20"/>
        <v>8.505122446177682E-3</v>
      </c>
      <c r="I257" s="11">
        <f t="shared" si="21"/>
        <v>19.420000000000002</v>
      </c>
      <c r="J257" s="12">
        <f t="shared" si="22"/>
        <v>19.428505122446179</v>
      </c>
    </row>
    <row r="258" spans="3:10" hidden="1" x14ac:dyDescent="0.25">
      <c r="C258" s="37">
        <v>39443</v>
      </c>
      <c r="D258">
        <v>24</v>
      </c>
      <c r="E258">
        <v>8664</v>
      </c>
      <c r="F258">
        <v>-0.8</v>
      </c>
      <c r="G258">
        <v>20</v>
      </c>
      <c r="H258" s="10">
        <f t="shared" si="20"/>
        <v>7.129849547980651E-3</v>
      </c>
      <c r="I258" s="11">
        <f t="shared" si="21"/>
        <v>19.420000000000002</v>
      </c>
      <c r="J258" s="12">
        <f t="shared" si="22"/>
        <v>19.427129849547981</v>
      </c>
    </row>
    <row r="259" spans="3:10" hidden="1" x14ac:dyDescent="0.25">
      <c r="C259" s="37">
        <v>39444</v>
      </c>
      <c r="D259">
        <v>1</v>
      </c>
      <c r="E259">
        <v>8665</v>
      </c>
      <c r="F259">
        <v>-0.8</v>
      </c>
      <c r="G259">
        <v>20</v>
      </c>
      <c r="H259" s="10">
        <f t="shared" si="20"/>
        <v>5.814231853693526E-3</v>
      </c>
      <c r="I259" s="11">
        <f t="shared" si="21"/>
        <v>19.420000000000002</v>
      </c>
      <c r="J259" s="12">
        <f t="shared" si="22"/>
        <v>19.425814231853696</v>
      </c>
    </row>
    <row r="260" spans="3:10" hidden="1" x14ac:dyDescent="0.25">
      <c r="C260" s="37">
        <v>39444</v>
      </c>
      <c r="D260">
        <v>2</v>
      </c>
      <c r="E260">
        <v>8666</v>
      </c>
      <c r="F260">
        <v>-0.8</v>
      </c>
      <c r="G260">
        <v>20</v>
      </c>
      <c r="H260" s="10">
        <f t="shared" si="20"/>
        <v>4.55568169990914E-3</v>
      </c>
      <c r="I260" s="11">
        <f t="shared" si="21"/>
        <v>19.420000000000002</v>
      </c>
      <c r="J260" s="12">
        <f t="shared" si="22"/>
        <v>19.424555681699911</v>
      </c>
    </row>
    <row r="261" spans="3:10" hidden="1" x14ac:dyDescent="0.25">
      <c r="C261" s="37">
        <v>39444</v>
      </c>
      <c r="D261">
        <v>3</v>
      </c>
      <c r="E261">
        <v>8667</v>
      </c>
      <c r="F261">
        <v>-0.7</v>
      </c>
      <c r="G261">
        <v>20</v>
      </c>
      <c r="H261" s="10">
        <f t="shared" si="20"/>
        <v>3.4775169501553333E-3</v>
      </c>
      <c r="I261" s="11">
        <f t="shared" si="21"/>
        <v>19.420000000000002</v>
      </c>
      <c r="J261" s="12">
        <f t="shared" si="22"/>
        <v>19.423477516950157</v>
      </c>
    </row>
    <row r="262" spans="3:10" hidden="1" x14ac:dyDescent="0.25">
      <c r="C262" s="37">
        <v>39444</v>
      </c>
      <c r="D262">
        <v>4</v>
      </c>
      <c r="E262">
        <v>8668</v>
      </c>
      <c r="F262">
        <v>-1</v>
      </c>
      <c r="G262">
        <v>20</v>
      </c>
      <c r="H262" s="10">
        <f t="shared" si="20"/>
        <v>2.0687399003865778E-3</v>
      </c>
      <c r="I262" s="11">
        <f t="shared" si="21"/>
        <v>19.420000000000002</v>
      </c>
      <c r="J262" s="12">
        <f t="shared" si="22"/>
        <v>19.422068739900389</v>
      </c>
    </row>
    <row r="263" spans="3:10" hidden="1" x14ac:dyDescent="0.25">
      <c r="C263" s="37">
        <v>39444</v>
      </c>
      <c r="D263">
        <v>5</v>
      </c>
      <c r="E263">
        <v>8669</v>
      </c>
      <c r="F263">
        <v>-1.1000000000000001</v>
      </c>
      <c r="G263">
        <v>20</v>
      </c>
      <c r="H263" s="10">
        <f t="shared" si="20"/>
        <v>5.9527808202549325E-4</v>
      </c>
      <c r="I263" s="11">
        <f t="shared" si="21"/>
        <v>19.420000000000002</v>
      </c>
      <c r="J263" s="12">
        <f t="shared" si="22"/>
        <v>19.420595278082025</v>
      </c>
    </row>
    <row r="264" spans="3:10" hidden="1" x14ac:dyDescent="0.25">
      <c r="C264" s="37">
        <v>39444</v>
      </c>
      <c r="D264">
        <v>6</v>
      </c>
      <c r="E264">
        <v>8670</v>
      </c>
      <c r="F264">
        <v>-1</v>
      </c>
      <c r="G264">
        <v>20</v>
      </c>
      <c r="H264" s="10">
        <f t="shared" si="20"/>
        <v>-6.8847611037382362E-4</v>
      </c>
      <c r="I264" s="11">
        <f t="shared" si="21"/>
        <v>19.420000000000002</v>
      </c>
      <c r="J264" s="12">
        <f t="shared" si="22"/>
        <v>19.419311523889629</v>
      </c>
    </row>
    <row r="265" spans="3:10" hidden="1" x14ac:dyDescent="0.25">
      <c r="C265" s="37">
        <v>39444</v>
      </c>
      <c r="D265">
        <v>7</v>
      </c>
      <c r="E265">
        <v>8671</v>
      </c>
      <c r="F265">
        <v>-0.9</v>
      </c>
      <c r="G265">
        <v>20</v>
      </c>
      <c r="H265" s="10">
        <f t="shared" si="20"/>
        <v>-1.7907516233170813E-3</v>
      </c>
      <c r="I265" s="11">
        <f t="shared" si="21"/>
        <v>19.420000000000002</v>
      </c>
      <c r="J265" s="12">
        <f t="shared" si="22"/>
        <v>19.418209248376684</v>
      </c>
    </row>
    <row r="266" spans="3:10" hidden="1" x14ac:dyDescent="0.25">
      <c r="C266" s="37">
        <v>39444</v>
      </c>
      <c r="D266">
        <v>8</v>
      </c>
      <c r="E266">
        <v>8672</v>
      </c>
      <c r="F266">
        <v>-0.9</v>
      </c>
      <c r="G266">
        <v>20</v>
      </c>
      <c r="H266" s="10">
        <f t="shared" si="20"/>
        <v>-2.8452137382244057E-3</v>
      </c>
      <c r="I266" s="11">
        <f t="shared" si="21"/>
        <v>19.420000000000002</v>
      </c>
      <c r="J266" s="12">
        <f t="shared" si="22"/>
        <v>19.417154786261776</v>
      </c>
    </row>
    <row r="267" spans="3:10" hidden="1" x14ac:dyDescent="0.25">
      <c r="C267" s="37">
        <v>39444</v>
      </c>
      <c r="D267">
        <v>9</v>
      </c>
      <c r="E267">
        <v>8673</v>
      </c>
      <c r="F267">
        <v>-0.8</v>
      </c>
      <c r="G267">
        <v>20</v>
      </c>
      <c r="H267" s="10">
        <f t="shared" si="20"/>
        <v>-3.7281431746880103E-3</v>
      </c>
      <c r="I267" s="11">
        <f t="shared" si="21"/>
        <v>19.420000000000002</v>
      </c>
      <c r="J267" s="12">
        <f t="shared" si="22"/>
        <v>19.416271856825315</v>
      </c>
    </row>
    <row r="268" spans="3:10" hidden="1" x14ac:dyDescent="0.25">
      <c r="C268" s="37">
        <v>39444</v>
      </c>
      <c r="D268">
        <v>10</v>
      </c>
      <c r="E268">
        <v>8674</v>
      </c>
      <c r="F268">
        <v>-0.7</v>
      </c>
      <c r="G268">
        <v>20</v>
      </c>
      <c r="H268" s="10">
        <f t="shared" si="20"/>
        <v>-4.4469805046287031E-3</v>
      </c>
      <c r="I268" s="11">
        <f t="shared" si="21"/>
        <v>19.420000000000002</v>
      </c>
      <c r="J268" s="12">
        <f t="shared" si="22"/>
        <v>19.415553019495373</v>
      </c>
    </row>
    <row r="269" spans="3:10" hidden="1" x14ac:dyDescent="0.25">
      <c r="C269" s="37">
        <v>39444</v>
      </c>
      <c r="D269">
        <v>11</v>
      </c>
      <c r="E269">
        <v>8675</v>
      </c>
      <c r="F269">
        <v>-0.5</v>
      </c>
      <c r="G269">
        <v>20</v>
      </c>
      <c r="H269" s="10">
        <f t="shared" si="20"/>
        <v>-4.8830502684500173E-3</v>
      </c>
      <c r="I269" s="11">
        <f t="shared" si="21"/>
        <v>19.420000000000002</v>
      </c>
      <c r="J269" s="12">
        <f t="shared" si="22"/>
        <v>19.415116949731551</v>
      </c>
    </row>
    <row r="270" spans="3:10" hidden="1" x14ac:dyDescent="0.25">
      <c r="C270" s="37">
        <v>39444</v>
      </c>
      <c r="D270">
        <v>12</v>
      </c>
      <c r="E270">
        <v>8676</v>
      </c>
      <c r="F270">
        <v>-0.3</v>
      </c>
      <c r="G270">
        <v>20</v>
      </c>
      <c r="H270" s="10">
        <f t="shared" si="20"/>
        <v>-5.048618073100271E-3</v>
      </c>
      <c r="I270" s="11">
        <f t="shared" si="21"/>
        <v>19.420000000000002</v>
      </c>
      <c r="J270" s="12">
        <f t="shared" si="22"/>
        <v>19.414951381926901</v>
      </c>
    </row>
    <row r="271" spans="3:10" hidden="1" x14ac:dyDescent="0.25">
      <c r="C271" s="37">
        <v>39444</v>
      </c>
      <c r="D271">
        <v>13</v>
      </c>
      <c r="E271">
        <v>8677</v>
      </c>
      <c r="F271">
        <v>-0.3</v>
      </c>
      <c r="G271">
        <v>20</v>
      </c>
      <c r="H271" s="10">
        <f t="shared" si="20"/>
        <v>-5.2070040441229773E-3</v>
      </c>
      <c r="I271" s="11">
        <f t="shared" si="21"/>
        <v>19.420000000000002</v>
      </c>
      <c r="J271" s="12">
        <f t="shared" si="22"/>
        <v>19.414792995955878</v>
      </c>
    </row>
    <row r="272" spans="3:10" hidden="1" x14ac:dyDescent="0.25">
      <c r="C272" s="37">
        <v>39444</v>
      </c>
      <c r="D272">
        <v>14</v>
      </c>
      <c r="E272">
        <v>8678</v>
      </c>
      <c r="F272">
        <v>-0.3</v>
      </c>
      <c r="G272">
        <v>20</v>
      </c>
      <c r="H272" s="10">
        <f t="shared" si="20"/>
        <v>-5.358519707870513E-3</v>
      </c>
      <c r="I272" s="11">
        <f t="shared" si="21"/>
        <v>19.420000000000002</v>
      </c>
      <c r="J272" s="12">
        <f t="shared" si="22"/>
        <v>19.414641480292133</v>
      </c>
    </row>
    <row r="273" spans="3:10" hidden="1" x14ac:dyDescent="0.25">
      <c r="C273" s="37">
        <v>39444</v>
      </c>
      <c r="D273">
        <v>15</v>
      </c>
      <c r="E273">
        <v>8679</v>
      </c>
      <c r="F273">
        <v>-0.1</v>
      </c>
      <c r="G273">
        <v>20</v>
      </c>
      <c r="H273" s="10">
        <f t="shared" si="20"/>
        <v>-5.2518765138674815E-3</v>
      </c>
      <c r="I273" s="11">
        <f t="shared" si="21"/>
        <v>19.420000000000002</v>
      </c>
      <c r="J273" s="12">
        <f t="shared" si="22"/>
        <v>19.414748123486135</v>
      </c>
    </row>
    <row r="274" spans="3:10" hidden="1" x14ac:dyDescent="0.25">
      <c r="C274" s="37">
        <v>39444</v>
      </c>
      <c r="D274">
        <v>16</v>
      </c>
      <c r="E274">
        <v>8680</v>
      </c>
      <c r="F274">
        <v>0</v>
      </c>
      <c r="G274">
        <v>20</v>
      </c>
      <c r="H274" s="10">
        <f t="shared" si="20"/>
        <v>-5.0240658991486534E-3</v>
      </c>
      <c r="I274" s="11">
        <f t="shared" si="21"/>
        <v>19.420000000000002</v>
      </c>
      <c r="J274" s="12">
        <f t="shared" si="22"/>
        <v>19.414975934100852</v>
      </c>
    </row>
    <row r="275" spans="3:10" hidden="1" x14ac:dyDescent="0.25">
      <c r="C275" s="37">
        <v>39444</v>
      </c>
      <c r="D275">
        <v>17</v>
      </c>
      <c r="E275">
        <v>8681</v>
      </c>
      <c r="F275">
        <v>0.2</v>
      </c>
      <c r="G275">
        <v>20</v>
      </c>
      <c r="H275" s="10">
        <f t="shared" si="20"/>
        <v>-4.5545504602895782E-3</v>
      </c>
      <c r="I275" s="11">
        <f t="shared" si="21"/>
        <v>19.420000000000002</v>
      </c>
      <c r="J275" s="12">
        <f t="shared" si="22"/>
        <v>19.41544544953971</v>
      </c>
    </row>
    <row r="276" spans="3:10" hidden="1" x14ac:dyDescent="0.25">
      <c r="C276" s="37">
        <v>39444</v>
      </c>
      <c r="D276">
        <v>18</v>
      </c>
      <c r="E276">
        <v>8682</v>
      </c>
      <c r="F276">
        <v>0.3</v>
      </c>
      <c r="G276">
        <v>20</v>
      </c>
      <c r="H276" s="10">
        <f t="shared" si="20"/>
        <v>-3.9796079078119467E-3</v>
      </c>
      <c r="I276" s="11">
        <f t="shared" si="21"/>
        <v>19.420000000000002</v>
      </c>
      <c r="J276" s="12">
        <f t="shared" si="22"/>
        <v>19.416020392092189</v>
      </c>
    </row>
    <row r="277" spans="3:10" hidden="1" x14ac:dyDescent="0.25">
      <c r="C277" s="37">
        <v>39444</v>
      </c>
      <c r="D277">
        <v>19</v>
      </c>
      <c r="E277">
        <v>8683</v>
      </c>
      <c r="F277">
        <v>0.3</v>
      </c>
      <c r="G277">
        <v>20</v>
      </c>
      <c r="H277" s="10">
        <f t="shared" si="20"/>
        <v>-3.4296046348398588E-3</v>
      </c>
      <c r="I277" s="11">
        <f t="shared" si="21"/>
        <v>19.420000000000002</v>
      </c>
      <c r="J277" s="12">
        <f t="shared" si="22"/>
        <v>19.416570395365163</v>
      </c>
    </row>
    <row r="278" spans="3:10" hidden="1" x14ac:dyDescent="0.25">
      <c r="C278" s="37">
        <v>39444</v>
      </c>
      <c r="D278">
        <v>20</v>
      </c>
      <c r="E278">
        <v>8684</v>
      </c>
      <c r="F278">
        <v>0.4</v>
      </c>
      <c r="G278">
        <v>20</v>
      </c>
      <c r="H278" s="10">
        <f t="shared" si="20"/>
        <v>-2.7776655685265014E-3</v>
      </c>
      <c r="I278" s="11">
        <f t="shared" si="21"/>
        <v>19.420000000000002</v>
      </c>
      <c r="J278" s="12">
        <f t="shared" si="22"/>
        <v>19.417222334431475</v>
      </c>
    </row>
    <row r="279" spans="3:10" hidden="1" x14ac:dyDescent="0.25">
      <c r="C279" s="37">
        <v>39444</v>
      </c>
      <c r="D279">
        <v>21</v>
      </c>
      <c r="E279">
        <v>8685</v>
      </c>
      <c r="F279">
        <v>0.5</v>
      </c>
      <c r="G279">
        <v>20</v>
      </c>
      <c r="H279" s="10">
        <f t="shared" si="20"/>
        <v>-2.02821237714256E-3</v>
      </c>
      <c r="I279" s="11">
        <f t="shared" si="21"/>
        <v>19.420000000000002</v>
      </c>
      <c r="J279" s="12">
        <f t="shared" si="22"/>
        <v>19.417971787622861</v>
      </c>
    </row>
    <row r="280" spans="3:10" hidden="1" x14ac:dyDescent="0.25">
      <c r="C280" s="37">
        <v>39444</v>
      </c>
      <c r="D280">
        <v>22</v>
      </c>
      <c r="E280">
        <v>8686</v>
      </c>
      <c r="F280">
        <v>0.5</v>
      </c>
      <c r="G280">
        <v>20</v>
      </c>
      <c r="H280" s="10">
        <f t="shared" si="20"/>
        <v>-1.3112682121573438E-3</v>
      </c>
      <c r="I280" s="11">
        <f t="shared" si="21"/>
        <v>19.420000000000002</v>
      </c>
      <c r="J280" s="12">
        <f t="shared" si="22"/>
        <v>19.418688731787846</v>
      </c>
    </row>
    <row r="281" spans="3:10" hidden="1" x14ac:dyDescent="0.25">
      <c r="C281" s="37">
        <v>39444</v>
      </c>
      <c r="D281">
        <v>23</v>
      </c>
      <c r="E281">
        <v>8687</v>
      </c>
      <c r="F281">
        <v>0.6</v>
      </c>
      <c r="G281">
        <v>20</v>
      </c>
      <c r="H281" s="10">
        <f t="shared" si="20"/>
        <v>-4.9962964786036347E-4</v>
      </c>
      <c r="I281" s="11">
        <f t="shared" si="21"/>
        <v>19.420000000000002</v>
      </c>
      <c r="J281" s="12">
        <f t="shared" si="22"/>
        <v>19.419500370352143</v>
      </c>
    </row>
    <row r="282" spans="3:10" hidden="1" x14ac:dyDescent="0.25">
      <c r="C282" s="37">
        <v>39444</v>
      </c>
      <c r="D282">
        <v>24</v>
      </c>
      <c r="E282">
        <v>8688</v>
      </c>
      <c r="F282">
        <v>0.6</v>
      </c>
      <c r="G282">
        <v>20</v>
      </c>
      <c r="H282" s="10">
        <f t="shared" si="20"/>
        <v>2.7680247550568911E-4</v>
      </c>
      <c r="I282" s="11">
        <f t="shared" si="21"/>
        <v>19.420000000000002</v>
      </c>
      <c r="J282" s="12">
        <f t="shared" si="22"/>
        <v>19.420276802475506</v>
      </c>
    </row>
    <row r="283" spans="3:10" hidden="1" x14ac:dyDescent="0.25">
      <c r="C283" s="37">
        <v>39445</v>
      </c>
      <c r="D283">
        <v>1</v>
      </c>
      <c r="E283">
        <v>8689</v>
      </c>
      <c r="F283">
        <v>0.7</v>
      </c>
      <c r="G283">
        <v>20</v>
      </c>
      <c r="H283" s="10">
        <f t="shared" si="20"/>
        <v>1.1453485893846084E-3</v>
      </c>
      <c r="I283" s="11">
        <f t="shared" si="21"/>
        <v>19.420000000000002</v>
      </c>
      <c r="J283" s="12">
        <f t="shared" si="22"/>
        <v>19.421145348589388</v>
      </c>
    </row>
    <row r="284" spans="3:10" hidden="1" x14ac:dyDescent="0.25">
      <c r="C284" s="37">
        <v>39445</v>
      </c>
      <c r="D284">
        <v>2</v>
      </c>
      <c r="E284">
        <v>8690</v>
      </c>
      <c r="F284">
        <v>0.7</v>
      </c>
      <c r="G284">
        <v>20</v>
      </c>
      <c r="H284" s="10">
        <f t="shared" si="20"/>
        <v>1.9762197839100454E-3</v>
      </c>
      <c r="I284" s="11">
        <f t="shared" si="21"/>
        <v>19.420000000000002</v>
      </c>
      <c r="J284" s="12">
        <f t="shared" si="22"/>
        <v>19.421976219783911</v>
      </c>
    </row>
    <row r="285" spans="3:10" hidden="1" x14ac:dyDescent="0.25">
      <c r="C285" s="37">
        <v>39445</v>
      </c>
      <c r="D285">
        <v>3</v>
      </c>
      <c r="E285">
        <v>8691</v>
      </c>
      <c r="F285">
        <v>0.9</v>
      </c>
      <c r="G285">
        <v>20</v>
      </c>
      <c r="H285" s="10">
        <f t="shared" si="20"/>
        <v>3.0226368475744685E-3</v>
      </c>
      <c r="I285" s="11">
        <f t="shared" si="21"/>
        <v>19.420000000000002</v>
      </c>
      <c r="J285" s="12">
        <f t="shared" si="22"/>
        <v>19.423022636847577</v>
      </c>
    </row>
    <row r="286" spans="3:10" hidden="1" x14ac:dyDescent="0.25">
      <c r="C286" s="37">
        <v>39445</v>
      </c>
      <c r="D286">
        <v>4</v>
      </c>
      <c r="E286">
        <v>8692</v>
      </c>
      <c r="F286">
        <v>1</v>
      </c>
      <c r="G286">
        <v>20</v>
      </c>
      <c r="H286" s="10">
        <f t="shared" si="20"/>
        <v>4.1494567666837895E-3</v>
      </c>
      <c r="I286" s="11">
        <f t="shared" si="21"/>
        <v>19.420000000000002</v>
      </c>
      <c r="J286" s="12">
        <f t="shared" si="22"/>
        <v>19.424149456766685</v>
      </c>
    </row>
    <row r="287" spans="3:10" hidden="1" x14ac:dyDescent="0.25">
      <c r="C287" s="37">
        <v>39445</v>
      </c>
      <c r="D287">
        <v>5</v>
      </c>
      <c r="E287">
        <v>8693</v>
      </c>
      <c r="F287">
        <v>1.1000000000000001</v>
      </c>
      <c r="G287">
        <v>20</v>
      </c>
      <c r="H287" s="10">
        <f t="shared" si="20"/>
        <v>5.3531919070798767E-3</v>
      </c>
      <c r="I287" s="11">
        <f t="shared" si="21"/>
        <v>19.420000000000002</v>
      </c>
      <c r="J287" s="12">
        <f t="shared" si="22"/>
        <v>19.425353191907082</v>
      </c>
    </row>
    <row r="288" spans="3:10" hidden="1" x14ac:dyDescent="0.25">
      <c r="C288" s="37">
        <v>39445</v>
      </c>
      <c r="D288">
        <v>6</v>
      </c>
      <c r="E288">
        <v>8694</v>
      </c>
      <c r="F288">
        <v>1.6</v>
      </c>
      <c r="G288">
        <v>20</v>
      </c>
      <c r="H288" s="10">
        <f t="shared" si="20"/>
        <v>7.1336790451919461E-3</v>
      </c>
      <c r="I288" s="11">
        <f t="shared" si="21"/>
        <v>19.420000000000002</v>
      </c>
      <c r="J288" s="12">
        <f t="shared" si="22"/>
        <v>19.427133679045195</v>
      </c>
    </row>
    <row r="289" spans="3:10" hidden="1" x14ac:dyDescent="0.25">
      <c r="C289" s="37">
        <v>39445</v>
      </c>
      <c r="D289">
        <v>7</v>
      </c>
      <c r="E289">
        <v>8695</v>
      </c>
      <c r="F289">
        <v>1.9</v>
      </c>
      <c r="G289">
        <v>20</v>
      </c>
      <c r="H289" s="10">
        <f t="shared" si="20"/>
        <v>9.2143138494685251E-3</v>
      </c>
      <c r="I289" s="11">
        <f t="shared" si="21"/>
        <v>19.420000000000002</v>
      </c>
      <c r="J289" s="12">
        <f t="shared" si="22"/>
        <v>19.429214313849471</v>
      </c>
    </row>
    <row r="290" spans="3:10" hidden="1" x14ac:dyDescent="0.25">
      <c r="C290" s="37">
        <v>39445</v>
      </c>
      <c r="D290">
        <v>8</v>
      </c>
      <c r="E290">
        <v>8696</v>
      </c>
      <c r="F290">
        <v>1.9</v>
      </c>
      <c r="G290">
        <v>20</v>
      </c>
      <c r="H290" s="10">
        <f t="shared" si="20"/>
        <v>1.120469697084356E-2</v>
      </c>
      <c r="I290" s="11">
        <f t="shared" si="21"/>
        <v>19.420000000000002</v>
      </c>
      <c r="J290" s="12">
        <f t="shared" si="22"/>
        <v>19.431204696970845</v>
      </c>
    </row>
    <row r="291" spans="3:10" hidden="1" x14ac:dyDescent="0.25">
      <c r="C291" s="37">
        <v>39445</v>
      </c>
      <c r="D291">
        <v>9</v>
      </c>
      <c r="E291">
        <v>8697</v>
      </c>
      <c r="F291">
        <v>2.2999999999999998</v>
      </c>
      <c r="G291">
        <v>20</v>
      </c>
      <c r="H291" s="10">
        <f t="shared" ref="H291:H354" si="23">$H$13*F291+$H$12*H290</f>
        <v>1.3611916383504483E-2</v>
      </c>
      <c r="I291" s="11">
        <f t="shared" ref="I291:I354" si="24">$I$15*G291+$I$14*I290</f>
        <v>19.420000000000002</v>
      </c>
      <c r="J291" s="12">
        <f t="shared" ref="J291:J354" si="25">H291+I291</f>
        <v>19.433611916383505</v>
      </c>
    </row>
    <row r="292" spans="3:10" hidden="1" x14ac:dyDescent="0.25">
      <c r="C292" s="37">
        <v>39445</v>
      </c>
      <c r="D292">
        <v>10</v>
      </c>
      <c r="E292">
        <v>8698</v>
      </c>
      <c r="F292">
        <v>2.2000000000000002</v>
      </c>
      <c r="G292">
        <v>20</v>
      </c>
      <c r="H292" s="10">
        <f t="shared" si="23"/>
        <v>1.5788924572871496E-2</v>
      </c>
      <c r="I292" s="11">
        <f t="shared" si="24"/>
        <v>19.420000000000002</v>
      </c>
      <c r="J292" s="12">
        <f t="shared" si="25"/>
        <v>19.435788924572872</v>
      </c>
    </row>
    <row r="293" spans="3:10" hidden="1" x14ac:dyDescent="0.25">
      <c r="C293" s="37">
        <v>39445</v>
      </c>
      <c r="D293">
        <v>11</v>
      </c>
      <c r="E293">
        <v>8699</v>
      </c>
      <c r="F293">
        <v>2.6</v>
      </c>
      <c r="G293">
        <v>20</v>
      </c>
      <c r="H293" s="10">
        <f t="shared" si="23"/>
        <v>1.8374673819116481E-2</v>
      </c>
      <c r="I293" s="11">
        <f t="shared" si="24"/>
        <v>19.420000000000002</v>
      </c>
      <c r="J293" s="12">
        <f t="shared" si="25"/>
        <v>19.438374673819119</v>
      </c>
    </row>
    <row r="294" spans="3:10" hidden="1" x14ac:dyDescent="0.25">
      <c r="C294" s="37">
        <v>39445</v>
      </c>
      <c r="D294">
        <v>12</v>
      </c>
      <c r="E294">
        <v>8700</v>
      </c>
      <c r="F294">
        <v>3.2</v>
      </c>
      <c r="G294">
        <v>20</v>
      </c>
      <c r="H294" s="10">
        <f t="shared" si="23"/>
        <v>2.1603020727720926E-2</v>
      </c>
      <c r="I294" s="11">
        <f t="shared" si="24"/>
        <v>19.420000000000002</v>
      </c>
      <c r="J294" s="12">
        <f t="shared" si="25"/>
        <v>19.441603020727722</v>
      </c>
    </row>
    <row r="295" spans="3:10" hidden="1" x14ac:dyDescent="0.25">
      <c r="C295" s="37">
        <v>39445</v>
      </c>
      <c r="D295">
        <v>13</v>
      </c>
      <c r="E295">
        <v>8701</v>
      </c>
      <c r="F295">
        <v>3.4</v>
      </c>
      <c r="G295">
        <v>20</v>
      </c>
      <c r="H295" s="10">
        <f t="shared" si="23"/>
        <v>2.4942918216398505E-2</v>
      </c>
      <c r="I295" s="11">
        <f t="shared" si="24"/>
        <v>19.420000000000002</v>
      </c>
      <c r="J295" s="12">
        <f t="shared" si="25"/>
        <v>19.444942918216402</v>
      </c>
    </row>
    <row r="296" spans="3:10" hidden="1" x14ac:dyDescent="0.25">
      <c r="C296" s="37">
        <v>39445</v>
      </c>
      <c r="D296">
        <v>14</v>
      </c>
      <c r="E296">
        <v>8702</v>
      </c>
      <c r="F296">
        <v>3.5</v>
      </c>
      <c r="G296">
        <v>20</v>
      </c>
      <c r="H296" s="10">
        <f t="shared" si="23"/>
        <v>2.8263734274458992E-2</v>
      </c>
      <c r="I296" s="11">
        <f t="shared" si="24"/>
        <v>19.420000000000002</v>
      </c>
      <c r="J296" s="12">
        <f t="shared" si="25"/>
        <v>19.448263734274462</v>
      </c>
    </row>
    <row r="297" spans="3:10" hidden="1" x14ac:dyDescent="0.25">
      <c r="C297" s="37">
        <v>39445</v>
      </c>
      <c r="D297">
        <v>15</v>
      </c>
      <c r="E297">
        <v>8703</v>
      </c>
      <c r="F297">
        <v>3.8</v>
      </c>
      <c r="G297">
        <v>20</v>
      </c>
      <c r="H297" s="10">
        <f t="shared" si="23"/>
        <v>3.1817883160750141E-2</v>
      </c>
      <c r="I297" s="11">
        <f t="shared" si="24"/>
        <v>19.420000000000002</v>
      </c>
      <c r="J297" s="12">
        <f t="shared" si="25"/>
        <v>19.451817883160754</v>
      </c>
    </row>
    <row r="298" spans="3:10" hidden="1" x14ac:dyDescent="0.25">
      <c r="C298" s="37">
        <v>39445</v>
      </c>
      <c r="D298">
        <v>16</v>
      </c>
      <c r="E298">
        <v>8704</v>
      </c>
      <c r="F298">
        <v>3.6</v>
      </c>
      <c r="G298">
        <v>20</v>
      </c>
      <c r="H298" s="10">
        <f t="shared" si="23"/>
        <v>3.4966277189262242E-2</v>
      </c>
      <c r="I298" s="11">
        <f t="shared" si="24"/>
        <v>19.420000000000002</v>
      </c>
      <c r="J298" s="12">
        <f t="shared" si="25"/>
        <v>19.454966277189264</v>
      </c>
    </row>
    <row r="299" spans="3:10" hidden="1" x14ac:dyDescent="0.25">
      <c r="C299" s="37">
        <v>39445</v>
      </c>
      <c r="D299">
        <v>17</v>
      </c>
      <c r="E299">
        <v>8705</v>
      </c>
      <c r="F299">
        <v>3.2</v>
      </c>
      <c r="G299">
        <v>20</v>
      </c>
      <c r="H299" s="10">
        <f t="shared" si="23"/>
        <v>3.7474930222174151E-2</v>
      </c>
      <c r="I299" s="11">
        <f t="shared" si="24"/>
        <v>19.420000000000002</v>
      </c>
      <c r="J299" s="12">
        <f t="shared" si="25"/>
        <v>19.457474930222176</v>
      </c>
    </row>
    <row r="300" spans="3:10" hidden="1" x14ac:dyDescent="0.25">
      <c r="C300" s="37">
        <v>39445</v>
      </c>
      <c r="D300">
        <v>18</v>
      </c>
      <c r="E300">
        <v>8706</v>
      </c>
      <c r="F300">
        <v>2.9</v>
      </c>
      <c r="G300">
        <v>20</v>
      </c>
      <c r="H300" s="10">
        <f t="shared" si="23"/>
        <v>3.9497385582529333E-2</v>
      </c>
      <c r="I300" s="11">
        <f t="shared" si="24"/>
        <v>19.420000000000002</v>
      </c>
      <c r="J300" s="12">
        <f t="shared" si="25"/>
        <v>19.45949738558253</v>
      </c>
    </row>
    <row r="301" spans="3:10" hidden="1" x14ac:dyDescent="0.25">
      <c r="C301" s="37">
        <v>39445</v>
      </c>
      <c r="D301">
        <v>19</v>
      </c>
      <c r="E301">
        <v>8707</v>
      </c>
      <c r="F301">
        <v>2.1</v>
      </c>
      <c r="G301">
        <v>20</v>
      </c>
      <c r="H301" s="10">
        <f t="shared" si="23"/>
        <v>4.0425766654353802E-2</v>
      </c>
      <c r="I301" s="11">
        <f t="shared" si="24"/>
        <v>19.420000000000002</v>
      </c>
      <c r="J301" s="12">
        <f t="shared" si="25"/>
        <v>19.460425766654357</v>
      </c>
    </row>
    <row r="302" spans="3:10" hidden="1" x14ac:dyDescent="0.25">
      <c r="C302" s="37">
        <v>39445</v>
      </c>
      <c r="D302">
        <v>20</v>
      </c>
      <c r="E302">
        <v>8708</v>
      </c>
      <c r="F302">
        <v>1.5</v>
      </c>
      <c r="G302">
        <v>20</v>
      </c>
      <c r="H302" s="10">
        <f t="shared" si="23"/>
        <v>4.0559117654974539E-2</v>
      </c>
      <c r="I302" s="11">
        <f t="shared" si="24"/>
        <v>19.420000000000002</v>
      </c>
      <c r="J302" s="12">
        <f t="shared" si="25"/>
        <v>19.460559117654977</v>
      </c>
    </row>
    <row r="303" spans="3:10" hidden="1" x14ac:dyDescent="0.25">
      <c r="C303" s="37">
        <v>39445</v>
      </c>
      <c r="D303">
        <v>21</v>
      </c>
      <c r="E303">
        <v>8709</v>
      </c>
      <c r="F303">
        <v>1</v>
      </c>
      <c r="G303">
        <v>20</v>
      </c>
      <c r="H303" s="10">
        <f t="shared" si="23"/>
        <v>4.0057717880696939E-2</v>
      </c>
      <c r="I303" s="11">
        <f t="shared" si="24"/>
        <v>19.420000000000002</v>
      </c>
      <c r="J303" s="12">
        <f t="shared" si="25"/>
        <v>19.460057717880698</v>
      </c>
    </row>
    <row r="304" spans="3:10" hidden="1" x14ac:dyDescent="0.25">
      <c r="C304" s="37">
        <v>39445</v>
      </c>
      <c r="D304">
        <v>22</v>
      </c>
      <c r="E304">
        <v>8710</v>
      </c>
      <c r="F304">
        <v>0.4</v>
      </c>
      <c r="G304">
        <v>20</v>
      </c>
      <c r="H304" s="10">
        <f t="shared" si="23"/>
        <v>3.8823307630041125E-2</v>
      </c>
      <c r="I304" s="11">
        <f t="shared" si="24"/>
        <v>19.420000000000002</v>
      </c>
      <c r="J304" s="12">
        <f t="shared" si="25"/>
        <v>19.458823307630041</v>
      </c>
    </row>
    <row r="305" spans="3:10" hidden="1" x14ac:dyDescent="0.25">
      <c r="C305" s="37">
        <v>39445</v>
      </c>
      <c r="D305">
        <v>23</v>
      </c>
      <c r="E305">
        <v>8711</v>
      </c>
      <c r="F305">
        <v>0.2</v>
      </c>
      <c r="G305">
        <v>20</v>
      </c>
      <c r="H305" s="10">
        <f t="shared" si="23"/>
        <v>3.7390855821362048E-2</v>
      </c>
      <c r="I305" s="11">
        <f t="shared" si="24"/>
        <v>19.420000000000002</v>
      </c>
      <c r="J305" s="12">
        <f t="shared" si="25"/>
        <v>19.457390855821362</v>
      </c>
    </row>
    <row r="306" spans="3:10" hidden="1" x14ac:dyDescent="0.25">
      <c r="C306" s="37">
        <v>39445</v>
      </c>
      <c r="D306">
        <v>24</v>
      </c>
      <c r="E306">
        <v>8712</v>
      </c>
      <c r="F306">
        <v>0.1</v>
      </c>
      <c r="G306">
        <v>20</v>
      </c>
      <c r="H306" s="10">
        <f t="shared" si="23"/>
        <v>3.5894746183959929E-2</v>
      </c>
      <c r="I306" s="11">
        <f t="shared" si="24"/>
        <v>19.420000000000002</v>
      </c>
      <c r="J306" s="12">
        <f t="shared" si="25"/>
        <v>19.455894746183962</v>
      </c>
    </row>
    <row r="307" spans="3:10" hidden="1" x14ac:dyDescent="0.25">
      <c r="C307" s="37">
        <v>39446</v>
      </c>
      <c r="D307">
        <v>1</v>
      </c>
      <c r="E307">
        <v>8713</v>
      </c>
      <c r="F307">
        <v>0.2</v>
      </c>
      <c r="G307">
        <v>20</v>
      </c>
      <c r="H307" s="10">
        <f t="shared" si="23"/>
        <v>3.4589326566824584E-2</v>
      </c>
      <c r="I307" s="11">
        <f t="shared" si="24"/>
        <v>19.420000000000002</v>
      </c>
      <c r="J307" s="12">
        <f t="shared" si="25"/>
        <v>19.454589326566825</v>
      </c>
    </row>
    <row r="308" spans="3:10" hidden="1" x14ac:dyDescent="0.25">
      <c r="C308" s="37">
        <v>39446</v>
      </c>
      <c r="D308">
        <v>2</v>
      </c>
      <c r="E308">
        <v>8714</v>
      </c>
      <c r="F308">
        <v>-0.1</v>
      </c>
      <c r="G308">
        <v>20</v>
      </c>
      <c r="H308" s="10">
        <f t="shared" si="23"/>
        <v>3.2963152282636403E-2</v>
      </c>
      <c r="I308" s="11">
        <f t="shared" si="24"/>
        <v>19.420000000000002</v>
      </c>
      <c r="J308" s="12">
        <f t="shared" si="25"/>
        <v>19.452963152282639</v>
      </c>
    </row>
    <row r="309" spans="3:10" hidden="1" x14ac:dyDescent="0.25">
      <c r="C309" s="37">
        <v>39446</v>
      </c>
      <c r="D309">
        <v>3</v>
      </c>
      <c r="E309">
        <v>8715</v>
      </c>
      <c r="F309">
        <v>-0.1</v>
      </c>
      <c r="G309">
        <v>20</v>
      </c>
      <c r="H309" s="10">
        <f t="shared" si="23"/>
        <v>3.1407516550210179E-2</v>
      </c>
      <c r="I309" s="11">
        <f t="shared" si="24"/>
        <v>19.420000000000002</v>
      </c>
      <c r="J309" s="12">
        <f t="shared" si="25"/>
        <v>19.451407516550212</v>
      </c>
    </row>
    <row r="310" spans="3:10" hidden="1" x14ac:dyDescent="0.25">
      <c r="C310" s="37">
        <v>39446</v>
      </c>
      <c r="D310">
        <v>4</v>
      </c>
      <c r="E310">
        <v>8716</v>
      </c>
      <c r="F310">
        <v>0.5</v>
      </c>
      <c r="G310">
        <v>20</v>
      </c>
      <c r="H310" s="10">
        <f t="shared" si="23"/>
        <v>3.0674119310480388E-2</v>
      </c>
      <c r="I310" s="11">
        <f t="shared" si="24"/>
        <v>19.420000000000002</v>
      </c>
      <c r="J310" s="12">
        <f t="shared" si="25"/>
        <v>19.450674119310481</v>
      </c>
    </row>
    <row r="311" spans="3:10" hidden="1" x14ac:dyDescent="0.25">
      <c r="C311" s="37">
        <v>39446</v>
      </c>
      <c r="D311">
        <v>5</v>
      </c>
      <c r="E311">
        <v>8717</v>
      </c>
      <c r="F311">
        <v>0.3</v>
      </c>
      <c r="G311">
        <v>20</v>
      </c>
      <c r="H311" s="10">
        <f t="shared" si="23"/>
        <v>2.9720948074483632E-2</v>
      </c>
      <c r="I311" s="11">
        <f t="shared" si="24"/>
        <v>19.420000000000002</v>
      </c>
      <c r="J311" s="12">
        <f t="shared" si="25"/>
        <v>19.449720948074486</v>
      </c>
    </row>
    <row r="312" spans="3:10" hidden="1" x14ac:dyDescent="0.25">
      <c r="C312" s="37">
        <v>39446</v>
      </c>
      <c r="D312">
        <v>6</v>
      </c>
      <c r="E312">
        <v>8718</v>
      </c>
      <c r="F312">
        <v>0.8</v>
      </c>
      <c r="G312">
        <v>20</v>
      </c>
      <c r="H312" s="10">
        <f t="shared" si="23"/>
        <v>2.943808895061141E-2</v>
      </c>
      <c r="I312" s="11">
        <f t="shared" si="24"/>
        <v>19.420000000000002</v>
      </c>
      <c r="J312" s="12">
        <f t="shared" si="25"/>
        <v>19.449438088950615</v>
      </c>
    </row>
    <row r="313" spans="3:10" hidden="1" x14ac:dyDescent="0.25">
      <c r="C313" s="37">
        <v>39446</v>
      </c>
      <c r="D313">
        <v>7</v>
      </c>
      <c r="E313">
        <v>8719</v>
      </c>
      <c r="F313">
        <v>1</v>
      </c>
      <c r="G313">
        <v>20</v>
      </c>
      <c r="H313" s="10">
        <f t="shared" si="23"/>
        <v>2.9419085968938708E-2</v>
      </c>
      <c r="I313" s="11">
        <f t="shared" si="24"/>
        <v>19.420000000000002</v>
      </c>
      <c r="J313" s="12">
        <f t="shared" si="25"/>
        <v>19.449419085968941</v>
      </c>
    </row>
    <row r="314" spans="3:10" hidden="1" x14ac:dyDescent="0.25">
      <c r="C314" s="37">
        <v>39446</v>
      </c>
      <c r="D314">
        <v>8</v>
      </c>
      <c r="E314">
        <v>8720</v>
      </c>
      <c r="F314">
        <v>1.1000000000000001</v>
      </c>
      <c r="G314">
        <v>20</v>
      </c>
      <c r="H314" s="10">
        <f t="shared" si="23"/>
        <v>2.9526700561358827E-2</v>
      </c>
      <c r="I314" s="11">
        <f t="shared" si="24"/>
        <v>19.420000000000002</v>
      </c>
      <c r="J314" s="12">
        <f t="shared" si="25"/>
        <v>19.449526700561361</v>
      </c>
    </row>
    <row r="315" spans="3:10" hidden="1" x14ac:dyDescent="0.25">
      <c r="C315" s="37">
        <v>39446</v>
      </c>
      <c r="D315">
        <v>9</v>
      </c>
      <c r="E315">
        <v>8721</v>
      </c>
      <c r="F315">
        <v>1.3</v>
      </c>
      <c r="G315">
        <v>20</v>
      </c>
      <c r="H315" s="10">
        <f t="shared" si="23"/>
        <v>2.9881233720027243E-2</v>
      </c>
      <c r="I315" s="11">
        <f t="shared" si="24"/>
        <v>19.420000000000002</v>
      </c>
      <c r="J315" s="12">
        <f t="shared" si="25"/>
        <v>19.449881233720028</v>
      </c>
    </row>
    <row r="316" spans="3:10" hidden="1" x14ac:dyDescent="0.25">
      <c r="C316" s="37">
        <v>39446</v>
      </c>
      <c r="D316">
        <v>10</v>
      </c>
      <c r="E316">
        <v>8722</v>
      </c>
      <c r="F316">
        <v>1.8</v>
      </c>
      <c r="G316">
        <v>20</v>
      </c>
      <c r="H316" s="10">
        <f t="shared" si="23"/>
        <v>3.0849354705465695E-2</v>
      </c>
      <c r="I316" s="11">
        <f t="shared" si="24"/>
        <v>19.420000000000002</v>
      </c>
      <c r="J316" s="12">
        <f t="shared" si="25"/>
        <v>19.450849354705468</v>
      </c>
    </row>
    <row r="317" spans="3:10" hidden="1" x14ac:dyDescent="0.25">
      <c r="C317" s="37">
        <v>39446</v>
      </c>
      <c r="D317">
        <v>11</v>
      </c>
      <c r="E317">
        <v>8723</v>
      </c>
      <c r="F317">
        <v>2.6</v>
      </c>
      <c r="G317">
        <v>20</v>
      </c>
      <c r="H317" s="10">
        <f t="shared" si="23"/>
        <v>3.2781827767973885E-2</v>
      </c>
      <c r="I317" s="11">
        <f t="shared" si="24"/>
        <v>19.420000000000002</v>
      </c>
      <c r="J317" s="12">
        <f t="shared" si="25"/>
        <v>19.452781827767975</v>
      </c>
    </row>
    <row r="318" spans="3:10" hidden="1" x14ac:dyDescent="0.25">
      <c r="C318" s="37">
        <v>39446</v>
      </c>
      <c r="D318">
        <v>12</v>
      </c>
      <c r="E318">
        <v>8724</v>
      </c>
      <c r="F318">
        <v>3.4</v>
      </c>
      <c r="G318">
        <v>20</v>
      </c>
      <c r="H318" s="10">
        <f t="shared" si="23"/>
        <v>3.5636822213531774E-2</v>
      </c>
      <c r="I318" s="11">
        <f t="shared" si="24"/>
        <v>19.420000000000002</v>
      </c>
      <c r="J318" s="12">
        <f t="shared" si="25"/>
        <v>19.455636822213535</v>
      </c>
    </row>
    <row r="319" spans="3:10" hidden="1" x14ac:dyDescent="0.25">
      <c r="C319" s="37">
        <v>39446</v>
      </c>
      <c r="D319">
        <v>13</v>
      </c>
      <c r="E319">
        <v>8725</v>
      </c>
      <c r="F319">
        <v>4.2</v>
      </c>
      <c r="G319">
        <v>20</v>
      </c>
      <c r="H319" s="10">
        <f t="shared" si="23"/>
        <v>3.9374321837872393E-2</v>
      </c>
      <c r="I319" s="11">
        <f t="shared" si="24"/>
        <v>19.420000000000002</v>
      </c>
      <c r="J319" s="12">
        <f t="shared" si="25"/>
        <v>19.459374321837874</v>
      </c>
    </row>
    <row r="320" spans="3:10" hidden="1" x14ac:dyDescent="0.25">
      <c r="C320" s="37">
        <v>39446</v>
      </c>
      <c r="D320">
        <v>14</v>
      </c>
      <c r="E320">
        <v>8726</v>
      </c>
      <c r="F320">
        <v>5</v>
      </c>
      <c r="G320">
        <v>20</v>
      </c>
      <c r="H320" s="10">
        <f t="shared" si="23"/>
        <v>4.3956046219371166E-2</v>
      </c>
      <c r="I320" s="11">
        <f t="shared" si="24"/>
        <v>19.420000000000002</v>
      </c>
      <c r="J320" s="12">
        <f t="shared" si="25"/>
        <v>19.463956046219373</v>
      </c>
    </row>
    <row r="321" spans="3:10" hidden="1" x14ac:dyDescent="0.25">
      <c r="C321" s="37">
        <v>39446</v>
      </c>
      <c r="D321">
        <v>15</v>
      </c>
      <c r="E321">
        <v>8727</v>
      </c>
      <c r="F321">
        <v>6.1</v>
      </c>
      <c r="G321">
        <v>20</v>
      </c>
      <c r="H321" s="10">
        <f t="shared" si="23"/>
        <v>4.9722755271639781E-2</v>
      </c>
      <c r="I321" s="11">
        <f t="shared" si="24"/>
        <v>19.420000000000002</v>
      </c>
      <c r="J321" s="12">
        <f t="shared" si="25"/>
        <v>19.46972275527164</v>
      </c>
    </row>
    <row r="322" spans="3:10" hidden="1" x14ac:dyDescent="0.25">
      <c r="C322" s="37">
        <v>39446</v>
      </c>
      <c r="D322">
        <v>16</v>
      </c>
      <c r="E322">
        <v>8728</v>
      </c>
      <c r="F322">
        <v>4.3</v>
      </c>
      <c r="G322">
        <v>20</v>
      </c>
      <c r="H322" s="10">
        <f t="shared" si="23"/>
        <v>5.2975042747628737E-2</v>
      </c>
      <c r="I322" s="11">
        <f t="shared" si="24"/>
        <v>19.420000000000002</v>
      </c>
      <c r="J322" s="12">
        <f t="shared" si="25"/>
        <v>19.472975042747631</v>
      </c>
    </row>
    <row r="323" spans="3:10" hidden="1" x14ac:dyDescent="0.25">
      <c r="C323" s="37">
        <v>39446</v>
      </c>
      <c r="D323">
        <v>17</v>
      </c>
      <c r="E323">
        <v>8729</v>
      </c>
      <c r="F323">
        <v>4.4000000000000004</v>
      </c>
      <c r="G323">
        <v>20</v>
      </c>
      <c r="H323" s="10">
        <f t="shared" si="23"/>
        <v>5.6212049051973453E-2</v>
      </c>
      <c r="I323" s="11">
        <f t="shared" si="24"/>
        <v>19.420000000000002</v>
      </c>
      <c r="J323" s="12">
        <f t="shared" si="25"/>
        <v>19.476212049051973</v>
      </c>
    </row>
    <row r="324" spans="3:10" hidden="1" x14ac:dyDescent="0.25">
      <c r="C324" s="37">
        <v>39446</v>
      </c>
      <c r="D324">
        <v>18</v>
      </c>
      <c r="E324">
        <v>8730</v>
      </c>
      <c r="F324">
        <v>4.4000000000000004</v>
      </c>
      <c r="G324">
        <v>20</v>
      </c>
      <c r="H324" s="10">
        <f t="shared" si="23"/>
        <v>5.9308643754085268E-2</v>
      </c>
      <c r="I324" s="11">
        <f t="shared" si="24"/>
        <v>19.420000000000002</v>
      </c>
      <c r="J324" s="12">
        <f t="shared" si="25"/>
        <v>19.479308643754088</v>
      </c>
    </row>
    <row r="325" spans="3:10" hidden="1" x14ac:dyDescent="0.25">
      <c r="C325" s="37">
        <v>39446</v>
      </c>
      <c r="D325">
        <v>19</v>
      </c>
      <c r="E325">
        <v>8731</v>
      </c>
      <c r="F325">
        <v>4.4000000000000004</v>
      </c>
      <c r="G325">
        <v>20</v>
      </c>
      <c r="H325" s="10">
        <f t="shared" si="23"/>
        <v>6.2270917487156685E-2</v>
      </c>
      <c r="I325" s="11">
        <f t="shared" si="24"/>
        <v>19.420000000000002</v>
      </c>
      <c r="J325" s="12">
        <f t="shared" si="25"/>
        <v>19.48227091748716</v>
      </c>
    </row>
    <row r="326" spans="3:10" hidden="1" x14ac:dyDescent="0.25">
      <c r="C326" s="37">
        <v>39446</v>
      </c>
      <c r="D326">
        <v>20</v>
      </c>
      <c r="E326">
        <v>8732</v>
      </c>
      <c r="F326">
        <v>4.7</v>
      </c>
      <c r="G326">
        <v>20</v>
      </c>
      <c r="H326" s="10">
        <f t="shared" si="23"/>
        <v>6.5482076536649003E-2</v>
      </c>
      <c r="I326" s="11">
        <f t="shared" si="24"/>
        <v>19.420000000000002</v>
      </c>
      <c r="J326" s="12">
        <f t="shared" si="25"/>
        <v>19.485482076536652</v>
      </c>
    </row>
    <row r="327" spans="3:10" hidden="1" x14ac:dyDescent="0.25">
      <c r="C327" s="37">
        <v>39446</v>
      </c>
      <c r="D327">
        <v>21</v>
      </c>
      <c r="E327">
        <v>8733</v>
      </c>
      <c r="F327">
        <v>5</v>
      </c>
      <c r="G327">
        <v>20</v>
      </c>
      <c r="H327" s="10">
        <f t="shared" si="23"/>
        <v>6.8931325005747307E-2</v>
      </c>
      <c r="I327" s="11">
        <f t="shared" si="24"/>
        <v>19.420000000000002</v>
      </c>
      <c r="J327" s="12">
        <f t="shared" si="25"/>
        <v>19.488931325005748</v>
      </c>
    </row>
    <row r="328" spans="3:10" hidden="1" x14ac:dyDescent="0.25">
      <c r="C328" s="37">
        <v>39446</v>
      </c>
      <c r="D328">
        <v>22</v>
      </c>
      <c r="E328">
        <v>8734</v>
      </c>
      <c r="F328">
        <v>5.0999999999999996</v>
      </c>
      <c r="G328">
        <v>20</v>
      </c>
      <c r="H328" s="10">
        <f t="shared" si="23"/>
        <v>7.2356748727434222E-2</v>
      </c>
      <c r="I328" s="11">
        <f t="shared" si="24"/>
        <v>19.420000000000002</v>
      </c>
      <c r="J328" s="12">
        <f t="shared" si="25"/>
        <v>19.492356748727435</v>
      </c>
    </row>
    <row r="329" spans="3:10" hidden="1" x14ac:dyDescent="0.25">
      <c r="C329" s="37">
        <v>39446</v>
      </c>
      <c r="D329">
        <v>23</v>
      </c>
      <c r="E329">
        <v>8735</v>
      </c>
      <c r="F329">
        <v>5.5</v>
      </c>
      <c r="G329">
        <v>20</v>
      </c>
      <c r="H329" s="10">
        <f t="shared" si="23"/>
        <v>7.6136760993256031E-2</v>
      </c>
      <c r="I329" s="11">
        <f t="shared" si="24"/>
        <v>19.420000000000002</v>
      </c>
      <c r="J329" s="12">
        <f t="shared" si="25"/>
        <v>19.496136760993259</v>
      </c>
    </row>
    <row r="330" spans="3:10" hidden="1" x14ac:dyDescent="0.25">
      <c r="C330" s="37">
        <v>39446</v>
      </c>
      <c r="D330">
        <v>24</v>
      </c>
      <c r="E330">
        <v>8736</v>
      </c>
      <c r="F330">
        <v>5.6</v>
      </c>
      <c r="G330">
        <v>20</v>
      </c>
      <c r="H330" s="10">
        <f t="shared" si="23"/>
        <v>7.9878600972523181E-2</v>
      </c>
      <c r="I330" s="11">
        <f t="shared" si="24"/>
        <v>19.420000000000002</v>
      </c>
      <c r="J330" s="12">
        <f t="shared" si="25"/>
        <v>19.499878600972526</v>
      </c>
    </row>
    <row r="331" spans="3:10" hidden="1" x14ac:dyDescent="0.25">
      <c r="C331" s="37">
        <v>39447</v>
      </c>
      <c r="D331">
        <v>1</v>
      </c>
      <c r="E331">
        <v>8737</v>
      </c>
      <c r="F331">
        <v>5.8</v>
      </c>
      <c r="G331">
        <v>20</v>
      </c>
      <c r="H331" s="10">
        <f t="shared" si="23"/>
        <v>8.3709717746146564E-2</v>
      </c>
      <c r="I331" s="11">
        <f t="shared" si="24"/>
        <v>19.420000000000002</v>
      </c>
      <c r="J331" s="12">
        <f t="shared" si="25"/>
        <v>19.503709717746148</v>
      </c>
    </row>
    <row r="332" spans="3:10" hidden="1" x14ac:dyDescent="0.25">
      <c r="C332" s="37">
        <v>39447</v>
      </c>
      <c r="D332">
        <v>2</v>
      </c>
      <c r="E332">
        <v>8738</v>
      </c>
      <c r="F332">
        <v>6.8</v>
      </c>
      <c r="G332">
        <v>20</v>
      </c>
      <c r="H332" s="10">
        <f t="shared" si="23"/>
        <v>8.8632585010179885E-2</v>
      </c>
      <c r="I332" s="11">
        <f t="shared" si="24"/>
        <v>19.420000000000002</v>
      </c>
      <c r="J332" s="12">
        <f t="shared" si="25"/>
        <v>19.508632585010183</v>
      </c>
    </row>
    <row r="333" spans="3:10" hidden="1" x14ac:dyDescent="0.25">
      <c r="C333" s="37">
        <v>39447</v>
      </c>
      <c r="D333">
        <v>3</v>
      </c>
      <c r="E333">
        <v>8739</v>
      </c>
      <c r="F333">
        <v>7.3</v>
      </c>
      <c r="G333">
        <v>20</v>
      </c>
      <c r="H333" s="10">
        <f t="shared" si="23"/>
        <v>9.3970879501046031E-2</v>
      </c>
      <c r="I333" s="11">
        <f t="shared" si="24"/>
        <v>19.420000000000002</v>
      </c>
      <c r="J333" s="12">
        <f t="shared" si="25"/>
        <v>19.513970879501048</v>
      </c>
    </row>
    <row r="334" spans="3:10" hidden="1" x14ac:dyDescent="0.25">
      <c r="C334" s="37">
        <v>39447</v>
      </c>
      <c r="D334">
        <v>4</v>
      </c>
      <c r="E334">
        <v>8740</v>
      </c>
      <c r="F334">
        <v>8.9</v>
      </c>
      <c r="G334">
        <v>20</v>
      </c>
      <c r="H334" s="10">
        <f t="shared" si="23"/>
        <v>0.10109030733515424</v>
      </c>
      <c r="I334" s="11">
        <f t="shared" si="24"/>
        <v>19.420000000000002</v>
      </c>
      <c r="J334" s="12">
        <f t="shared" si="25"/>
        <v>19.521090307335157</v>
      </c>
    </row>
    <row r="335" spans="3:10" hidden="1" x14ac:dyDescent="0.25">
      <c r="C335" s="37">
        <v>39447</v>
      </c>
      <c r="D335">
        <v>5</v>
      </c>
      <c r="E335">
        <v>8741</v>
      </c>
      <c r="F335">
        <v>10.199999999999999</v>
      </c>
      <c r="G335">
        <v>20</v>
      </c>
      <c r="H335" s="10">
        <f t="shared" si="23"/>
        <v>0.10953622845697975</v>
      </c>
      <c r="I335" s="11">
        <f t="shared" si="24"/>
        <v>19.420000000000002</v>
      </c>
      <c r="J335" s="12">
        <f t="shared" si="25"/>
        <v>19.52953622845698</v>
      </c>
    </row>
    <row r="336" spans="3:10" hidden="1" x14ac:dyDescent="0.25">
      <c r="C336" s="37">
        <v>39447</v>
      </c>
      <c r="D336">
        <v>6</v>
      </c>
      <c r="E336">
        <v>8742</v>
      </c>
      <c r="F336">
        <v>9.5</v>
      </c>
      <c r="G336">
        <v>20</v>
      </c>
      <c r="H336" s="10">
        <f t="shared" si="23"/>
        <v>0.1167352379379602</v>
      </c>
      <c r="I336" s="11">
        <f t="shared" si="24"/>
        <v>19.420000000000002</v>
      </c>
      <c r="J336" s="12">
        <f t="shared" si="25"/>
        <v>19.536735237937961</v>
      </c>
    </row>
    <row r="337" spans="3:10" hidden="1" x14ac:dyDescent="0.25">
      <c r="C337" s="37">
        <v>39447</v>
      </c>
      <c r="D337">
        <v>7</v>
      </c>
      <c r="E337">
        <v>8743</v>
      </c>
      <c r="F337">
        <v>8.8000000000000007</v>
      </c>
      <c r="G337">
        <v>20</v>
      </c>
      <c r="H337" s="10">
        <f t="shared" si="23"/>
        <v>0.12274142305654762</v>
      </c>
      <c r="I337" s="11">
        <f t="shared" si="24"/>
        <v>19.420000000000002</v>
      </c>
      <c r="J337" s="12">
        <f t="shared" si="25"/>
        <v>19.542741423056551</v>
      </c>
    </row>
    <row r="338" spans="3:10" hidden="1" x14ac:dyDescent="0.25">
      <c r="C338" s="37">
        <v>39447</v>
      </c>
      <c r="D338">
        <v>8</v>
      </c>
      <c r="E338">
        <v>8744</v>
      </c>
      <c r="F338">
        <v>7.1</v>
      </c>
      <c r="G338">
        <v>20</v>
      </c>
      <c r="H338" s="10">
        <f t="shared" si="23"/>
        <v>0.1263485921288989</v>
      </c>
      <c r="I338" s="11">
        <f t="shared" si="24"/>
        <v>19.420000000000002</v>
      </c>
      <c r="J338" s="12">
        <f t="shared" si="25"/>
        <v>19.546348592128901</v>
      </c>
    </row>
    <row r="339" spans="3:10" hidden="1" x14ac:dyDescent="0.25">
      <c r="C339" s="37">
        <v>39447</v>
      </c>
      <c r="D339">
        <v>9</v>
      </c>
      <c r="E339">
        <v>8745</v>
      </c>
      <c r="F339">
        <v>7.4</v>
      </c>
      <c r="G339">
        <v>20</v>
      </c>
      <c r="H339" s="10">
        <f t="shared" si="23"/>
        <v>0.13017667289656962</v>
      </c>
      <c r="I339" s="11">
        <f t="shared" si="24"/>
        <v>19.420000000000002</v>
      </c>
      <c r="J339" s="12">
        <f t="shared" si="25"/>
        <v>19.550176672896573</v>
      </c>
    </row>
    <row r="340" spans="3:10" hidden="1" x14ac:dyDescent="0.25">
      <c r="C340" s="37">
        <v>39447</v>
      </c>
      <c r="D340">
        <v>10</v>
      </c>
      <c r="E340">
        <v>8746</v>
      </c>
      <c r="F340">
        <v>7.6</v>
      </c>
      <c r="G340">
        <v>20</v>
      </c>
      <c r="H340" s="10">
        <f t="shared" si="23"/>
        <v>0.13409028959245695</v>
      </c>
      <c r="I340" s="11">
        <f t="shared" si="24"/>
        <v>19.420000000000002</v>
      </c>
      <c r="J340" s="12">
        <f t="shared" si="25"/>
        <v>19.554090289592459</v>
      </c>
    </row>
    <row r="341" spans="3:10" hidden="1" x14ac:dyDescent="0.25">
      <c r="C341" s="37">
        <v>39447</v>
      </c>
      <c r="D341">
        <v>11</v>
      </c>
      <c r="E341">
        <v>8747</v>
      </c>
      <c r="F341">
        <v>8.3000000000000007</v>
      </c>
      <c r="G341">
        <v>20</v>
      </c>
      <c r="H341" s="10">
        <f t="shared" si="23"/>
        <v>0.13871469833451511</v>
      </c>
      <c r="I341" s="11">
        <f t="shared" si="24"/>
        <v>19.420000000000002</v>
      </c>
      <c r="J341" s="12">
        <f t="shared" si="25"/>
        <v>19.558714698334516</v>
      </c>
    </row>
    <row r="342" spans="3:10" hidden="1" x14ac:dyDescent="0.25">
      <c r="C342" s="37">
        <v>39447</v>
      </c>
      <c r="D342">
        <v>12</v>
      </c>
      <c r="E342">
        <v>8748</v>
      </c>
      <c r="F342">
        <v>8.6999999999999993</v>
      </c>
      <c r="G342">
        <v>20</v>
      </c>
      <c r="H342" s="10">
        <f t="shared" si="23"/>
        <v>0.14364168725497292</v>
      </c>
      <c r="I342" s="11">
        <f t="shared" si="24"/>
        <v>19.420000000000002</v>
      </c>
      <c r="J342" s="12">
        <f t="shared" si="25"/>
        <v>19.563641687254975</v>
      </c>
    </row>
    <row r="343" spans="3:10" hidden="1" x14ac:dyDescent="0.25">
      <c r="C343" s="37">
        <v>39447</v>
      </c>
      <c r="D343">
        <v>13</v>
      </c>
      <c r="E343">
        <v>8749</v>
      </c>
      <c r="F343">
        <v>9.8000000000000007</v>
      </c>
      <c r="G343">
        <v>20</v>
      </c>
      <c r="H343" s="10">
        <f t="shared" si="23"/>
        <v>0.149738684308452</v>
      </c>
      <c r="I343" s="11">
        <f t="shared" si="24"/>
        <v>19.420000000000002</v>
      </c>
      <c r="J343" s="12">
        <f t="shared" si="25"/>
        <v>19.569738684308454</v>
      </c>
    </row>
    <row r="344" spans="3:10" hidden="1" x14ac:dyDescent="0.25">
      <c r="C344" s="37">
        <v>39447</v>
      </c>
      <c r="D344">
        <v>14</v>
      </c>
      <c r="E344">
        <v>8750</v>
      </c>
      <c r="F344">
        <v>9.6999999999999993</v>
      </c>
      <c r="G344">
        <v>20</v>
      </c>
      <c r="H344" s="10">
        <f t="shared" si="23"/>
        <v>0.15544541867697176</v>
      </c>
      <c r="I344" s="11">
        <f t="shared" si="24"/>
        <v>19.420000000000002</v>
      </c>
      <c r="J344" s="12">
        <f t="shared" si="25"/>
        <v>19.575445418676974</v>
      </c>
    </row>
    <row r="345" spans="3:10" hidden="1" x14ac:dyDescent="0.25">
      <c r="C345" s="37">
        <v>39447</v>
      </c>
      <c r="D345">
        <v>15</v>
      </c>
      <c r="E345">
        <v>8751</v>
      </c>
      <c r="F345">
        <v>9.1999999999999993</v>
      </c>
      <c r="G345">
        <v>20</v>
      </c>
      <c r="H345" s="10">
        <f t="shared" si="23"/>
        <v>0.1602756456550764</v>
      </c>
      <c r="I345" s="11">
        <f t="shared" si="24"/>
        <v>19.420000000000002</v>
      </c>
      <c r="J345" s="12">
        <f t="shared" si="25"/>
        <v>19.580275645655078</v>
      </c>
    </row>
    <row r="346" spans="3:10" hidden="1" x14ac:dyDescent="0.25">
      <c r="C346" s="37">
        <v>39447</v>
      </c>
      <c r="D346">
        <v>16</v>
      </c>
      <c r="E346">
        <v>8752</v>
      </c>
      <c r="F346">
        <v>7.9</v>
      </c>
      <c r="G346">
        <v>20</v>
      </c>
      <c r="H346" s="10">
        <f t="shared" si="23"/>
        <v>0.16326103924335739</v>
      </c>
      <c r="I346" s="11">
        <f t="shared" si="24"/>
        <v>19.420000000000002</v>
      </c>
      <c r="J346" s="12">
        <f t="shared" si="25"/>
        <v>19.583261039243361</v>
      </c>
    </row>
    <row r="347" spans="3:10" hidden="1" x14ac:dyDescent="0.25">
      <c r="C347" s="37">
        <v>39447</v>
      </c>
      <c r="D347">
        <v>17</v>
      </c>
      <c r="E347">
        <v>8753</v>
      </c>
      <c r="F347">
        <v>8.1</v>
      </c>
      <c r="G347">
        <v>20</v>
      </c>
      <c r="H347" s="10">
        <f t="shared" si="23"/>
        <v>0.16636852199636878</v>
      </c>
      <c r="I347" s="11">
        <f t="shared" si="24"/>
        <v>19.420000000000002</v>
      </c>
      <c r="J347" s="12">
        <f t="shared" si="25"/>
        <v>19.58636852199637</v>
      </c>
    </row>
    <row r="348" spans="3:10" hidden="1" x14ac:dyDescent="0.25">
      <c r="C348" s="37">
        <v>39447</v>
      </c>
      <c r="D348">
        <v>18</v>
      </c>
      <c r="E348">
        <v>8754</v>
      </c>
      <c r="F348">
        <v>7.8</v>
      </c>
      <c r="G348">
        <v>20</v>
      </c>
      <c r="H348" s="10">
        <f t="shared" si="23"/>
        <v>0.16896383164379725</v>
      </c>
      <c r="I348" s="11">
        <f t="shared" si="24"/>
        <v>19.420000000000002</v>
      </c>
      <c r="J348" s="12">
        <f t="shared" si="25"/>
        <v>19.588963831643799</v>
      </c>
    </row>
    <row r="349" spans="3:10" hidden="1" x14ac:dyDescent="0.25">
      <c r="C349" s="37">
        <v>39447</v>
      </c>
      <c r="D349">
        <v>19</v>
      </c>
      <c r="E349">
        <v>8755</v>
      </c>
      <c r="F349">
        <v>7.4</v>
      </c>
      <c r="G349">
        <v>20</v>
      </c>
      <c r="H349" s="10">
        <f t="shared" si="23"/>
        <v>0.17094339143336715</v>
      </c>
      <c r="I349" s="11">
        <f t="shared" si="24"/>
        <v>19.420000000000002</v>
      </c>
      <c r="J349" s="12">
        <f t="shared" si="25"/>
        <v>19.59094339143337</v>
      </c>
    </row>
    <row r="350" spans="3:10" hidden="1" x14ac:dyDescent="0.25">
      <c r="C350" s="37">
        <v>39447</v>
      </c>
      <c r="D350">
        <v>20</v>
      </c>
      <c r="E350">
        <v>8756</v>
      </c>
      <c r="F350">
        <v>7.5</v>
      </c>
      <c r="G350">
        <v>20</v>
      </c>
      <c r="H350" s="10">
        <f t="shared" si="23"/>
        <v>0.1729628771521923</v>
      </c>
      <c r="I350" s="11">
        <f t="shared" si="24"/>
        <v>19.420000000000002</v>
      </c>
      <c r="J350" s="12">
        <f t="shared" si="25"/>
        <v>19.592962877152193</v>
      </c>
    </row>
    <row r="351" spans="3:10" hidden="1" x14ac:dyDescent="0.25">
      <c r="C351" s="37">
        <v>39447</v>
      </c>
      <c r="D351">
        <v>21</v>
      </c>
      <c r="E351">
        <v>8757</v>
      </c>
      <c r="F351">
        <v>8.9</v>
      </c>
      <c r="G351">
        <v>20</v>
      </c>
      <c r="H351" s="10">
        <f t="shared" si="23"/>
        <v>0.17665586959787127</v>
      </c>
      <c r="I351" s="11">
        <f t="shared" si="24"/>
        <v>19.420000000000002</v>
      </c>
      <c r="J351" s="12">
        <f t="shared" si="25"/>
        <v>19.596655869597875</v>
      </c>
    </row>
    <row r="352" spans="3:10" hidden="1" x14ac:dyDescent="0.25">
      <c r="C352" s="37">
        <v>39447</v>
      </c>
      <c r="D352">
        <v>22</v>
      </c>
      <c r="E352">
        <v>8758</v>
      </c>
      <c r="F352">
        <v>8.3000000000000007</v>
      </c>
      <c r="G352">
        <v>20</v>
      </c>
      <c r="H352" s="10">
        <f t="shared" si="23"/>
        <v>0.17943391144206114</v>
      </c>
      <c r="I352" s="11">
        <f t="shared" si="24"/>
        <v>19.420000000000002</v>
      </c>
      <c r="J352" s="12">
        <f t="shared" si="25"/>
        <v>19.599433911442063</v>
      </c>
    </row>
    <row r="353" spans="3:12" hidden="1" x14ac:dyDescent="0.25">
      <c r="C353" s="37">
        <v>39447</v>
      </c>
      <c r="D353">
        <v>23</v>
      </c>
      <c r="E353">
        <v>8759</v>
      </c>
      <c r="F353">
        <v>7.8</v>
      </c>
      <c r="G353">
        <v>20</v>
      </c>
      <c r="H353" s="10">
        <f t="shared" si="23"/>
        <v>0.18146248377315993</v>
      </c>
      <c r="I353" s="11">
        <f t="shared" si="24"/>
        <v>19.420000000000002</v>
      </c>
      <c r="J353" s="12">
        <f t="shared" si="25"/>
        <v>19.601462483773162</v>
      </c>
    </row>
    <row r="354" spans="3:12" x14ac:dyDescent="0.25">
      <c r="C354" s="37">
        <v>39447</v>
      </c>
      <c r="D354">
        <v>24</v>
      </c>
      <c r="E354">
        <v>8760</v>
      </c>
      <c r="F354">
        <v>6.9</v>
      </c>
      <c r="G354">
        <v>20</v>
      </c>
      <c r="H354" s="10">
        <f t="shared" si="23"/>
        <v>0.18227092319805074</v>
      </c>
      <c r="I354" s="11">
        <f t="shared" si="24"/>
        <v>19.420000000000002</v>
      </c>
      <c r="J354" s="43">
        <f t="shared" si="25"/>
        <v>19.602270923198052</v>
      </c>
    </row>
    <row r="355" spans="3:12" x14ac:dyDescent="0.25">
      <c r="C355" s="37">
        <v>39083</v>
      </c>
      <c r="D355">
        <v>1</v>
      </c>
      <c r="E355">
        <v>1</v>
      </c>
      <c r="F355" s="34">
        <v>2.2000000000000002</v>
      </c>
      <c r="G355" s="34">
        <v>20</v>
      </c>
      <c r="H355" s="10">
        <f t="shared" ref="H355:H418" si="26">$H$13*F355+$H$12*H354</f>
        <v>0.17713201070290902</v>
      </c>
      <c r="I355" s="11">
        <f t="shared" ref="I355:I418" si="27">$I$15*G355+$I$14*I354</f>
        <v>19.420000000000002</v>
      </c>
      <c r="J355" s="43">
        <f t="shared" ref="J355:J418" si="28">H355+I355</f>
        <v>19.597132010702911</v>
      </c>
      <c r="K355" s="44">
        <v>19.61</v>
      </c>
      <c r="L355" s="44">
        <f>J355-K355</f>
        <v>-1.2867989297088656E-2</v>
      </c>
    </row>
    <row r="356" spans="3:12" x14ac:dyDescent="0.25">
      <c r="C356" s="37">
        <v>39083</v>
      </c>
      <c r="D356">
        <v>2</v>
      </c>
      <c r="E356">
        <v>2</v>
      </c>
      <c r="F356" s="34">
        <v>2.4</v>
      </c>
      <c r="G356" s="34">
        <v>20</v>
      </c>
      <c r="H356" s="10">
        <f t="shared" si="26"/>
        <v>0.172467595346703</v>
      </c>
      <c r="I356" s="11">
        <f t="shared" si="27"/>
        <v>19.420000000000002</v>
      </c>
      <c r="J356" s="43">
        <f t="shared" si="28"/>
        <v>19.592467595346704</v>
      </c>
      <c r="K356" s="44">
        <v>19.61</v>
      </c>
      <c r="L356" s="44">
        <f t="shared" ref="L356:L419" si="29">J356-K356</f>
        <v>-1.7532404653294975E-2</v>
      </c>
    </row>
    <row r="357" spans="3:12" x14ac:dyDescent="0.25">
      <c r="C357" s="37">
        <v>39083</v>
      </c>
      <c r="D357">
        <v>3</v>
      </c>
      <c r="E357">
        <v>3</v>
      </c>
      <c r="F357" s="34">
        <v>2.4</v>
      </c>
      <c r="G357" s="34">
        <v>20</v>
      </c>
      <c r="H357" s="10">
        <f t="shared" si="26"/>
        <v>0.16800550830625144</v>
      </c>
      <c r="I357" s="11">
        <f t="shared" si="27"/>
        <v>19.420000000000002</v>
      </c>
      <c r="J357" s="43">
        <f t="shared" si="28"/>
        <v>19.588005508306253</v>
      </c>
      <c r="K357" s="44">
        <v>19.62</v>
      </c>
      <c r="L357" s="44">
        <f t="shared" si="29"/>
        <v>-3.1994491693748017E-2</v>
      </c>
    </row>
    <row r="358" spans="3:12" x14ac:dyDescent="0.25">
      <c r="C358" s="37">
        <v>39083</v>
      </c>
      <c r="D358">
        <v>4</v>
      </c>
      <c r="E358">
        <v>4</v>
      </c>
      <c r="F358" s="34">
        <v>2</v>
      </c>
      <c r="G358" s="34">
        <v>20</v>
      </c>
      <c r="H358" s="10">
        <f t="shared" si="26"/>
        <v>0.1632338000599641</v>
      </c>
      <c r="I358" s="11">
        <f t="shared" si="27"/>
        <v>19.420000000000002</v>
      </c>
      <c r="J358" s="43">
        <f t="shared" si="28"/>
        <v>19.583233800059965</v>
      </c>
      <c r="K358" s="44">
        <v>19.62</v>
      </c>
      <c r="L358" s="44">
        <f t="shared" si="29"/>
        <v>-3.6766199940036159E-2</v>
      </c>
    </row>
    <row r="359" spans="3:12" x14ac:dyDescent="0.25">
      <c r="C359" s="37">
        <v>39083</v>
      </c>
      <c r="D359">
        <v>5</v>
      </c>
      <c r="E359">
        <v>5</v>
      </c>
      <c r="F359" s="34">
        <v>1.7</v>
      </c>
      <c r="G359" s="34">
        <v>20</v>
      </c>
      <c r="H359" s="10">
        <f t="shared" si="26"/>
        <v>0.15829169432682702</v>
      </c>
      <c r="I359" s="11">
        <f t="shared" si="27"/>
        <v>19.420000000000002</v>
      </c>
      <c r="J359" s="43">
        <f t="shared" si="28"/>
        <v>19.578291694326829</v>
      </c>
      <c r="K359" s="44">
        <v>19.62</v>
      </c>
      <c r="L359" s="44">
        <f t="shared" si="29"/>
        <v>-4.1708305673171964E-2</v>
      </c>
    </row>
    <row r="360" spans="3:12" x14ac:dyDescent="0.25">
      <c r="C360" s="37">
        <v>39083</v>
      </c>
      <c r="D360">
        <v>6</v>
      </c>
      <c r="E360">
        <v>6</v>
      </c>
      <c r="F360" s="34">
        <v>1.8</v>
      </c>
      <c r="G360" s="34">
        <v>20</v>
      </c>
      <c r="H360" s="10">
        <f t="shared" si="26"/>
        <v>0.15368975556506459</v>
      </c>
      <c r="I360" s="11">
        <f t="shared" si="27"/>
        <v>19.420000000000002</v>
      </c>
      <c r="J360" s="43">
        <f t="shared" si="28"/>
        <v>19.573689755565066</v>
      </c>
      <c r="K360" s="44">
        <v>19.62</v>
      </c>
      <c r="L360" s="44">
        <f t="shared" si="29"/>
        <v>-4.6310244434934589E-2</v>
      </c>
    </row>
    <row r="361" spans="3:12" x14ac:dyDescent="0.25">
      <c r="C361" s="37">
        <v>39083</v>
      </c>
      <c r="D361">
        <v>7</v>
      </c>
      <c r="E361">
        <v>7</v>
      </c>
      <c r="F361" s="34">
        <v>1.8</v>
      </c>
      <c r="G361" s="34">
        <v>20</v>
      </c>
      <c r="H361" s="10">
        <f t="shared" si="26"/>
        <v>0.14928743507220993</v>
      </c>
      <c r="I361" s="11">
        <f t="shared" si="27"/>
        <v>19.420000000000002</v>
      </c>
      <c r="J361" s="43">
        <f t="shared" si="28"/>
        <v>19.569287435072212</v>
      </c>
      <c r="K361" s="44">
        <v>19.61</v>
      </c>
      <c r="L361" s="44">
        <f t="shared" si="29"/>
        <v>-4.0712564927787298E-2</v>
      </c>
    </row>
    <row r="362" spans="3:12" x14ac:dyDescent="0.25">
      <c r="C362" s="37">
        <v>39083</v>
      </c>
      <c r="D362">
        <v>8</v>
      </c>
      <c r="E362">
        <v>8</v>
      </c>
      <c r="F362" s="34">
        <v>2</v>
      </c>
      <c r="G362" s="34">
        <v>20</v>
      </c>
      <c r="H362" s="10">
        <f t="shared" si="26"/>
        <v>0.14532766057161131</v>
      </c>
      <c r="I362" s="11">
        <f t="shared" si="27"/>
        <v>19.420000000000002</v>
      </c>
      <c r="J362" s="43">
        <f t="shared" si="28"/>
        <v>19.565327660571612</v>
      </c>
      <c r="K362" s="44">
        <v>19.61</v>
      </c>
      <c r="L362" s="44">
        <f t="shared" si="29"/>
        <v>-4.4672339428387886E-2</v>
      </c>
    </row>
    <row r="363" spans="3:12" x14ac:dyDescent="0.25">
      <c r="C363" s="37">
        <v>39083</v>
      </c>
      <c r="D363">
        <v>9</v>
      </c>
      <c r="E363">
        <v>9</v>
      </c>
      <c r="F363" s="34">
        <v>1.9</v>
      </c>
      <c r="G363" s="34">
        <v>20</v>
      </c>
      <c r="H363" s="10">
        <f t="shared" si="26"/>
        <v>0.14141385590290176</v>
      </c>
      <c r="I363" s="11">
        <f t="shared" si="27"/>
        <v>19.420000000000002</v>
      </c>
      <c r="J363" s="43">
        <f t="shared" si="28"/>
        <v>19.561413855902902</v>
      </c>
      <c r="K363" s="44">
        <v>19.600000000000001</v>
      </c>
      <c r="L363" s="44">
        <f t="shared" si="29"/>
        <v>-3.8586144097099151E-2</v>
      </c>
    </row>
    <row r="364" spans="3:12" x14ac:dyDescent="0.25">
      <c r="C364" s="37">
        <v>39083</v>
      </c>
      <c r="D364">
        <v>10</v>
      </c>
      <c r="E364">
        <v>10</v>
      </c>
      <c r="F364" s="34">
        <v>2.2000000000000002</v>
      </c>
      <c r="G364" s="34">
        <v>20</v>
      </c>
      <c r="H364" s="10">
        <f t="shared" si="26"/>
        <v>0.13804720016047303</v>
      </c>
      <c r="I364" s="11">
        <f t="shared" si="27"/>
        <v>19.420000000000002</v>
      </c>
      <c r="J364" s="43">
        <f t="shared" si="28"/>
        <v>19.558047200160473</v>
      </c>
      <c r="K364" s="44">
        <v>19.600000000000001</v>
      </c>
      <c r="L364" s="44">
        <f t="shared" si="29"/>
        <v>-4.1952799839528154E-2</v>
      </c>
    </row>
    <row r="365" spans="3:12" x14ac:dyDescent="0.25">
      <c r="C365" s="37">
        <v>39083</v>
      </c>
      <c r="D365">
        <v>11</v>
      </c>
      <c r="E365">
        <v>11</v>
      </c>
      <c r="F365" s="34">
        <v>2.7</v>
      </c>
      <c r="G365" s="34">
        <v>20</v>
      </c>
      <c r="H365" s="10">
        <f t="shared" si="26"/>
        <v>0.13545554623252051</v>
      </c>
      <c r="I365" s="11">
        <f t="shared" si="27"/>
        <v>19.420000000000002</v>
      </c>
      <c r="J365" s="43">
        <f t="shared" si="28"/>
        <v>19.555455546232523</v>
      </c>
      <c r="K365" s="44">
        <v>19.59</v>
      </c>
      <c r="L365" s="44">
        <f t="shared" si="29"/>
        <v>-3.4544453767477279E-2</v>
      </c>
    </row>
    <row r="366" spans="3:12" x14ac:dyDescent="0.25">
      <c r="C366" s="37">
        <v>39083</v>
      </c>
      <c r="D366">
        <v>12</v>
      </c>
      <c r="E366">
        <v>12</v>
      </c>
      <c r="F366" s="34">
        <v>3.4</v>
      </c>
      <c r="G366" s="34">
        <v>20</v>
      </c>
      <c r="H366" s="10">
        <f t="shared" si="26"/>
        <v>0.13385686343393244</v>
      </c>
      <c r="I366" s="11">
        <f t="shared" si="27"/>
        <v>19.420000000000002</v>
      </c>
      <c r="J366" s="43">
        <f t="shared" si="28"/>
        <v>19.553856863433936</v>
      </c>
      <c r="K366" s="44">
        <v>19.59</v>
      </c>
      <c r="L366" s="44">
        <f t="shared" si="29"/>
        <v>-3.6143136566064271E-2</v>
      </c>
    </row>
    <row r="367" spans="3:12" x14ac:dyDescent="0.25">
      <c r="C367" s="37">
        <v>39083</v>
      </c>
      <c r="D367">
        <v>13</v>
      </c>
      <c r="E367">
        <v>13</v>
      </c>
      <c r="F367" s="34">
        <v>4</v>
      </c>
      <c r="G367" s="34">
        <v>20</v>
      </c>
      <c r="H367" s="10">
        <f t="shared" si="26"/>
        <v>0.13308228638036068</v>
      </c>
      <c r="I367" s="11">
        <f t="shared" si="27"/>
        <v>19.420000000000002</v>
      </c>
      <c r="J367" s="43">
        <f t="shared" si="28"/>
        <v>19.553082286380363</v>
      </c>
      <c r="K367" s="44">
        <v>19.579999999999998</v>
      </c>
      <c r="L367" s="44">
        <f t="shared" si="29"/>
        <v>-2.6917713619635464E-2</v>
      </c>
    </row>
    <row r="368" spans="3:12" x14ac:dyDescent="0.25">
      <c r="C368" s="37">
        <v>39083</v>
      </c>
      <c r="D368">
        <v>14</v>
      </c>
      <c r="E368">
        <v>14</v>
      </c>
      <c r="F368" s="34">
        <v>4.5</v>
      </c>
      <c r="G368" s="34">
        <v>20</v>
      </c>
      <c r="H368" s="10">
        <f t="shared" si="26"/>
        <v>0.13297027456017857</v>
      </c>
      <c r="I368" s="11">
        <f t="shared" si="27"/>
        <v>19.420000000000002</v>
      </c>
      <c r="J368" s="43">
        <f t="shared" si="28"/>
        <v>19.552970274560181</v>
      </c>
      <c r="K368" s="44">
        <v>19.57</v>
      </c>
      <c r="L368" s="44">
        <f t="shared" si="29"/>
        <v>-1.7029725439819288E-2</v>
      </c>
    </row>
    <row r="369" spans="3:12" x14ac:dyDescent="0.25">
      <c r="C369" s="37">
        <v>39083</v>
      </c>
      <c r="D369">
        <v>15</v>
      </c>
      <c r="E369">
        <v>15</v>
      </c>
      <c r="F369" s="34">
        <v>4</v>
      </c>
      <c r="G369" s="34">
        <v>20</v>
      </c>
      <c r="H369" s="10">
        <f t="shared" si="26"/>
        <v>0.13223415506664263</v>
      </c>
      <c r="I369" s="11">
        <f t="shared" si="27"/>
        <v>19.420000000000002</v>
      </c>
      <c r="J369" s="43">
        <f t="shared" si="28"/>
        <v>19.552234155066646</v>
      </c>
      <c r="K369" s="44">
        <v>19.57</v>
      </c>
      <c r="L369" s="44">
        <f t="shared" si="29"/>
        <v>-1.7765844933354202E-2</v>
      </c>
    </row>
    <row r="370" spans="3:12" x14ac:dyDescent="0.25">
      <c r="C370" s="37">
        <v>39083</v>
      </c>
      <c r="D370">
        <v>16</v>
      </c>
      <c r="E370">
        <v>16</v>
      </c>
      <c r="F370" s="34">
        <v>2.9</v>
      </c>
      <c r="G370" s="34">
        <v>20</v>
      </c>
      <c r="H370" s="10">
        <f t="shared" si="26"/>
        <v>0.13014624012314593</v>
      </c>
      <c r="I370" s="11">
        <f t="shared" si="27"/>
        <v>19.420000000000002</v>
      </c>
      <c r="J370" s="43">
        <f t="shared" si="28"/>
        <v>19.550146240123148</v>
      </c>
      <c r="K370" s="44">
        <v>19.559999999999999</v>
      </c>
      <c r="L370" s="44">
        <f t="shared" si="29"/>
        <v>-9.8537598768508872E-3</v>
      </c>
    </row>
    <row r="371" spans="3:12" x14ac:dyDescent="0.25">
      <c r="C371" s="37">
        <v>39083</v>
      </c>
      <c r="D371">
        <v>17</v>
      </c>
      <c r="E371">
        <v>17</v>
      </c>
      <c r="F371" s="34">
        <v>1.7</v>
      </c>
      <c r="G371" s="34">
        <v>20</v>
      </c>
      <c r="H371" s="10">
        <f t="shared" si="26"/>
        <v>0.12663937327059743</v>
      </c>
      <c r="I371" s="11">
        <f t="shared" si="27"/>
        <v>19.420000000000002</v>
      </c>
      <c r="J371" s="43">
        <f t="shared" si="28"/>
        <v>19.546639373270597</v>
      </c>
      <c r="K371" s="44">
        <v>19.559999999999999</v>
      </c>
      <c r="L371" s="44">
        <f t="shared" si="29"/>
        <v>-1.3360626729401304E-2</v>
      </c>
    </row>
    <row r="372" spans="3:12" x14ac:dyDescent="0.25">
      <c r="C372" s="37">
        <v>39083</v>
      </c>
      <c r="D372">
        <v>18</v>
      </c>
      <c r="E372">
        <v>18</v>
      </c>
      <c r="F372" s="34">
        <v>1.5</v>
      </c>
      <c r="G372" s="34">
        <v>20</v>
      </c>
      <c r="H372" s="10">
        <f t="shared" si="26"/>
        <v>0.12303303719584358</v>
      </c>
      <c r="I372" s="11">
        <f t="shared" si="27"/>
        <v>19.420000000000002</v>
      </c>
      <c r="J372" s="43">
        <f t="shared" si="28"/>
        <v>19.543033037195844</v>
      </c>
      <c r="K372" s="44">
        <v>19.559999999999999</v>
      </c>
      <c r="L372" s="44">
        <f t="shared" si="29"/>
        <v>-1.6966962804154662E-2</v>
      </c>
    </row>
    <row r="373" spans="3:12" x14ac:dyDescent="0.25">
      <c r="C373" s="37">
        <v>39083</v>
      </c>
      <c r="D373">
        <v>19</v>
      </c>
      <c r="E373">
        <v>19</v>
      </c>
      <c r="F373" s="34">
        <v>0.8</v>
      </c>
      <c r="G373" s="34">
        <v>20</v>
      </c>
      <c r="H373" s="10">
        <f t="shared" si="26"/>
        <v>0.11870258016533644</v>
      </c>
      <c r="I373" s="11">
        <f t="shared" si="27"/>
        <v>19.420000000000002</v>
      </c>
      <c r="J373" s="43">
        <f t="shared" si="28"/>
        <v>19.538702580165339</v>
      </c>
      <c r="K373" s="44">
        <v>19.55</v>
      </c>
      <c r="L373" s="44">
        <f t="shared" si="29"/>
        <v>-1.1297419834662037E-2</v>
      </c>
    </row>
    <row r="374" spans="3:12" x14ac:dyDescent="0.25">
      <c r="C374" s="37">
        <v>39083</v>
      </c>
      <c r="D374">
        <v>20</v>
      </c>
      <c r="E374">
        <v>20</v>
      </c>
      <c r="F374" s="34">
        <v>0.1</v>
      </c>
      <c r="G374" s="34">
        <v>20</v>
      </c>
      <c r="H374" s="10">
        <f t="shared" si="26"/>
        <v>0.11367941236924814</v>
      </c>
      <c r="I374" s="11">
        <f t="shared" si="27"/>
        <v>19.420000000000002</v>
      </c>
      <c r="J374" s="43">
        <f t="shared" si="28"/>
        <v>19.533679412369249</v>
      </c>
      <c r="K374" s="44">
        <v>19.55</v>
      </c>
      <c r="L374" s="44">
        <f t="shared" si="29"/>
        <v>-1.6320587630751504E-2</v>
      </c>
    </row>
    <row r="375" spans="3:12" x14ac:dyDescent="0.25">
      <c r="C375" s="37">
        <v>39083</v>
      </c>
      <c r="D375">
        <v>21</v>
      </c>
      <c r="E375">
        <v>21</v>
      </c>
      <c r="F375" s="34">
        <v>-0.3</v>
      </c>
      <c r="G375" s="34">
        <v>20</v>
      </c>
      <c r="H375" s="10">
        <f t="shared" si="26"/>
        <v>0.10837096136375467</v>
      </c>
      <c r="I375" s="11">
        <f t="shared" si="27"/>
        <v>19.420000000000002</v>
      </c>
      <c r="J375" s="43">
        <f t="shared" si="28"/>
        <v>19.528370961363755</v>
      </c>
      <c r="K375" s="44">
        <v>19.55</v>
      </c>
      <c r="L375" s="44">
        <f t="shared" si="29"/>
        <v>-2.1629038636245213E-2</v>
      </c>
    </row>
    <row r="376" spans="3:12" x14ac:dyDescent="0.25">
      <c r="C376" s="37">
        <v>39083</v>
      </c>
      <c r="D376">
        <v>22</v>
      </c>
      <c r="E376">
        <v>22</v>
      </c>
      <c r="F376" s="34">
        <v>-0.4</v>
      </c>
      <c r="G376" s="34">
        <v>20</v>
      </c>
      <c r="H376" s="10">
        <f t="shared" si="26"/>
        <v>0.10316698172247414</v>
      </c>
      <c r="I376" s="11">
        <f t="shared" si="27"/>
        <v>19.420000000000002</v>
      </c>
      <c r="J376" s="43">
        <f t="shared" si="28"/>
        <v>19.523166981722476</v>
      </c>
      <c r="K376" s="44">
        <v>19.54</v>
      </c>
      <c r="L376" s="44">
        <f t="shared" si="29"/>
        <v>-1.6833018277523593E-2</v>
      </c>
    </row>
    <row r="377" spans="3:12" x14ac:dyDescent="0.25">
      <c r="C377" s="37">
        <v>39083</v>
      </c>
      <c r="D377">
        <v>23</v>
      </c>
      <c r="E377">
        <v>23</v>
      </c>
      <c r="F377" s="34">
        <v>0.4</v>
      </c>
      <c r="G377" s="34">
        <v>20</v>
      </c>
      <c r="H377" s="10">
        <f t="shared" si="26"/>
        <v>9.9195081328574117E-2</v>
      </c>
      <c r="I377" s="11">
        <f t="shared" si="27"/>
        <v>19.420000000000002</v>
      </c>
      <c r="J377" s="43">
        <f t="shared" si="28"/>
        <v>19.519195081328576</v>
      </c>
      <c r="K377" s="44">
        <v>19.54</v>
      </c>
      <c r="L377" s="44">
        <f t="shared" si="29"/>
        <v>-2.0804918671423422E-2</v>
      </c>
    </row>
    <row r="378" spans="3:12" x14ac:dyDescent="0.25">
      <c r="C378" s="37">
        <v>39083</v>
      </c>
      <c r="D378">
        <v>24</v>
      </c>
      <c r="E378">
        <v>24</v>
      </c>
      <c r="F378" s="34">
        <v>-0.4</v>
      </c>
      <c r="G378" s="34">
        <v>20</v>
      </c>
      <c r="H378" s="10">
        <f t="shared" si="26"/>
        <v>9.4389123778232165E-2</v>
      </c>
      <c r="I378" s="11">
        <f t="shared" si="27"/>
        <v>19.420000000000002</v>
      </c>
      <c r="J378" s="43">
        <f t="shared" si="28"/>
        <v>19.514389123778233</v>
      </c>
      <c r="K378" s="44">
        <v>19.54</v>
      </c>
      <c r="L378" s="44">
        <f t="shared" si="29"/>
        <v>-2.5610876221765722E-2</v>
      </c>
    </row>
    <row r="379" spans="3:12" x14ac:dyDescent="0.25">
      <c r="C379" s="37">
        <v>39084</v>
      </c>
      <c r="D379" s="39">
        <v>1</v>
      </c>
      <c r="E379" s="40">
        <v>25</v>
      </c>
      <c r="F379" s="41">
        <v>-0.4</v>
      </c>
      <c r="G379" s="41">
        <v>20</v>
      </c>
      <c r="H379" s="10">
        <f t="shared" si="26"/>
        <v>8.979163421851509E-2</v>
      </c>
      <c r="I379" s="11">
        <f t="shared" si="27"/>
        <v>19.420000000000002</v>
      </c>
      <c r="J379" s="43">
        <f t="shared" si="28"/>
        <v>19.509791634218516</v>
      </c>
      <c r="K379" s="45">
        <v>19.53</v>
      </c>
      <c r="L379" s="44">
        <f t="shared" si="29"/>
        <v>-2.0208365781485327E-2</v>
      </c>
    </row>
    <row r="380" spans="3:12" x14ac:dyDescent="0.25">
      <c r="C380" s="37">
        <v>39084</v>
      </c>
      <c r="D380" s="39">
        <v>2</v>
      </c>
      <c r="E380" s="40">
        <v>26</v>
      </c>
      <c r="F380" s="41">
        <v>-0.1</v>
      </c>
      <c r="G380" s="41">
        <v>20</v>
      </c>
      <c r="H380" s="10">
        <f t="shared" si="26"/>
        <v>8.5770949780323166E-2</v>
      </c>
      <c r="I380" s="11">
        <f t="shared" si="27"/>
        <v>19.420000000000002</v>
      </c>
      <c r="J380" s="43">
        <f t="shared" si="28"/>
        <v>19.505770949780324</v>
      </c>
      <c r="K380" s="46">
        <v>19.53</v>
      </c>
      <c r="L380" s="44">
        <f t="shared" si="29"/>
        <v>-2.4229050219677362E-2</v>
      </c>
    </row>
    <row r="381" spans="3:12" x14ac:dyDescent="0.25">
      <c r="C381" s="37">
        <v>39084</v>
      </c>
      <c r="D381" s="39">
        <v>3</v>
      </c>
      <c r="E381" s="40">
        <v>27</v>
      </c>
      <c r="F381" s="41">
        <v>-0.2</v>
      </c>
      <c r="G381" s="41">
        <v>20</v>
      </c>
      <c r="H381" s="10">
        <f t="shared" si="26"/>
        <v>8.1798877264002631E-2</v>
      </c>
      <c r="I381" s="11">
        <f t="shared" si="27"/>
        <v>19.420000000000002</v>
      </c>
      <c r="J381" s="43">
        <f t="shared" si="28"/>
        <v>19.501798877264005</v>
      </c>
      <c r="K381" s="40">
        <v>19.52</v>
      </c>
      <c r="L381" s="44">
        <f t="shared" si="29"/>
        <v>-1.8201122735995057E-2</v>
      </c>
    </row>
    <row r="382" spans="3:12" x14ac:dyDescent="0.25">
      <c r="C382" s="37">
        <v>39084</v>
      </c>
      <c r="D382">
        <v>4</v>
      </c>
      <c r="E382">
        <v>28</v>
      </c>
      <c r="F382" s="34">
        <v>-0.3</v>
      </c>
      <c r="G382" s="34">
        <v>20</v>
      </c>
      <c r="H382" s="10">
        <f t="shared" si="26"/>
        <v>7.7873308030522281E-2</v>
      </c>
      <c r="I382" s="11">
        <f t="shared" si="27"/>
        <v>19.420000000000002</v>
      </c>
      <c r="J382" s="43">
        <f t="shared" si="28"/>
        <v>19.497873308030524</v>
      </c>
      <c r="K382">
        <v>19.510000000000002</v>
      </c>
      <c r="L382" s="44">
        <f t="shared" si="29"/>
        <v>-1.2126691969477577E-2</v>
      </c>
    </row>
    <row r="383" spans="3:12" x14ac:dyDescent="0.25">
      <c r="C383" s="37">
        <v>39084</v>
      </c>
      <c r="D383">
        <v>5</v>
      </c>
      <c r="E383">
        <v>29</v>
      </c>
      <c r="F383" s="34">
        <v>-0.2</v>
      </c>
      <c r="G383" s="34">
        <v>20</v>
      </c>
      <c r="H383" s="10">
        <f t="shared" si="26"/>
        <v>7.4243811471024143E-2</v>
      </c>
      <c r="I383" s="11">
        <f t="shared" si="27"/>
        <v>19.420000000000002</v>
      </c>
      <c r="J383" s="43">
        <f t="shared" si="28"/>
        <v>19.494243811471026</v>
      </c>
      <c r="K383">
        <v>19.510000000000002</v>
      </c>
      <c r="L383" s="44">
        <f t="shared" si="29"/>
        <v>-1.5756188528975201E-2</v>
      </c>
    </row>
    <row r="384" spans="3:12" x14ac:dyDescent="0.25">
      <c r="C384" s="37">
        <v>39084</v>
      </c>
      <c r="D384">
        <v>6</v>
      </c>
      <c r="E384">
        <v>30</v>
      </c>
      <c r="F384" s="34">
        <v>-0.2</v>
      </c>
      <c r="G384" s="34">
        <v>20</v>
      </c>
      <c r="H384" s="10">
        <f t="shared" si="26"/>
        <v>7.0771751561103713E-2</v>
      </c>
      <c r="I384" s="11">
        <f t="shared" si="27"/>
        <v>19.420000000000002</v>
      </c>
      <c r="J384" s="43">
        <f t="shared" si="28"/>
        <v>19.490771751561105</v>
      </c>
      <c r="K384">
        <v>19.5</v>
      </c>
      <c r="L384" s="44">
        <f t="shared" si="29"/>
        <v>-9.2282484388945818E-3</v>
      </c>
    </row>
    <row r="385" spans="3:12" x14ac:dyDescent="0.25">
      <c r="C385" s="37">
        <v>39084</v>
      </c>
      <c r="D385">
        <v>7</v>
      </c>
      <c r="E385">
        <v>31</v>
      </c>
      <c r="F385" s="34">
        <v>-0.2</v>
      </c>
      <c r="G385" s="34">
        <v>20</v>
      </c>
      <c r="H385" s="10">
        <f t="shared" si="26"/>
        <v>6.7450299172196207E-2</v>
      </c>
      <c r="I385" s="11">
        <f t="shared" si="27"/>
        <v>19.420000000000002</v>
      </c>
      <c r="J385" s="43">
        <f t="shared" si="28"/>
        <v>19.487450299172199</v>
      </c>
      <c r="K385">
        <v>19.5</v>
      </c>
      <c r="L385" s="44">
        <f t="shared" si="29"/>
        <v>-1.2549700827801047E-2</v>
      </c>
    </row>
    <row r="386" spans="3:12" x14ac:dyDescent="0.25">
      <c r="C386" s="37">
        <v>39084</v>
      </c>
      <c r="D386">
        <v>8</v>
      </c>
      <c r="E386">
        <v>32</v>
      </c>
      <c r="F386" s="34">
        <v>0</v>
      </c>
      <c r="G386" s="34">
        <v>20</v>
      </c>
      <c r="H386" s="10">
        <f t="shared" si="26"/>
        <v>6.4524507966555039E-2</v>
      </c>
      <c r="I386" s="11">
        <f t="shared" si="27"/>
        <v>19.420000000000002</v>
      </c>
      <c r="J386" s="43">
        <f t="shared" si="28"/>
        <v>19.484524507966558</v>
      </c>
      <c r="K386">
        <v>19.489999999999998</v>
      </c>
      <c r="L386" s="44">
        <f t="shared" si="29"/>
        <v>-5.4754920334403323E-3</v>
      </c>
    </row>
    <row r="387" spans="3:12" x14ac:dyDescent="0.25">
      <c r="C387" s="37">
        <v>39084</v>
      </c>
      <c r="D387">
        <v>9</v>
      </c>
      <c r="E387">
        <v>33</v>
      </c>
      <c r="F387" s="34">
        <v>0</v>
      </c>
      <c r="G387" s="34">
        <v>20</v>
      </c>
      <c r="H387" s="10">
        <f t="shared" si="26"/>
        <v>6.1725628787755345E-2</v>
      </c>
      <c r="I387" s="11">
        <f t="shared" si="27"/>
        <v>19.420000000000002</v>
      </c>
      <c r="J387" s="43">
        <f t="shared" si="28"/>
        <v>19.481725628787757</v>
      </c>
      <c r="K387">
        <v>19.489999999999998</v>
      </c>
      <c r="L387" s="44">
        <f t="shared" si="29"/>
        <v>-8.2743712122415047E-3</v>
      </c>
    </row>
    <row r="388" spans="3:12" x14ac:dyDescent="0.25">
      <c r="C388" s="37">
        <v>39084</v>
      </c>
      <c r="D388">
        <v>10</v>
      </c>
      <c r="E388">
        <v>34</v>
      </c>
      <c r="F388" s="34">
        <v>0.5</v>
      </c>
      <c r="G388" s="34">
        <v>20</v>
      </c>
      <c r="H388" s="10">
        <f t="shared" si="26"/>
        <v>5.9677122982979829E-2</v>
      </c>
      <c r="I388" s="11">
        <f t="shared" si="27"/>
        <v>19.420000000000002</v>
      </c>
      <c r="J388" s="43">
        <f t="shared" si="28"/>
        <v>19.479677122982981</v>
      </c>
      <c r="K388">
        <v>19.48</v>
      </c>
      <c r="L388" s="44">
        <f t="shared" si="29"/>
        <v>-3.2287701701960714E-4</v>
      </c>
    </row>
    <row r="389" spans="3:12" x14ac:dyDescent="0.25">
      <c r="C389" s="37">
        <v>39084</v>
      </c>
      <c r="D389">
        <v>11</v>
      </c>
      <c r="E389">
        <v>35</v>
      </c>
      <c r="F389" s="34">
        <v>1.2</v>
      </c>
      <c r="G389" s="34">
        <v>20</v>
      </c>
      <c r="H389" s="10">
        <f t="shared" si="26"/>
        <v>5.859802817482427E-2</v>
      </c>
      <c r="I389" s="11">
        <f t="shared" si="27"/>
        <v>19.420000000000002</v>
      </c>
      <c r="J389" s="43">
        <f t="shared" si="28"/>
        <v>19.478598028174826</v>
      </c>
      <c r="K389">
        <v>19.48</v>
      </c>
      <c r="L389" s="44">
        <f t="shared" si="29"/>
        <v>-1.4019718251745417E-3</v>
      </c>
    </row>
    <row r="390" spans="3:12" x14ac:dyDescent="0.25">
      <c r="C390" s="37">
        <v>39084</v>
      </c>
      <c r="D390">
        <v>12</v>
      </c>
      <c r="E390">
        <v>36</v>
      </c>
      <c r="F390" s="34">
        <v>1.5</v>
      </c>
      <c r="G390" s="34">
        <v>20</v>
      </c>
      <c r="H390" s="10">
        <f t="shared" si="26"/>
        <v>5.7943121101044645E-2</v>
      </c>
      <c r="I390" s="11">
        <f t="shared" si="27"/>
        <v>19.420000000000002</v>
      </c>
      <c r="J390" s="43">
        <f t="shared" si="28"/>
        <v>19.477943121101045</v>
      </c>
      <c r="K390">
        <v>19.47</v>
      </c>
      <c r="L390" s="44">
        <f t="shared" si="29"/>
        <v>7.9431211010465574E-3</v>
      </c>
    </row>
    <row r="391" spans="3:12" x14ac:dyDescent="0.25">
      <c r="C391" s="37">
        <v>39084</v>
      </c>
      <c r="D391">
        <v>13</v>
      </c>
      <c r="E391">
        <v>37</v>
      </c>
      <c r="F391" s="34">
        <v>2.2000000000000002</v>
      </c>
      <c r="G391" s="34">
        <v>20</v>
      </c>
      <c r="H391" s="10">
        <f t="shared" si="26"/>
        <v>5.8197174900440282E-2</v>
      </c>
      <c r="I391" s="11">
        <f t="shared" si="27"/>
        <v>19.420000000000002</v>
      </c>
      <c r="J391" s="43">
        <f t="shared" si="28"/>
        <v>19.478197174900441</v>
      </c>
      <c r="K391">
        <v>19.47</v>
      </c>
      <c r="L391" s="44">
        <f t="shared" si="29"/>
        <v>8.1971749004416949E-3</v>
      </c>
    </row>
    <row r="392" spans="3:12" x14ac:dyDescent="0.25">
      <c r="C392" s="37">
        <v>39084</v>
      </c>
      <c r="D392">
        <v>14</v>
      </c>
      <c r="E392">
        <v>38</v>
      </c>
      <c r="F392" s="34">
        <v>2.2999999999999998</v>
      </c>
      <c r="G392" s="34">
        <v>20</v>
      </c>
      <c r="H392" s="10">
        <f t="shared" si="26"/>
        <v>5.8566001891642891E-2</v>
      </c>
      <c r="I392" s="11">
        <f t="shared" si="27"/>
        <v>19.420000000000002</v>
      </c>
      <c r="J392" s="43">
        <f t="shared" si="28"/>
        <v>19.478566001891643</v>
      </c>
      <c r="K392">
        <v>19.47</v>
      </c>
      <c r="L392" s="44">
        <f t="shared" si="29"/>
        <v>8.5660018916442482E-3</v>
      </c>
    </row>
    <row r="393" spans="3:12" x14ac:dyDescent="0.25">
      <c r="C393" s="37">
        <v>39084</v>
      </c>
      <c r="D393">
        <v>15</v>
      </c>
      <c r="E393">
        <v>39</v>
      </c>
      <c r="F393" s="34">
        <v>2</v>
      </c>
      <c r="G393" s="34">
        <v>20</v>
      </c>
      <c r="H393" s="10">
        <f t="shared" si="26"/>
        <v>5.8541450431126497E-2</v>
      </c>
      <c r="I393" s="11">
        <f t="shared" si="27"/>
        <v>19.420000000000002</v>
      </c>
      <c r="J393" s="43">
        <f t="shared" si="28"/>
        <v>19.478541450431127</v>
      </c>
      <c r="K393">
        <v>19.46</v>
      </c>
      <c r="L393" s="44">
        <f t="shared" si="29"/>
        <v>1.8541450431126094E-2</v>
      </c>
    </row>
    <row r="394" spans="3:12" x14ac:dyDescent="0.25">
      <c r="C394" s="37">
        <v>39084</v>
      </c>
      <c r="D394">
        <v>16</v>
      </c>
      <c r="E394">
        <v>40</v>
      </c>
      <c r="F394" s="34">
        <v>1.8</v>
      </c>
      <c r="G394" s="34">
        <v>20</v>
      </c>
      <c r="H394" s="10">
        <f t="shared" si="26"/>
        <v>5.8266377375408351E-2</v>
      </c>
      <c r="I394" s="11">
        <f t="shared" si="27"/>
        <v>19.420000000000002</v>
      </c>
      <c r="J394" s="43">
        <f t="shared" si="28"/>
        <v>19.478266377375409</v>
      </c>
      <c r="K394">
        <v>19.46</v>
      </c>
      <c r="L394" s="44">
        <f t="shared" si="29"/>
        <v>1.8266377375407927E-2</v>
      </c>
    </row>
    <row r="395" spans="3:12" x14ac:dyDescent="0.25">
      <c r="C395" s="37">
        <v>39084</v>
      </c>
      <c r="D395">
        <v>17</v>
      </c>
      <c r="E395">
        <v>41</v>
      </c>
      <c r="F395" s="34">
        <v>1.5</v>
      </c>
      <c r="G395" s="34">
        <v>20</v>
      </c>
      <c r="H395" s="10">
        <f t="shared" si="26"/>
        <v>5.762585631628224E-2</v>
      </c>
      <c r="I395" s="11">
        <f t="shared" si="27"/>
        <v>19.420000000000002</v>
      </c>
      <c r="J395" s="43">
        <f t="shared" si="28"/>
        <v>19.477625856316283</v>
      </c>
      <c r="K395">
        <v>19.46</v>
      </c>
      <c r="L395" s="44">
        <f t="shared" si="29"/>
        <v>1.7625856316282551E-2</v>
      </c>
    </row>
    <row r="396" spans="3:12" x14ac:dyDescent="0.25">
      <c r="C396" s="37">
        <v>39084</v>
      </c>
      <c r="D396">
        <v>18</v>
      </c>
      <c r="E396">
        <v>42</v>
      </c>
      <c r="F396" s="34">
        <v>1.4</v>
      </c>
      <c r="G396" s="34">
        <v>20</v>
      </c>
      <c r="H396" s="10">
        <f t="shared" si="26"/>
        <v>5.6887325853259146E-2</v>
      </c>
      <c r="I396" s="11">
        <f t="shared" si="27"/>
        <v>19.420000000000002</v>
      </c>
      <c r="J396" s="43">
        <f t="shared" si="28"/>
        <v>19.476887325853262</v>
      </c>
      <c r="K396">
        <v>19.46</v>
      </c>
      <c r="L396" s="44">
        <f t="shared" si="29"/>
        <v>1.6887325853261359E-2</v>
      </c>
    </row>
    <row r="397" spans="3:12" x14ac:dyDescent="0.25">
      <c r="C397" s="37">
        <v>39084</v>
      </c>
      <c r="D397">
        <v>19</v>
      </c>
      <c r="E397">
        <v>43</v>
      </c>
      <c r="F397" s="34">
        <v>1.2</v>
      </c>
      <c r="G397" s="34">
        <v>20</v>
      </c>
      <c r="H397" s="10">
        <f t="shared" si="26"/>
        <v>5.5929244057763797E-2</v>
      </c>
      <c r="I397" s="11">
        <f t="shared" si="27"/>
        <v>19.420000000000002</v>
      </c>
      <c r="J397" s="43">
        <f t="shared" si="28"/>
        <v>19.475929244057767</v>
      </c>
      <c r="K397">
        <v>19.46</v>
      </c>
      <c r="L397" s="44">
        <f t="shared" si="29"/>
        <v>1.5929244057765857E-2</v>
      </c>
    </row>
    <row r="398" spans="3:12" x14ac:dyDescent="0.25">
      <c r="C398" s="37">
        <v>39084</v>
      </c>
      <c r="D398">
        <v>20</v>
      </c>
      <c r="E398">
        <v>44</v>
      </c>
      <c r="F398" s="34">
        <v>1.4</v>
      </c>
      <c r="G398" s="34">
        <v>20</v>
      </c>
      <c r="H398" s="10">
        <f t="shared" si="26"/>
        <v>5.5264307534074963E-2</v>
      </c>
      <c r="I398" s="11">
        <f t="shared" si="27"/>
        <v>19.420000000000002</v>
      </c>
      <c r="J398" s="43">
        <f t="shared" si="28"/>
        <v>19.475264307534076</v>
      </c>
      <c r="K398">
        <v>19.46</v>
      </c>
      <c r="L398" s="44">
        <f t="shared" si="29"/>
        <v>1.5264307534074817E-2</v>
      </c>
    </row>
    <row r="399" spans="3:12" x14ac:dyDescent="0.25">
      <c r="C399" s="37">
        <v>39084</v>
      </c>
      <c r="D399">
        <v>21</v>
      </c>
      <c r="E399">
        <v>45</v>
      </c>
      <c r="F399" s="34">
        <v>1.4</v>
      </c>
      <c r="G399" s="34">
        <v>20</v>
      </c>
      <c r="H399" s="10">
        <f t="shared" si="26"/>
        <v>5.4628213957818451E-2</v>
      </c>
      <c r="I399" s="11">
        <f t="shared" si="27"/>
        <v>19.420000000000002</v>
      </c>
      <c r="J399" s="43">
        <f t="shared" si="28"/>
        <v>19.474628213957821</v>
      </c>
      <c r="K399">
        <v>19.46</v>
      </c>
      <c r="L399" s="44">
        <f t="shared" si="29"/>
        <v>1.4628213957820435E-2</v>
      </c>
    </row>
    <row r="400" spans="3:12" x14ac:dyDescent="0.25">
      <c r="C400" s="37">
        <v>39084</v>
      </c>
      <c r="D400">
        <v>22</v>
      </c>
      <c r="E400">
        <v>46</v>
      </c>
      <c r="F400" s="34">
        <v>1.5</v>
      </c>
      <c r="G400" s="34">
        <v>20</v>
      </c>
      <c r="H400" s="10">
        <f t="shared" si="26"/>
        <v>5.4145505490519323E-2</v>
      </c>
      <c r="I400" s="11">
        <f t="shared" si="27"/>
        <v>19.420000000000002</v>
      </c>
      <c r="J400" s="43">
        <f t="shared" si="28"/>
        <v>19.474145505490522</v>
      </c>
      <c r="K400">
        <v>19.46</v>
      </c>
      <c r="L400" s="44">
        <f t="shared" si="29"/>
        <v>1.4145505490521515E-2</v>
      </c>
    </row>
    <row r="401" spans="3:12" x14ac:dyDescent="0.25">
      <c r="C401" s="37">
        <v>39084</v>
      </c>
      <c r="D401">
        <v>23</v>
      </c>
      <c r="E401">
        <v>47</v>
      </c>
      <c r="F401" s="34">
        <v>1.5</v>
      </c>
      <c r="G401" s="34">
        <v>20</v>
      </c>
      <c r="H401" s="10">
        <f t="shared" si="26"/>
        <v>5.3683735465389397E-2</v>
      </c>
      <c r="I401" s="11">
        <f t="shared" si="27"/>
        <v>19.420000000000002</v>
      </c>
      <c r="J401" s="43">
        <f t="shared" si="28"/>
        <v>19.473683735465389</v>
      </c>
      <c r="K401">
        <v>19.46</v>
      </c>
      <c r="L401" s="44">
        <f t="shared" si="29"/>
        <v>1.368373546538848E-2</v>
      </c>
    </row>
    <row r="402" spans="3:12" x14ac:dyDescent="0.25">
      <c r="C402" s="37">
        <v>39084</v>
      </c>
      <c r="D402">
        <v>24</v>
      </c>
      <c r="E402">
        <v>48</v>
      </c>
      <c r="F402" s="34">
        <v>1.4</v>
      </c>
      <c r="G402" s="34">
        <v>20</v>
      </c>
      <c r="H402" s="10">
        <f t="shared" si="26"/>
        <v>5.3116202353877998E-2</v>
      </c>
      <c r="I402" s="11">
        <f t="shared" si="27"/>
        <v>19.420000000000002</v>
      </c>
      <c r="J402" s="43">
        <f t="shared" si="28"/>
        <v>19.473116202353879</v>
      </c>
      <c r="K402">
        <v>19.46</v>
      </c>
      <c r="L402" s="44">
        <f t="shared" si="29"/>
        <v>1.3116202353877782E-2</v>
      </c>
    </row>
    <row r="403" spans="3:12" x14ac:dyDescent="0.25">
      <c r="C403" s="37">
        <v>39085</v>
      </c>
      <c r="D403">
        <v>1</v>
      </c>
      <c r="E403">
        <v>49</v>
      </c>
      <c r="F403" s="34">
        <v>1.2</v>
      </c>
      <c r="G403" s="34">
        <v>20</v>
      </c>
      <c r="H403" s="10">
        <f t="shared" si="26"/>
        <v>5.2321700558846523E-2</v>
      </c>
      <c r="I403" s="11">
        <f t="shared" si="27"/>
        <v>19.420000000000002</v>
      </c>
      <c r="J403" s="43">
        <f t="shared" si="28"/>
        <v>19.472321700558847</v>
      </c>
      <c r="K403">
        <v>19.46</v>
      </c>
      <c r="L403" s="44">
        <f t="shared" si="29"/>
        <v>1.2321700558846516E-2</v>
      </c>
    </row>
    <row r="404" spans="3:12" x14ac:dyDescent="0.25">
      <c r="C404" s="37">
        <v>39085</v>
      </c>
      <c r="D404">
        <v>2</v>
      </c>
      <c r="E404">
        <v>50</v>
      </c>
      <c r="F404" s="34">
        <v>1</v>
      </c>
      <c r="G404" s="34">
        <v>20</v>
      </c>
      <c r="H404" s="10">
        <f t="shared" si="26"/>
        <v>5.1310075299461515E-2</v>
      </c>
      <c r="I404" s="11">
        <f t="shared" si="27"/>
        <v>19.420000000000002</v>
      </c>
      <c r="J404" s="43">
        <f t="shared" si="28"/>
        <v>19.471310075299463</v>
      </c>
      <c r="K404">
        <v>19.46</v>
      </c>
      <c r="L404" s="44">
        <f t="shared" si="29"/>
        <v>1.1310075299462596E-2</v>
      </c>
    </row>
    <row r="405" spans="3:12" x14ac:dyDescent="0.25">
      <c r="C405" s="37">
        <v>39085</v>
      </c>
      <c r="D405">
        <v>3</v>
      </c>
      <c r="E405">
        <v>51</v>
      </c>
      <c r="F405" s="34">
        <v>0.7</v>
      </c>
      <c r="G405" s="34">
        <v>20</v>
      </c>
      <c r="H405" s="10">
        <f t="shared" si="26"/>
        <v>4.9964951457003678E-2</v>
      </c>
      <c r="I405" s="11">
        <f t="shared" si="27"/>
        <v>19.420000000000002</v>
      </c>
      <c r="J405" s="43">
        <f t="shared" si="28"/>
        <v>19.469964951457005</v>
      </c>
      <c r="K405">
        <v>19.46</v>
      </c>
      <c r="L405" s="44">
        <f t="shared" si="29"/>
        <v>9.9649514570039344E-3</v>
      </c>
    </row>
    <row r="406" spans="3:12" x14ac:dyDescent="0.25">
      <c r="C406" s="37">
        <v>39085</v>
      </c>
      <c r="D406">
        <v>4</v>
      </c>
      <c r="E406">
        <v>52</v>
      </c>
      <c r="F406" s="34">
        <v>0</v>
      </c>
      <c r="G406" s="34">
        <v>20</v>
      </c>
      <c r="H406" s="10">
        <f t="shared" si="26"/>
        <v>4.7797622069924411E-2</v>
      </c>
      <c r="I406" s="11">
        <f t="shared" si="27"/>
        <v>19.420000000000002</v>
      </c>
      <c r="J406" s="43">
        <f t="shared" si="28"/>
        <v>19.467797622069927</v>
      </c>
      <c r="K406">
        <v>19.46</v>
      </c>
      <c r="L406" s="44">
        <f t="shared" si="29"/>
        <v>7.797622069926291E-3</v>
      </c>
    </row>
    <row r="407" spans="3:12" x14ac:dyDescent="0.25">
      <c r="C407" s="37">
        <v>39085</v>
      </c>
      <c r="D407">
        <v>5</v>
      </c>
      <c r="E407">
        <v>53</v>
      </c>
      <c r="F407" s="34">
        <v>0.3</v>
      </c>
      <c r="G407" s="34">
        <v>20</v>
      </c>
      <c r="H407" s="10">
        <f t="shared" si="26"/>
        <v>4.6101684761749792E-2</v>
      </c>
      <c r="I407" s="11">
        <f t="shared" si="27"/>
        <v>19.420000000000002</v>
      </c>
      <c r="J407" s="43">
        <f t="shared" si="28"/>
        <v>19.466101684761753</v>
      </c>
      <c r="K407">
        <v>19.46</v>
      </c>
      <c r="L407" s="44">
        <f t="shared" si="29"/>
        <v>6.101684761752324E-3</v>
      </c>
    </row>
    <row r="408" spans="3:12" x14ac:dyDescent="0.25">
      <c r="C408" s="37">
        <v>39085</v>
      </c>
      <c r="D408">
        <v>6</v>
      </c>
      <c r="E408">
        <v>54</v>
      </c>
      <c r="F408" s="34">
        <v>-0.7</v>
      </c>
      <c r="G408" s="34">
        <v>20</v>
      </c>
      <c r="H408" s="10">
        <f t="shared" si="26"/>
        <v>4.3221379296836927E-2</v>
      </c>
      <c r="I408" s="11">
        <f t="shared" si="27"/>
        <v>19.420000000000002</v>
      </c>
      <c r="J408" s="43">
        <f t="shared" si="28"/>
        <v>19.46322137929684</v>
      </c>
      <c r="K408">
        <v>19.46</v>
      </c>
      <c r="L408" s="44">
        <f t="shared" si="29"/>
        <v>3.2213792968391886E-3</v>
      </c>
    </row>
    <row r="409" spans="3:12" x14ac:dyDescent="0.25">
      <c r="C409" s="37">
        <v>39085</v>
      </c>
      <c r="D409">
        <v>7</v>
      </c>
      <c r="E409">
        <v>55</v>
      </c>
      <c r="F409" s="34">
        <v>-0.9</v>
      </c>
      <c r="G409" s="34">
        <v>20</v>
      </c>
      <c r="H409" s="10">
        <f t="shared" si="26"/>
        <v>4.0214426260323108E-2</v>
      </c>
      <c r="I409" s="11">
        <f t="shared" si="27"/>
        <v>19.420000000000002</v>
      </c>
      <c r="J409" s="43">
        <f t="shared" si="28"/>
        <v>19.460214426260325</v>
      </c>
      <c r="K409">
        <v>19.46</v>
      </c>
      <c r="L409" s="44">
        <f t="shared" si="29"/>
        <v>2.1442626032452949E-4</v>
      </c>
    </row>
    <row r="410" spans="3:12" x14ac:dyDescent="0.25">
      <c r="C410" s="37">
        <v>39085</v>
      </c>
      <c r="D410">
        <v>8</v>
      </c>
      <c r="E410">
        <v>56</v>
      </c>
      <c r="F410" s="34">
        <v>-0.2</v>
      </c>
      <c r="G410" s="34">
        <v>20</v>
      </c>
      <c r="H410" s="10">
        <f t="shared" si="26"/>
        <v>3.8218458780010241E-2</v>
      </c>
      <c r="I410" s="11">
        <f t="shared" si="27"/>
        <v>19.420000000000002</v>
      </c>
      <c r="J410" s="43">
        <f t="shared" si="28"/>
        <v>19.458218458780014</v>
      </c>
      <c r="K410">
        <v>19.46</v>
      </c>
      <c r="L410" s="44">
        <f t="shared" si="29"/>
        <v>-1.7815412199873037E-3</v>
      </c>
    </row>
    <row r="411" spans="3:12" x14ac:dyDescent="0.25">
      <c r="C411" s="37">
        <v>39085</v>
      </c>
      <c r="D411">
        <v>9</v>
      </c>
      <c r="E411">
        <v>57</v>
      </c>
      <c r="F411" s="34">
        <v>-0.1</v>
      </c>
      <c r="G411" s="34">
        <v>20</v>
      </c>
      <c r="H411" s="10">
        <f t="shared" si="26"/>
        <v>3.6434863650492068E-2</v>
      </c>
      <c r="I411" s="11">
        <f t="shared" si="27"/>
        <v>19.420000000000002</v>
      </c>
      <c r="J411" s="43">
        <f t="shared" si="28"/>
        <v>19.456434863650493</v>
      </c>
      <c r="K411">
        <v>19.46</v>
      </c>
      <c r="L411" s="44">
        <f t="shared" si="29"/>
        <v>-3.5651363495077248E-3</v>
      </c>
    </row>
    <row r="412" spans="3:12" x14ac:dyDescent="0.25">
      <c r="C412" s="37">
        <v>39085</v>
      </c>
      <c r="D412">
        <v>10</v>
      </c>
      <c r="E412">
        <v>58</v>
      </c>
      <c r="F412" s="34">
        <v>0.2</v>
      </c>
      <c r="G412" s="34">
        <v>20</v>
      </c>
      <c r="H412" s="10">
        <f t="shared" si="26"/>
        <v>3.5106015361386585E-2</v>
      </c>
      <c r="I412" s="11">
        <f t="shared" si="27"/>
        <v>19.420000000000002</v>
      </c>
      <c r="J412" s="43">
        <f t="shared" si="28"/>
        <v>19.455106015361388</v>
      </c>
      <c r="K412">
        <v>19.45</v>
      </c>
      <c r="L412" s="44">
        <f t="shared" si="29"/>
        <v>5.1060153613882164E-3</v>
      </c>
    </row>
    <row r="413" spans="3:12" x14ac:dyDescent="0.25">
      <c r="C413" s="37">
        <v>39085</v>
      </c>
      <c r="D413">
        <v>11</v>
      </c>
      <c r="E413">
        <v>59</v>
      </c>
      <c r="F413" s="34">
        <v>0.5</v>
      </c>
      <c r="G413" s="34">
        <v>20</v>
      </c>
      <c r="H413" s="10">
        <f t="shared" si="26"/>
        <v>3.4212188361839285E-2</v>
      </c>
      <c r="I413" s="11">
        <f t="shared" si="27"/>
        <v>19.420000000000002</v>
      </c>
      <c r="J413" s="43">
        <f t="shared" si="28"/>
        <v>19.45421218836184</v>
      </c>
      <c r="K413">
        <v>19.45</v>
      </c>
      <c r="L413" s="44">
        <f t="shared" si="29"/>
        <v>4.2121883618406741E-3</v>
      </c>
    </row>
    <row r="414" spans="3:12" x14ac:dyDescent="0.25">
      <c r="C414" s="37">
        <v>39085</v>
      </c>
      <c r="D414">
        <v>12</v>
      </c>
      <c r="E414">
        <v>60</v>
      </c>
      <c r="F414" s="34">
        <v>0.6</v>
      </c>
      <c r="G414" s="34">
        <v>20</v>
      </c>
      <c r="H414" s="10">
        <f t="shared" si="26"/>
        <v>3.3482926172340673E-2</v>
      </c>
      <c r="I414" s="11">
        <f t="shared" si="27"/>
        <v>19.420000000000002</v>
      </c>
      <c r="J414" s="43">
        <f t="shared" si="28"/>
        <v>19.453482926172342</v>
      </c>
      <c r="K414">
        <v>19.45</v>
      </c>
      <c r="L414" s="44">
        <f t="shared" si="29"/>
        <v>3.4829261723423599E-3</v>
      </c>
    </row>
    <row r="415" spans="3:12" x14ac:dyDescent="0.25">
      <c r="C415" s="37">
        <v>39085</v>
      </c>
      <c r="D415">
        <v>13</v>
      </c>
      <c r="E415">
        <v>61</v>
      </c>
      <c r="F415" s="34">
        <v>0.6</v>
      </c>
      <c r="G415" s="34">
        <v>20</v>
      </c>
      <c r="H415" s="10">
        <f t="shared" si="26"/>
        <v>3.2785297184278202E-2</v>
      </c>
      <c r="I415" s="11">
        <f t="shared" si="27"/>
        <v>19.420000000000002</v>
      </c>
      <c r="J415" s="43">
        <f t="shared" si="28"/>
        <v>19.452785297184281</v>
      </c>
      <c r="K415">
        <v>19.45</v>
      </c>
      <c r="L415" s="44">
        <f t="shared" si="29"/>
        <v>2.7852971842818874E-3</v>
      </c>
    </row>
    <row r="416" spans="3:12" x14ac:dyDescent="0.25">
      <c r="C416" s="37">
        <v>39085</v>
      </c>
      <c r="D416">
        <v>14</v>
      </c>
      <c r="E416">
        <v>62</v>
      </c>
      <c r="F416" s="34">
        <v>0.7</v>
      </c>
      <c r="G416" s="34">
        <v>20</v>
      </c>
      <c r="H416" s="10">
        <f t="shared" si="26"/>
        <v>3.2243722526346434E-2</v>
      </c>
      <c r="I416" s="11">
        <f t="shared" si="27"/>
        <v>19.420000000000002</v>
      </c>
      <c r="J416" s="43">
        <f t="shared" si="28"/>
        <v>19.452243722526347</v>
      </c>
      <c r="K416">
        <v>19.45</v>
      </c>
      <c r="L416" s="44">
        <f t="shared" si="29"/>
        <v>2.2437225263480798E-3</v>
      </c>
    </row>
    <row r="417" spans="3:12" x14ac:dyDescent="0.25">
      <c r="C417" s="37">
        <v>39085</v>
      </c>
      <c r="D417">
        <v>15</v>
      </c>
      <c r="E417">
        <v>63</v>
      </c>
      <c r="F417" s="34">
        <v>0.6</v>
      </c>
      <c r="G417" s="34">
        <v>20</v>
      </c>
      <c r="H417" s="10">
        <f t="shared" si="26"/>
        <v>3.1599846467091471E-2</v>
      </c>
      <c r="I417" s="11">
        <f t="shared" si="27"/>
        <v>19.420000000000002</v>
      </c>
      <c r="J417" s="43">
        <f t="shared" si="28"/>
        <v>19.451599846467094</v>
      </c>
      <c r="K417">
        <v>19.440000000000001</v>
      </c>
      <c r="L417" s="44">
        <f t="shared" si="29"/>
        <v>1.1599846467092334E-2</v>
      </c>
    </row>
    <row r="418" spans="3:12" x14ac:dyDescent="0.25">
      <c r="C418" s="37">
        <v>39085</v>
      </c>
      <c r="D418">
        <v>16</v>
      </c>
      <c r="E418">
        <v>64</v>
      </c>
      <c r="F418" s="34">
        <v>0.6</v>
      </c>
      <c r="G418" s="34">
        <v>20</v>
      </c>
      <c r="H418" s="10">
        <f t="shared" si="26"/>
        <v>3.0983899815634711E-2</v>
      </c>
      <c r="I418" s="11">
        <f t="shared" si="27"/>
        <v>19.420000000000002</v>
      </c>
      <c r="J418" s="43">
        <f t="shared" si="28"/>
        <v>19.450983899815636</v>
      </c>
      <c r="K418">
        <v>19.440000000000001</v>
      </c>
      <c r="L418" s="44">
        <f t="shared" si="29"/>
        <v>1.0983899815634857E-2</v>
      </c>
    </row>
    <row r="419" spans="3:12" x14ac:dyDescent="0.25">
      <c r="C419" s="37">
        <v>39085</v>
      </c>
      <c r="D419">
        <v>17</v>
      </c>
      <c r="E419">
        <v>65</v>
      </c>
      <c r="F419" s="34">
        <v>0.5</v>
      </c>
      <c r="G419" s="34">
        <v>20</v>
      </c>
      <c r="H419" s="10">
        <f t="shared" ref="H419:H482" si="30">$H$13*F419+$H$12*H418</f>
        <v>3.0268877796353077E-2</v>
      </c>
      <c r="I419" s="11">
        <f t="shared" ref="I419:I482" si="31">$I$15*G419+$I$14*I418</f>
        <v>19.420000000000002</v>
      </c>
      <c r="J419" s="43">
        <f t="shared" ref="J419:J482" si="32">H419+I419</f>
        <v>19.450268877796354</v>
      </c>
      <c r="K419">
        <v>19.440000000000001</v>
      </c>
      <c r="L419" s="44">
        <f t="shared" si="29"/>
        <v>1.0268877796352882E-2</v>
      </c>
    </row>
    <row r="420" spans="3:12" x14ac:dyDescent="0.25">
      <c r="C420" s="37">
        <v>39085</v>
      </c>
      <c r="D420">
        <v>18</v>
      </c>
      <c r="E420">
        <v>66</v>
      </c>
      <c r="F420" s="34">
        <v>0.6</v>
      </c>
      <c r="G420" s="34">
        <v>20</v>
      </c>
      <c r="H420" s="10">
        <f t="shared" si="30"/>
        <v>2.9710664564608642E-2</v>
      </c>
      <c r="I420" s="11">
        <f t="shared" si="31"/>
        <v>19.420000000000002</v>
      </c>
      <c r="J420" s="43">
        <f t="shared" si="32"/>
        <v>19.449710664564609</v>
      </c>
      <c r="K420">
        <v>19.440000000000001</v>
      </c>
      <c r="L420" s="44">
        <f t="shared" ref="L420:L483" si="33">J420-K420</f>
        <v>9.710664564607896E-3</v>
      </c>
    </row>
    <row r="421" spans="3:12" x14ac:dyDescent="0.25">
      <c r="C421" s="37">
        <v>39085</v>
      </c>
      <c r="D421">
        <v>19</v>
      </c>
      <c r="E421">
        <v>67</v>
      </c>
      <c r="F421" s="34">
        <v>0.5</v>
      </c>
      <c r="G421" s="34">
        <v>20</v>
      </c>
      <c r="H421" s="10">
        <f t="shared" si="30"/>
        <v>2.9050871662853296E-2</v>
      </c>
      <c r="I421" s="11">
        <f t="shared" si="31"/>
        <v>19.420000000000002</v>
      </c>
      <c r="J421" s="43">
        <f t="shared" si="32"/>
        <v>19.449050871662855</v>
      </c>
      <c r="K421">
        <v>19.440000000000001</v>
      </c>
      <c r="L421" s="44">
        <f t="shared" si="33"/>
        <v>9.0508716628541208E-3</v>
      </c>
    </row>
    <row r="422" spans="3:12" x14ac:dyDescent="0.25">
      <c r="C422" s="37">
        <v>39085</v>
      </c>
      <c r="D422">
        <v>20</v>
      </c>
      <c r="E422">
        <v>68</v>
      </c>
      <c r="F422" s="34">
        <v>0.4</v>
      </c>
      <c r="G422" s="34">
        <v>20</v>
      </c>
      <c r="H422" s="10">
        <f t="shared" si="30"/>
        <v>2.8293905311798248E-2</v>
      </c>
      <c r="I422" s="11">
        <f t="shared" si="31"/>
        <v>19.420000000000002</v>
      </c>
      <c r="J422" s="43">
        <f t="shared" si="32"/>
        <v>19.4482939053118</v>
      </c>
      <c r="K422">
        <v>19.440000000000001</v>
      </c>
      <c r="L422" s="44">
        <f t="shared" si="33"/>
        <v>8.2939053117989658E-3</v>
      </c>
    </row>
    <row r="423" spans="3:12" x14ac:dyDescent="0.25">
      <c r="C423" s="37">
        <v>39085</v>
      </c>
      <c r="D423">
        <v>21</v>
      </c>
      <c r="E423">
        <v>69</v>
      </c>
      <c r="F423" s="34">
        <v>0.2</v>
      </c>
      <c r="G423" s="34">
        <v>20</v>
      </c>
      <c r="H423" s="10">
        <f t="shared" si="30"/>
        <v>2.7318187321670889E-2</v>
      </c>
      <c r="I423" s="11">
        <f t="shared" si="31"/>
        <v>19.420000000000002</v>
      </c>
      <c r="J423" s="43">
        <f t="shared" si="32"/>
        <v>19.447318187321674</v>
      </c>
      <c r="K423">
        <v>19.440000000000001</v>
      </c>
      <c r="L423" s="44">
        <f t="shared" si="33"/>
        <v>7.3181873216725535E-3</v>
      </c>
    </row>
    <row r="424" spans="3:12" x14ac:dyDescent="0.25">
      <c r="C424" s="37">
        <v>39085</v>
      </c>
      <c r="D424">
        <v>22</v>
      </c>
      <c r="E424">
        <v>70</v>
      </c>
      <c r="F424" s="34">
        <v>0</v>
      </c>
      <c r="G424" s="34">
        <v>20</v>
      </c>
      <c r="H424" s="10">
        <f t="shared" si="30"/>
        <v>2.6133206480952104E-2</v>
      </c>
      <c r="I424" s="11">
        <f t="shared" si="31"/>
        <v>19.420000000000002</v>
      </c>
      <c r="J424" s="43">
        <f t="shared" si="32"/>
        <v>19.446133206480955</v>
      </c>
      <c r="K424">
        <v>19.440000000000001</v>
      </c>
      <c r="L424" s="44">
        <f t="shared" si="33"/>
        <v>6.1332064809533904E-3</v>
      </c>
    </row>
    <row r="425" spans="3:12" x14ac:dyDescent="0.25">
      <c r="C425" s="37">
        <v>39085</v>
      </c>
      <c r="D425">
        <v>23</v>
      </c>
      <c r="E425">
        <v>71</v>
      </c>
      <c r="F425" s="34">
        <v>-0.2</v>
      </c>
      <c r="G425" s="34">
        <v>20</v>
      </c>
      <c r="H425" s="10">
        <f t="shared" si="30"/>
        <v>2.4748039983004143E-2</v>
      </c>
      <c r="I425" s="11">
        <f t="shared" si="31"/>
        <v>19.420000000000002</v>
      </c>
      <c r="J425" s="43">
        <f t="shared" si="32"/>
        <v>19.444748039983004</v>
      </c>
      <c r="K425">
        <v>19.440000000000001</v>
      </c>
      <c r="L425" s="44">
        <f t="shared" si="33"/>
        <v>4.748039983002883E-3</v>
      </c>
    </row>
    <row r="426" spans="3:12" x14ac:dyDescent="0.25">
      <c r="C426" s="37">
        <v>39085</v>
      </c>
      <c r="D426">
        <v>24</v>
      </c>
      <c r="E426">
        <v>72</v>
      </c>
      <c r="F426" s="34">
        <v>-0.4</v>
      </c>
      <c r="G426" s="34">
        <v>20</v>
      </c>
      <c r="H426" s="10">
        <f t="shared" si="30"/>
        <v>2.3171371279829517E-2</v>
      </c>
      <c r="I426" s="11">
        <f t="shared" si="31"/>
        <v>19.420000000000002</v>
      </c>
      <c r="J426" s="43">
        <f t="shared" si="32"/>
        <v>19.443171371279831</v>
      </c>
      <c r="K426">
        <v>19.440000000000001</v>
      </c>
      <c r="L426" s="44">
        <f t="shared" si="33"/>
        <v>3.1713712798300264E-3</v>
      </c>
    </row>
    <row r="427" spans="3:12" x14ac:dyDescent="0.25">
      <c r="C427" s="37">
        <v>39086</v>
      </c>
      <c r="D427">
        <v>1</v>
      </c>
      <c r="E427">
        <v>73</v>
      </c>
      <c r="F427" s="34">
        <v>-0.6</v>
      </c>
      <c r="G427" s="34">
        <v>20</v>
      </c>
      <c r="H427" s="10">
        <f t="shared" si="30"/>
        <v>2.141150716138749E-2</v>
      </c>
      <c r="I427" s="11">
        <f t="shared" si="31"/>
        <v>19.420000000000002</v>
      </c>
      <c r="J427" s="43">
        <f t="shared" si="32"/>
        <v>19.441411507161391</v>
      </c>
      <c r="K427">
        <v>19.440000000000001</v>
      </c>
      <c r="L427" s="44">
        <f t="shared" si="33"/>
        <v>1.4115071613893804E-3</v>
      </c>
    </row>
    <row r="428" spans="3:12" x14ac:dyDescent="0.25">
      <c r="C428" s="37">
        <v>39086</v>
      </c>
      <c r="D428">
        <v>2</v>
      </c>
      <c r="E428">
        <v>74</v>
      </c>
      <c r="F428" s="34">
        <v>-0.7</v>
      </c>
      <c r="G428" s="34">
        <v>20</v>
      </c>
      <c r="H428" s="10">
        <f t="shared" si="30"/>
        <v>1.9602187375936751E-2</v>
      </c>
      <c r="I428" s="11">
        <f t="shared" si="31"/>
        <v>19.420000000000002</v>
      </c>
      <c r="J428" s="43">
        <f t="shared" si="32"/>
        <v>19.439602187375939</v>
      </c>
      <c r="K428">
        <v>19.440000000000001</v>
      </c>
      <c r="L428" s="44">
        <f t="shared" si="33"/>
        <v>-3.9781262406179962E-4</v>
      </c>
    </row>
    <row r="429" spans="3:12" x14ac:dyDescent="0.25">
      <c r="C429" s="37">
        <v>39086</v>
      </c>
      <c r="D429">
        <v>3</v>
      </c>
      <c r="E429">
        <v>75</v>
      </c>
      <c r="F429" s="34">
        <v>-0.9</v>
      </c>
      <c r="G429" s="34">
        <v>20</v>
      </c>
      <c r="H429" s="10">
        <f t="shared" si="30"/>
        <v>1.7619763879760483E-2</v>
      </c>
      <c r="I429" s="11">
        <f t="shared" si="31"/>
        <v>19.420000000000002</v>
      </c>
      <c r="J429" s="43">
        <f t="shared" si="32"/>
        <v>19.437619763879763</v>
      </c>
      <c r="K429">
        <v>19.43</v>
      </c>
      <c r="L429" s="44">
        <f t="shared" si="33"/>
        <v>7.6197638797630418E-3</v>
      </c>
    </row>
    <row r="430" spans="3:12" x14ac:dyDescent="0.25">
      <c r="C430" s="37">
        <v>39086</v>
      </c>
      <c r="D430">
        <v>4</v>
      </c>
      <c r="E430">
        <v>76</v>
      </c>
      <c r="F430" s="34">
        <v>-1.2</v>
      </c>
      <c r="G430" s="34">
        <v>20</v>
      </c>
      <c r="H430" s="10">
        <f t="shared" si="30"/>
        <v>1.5345952109561389E-2</v>
      </c>
      <c r="I430" s="11">
        <f t="shared" si="31"/>
        <v>19.420000000000002</v>
      </c>
      <c r="J430" s="43">
        <f t="shared" si="32"/>
        <v>19.435345952109564</v>
      </c>
      <c r="K430">
        <v>19.43</v>
      </c>
      <c r="L430" s="44">
        <f t="shared" si="33"/>
        <v>5.3459521095646778E-3</v>
      </c>
    </row>
    <row r="431" spans="3:12" x14ac:dyDescent="0.25">
      <c r="C431" s="37">
        <v>39086</v>
      </c>
      <c r="D431">
        <v>5</v>
      </c>
      <c r="E431">
        <v>77</v>
      </c>
      <c r="F431" s="34">
        <v>-1.2</v>
      </c>
      <c r="G431" s="34">
        <v>20</v>
      </c>
      <c r="H431" s="10">
        <f t="shared" si="30"/>
        <v>1.3170771458307343E-2</v>
      </c>
      <c r="I431" s="11">
        <f t="shared" si="31"/>
        <v>19.420000000000002</v>
      </c>
      <c r="J431" s="43">
        <f t="shared" si="32"/>
        <v>19.433170771458308</v>
      </c>
      <c r="K431">
        <v>19.43</v>
      </c>
      <c r="L431" s="44">
        <f t="shared" si="33"/>
        <v>3.1707714583077973E-3</v>
      </c>
    </row>
    <row r="432" spans="3:12" x14ac:dyDescent="0.25">
      <c r="C432" s="37">
        <v>39086</v>
      </c>
      <c r="D432">
        <v>6</v>
      </c>
      <c r="E432">
        <v>78</v>
      </c>
      <c r="F432" s="34">
        <v>-1.2</v>
      </c>
      <c r="G432" s="34">
        <v>20</v>
      </c>
      <c r="H432" s="10">
        <f t="shared" si="30"/>
        <v>1.1089943604568289E-2</v>
      </c>
      <c r="I432" s="11">
        <f t="shared" si="31"/>
        <v>19.420000000000002</v>
      </c>
      <c r="J432" s="43">
        <f t="shared" si="32"/>
        <v>19.431089943604569</v>
      </c>
      <c r="K432">
        <v>19.43</v>
      </c>
      <c r="L432" s="44">
        <f t="shared" si="33"/>
        <v>1.0899436045690436E-3</v>
      </c>
    </row>
    <row r="433" spans="3:12" x14ac:dyDescent="0.25">
      <c r="C433" s="37">
        <v>39086</v>
      </c>
      <c r="D433">
        <v>7</v>
      </c>
      <c r="E433">
        <v>79</v>
      </c>
      <c r="F433" s="34">
        <v>-1.2</v>
      </c>
      <c r="G433" s="34">
        <v>20</v>
      </c>
      <c r="H433" s="10">
        <f t="shared" si="30"/>
        <v>9.0993758076361071E-3</v>
      </c>
      <c r="I433" s="11">
        <f t="shared" si="31"/>
        <v>19.420000000000002</v>
      </c>
      <c r="J433" s="43">
        <f t="shared" si="32"/>
        <v>19.429099375807638</v>
      </c>
      <c r="K433">
        <v>19.43</v>
      </c>
      <c r="L433" s="44">
        <f t="shared" si="33"/>
        <v>-9.0062419236147662E-4</v>
      </c>
    </row>
    <row r="434" spans="3:12" x14ac:dyDescent="0.25">
      <c r="C434" s="37">
        <v>39086</v>
      </c>
      <c r="D434">
        <v>8</v>
      </c>
      <c r="E434">
        <v>80</v>
      </c>
      <c r="F434" s="34">
        <v>-1.1000000000000001</v>
      </c>
      <c r="G434" s="34">
        <v>20</v>
      </c>
      <c r="H434" s="10">
        <f t="shared" si="30"/>
        <v>7.3209461394663604E-3</v>
      </c>
      <c r="I434" s="11">
        <f t="shared" si="31"/>
        <v>19.420000000000002</v>
      </c>
      <c r="J434" s="43">
        <f t="shared" si="32"/>
        <v>19.427320946139467</v>
      </c>
      <c r="K434">
        <v>19.43</v>
      </c>
      <c r="L434" s="44">
        <f t="shared" si="33"/>
        <v>-2.6790538605325764E-3</v>
      </c>
    </row>
    <row r="435" spans="3:12" x14ac:dyDescent="0.25">
      <c r="C435" s="37">
        <v>39086</v>
      </c>
      <c r="D435">
        <v>9</v>
      </c>
      <c r="E435">
        <v>81</v>
      </c>
      <c r="F435" s="34">
        <v>-1</v>
      </c>
      <c r="G435" s="34">
        <v>20</v>
      </c>
      <c r="H435" s="10">
        <f t="shared" si="30"/>
        <v>5.745452685773542E-3</v>
      </c>
      <c r="I435" s="11">
        <f t="shared" si="31"/>
        <v>19.420000000000002</v>
      </c>
      <c r="J435" s="43">
        <f t="shared" si="32"/>
        <v>19.425745452685774</v>
      </c>
      <c r="K435">
        <v>19.43</v>
      </c>
      <c r="L435" s="44">
        <f t="shared" si="33"/>
        <v>-4.2545473142254764E-3</v>
      </c>
    </row>
    <row r="436" spans="3:12" x14ac:dyDescent="0.25">
      <c r="C436" s="37">
        <v>39086</v>
      </c>
      <c r="D436">
        <v>10</v>
      </c>
      <c r="E436">
        <v>82</v>
      </c>
      <c r="F436" s="34">
        <v>-0.7</v>
      </c>
      <c r="G436" s="34">
        <v>20</v>
      </c>
      <c r="H436" s="10">
        <f t="shared" si="30"/>
        <v>4.615679247401732E-3</v>
      </c>
      <c r="I436" s="11">
        <f t="shared" si="31"/>
        <v>19.420000000000002</v>
      </c>
      <c r="J436" s="43">
        <f t="shared" si="32"/>
        <v>19.424615679247403</v>
      </c>
      <c r="K436">
        <v>19.420000000000002</v>
      </c>
      <c r="L436" s="44">
        <f t="shared" si="33"/>
        <v>4.6156792474008057E-3</v>
      </c>
    </row>
    <row r="437" spans="3:12" x14ac:dyDescent="0.25">
      <c r="C437" s="37">
        <v>39086</v>
      </c>
      <c r="D437">
        <v>11</v>
      </c>
      <c r="E437">
        <v>83</v>
      </c>
      <c r="F437" s="34">
        <v>-0.2</v>
      </c>
      <c r="G437" s="34">
        <v>20</v>
      </c>
      <c r="H437" s="10">
        <f t="shared" si="30"/>
        <v>4.163878393783146E-3</v>
      </c>
      <c r="I437" s="11">
        <f t="shared" si="31"/>
        <v>19.420000000000002</v>
      </c>
      <c r="J437" s="43">
        <f t="shared" si="32"/>
        <v>19.424163878393784</v>
      </c>
      <c r="K437">
        <v>19.420000000000002</v>
      </c>
      <c r="L437" s="44">
        <f t="shared" si="33"/>
        <v>4.1638783937827384E-3</v>
      </c>
    </row>
    <row r="438" spans="3:12" x14ac:dyDescent="0.25">
      <c r="C438" s="37">
        <v>39086</v>
      </c>
      <c r="D438">
        <v>12</v>
      </c>
      <c r="E438">
        <v>84</v>
      </c>
      <c r="F438" s="34">
        <v>0.3</v>
      </c>
      <c r="G438" s="34">
        <v>20</v>
      </c>
      <c r="H438" s="10">
        <f t="shared" si="30"/>
        <v>4.3606417123461414E-3</v>
      </c>
      <c r="I438" s="11">
        <f t="shared" si="31"/>
        <v>19.420000000000002</v>
      </c>
      <c r="J438" s="43">
        <f t="shared" si="32"/>
        <v>19.424360641712347</v>
      </c>
      <c r="K438">
        <v>19.420000000000002</v>
      </c>
      <c r="L438" s="44">
        <f t="shared" si="33"/>
        <v>4.3606417123456254E-3</v>
      </c>
    </row>
    <row r="439" spans="3:12" x14ac:dyDescent="0.25">
      <c r="C439" s="37">
        <v>39086</v>
      </c>
      <c r="D439">
        <v>13</v>
      </c>
      <c r="E439">
        <v>85</v>
      </c>
      <c r="F439" s="34">
        <v>0.7</v>
      </c>
      <c r="G439" s="34">
        <v>20</v>
      </c>
      <c r="H439" s="10">
        <f t="shared" si="30"/>
        <v>5.0520431571718294E-3</v>
      </c>
      <c r="I439" s="11">
        <f t="shared" si="31"/>
        <v>19.420000000000002</v>
      </c>
      <c r="J439" s="43">
        <f t="shared" si="32"/>
        <v>19.425052043157173</v>
      </c>
      <c r="K439">
        <v>19.420000000000002</v>
      </c>
      <c r="L439" s="44">
        <f t="shared" si="33"/>
        <v>5.0520431571712265E-3</v>
      </c>
    </row>
    <row r="440" spans="3:12" x14ac:dyDescent="0.25">
      <c r="C440" s="37">
        <v>39086</v>
      </c>
      <c r="D440">
        <v>14</v>
      </c>
      <c r="E440">
        <v>86</v>
      </c>
      <c r="F440" s="34">
        <v>0.8</v>
      </c>
      <c r="G440" s="34">
        <v>20</v>
      </c>
      <c r="H440" s="10">
        <f t="shared" si="30"/>
        <v>5.8392469677220043E-3</v>
      </c>
      <c r="I440" s="11">
        <f t="shared" si="31"/>
        <v>19.420000000000002</v>
      </c>
      <c r="J440" s="43">
        <f t="shared" si="32"/>
        <v>19.425839246967723</v>
      </c>
      <c r="K440">
        <v>19.420000000000002</v>
      </c>
      <c r="L440" s="44">
        <f t="shared" si="33"/>
        <v>5.839246967720868E-3</v>
      </c>
    </row>
    <row r="441" spans="3:12" x14ac:dyDescent="0.25">
      <c r="C441" s="37">
        <v>39086</v>
      </c>
      <c r="D441">
        <v>15</v>
      </c>
      <c r="E441">
        <v>87</v>
      </c>
      <c r="F441" s="34">
        <v>0.7</v>
      </c>
      <c r="G441" s="34">
        <v>20</v>
      </c>
      <c r="H441" s="10">
        <f t="shared" si="30"/>
        <v>6.4665109616262473E-3</v>
      </c>
      <c r="I441" s="11">
        <f t="shared" si="31"/>
        <v>19.420000000000002</v>
      </c>
      <c r="J441" s="43">
        <f t="shared" si="32"/>
        <v>19.426466510961628</v>
      </c>
      <c r="K441">
        <v>19.41</v>
      </c>
      <c r="L441" s="44">
        <f t="shared" si="33"/>
        <v>1.6466510961627989E-2</v>
      </c>
    </row>
    <row r="442" spans="3:12" x14ac:dyDescent="0.25">
      <c r="C442" s="37">
        <v>39086</v>
      </c>
      <c r="D442">
        <v>16</v>
      </c>
      <c r="E442">
        <v>88</v>
      </c>
      <c r="F442" s="34">
        <v>0.2</v>
      </c>
      <c r="G442" s="34">
        <v>20</v>
      </c>
      <c r="H442" s="10">
        <f t="shared" si="30"/>
        <v>6.4375997198093497E-3</v>
      </c>
      <c r="I442" s="11">
        <f t="shared" si="31"/>
        <v>19.420000000000002</v>
      </c>
      <c r="J442" s="43">
        <f t="shared" si="32"/>
        <v>19.426437599719812</v>
      </c>
      <c r="K442">
        <v>19.41</v>
      </c>
      <c r="L442" s="44">
        <f t="shared" si="33"/>
        <v>1.6437599719811402E-2</v>
      </c>
    </row>
    <row r="443" spans="3:12" x14ac:dyDescent="0.25">
      <c r="C443" s="37">
        <v>39086</v>
      </c>
      <c r="D443">
        <v>17</v>
      </c>
      <c r="E443">
        <v>89</v>
      </c>
      <c r="F443" s="34">
        <v>0.1</v>
      </c>
      <c r="G443" s="34">
        <v>20</v>
      </c>
      <c r="H443" s="10">
        <f t="shared" si="30"/>
        <v>6.2841492788724869E-3</v>
      </c>
      <c r="I443" s="11">
        <f t="shared" si="31"/>
        <v>19.420000000000002</v>
      </c>
      <c r="J443" s="43">
        <f t="shared" si="32"/>
        <v>19.426284149278874</v>
      </c>
      <c r="K443">
        <v>19.41</v>
      </c>
      <c r="L443" s="44">
        <f t="shared" si="33"/>
        <v>1.6284149278874338E-2</v>
      </c>
    </row>
    <row r="444" spans="3:12" x14ac:dyDescent="0.25">
      <c r="C444" s="37">
        <v>39086</v>
      </c>
      <c r="D444">
        <v>18</v>
      </c>
      <c r="E444">
        <v>90</v>
      </c>
      <c r="F444" s="34">
        <v>0</v>
      </c>
      <c r="G444" s="34">
        <v>20</v>
      </c>
      <c r="H444" s="10">
        <f t="shared" si="30"/>
        <v>6.0115617748775401E-3</v>
      </c>
      <c r="I444" s="11">
        <f t="shared" si="31"/>
        <v>19.420000000000002</v>
      </c>
      <c r="J444" s="43">
        <f t="shared" si="32"/>
        <v>19.426011561774878</v>
      </c>
      <c r="K444">
        <v>19.41</v>
      </c>
      <c r="L444" s="44">
        <f t="shared" si="33"/>
        <v>1.6011561774877947E-2</v>
      </c>
    </row>
    <row r="445" spans="3:12" x14ac:dyDescent="0.25">
      <c r="C445" s="37">
        <v>39086</v>
      </c>
      <c r="D445">
        <v>19</v>
      </c>
      <c r="E445">
        <v>91</v>
      </c>
      <c r="F445" s="34">
        <v>-0.1</v>
      </c>
      <c r="G445" s="34">
        <v>20</v>
      </c>
      <c r="H445" s="10">
        <f t="shared" si="30"/>
        <v>5.6250050154641965E-3</v>
      </c>
      <c r="I445" s="11">
        <f t="shared" si="31"/>
        <v>19.420000000000002</v>
      </c>
      <c r="J445" s="43">
        <f t="shared" si="32"/>
        <v>19.425625005015466</v>
      </c>
      <c r="K445">
        <v>19.41</v>
      </c>
      <c r="L445" s="44">
        <f t="shared" si="33"/>
        <v>1.5625005015465376E-2</v>
      </c>
    </row>
    <row r="446" spans="3:12" x14ac:dyDescent="0.25">
      <c r="C446" s="37">
        <v>39086</v>
      </c>
      <c r="D446">
        <v>20</v>
      </c>
      <c r="E446">
        <v>92</v>
      </c>
      <c r="F446" s="34">
        <v>-0.1</v>
      </c>
      <c r="G446" s="34">
        <v>20</v>
      </c>
      <c r="H446" s="10">
        <f t="shared" si="30"/>
        <v>5.255215926188021E-3</v>
      </c>
      <c r="I446" s="11">
        <f t="shared" si="31"/>
        <v>19.420000000000002</v>
      </c>
      <c r="J446" s="43">
        <f t="shared" si="32"/>
        <v>19.425255215926189</v>
      </c>
      <c r="K446">
        <v>19.41</v>
      </c>
      <c r="L446" s="44">
        <f t="shared" si="33"/>
        <v>1.5255215926188725E-2</v>
      </c>
    </row>
    <row r="447" spans="3:12" x14ac:dyDescent="0.25">
      <c r="C447" s="37">
        <v>39086</v>
      </c>
      <c r="D447">
        <v>21</v>
      </c>
      <c r="E447">
        <v>93</v>
      </c>
      <c r="F447" s="34">
        <v>-0.2</v>
      </c>
      <c r="G447" s="34">
        <v>20</v>
      </c>
      <c r="H447" s="10">
        <f t="shared" si="30"/>
        <v>4.7756738940507018E-3</v>
      </c>
      <c r="I447" s="11">
        <f t="shared" si="31"/>
        <v>19.420000000000002</v>
      </c>
      <c r="J447" s="43">
        <f t="shared" si="32"/>
        <v>19.424775673894054</v>
      </c>
      <c r="K447">
        <v>19.41</v>
      </c>
      <c r="L447" s="44">
        <f t="shared" si="33"/>
        <v>1.4775673894053654E-2</v>
      </c>
    </row>
    <row r="448" spans="3:12" x14ac:dyDescent="0.25">
      <c r="C448" s="37">
        <v>39086</v>
      </c>
      <c r="D448">
        <v>22</v>
      </c>
      <c r="E448">
        <v>94</v>
      </c>
      <c r="F448" s="34">
        <v>-0.2</v>
      </c>
      <c r="G448" s="34">
        <v>20</v>
      </c>
      <c r="H448" s="10">
        <f t="shared" si="30"/>
        <v>4.3169329536443587E-3</v>
      </c>
      <c r="I448" s="11">
        <f t="shared" si="31"/>
        <v>19.420000000000002</v>
      </c>
      <c r="J448" s="43">
        <f t="shared" si="32"/>
        <v>19.424316932953648</v>
      </c>
      <c r="K448">
        <v>19.41</v>
      </c>
      <c r="L448" s="44">
        <f t="shared" si="33"/>
        <v>1.4316932953647665E-2</v>
      </c>
    </row>
    <row r="449" spans="3:12" x14ac:dyDescent="0.25">
      <c r="C449" s="37">
        <v>39086</v>
      </c>
      <c r="D449">
        <v>23</v>
      </c>
      <c r="E449">
        <v>95</v>
      </c>
      <c r="F449" s="34">
        <v>0</v>
      </c>
      <c r="G449" s="34">
        <v>20</v>
      </c>
      <c r="H449" s="10">
        <f t="shared" si="30"/>
        <v>4.1296773798941144E-3</v>
      </c>
      <c r="I449" s="11">
        <f t="shared" si="31"/>
        <v>19.420000000000002</v>
      </c>
      <c r="J449" s="43">
        <f t="shared" si="32"/>
        <v>19.424129677379895</v>
      </c>
      <c r="K449">
        <v>19.41</v>
      </c>
      <c r="L449" s="44">
        <f t="shared" si="33"/>
        <v>1.41296773798949E-2</v>
      </c>
    </row>
    <row r="450" spans="3:12" x14ac:dyDescent="0.25">
      <c r="C450" s="37">
        <v>39086</v>
      </c>
      <c r="D450">
        <v>24</v>
      </c>
      <c r="E450">
        <v>96</v>
      </c>
      <c r="F450" s="34">
        <v>0.3</v>
      </c>
      <c r="G450" s="34">
        <v>20</v>
      </c>
      <c r="H450" s="10">
        <f t="shared" si="30"/>
        <v>4.3279242356228246E-3</v>
      </c>
      <c r="I450" s="11">
        <f t="shared" si="31"/>
        <v>19.420000000000002</v>
      </c>
      <c r="J450" s="43">
        <f t="shared" si="32"/>
        <v>19.424327924235623</v>
      </c>
      <c r="K450">
        <v>19.41</v>
      </c>
      <c r="L450" s="44">
        <f t="shared" si="33"/>
        <v>1.4327924235622902E-2</v>
      </c>
    </row>
    <row r="451" spans="3:12" x14ac:dyDescent="0.25">
      <c r="C451" s="37">
        <v>39087</v>
      </c>
      <c r="D451">
        <v>1</v>
      </c>
      <c r="E451">
        <v>97</v>
      </c>
      <c r="F451" s="34">
        <v>0.5</v>
      </c>
      <c r="G451" s="34">
        <v>20</v>
      </c>
      <c r="H451" s="10">
        <f t="shared" si="30"/>
        <v>4.7691583024807287E-3</v>
      </c>
      <c r="I451" s="11">
        <f t="shared" si="31"/>
        <v>19.420000000000002</v>
      </c>
      <c r="J451" s="43">
        <f t="shared" si="32"/>
        <v>19.424769158302482</v>
      </c>
      <c r="K451">
        <v>19.41</v>
      </c>
      <c r="L451" s="44">
        <f t="shared" si="33"/>
        <v>1.47691583024816E-2</v>
      </c>
    </row>
    <row r="452" spans="3:12" x14ac:dyDescent="0.25">
      <c r="C452" s="37">
        <v>39087</v>
      </c>
      <c r="D452">
        <v>2</v>
      </c>
      <c r="E452">
        <v>98</v>
      </c>
      <c r="F452" s="34">
        <v>0.5</v>
      </c>
      <c r="G452" s="34">
        <v>20</v>
      </c>
      <c r="H452" s="10">
        <f t="shared" si="30"/>
        <v>5.1912529619781642E-3</v>
      </c>
      <c r="I452" s="11">
        <f t="shared" si="31"/>
        <v>19.420000000000002</v>
      </c>
      <c r="J452" s="43">
        <f t="shared" si="32"/>
        <v>19.42519125296198</v>
      </c>
      <c r="K452">
        <v>19.41</v>
      </c>
      <c r="L452" s="44">
        <f t="shared" si="33"/>
        <v>1.5191252961979984E-2</v>
      </c>
    </row>
    <row r="453" spans="3:12" x14ac:dyDescent="0.25">
      <c r="C453" s="37">
        <v>39087</v>
      </c>
      <c r="D453">
        <v>3</v>
      </c>
      <c r="E453">
        <v>99</v>
      </c>
      <c r="F453" s="34">
        <v>0.4</v>
      </c>
      <c r="G453" s="34">
        <v>20</v>
      </c>
      <c r="H453" s="10">
        <f t="shared" si="30"/>
        <v>5.4692451421930214E-3</v>
      </c>
      <c r="I453" s="11">
        <f t="shared" si="31"/>
        <v>19.420000000000002</v>
      </c>
      <c r="J453" s="43">
        <f t="shared" si="32"/>
        <v>19.425469245142196</v>
      </c>
      <c r="K453">
        <v>19.41</v>
      </c>
      <c r="L453" s="44">
        <f t="shared" si="33"/>
        <v>1.5469245142195831E-2</v>
      </c>
    </row>
    <row r="454" spans="3:12" x14ac:dyDescent="0.25">
      <c r="C454" s="37">
        <v>39087</v>
      </c>
      <c r="D454">
        <v>4</v>
      </c>
      <c r="E454">
        <v>100</v>
      </c>
      <c r="F454" s="34">
        <v>0.4</v>
      </c>
      <c r="G454" s="34">
        <v>20</v>
      </c>
      <c r="H454" s="10">
        <f t="shared" si="30"/>
        <v>5.7351788573440955E-3</v>
      </c>
      <c r="I454" s="11">
        <f t="shared" si="31"/>
        <v>19.420000000000002</v>
      </c>
      <c r="J454" s="43">
        <f t="shared" si="32"/>
        <v>19.425735178857344</v>
      </c>
      <c r="K454">
        <v>19.41</v>
      </c>
      <c r="L454" s="44">
        <f t="shared" si="33"/>
        <v>1.5735178857344323E-2</v>
      </c>
    </row>
    <row r="455" spans="3:12" x14ac:dyDescent="0.25">
      <c r="C455" s="37">
        <v>39087</v>
      </c>
      <c r="D455">
        <v>5</v>
      </c>
      <c r="E455">
        <v>101</v>
      </c>
      <c r="F455" s="34">
        <v>0.6</v>
      </c>
      <c r="G455" s="34">
        <v>20</v>
      </c>
      <c r="H455" s="10">
        <f t="shared" si="30"/>
        <v>6.2411637311462296E-3</v>
      </c>
      <c r="I455" s="11">
        <f t="shared" si="31"/>
        <v>19.420000000000002</v>
      </c>
      <c r="J455" s="43">
        <f t="shared" si="32"/>
        <v>19.426241163731149</v>
      </c>
      <c r="K455">
        <v>19.420000000000002</v>
      </c>
      <c r="L455" s="44">
        <f t="shared" si="33"/>
        <v>6.2411637311470258E-3</v>
      </c>
    </row>
    <row r="456" spans="3:12" x14ac:dyDescent="0.25">
      <c r="C456" s="37">
        <v>39087</v>
      </c>
      <c r="D456">
        <v>6</v>
      </c>
      <c r="E456">
        <v>102</v>
      </c>
      <c r="F456" s="34">
        <v>0.6</v>
      </c>
      <c r="G456" s="34">
        <v>20</v>
      </c>
      <c r="H456" s="10">
        <f t="shared" si="30"/>
        <v>6.7252005022397547E-3</v>
      </c>
      <c r="I456" s="11">
        <f t="shared" si="31"/>
        <v>19.420000000000002</v>
      </c>
      <c r="J456" s="43">
        <f t="shared" si="32"/>
        <v>19.42672520050224</v>
      </c>
      <c r="K456">
        <v>19.420000000000002</v>
      </c>
      <c r="L456" s="44">
        <f t="shared" si="33"/>
        <v>6.7252005022382377E-3</v>
      </c>
    </row>
    <row r="457" spans="3:12" x14ac:dyDescent="0.25">
      <c r="C457" s="37">
        <v>39087</v>
      </c>
      <c r="D457">
        <v>7</v>
      </c>
      <c r="E457">
        <v>103</v>
      </c>
      <c r="F457" s="34">
        <v>0.6</v>
      </c>
      <c r="G457" s="34">
        <v>20</v>
      </c>
      <c r="H457" s="10">
        <f t="shared" si="30"/>
        <v>7.1882412133386911E-3</v>
      </c>
      <c r="I457" s="11">
        <f t="shared" si="31"/>
        <v>19.420000000000002</v>
      </c>
      <c r="J457" s="43">
        <f t="shared" si="32"/>
        <v>19.42718824121334</v>
      </c>
      <c r="K457">
        <v>19.420000000000002</v>
      </c>
      <c r="L457" s="44">
        <f t="shared" si="33"/>
        <v>7.1882412133383866E-3</v>
      </c>
    </row>
    <row r="458" spans="3:12" x14ac:dyDescent="0.25">
      <c r="C458" s="37">
        <v>39087</v>
      </c>
      <c r="D458">
        <v>8</v>
      </c>
      <c r="E458">
        <v>104</v>
      </c>
      <c r="F458" s="34">
        <v>0.7</v>
      </c>
      <c r="G458" s="34">
        <v>20</v>
      </c>
      <c r="H458" s="10">
        <f t="shared" si="30"/>
        <v>7.756989892281769E-3</v>
      </c>
      <c r="I458" s="11">
        <f t="shared" si="31"/>
        <v>19.420000000000002</v>
      </c>
      <c r="J458" s="43">
        <f t="shared" si="32"/>
        <v>19.427756989892284</v>
      </c>
      <c r="K458">
        <v>19.420000000000002</v>
      </c>
      <c r="L458" s="44">
        <f t="shared" si="33"/>
        <v>7.7569898922824621E-3</v>
      </c>
    </row>
    <row r="459" spans="3:12" x14ac:dyDescent="0.25">
      <c r="C459" s="37">
        <v>39087</v>
      </c>
      <c r="D459">
        <v>9</v>
      </c>
      <c r="E459">
        <v>105</v>
      </c>
      <c r="F459" s="34">
        <v>0.6</v>
      </c>
      <c r="G459" s="34">
        <v>20</v>
      </c>
      <c r="H459" s="10">
        <f t="shared" si="30"/>
        <v>8.1752746814573347E-3</v>
      </c>
      <c r="I459" s="11">
        <f t="shared" si="31"/>
        <v>19.420000000000002</v>
      </c>
      <c r="J459" s="43">
        <f t="shared" si="32"/>
        <v>19.428175274681458</v>
      </c>
      <c r="K459">
        <v>19.420000000000002</v>
      </c>
      <c r="L459" s="44">
        <f t="shared" si="33"/>
        <v>8.1752746814558463E-3</v>
      </c>
    </row>
    <row r="460" spans="3:12" x14ac:dyDescent="0.25">
      <c r="C460" s="37">
        <v>39087</v>
      </c>
      <c r="D460">
        <v>10</v>
      </c>
      <c r="E460">
        <v>106</v>
      </c>
      <c r="F460" s="34">
        <v>0.6</v>
      </c>
      <c r="G460" s="34">
        <v>20</v>
      </c>
      <c r="H460" s="10">
        <f t="shared" si="30"/>
        <v>8.5754155339470301E-3</v>
      </c>
      <c r="I460" s="11">
        <f t="shared" si="31"/>
        <v>19.420000000000002</v>
      </c>
      <c r="J460" s="43">
        <f t="shared" si="32"/>
        <v>19.428575415533949</v>
      </c>
      <c r="K460">
        <v>19.420000000000002</v>
      </c>
      <c r="L460" s="44">
        <f t="shared" si="33"/>
        <v>8.5754155339472504E-3</v>
      </c>
    </row>
    <row r="461" spans="3:12" x14ac:dyDescent="0.25">
      <c r="C461" s="37">
        <v>39087</v>
      </c>
      <c r="D461">
        <v>11</v>
      </c>
      <c r="E461">
        <v>107</v>
      </c>
      <c r="F461" s="34">
        <v>0.9</v>
      </c>
      <c r="G461" s="34">
        <v>20</v>
      </c>
      <c r="H461" s="10">
        <f t="shared" si="30"/>
        <v>9.3355793248057831E-3</v>
      </c>
      <c r="I461" s="11">
        <f t="shared" si="31"/>
        <v>19.420000000000002</v>
      </c>
      <c r="J461" s="43">
        <f t="shared" si="32"/>
        <v>19.429335579324807</v>
      </c>
      <c r="K461">
        <v>19.420000000000002</v>
      </c>
      <c r="L461" s="44">
        <f t="shared" si="33"/>
        <v>9.33557932480511E-3</v>
      </c>
    </row>
    <row r="462" spans="3:12" x14ac:dyDescent="0.25">
      <c r="C462" s="37">
        <v>39087</v>
      </c>
      <c r="D462">
        <v>12</v>
      </c>
      <c r="E462">
        <v>108</v>
      </c>
      <c r="F462" s="34">
        <v>0.9</v>
      </c>
      <c r="G462" s="34">
        <v>20</v>
      </c>
      <c r="H462" s="10">
        <f t="shared" si="30"/>
        <v>1.006276949565933E-2</v>
      </c>
      <c r="I462" s="11">
        <f t="shared" si="31"/>
        <v>19.420000000000002</v>
      </c>
      <c r="J462" s="43">
        <f t="shared" si="32"/>
        <v>19.43006276949566</v>
      </c>
      <c r="K462">
        <v>19.420000000000002</v>
      </c>
      <c r="L462" s="44">
        <f t="shared" si="33"/>
        <v>1.0062769495657875E-2</v>
      </c>
    </row>
    <row r="463" spans="3:12" x14ac:dyDescent="0.25">
      <c r="C463" s="37">
        <v>39087</v>
      </c>
      <c r="D463">
        <v>13</v>
      </c>
      <c r="E463">
        <v>109</v>
      </c>
      <c r="F463" s="34">
        <v>0.6</v>
      </c>
      <c r="G463" s="34">
        <v>20</v>
      </c>
      <c r="H463" s="10">
        <f t="shared" si="30"/>
        <v>1.038103649738986E-2</v>
      </c>
      <c r="I463" s="11">
        <f t="shared" si="31"/>
        <v>19.420000000000002</v>
      </c>
      <c r="J463" s="43">
        <f t="shared" si="32"/>
        <v>19.430381036497391</v>
      </c>
      <c r="K463">
        <v>19.420000000000002</v>
      </c>
      <c r="L463" s="44">
        <f t="shared" si="33"/>
        <v>1.0381036497388862E-2</v>
      </c>
    </row>
    <row r="464" spans="3:12" x14ac:dyDescent="0.25">
      <c r="C464" s="37">
        <v>39087</v>
      </c>
      <c r="D464">
        <v>14</v>
      </c>
      <c r="E464">
        <v>110</v>
      </c>
      <c r="F464" s="34">
        <v>0.4</v>
      </c>
      <c r="G464" s="34">
        <v>20</v>
      </c>
      <c r="H464" s="10">
        <f t="shared" si="30"/>
        <v>1.0433911469624298E-2</v>
      </c>
      <c r="I464" s="11">
        <f t="shared" si="31"/>
        <v>19.420000000000002</v>
      </c>
      <c r="J464" s="43">
        <f t="shared" si="32"/>
        <v>19.430433911469628</v>
      </c>
      <c r="K464">
        <v>19.420000000000002</v>
      </c>
      <c r="L464" s="44">
        <f t="shared" si="33"/>
        <v>1.0433911469625912E-2</v>
      </c>
    </row>
    <row r="465" spans="3:12" x14ac:dyDescent="0.25">
      <c r="C465" s="37">
        <v>39087</v>
      </c>
      <c r="D465">
        <v>15</v>
      </c>
      <c r="E465">
        <v>111</v>
      </c>
      <c r="F465" s="34">
        <v>0.4</v>
      </c>
      <c r="G465" s="34">
        <v>20</v>
      </c>
      <c r="H465" s="10">
        <f t="shared" si="30"/>
        <v>1.0484492884518581E-2</v>
      </c>
      <c r="I465" s="11">
        <f t="shared" si="31"/>
        <v>19.420000000000002</v>
      </c>
      <c r="J465" s="43">
        <f t="shared" si="32"/>
        <v>19.430484492884521</v>
      </c>
      <c r="K465">
        <v>19.420000000000002</v>
      </c>
      <c r="L465" s="44">
        <f t="shared" si="33"/>
        <v>1.0484492884518914E-2</v>
      </c>
    </row>
    <row r="466" spans="3:12" x14ac:dyDescent="0.25">
      <c r="C466" s="37">
        <v>39087</v>
      </c>
      <c r="D466">
        <v>16</v>
      </c>
      <c r="E466">
        <v>112</v>
      </c>
      <c r="F466" s="34">
        <v>0.1</v>
      </c>
      <c r="G466" s="34">
        <v>20</v>
      </c>
      <c r="H466" s="10">
        <f t="shared" si="30"/>
        <v>1.0155500384068417E-2</v>
      </c>
      <c r="I466" s="11">
        <f t="shared" si="31"/>
        <v>19.420000000000002</v>
      </c>
      <c r="J466" s="43">
        <f t="shared" si="32"/>
        <v>19.430155500384071</v>
      </c>
      <c r="K466">
        <v>19.420000000000002</v>
      </c>
      <c r="L466" s="44">
        <f t="shared" si="33"/>
        <v>1.0155500384069427E-2</v>
      </c>
    </row>
    <row r="467" spans="3:12" x14ac:dyDescent="0.25">
      <c r="C467" s="37">
        <v>39087</v>
      </c>
      <c r="D467">
        <v>17</v>
      </c>
      <c r="E467">
        <v>113</v>
      </c>
      <c r="F467" s="34">
        <v>-0.2</v>
      </c>
      <c r="G467" s="34">
        <v>20</v>
      </c>
      <c r="H467" s="10">
        <f t="shared" si="30"/>
        <v>9.4633987436274405E-3</v>
      </c>
      <c r="I467" s="11">
        <f t="shared" si="31"/>
        <v>19.420000000000002</v>
      </c>
      <c r="J467" s="43">
        <f t="shared" si="32"/>
        <v>19.429463398743628</v>
      </c>
      <c r="K467">
        <v>19.420000000000002</v>
      </c>
      <c r="L467" s="44">
        <f t="shared" si="33"/>
        <v>9.463398743626783E-3</v>
      </c>
    </row>
    <row r="468" spans="3:12" x14ac:dyDescent="0.25">
      <c r="C468" s="37">
        <v>39087</v>
      </c>
      <c r="D468">
        <v>18</v>
      </c>
      <c r="E468">
        <v>114</v>
      </c>
      <c r="F468" s="34">
        <v>-0.4</v>
      </c>
      <c r="G468" s="34">
        <v>20</v>
      </c>
      <c r="H468" s="10">
        <f t="shared" si="30"/>
        <v>8.5497318279672378E-3</v>
      </c>
      <c r="I468" s="11">
        <f t="shared" si="31"/>
        <v>19.420000000000002</v>
      </c>
      <c r="J468" s="43">
        <f t="shared" si="32"/>
        <v>19.428549731827967</v>
      </c>
      <c r="K468">
        <v>19.420000000000002</v>
      </c>
      <c r="L468" s="44">
        <f t="shared" si="33"/>
        <v>8.5497318279657009E-3</v>
      </c>
    </row>
    <row r="469" spans="3:12" x14ac:dyDescent="0.25">
      <c r="C469" s="37">
        <v>39087</v>
      </c>
      <c r="D469">
        <v>19</v>
      </c>
      <c r="E469">
        <v>115</v>
      </c>
      <c r="F469" s="34">
        <v>-0.4</v>
      </c>
      <c r="G469" s="34">
        <v>20</v>
      </c>
      <c r="H469" s="10">
        <f t="shared" si="30"/>
        <v>7.6756970363973881E-3</v>
      </c>
      <c r="I469" s="11">
        <f t="shared" si="31"/>
        <v>19.420000000000002</v>
      </c>
      <c r="J469" s="43">
        <f t="shared" si="32"/>
        <v>19.427675697036399</v>
      </c>
      <c r="K469">
        <v>19.420000000000002</v>
      </c>
      <c r="L469" s="44">
        <f t="shared" si="33"/>
        <v>7.6756970363973664E-3</v>
      </c>
    </row>
    <row r="470" spans="3:12" x14ac:dyDescent="0.25">
      <c r="C470" s="37">
        <v>39087</v>
      </c>
      <c r="D470">
        <v>20</v>
      </c>
      <c r="E470">
        <v>116</v>
      </c>
      <c r="F470" s="34">
        <v>-0.7</v>
      </c>
      <c r="G470" s="34">
        <v>20</v>
      </c>
      <c r="H470" s="10">
        <f t="shared" si="30"/>
        <v>6.4621954008922174E-3</v>
      </c>
      <c r="I470" s="11">
        <f t="shared" si="31"/>
        <v>19.420000000000002</v>
      </c>
      <c r="J470" s="43">
        <f t="shared" si="32"/>
        <v>19.426462195400894</v>
      </c>
      <c r="K470">
        <v>19.420000000000002</v>
      </c>
      <c r="L470" s="44">
        <f t="shared" si="33"/>
        <v>6.4621954008927673E-3</v>
      </c>
    </row>
    <row r="471" spans="3:12" x14ac:dyDescent="0.25">
      <c r="C471" s="37">
        <v>39087</v>
      </c>
      <c r="D471">
        <v>21</v>
      </c>
      <c r="E471">
        <v>117</v>
      </c>
      <c r="F471" s="34">
        <v>-0.7</v>
      </c>
      <c r="G471" s="34">
        <v>20</v>
      </c>
      <c r="H471" s="10">
        <f t="shared" si="30"/>
        <v>5.3013318182462063E-3</v>
      </c>
      <c r="I471" s="11">
        <f t="shared" si="31"/>
        <v>19.420000000000002</v>
      </c>
      <c r="J471" s="43">
        <f t="shared" si="32"/>
        <v>19.425301331818247</v>
      </c>
      <c r="K471">
        <v>19.420000000000002</v>
      </c>
      <c r="L471" s="44">
        <f t="shared" si="33"/>
        <v>5.301331818245103E-3</v>
      </c>
    </row>
    <row r="472" spans="3:12" x14ac:dyDescent="0.25">
      <c r="C472" s="37">
        <v>39087</v>
      </c>
      <c r="D472">
        <v>22</v>
      </c>
      <c r="E472">
        <v>118</v>
      </c>
      <c r="F472" s="34">
        <v>-0.7</v>
      </c>
      <c r="G472" s="34">
        <v>20</v>
      </c>
      <c r="H472" s="10">
        <f t="shared" si="30"/>
        <v>4.1908230079694608E-3</v>
      </c>
      <c r="I472" s="11">
        <f t="shared" si="31"/>
        <v>19.420000000000002</v>
      </c>
      <c r="J472" s="43">
        <f t="shared" si="32"/>
        <v>19.424190823007972</v>
      </c>
      <c r="K472">
        <v>19.420000000000002</v>
      </c>
      <c r="L472" s="44">
        <f t="shared" si="33"/>
        <v>4.1908230079705788E-3</v>
      </c>
    </row>
    <row r="473" spans="3:12" x14ac:dyDescent="0.25">
      <c r="C473" s="37">
        <v>39087</v>
      </c>
      <c r="D473">
        <v>23</v>
      </c>
      <c r="E473">
        <v>119</v>
      </c>
      <c r="F473" s="34">
        <v>-0.7</v>
      </c>
      <c r="G473" s="34">
        <v>20</v>
      </c>
      <c r="H473" s="10">
        <f t="shared" si="30"/>
        <v>3.1284847314156264E-3</v>
      </c>
      <c r="I473" s="11">
        <f t="shared" si="31"/>
        <v>19.420000000000002</v>
      </c>
      <c r="J473" s="43">
        <f t="shared" si="32"/>
        <v>19.423128484731418</v>
      </c>
      <c r="K473">
        <v>19.420000000000002</v>
      </c>
      <c r="L473" s="44">
        <f t="shared" si="33"/>
        <v>3.1284847314161368E-3</v>
      </c>
    </row>
    <row r="474" spans="3:12" x14ac:dyDescent="0.25">
      <c r="C474" s="37">
        <v>39087</v>
      </c>
      <c r="D474">
        <v>24</v>
      </c>
      <c r="E474">
        <v>120</v>
      </c>
      <c r="F474" s="34">
        <v>-0.7</v>
      </c>
      <c r="G474" s="34">
        <v>20</v>
      </c>
      <c r="H474" s="10">
        <f t="shared" si="30"/>
        <v>2.1122274956444607E-3</v>
      </c>
      <c r="I474" s="11">
        <f t="shared" si="31"/>
        <v>19.420000000000002</v>
      </c>
      <c r="J474" s="43">
        <f t="shared" si="32"/>
        <v>19.422112227495646</v>
      </c>
      <c r="K474">
        <v>19.420000000000002</v>
      </c>
      <c r="L474" s="44">
        <f t="shared" si="33"/>
        <v>2.1122274956439924E-3</v>
      </c>
    </row>
    <row r="475" spans="3:12" x14ac:dyDescent="0.25">
      <c r="C475" s="37">
        <v>39088</v>
      </c>
      <c r="D475">
        <v>1</v>
      </c>
      <c r="E475">
        <v>121</v>
      </c>
      <c r="F475" s="34">
        <v>-0.9</v>
      </c>
      <c r="G475" s="34">
        <v>20</v>
      </c>
      <c r="H475" s="10">
        <f t="shared" si="30"/>
        <v>8.8846587988679815E-4</v>
      </c>
      <c r="I475" s="11">
        <f t="shared" si="31"/>
        <v>19.420000000000002</v>
      </c>
      <c r="J475" s="43">
        <f t="shared" si="32"/>
        <v>19.420888465879887</v>
      </c>
      <c r="K475">
        <v>19.420000000000002</v>
      </c>
      <c r="L475" s="44">
        <f t="shared" si="33"/>
        <v>8.8846587988555825E-4</v>
      </c>
    </row>
    <row r="476" spans="3:12" x14ac:dyDescent="0.25">
      <c r="C476" s="37">
        <v>39088</v>
      </c>
      <c r="D476">
        <v>2</v>
      </c>
      <c r="E476">
        <v>122</v>
      </c>
      <c r="F476" s="34">
        <v>-0.9</v>
      </c>
      <c r="G476" s="34">
        <v>20</v>
      </c>
      <c r="H476" s="10">
        <f t="shared" si="30"/>
        <v>-2.8221263591241528E-4</v>
      </c>
      <c r="I476" s="11">
        <f t="shared" si="31"/>
        <v>19.420000000000002</v>
      </c>
      <c r="J476" s="43">
        <f t="shared" si="32"/>
        <v>19.419717787364089</v>
      </c>
      <c r="K476">
        <v>19.420000000000002</v>
      </c>
      <c r="L476" s="44">
        <f t="shared" si="33"/>
        <v>-2.8221263591277079E-4</v>
      </c>
    </row>
    <row r="477" spans="3:12" x14ac:dyDescent="0.25">
      <c r="C477" s="37">
        <v>39088</v>
      </c>
      <c r="D477">
        <v>3</v>
      </c>
      <c r="E477">
        <v>123</v>
      </c>
      <c r="F477" s="34">
        <v>-1.1000000000000001</v>
      </c>
      <c r="G477" s="34">
        <v>20</v>
      </c>
      <c r="H477" s="10">
        <f t="shared" si="30"/>
        <v>-1.6536972007994521E-3</v>
      </c>
      <c r="I477" s="11">
        <f t="shared" si="31"/>
        <v>19.420000000000002</v>
      </c>
      <c r="J477" s="43">
        <f t="shared" si="32"/>
        <v>19.4183463027992</v>
      </c>
      <c r="K477">
        <v>19.420000000000002</v>
      </c>
      <c r="L477" s="44">
        <f t="shared" si="33"/>
        <v>-1.6536972008012185E-3</v>
      </c>
    </row>
    <row r="478" spans="3:12" x14ac:dyDescent="0.25">
      <c r="C478" s="37">
        <v>39088</v>
      </c>
      <c r="D478">
        <v>4</v>
      </c>
      <c r="E478">
        <v>124</v>
      </c>
      <c r="F478" s="34">
        <v>-1.1000000000000001</v>
      </c>
      <c r="G478" s="34">
        <v>20</v>
      </c>
      <c r="H478" s="10">
        <f t="shared" si="30"/>
        <v>-2.9656908882868946E-3</v>
      </c>
      <c r="I478" s="11">
        <f t="shared" si="31"/>
        <v>19.420000000000002</v>
      </c>
      <c r="J478" s="43">
        <f t="shared" si="32"/>
        <v>19.417034309111713</v>
      </c>
      <c r="K478">
        <v>19.420000000000002</v>
      </c>
      <c r="L478" s="44">
        <f t="shared" si="33"/>
        <v>-2.9656908882884636E-3</v>
      </c>
    </row>
    <row r="479" spans="3:12" x14ac:dyDescent="0.25">
      <c r="C479" s="37">
        <v>39088</v>
      </c>
      <c r="D479">
        <v>5</v>
      </c>
      <c r="E479">
        <v>125</v>
      </c>
      <c r="F479" s="34">
        <v>-1.2</v>
      </c>
      <c r="G479" s="34">
        <v>20</v>
      </c>
      <c r="H479" s="10">
        <f t="shared" si="30"/>
        <v>-4.3465675156674644E-3</v>
      </c>
      <c r="I479" s="11">
        <f t="shared" si="31"/>
        <v>19.420000000000002</v>
      </c>
      <c r="J479" s="43">
        <f t="shared" si="32"/>
        <v>19.415653432484334</v>
      </c>
      <c r="K479">
        <v>19.420000000000002</v>
      </c>
      <c r="L479" s="44">
        <f t="shared" si="33"/>
        <v>-4.3465675156681982E-3</v>
      </c>
    </row>
    <row r="480" spans="3:12" x14ac:dyDescent="0.25">
      <c r="C480" s="37">
        <v>39088</v>
      </c>
      <c r="D480">
        <v>6</v>
      </c>
      <c r="E480">
        <v>126</v>
      </c>
      <c r="F480" s="34">
        <v>-1.3</v>
      </c>
      <c r="G480" s="34">
        <v>20</v>
      </c>
      <c r="H480" s="10">
        <f t="shared" si="30"/>
        <v>-5.7933391480879236E-3</v>
      </c>
      <c r="I480" s="11">
        <f t="shared" si="31"/>
        <v>19.420000000000002</v>
      </c>
      <c r="J480" s="43">
        <f t="shared" si="32"/>
        <v>19.414206660851914</v>
      </c>
      <c r="K480">
        <v>19.420000000000002</v>
      </c>
      <c r="L480" s="44">
        <f t="shared" si="33"/>
        <v>-5.7933391480879948E-3</v>
      </c>
    </row>
    <row r="481" spans="3:12" x14ac:dyDescent="0.25">
      <c r="C481" s="37">
        <v>39088</v>
      </c>
      <c r="D481">
        <v>7</v>
      </c>
      <c r="E481">
        <v>127</v>
      </c>
      <c r="F481" s="34">
        <v>-1.5</v>
      </c>
      <c r="G481" s="34">
        <v>20</v>
      </c>
      <c r="H481" s="10">
        <f t="shared" si="30"/>
        <v>-7.4289407402020544E-3</v>
      </c>
      <c r="I481" s="11">
        <f t="shared" si="31"/>
        <v>19.420000000000002</v>
      </c>
      <c r="J481" s="43">
        <f t="shared" si="32"/>
        <v>19.4125710592598</v>
      </c>
      <c r="K481">
        <v>19.420000000000002</v>
      </c>
      <c r="L481" s="44">
        <f t="shared" si="33"/>
        <v>-7.4289407402012841E-3</v>
      </c>
    </row>
    <row r="482" spans="3:12" x14ac:dyDescent="0.25">
      <c r="C482" s="37">
        <v>39088</v>
      </c>
      <c r="D482">
        <v>8</v>
      </c>
      <c r="E482">
        <v>128</v>
      </c>
      <c r="F482" s="34">
        <v>-1.7</v>
      </c>
      <c r="G482" s="34">
        <v>20</v>
      </c>
      <c r="H482" s="10">
        <f t="shared" si="30"/>
        <v>-9.2451814160283731E-3</v>
      </c>
      <c r="I482" s="11">
        <f t="shared" si="31"/>
        <v>19.420000000000002</v>
      </c>
      <c r="J482" s="43">
        <f t="shared" si="32"/>
        <v>19.410754818583975</v>
      </c>
      <c r="K482">
        <v>19.41</v>
      </c>
      <c r="L482" s="44">
        <f t="shared" si="33"/>
        <v>7.5481858397452584E-4</v>
      </c>
    </row>
    <row r="483" spans="3:12" x14ac:dyDescent="0.25">
      <c r="C483" s="37">
        <v>39088</v>
      </c>
      <c r="D483">
        <v>9</v>
      </c>
      <c r="E483">
        <v>129</v>
      </c>
      <c r="F483" s="34">
        <v>-2</v>
      </c>
      <c r="G483" s="34">
        <v>20</v>
      </c>
      <c r="H483" s="10">
        <f t="shared" ref="H483:H546" si="34">$H$13*F483+$H$12*H482</f>
        <v>-1.1360018877037225E-2</v>
      </c>
      <c r="I483" s="11">
        <f t="shared" ref="I483:I546" si="35">$I$15*G483+$I$14*I482</f>
        <v>19.420000000000002</v>
      </c>
      <c r="J483" s="43">
        <f t="shared" ref="J483:J546" si="36">H483+I483</f>
        <v>19.408639981122963</v>
      </c>
      <c r="K483">
        <v>19.41</v>
      </c>
      <c r="L483" s="44">
        <f t="shared" si="33"/>
        <v>-1.3600188770368504E-3</v>
      </c>
    </row>
    <row r="484" spans="3:12" x14ac:dyDescent="0.25">
      <c r="C484" s="37">
        <v>39088</v>
      </c>
      <c r="D484">
        <v>10</v>
      </c>
      <c r="E484">
        <v>130</v>
      </c>
      <c r="F484" s="34">
        <v>-2.2999999999999998</v>
      </c>
      <c r="G484" s="34">
        <v>20</v>
      </c>
      <c r="H484" s="10">
        <f t="shared" si="34"/>
        <v>-1.3760500892343918E-2</v>
      </c>
      <c r="I484" s="11">
        <f t="shared" si="35"/>
        <v>19.420000000000002</v>
      </c>
      <c r="J484" s="43">
        <f t="shared" si="36"/>
        <v>19.406239499107659</v>
      </c>
      <c r="K484">
        <v>19.41</v>
      </c>
      <c r="L484" s="44">
        <f t="shared" ref="L484:L547" si="37">J484-K484</f>
        <v>-3.7605008923407013E-3</v>
      </c>
    </row>
    <row r="485" spans="3:12" x14ac:dyDescent="0.25">
      <c r="C485" s="37">
        <v>39088</v>
      </c>
      <c r="D485">
        <v>11</v>
      </c>
      <c r="E485">
        <v>131</v>
      </c>
      <c r="F485" s="34">
        <v>-2.1</v>
      </c>
      <c r="G485" s="34">
        <v>20</v>
      </c>
      <c r="H485" s="10">
        <f t="shared" si="34"/>
        <v>-1.5805270650524061E-2</v>
      </c>
      <c r="I485" s="11">
        <f t="shared" si="35"/>
        <v>19.420000000000002</v>
      </c>
      <c r="J485" s="43">
        <f t="shared" si="36"/>
        <v>19.404194729349477</v>
      </c>
      <c r="K485">
        <v>19.41</v>
      </c>
      <c r="L485" s="44">
        <f t="shared" si="37"/>
        <v>-5.8052706505229423E-3</v>
      </c>
    </row>
    <row r="486" spans="3:12" x14ac:dyDescent="0.25">
      <c r="C486" s="37">
        <v>39088</v>
      </c>
      <c r="D486">
        <v>12</v>
      </c>
      <c r="E486">
        <v>132</v>
      </c>
      <c r="F486" s="34">
        <v>-1.9</v>
      </c>
      <c r="G486" s="34">
        <v>20</v>
      </c>
      <c r="H486" s="10">
        <f t="shared" si="34"/>
        <v>-1.7509757879931902E-2</v>
      </c>
      <c r="I486" s="11">
        <f t="shared" si="35"/>
        <v>19.420000000000002</v>
      </c>
      <c r="J486" s="43">
        <f t="shared" si="36"/>
        <v>19.40249024212007</v>
      </c>
      <c r="K486">
        <v>19.41</v>
      </c>
      <c r="L486" s="44">
        <f t="shared" si="37"/>
        <v>-7.5097578799301345E-3</v>
      </c>
    </row>
    <row r="487" spans="3:12" x14ac:dyDescent="0.25">
      <c r="C487" s="37">
        <v>39088</v>
      </c>
      <c r="D487">
        <v>13</v>
      </c>
      <c r="E487">
        <v>133</v>
      </c>
      <c r="F487" s="34">
        <v>-2.2999999999999998</v>
      </c>
      <c r="G487" s="34">
        <v>20</v>
      </c>
      <c r="H487" s="10">
        <f t="shared" si="34"/>
        <v>-1.96434827049447E-2</v>
      </c>
      <c r="I487" s="11">
        <f t="shared" si="35"/>
        <v>19.420000000000002</v>
      </c>
      <c r="J487" s="43">
        <f t="shared" si="36"/>
        <v>19.400356517295059</v>
      </c>
      <c r="K487">
        <v>19.399999999999999</v>
      </c>
      <c r="L487" s="44">
        <f t="shared" si="37"/>
        <v>3.5651729506014362E-4</v>
      </c>
    </row>
    <row r="488" spans="3:12" x14ac:dyDescent="0.25">
      <c r="C488" s="37">
        <v>39088</v>
      </c>
      <c r="D488">
        <v>14</v>
      </c>
      <c r="E488">
        <v>134</v>
      </c>
      <c r="F488" s="34">
        <v>-2.1</v>
      </c>
      <c r="G488" s="34">
        <v>20</v>
      </c>
      <c r="H488" s="10">
        <f t="shared" si="34"/>
        <v>-2.1433066397807145E-2</v>
      </c>
      <c r="I488" s="11">
        <f t="shared" si="35"/>
        <v>19.420000000000002</v>
      </c>
      <c r="J488" s="43">
        <f t="shared" si="36"/>
        <v>19.398566933602194</v>
      </c>
      <c r="K488">
        <v>19.399999999999999</v>
      </c>
      <c r="L488" s="44">
        <f t="shared" si="37"/>
        <v>-1.4330663978050495E-3</v>
      </c>
    </row>
    <row r="489" spans="3:12" x14ac:dyDescent="0.25">
      <c r="C489" s="37">
        <v>39088</v>
      </c>
      <c r="D489">
        <v>15</v>
      </c>
      <c r="E489">
        <v>135</v>
      </c>
      <c r="F489" s="34">
        <v>-2</v>
      </c>
      <c r="G489" s="34">
        <v>20</v>
      </c>
      <c r="H489" s="10">
        <f t="shared" si="34"/>
        <v>-2.301923004813328E-2</v>
      </c>
      <c r="I489" s="11">
        <f t="shared" si="35"/>
        <v>19.420000000000002</v>
      </c>
      <c r="J489" s="43">
        <f t="shared" si="36"/>
        <v>19.396980769951867</v>
      </c>
      <c r="K489">
        <v>19.399999999999999</v>
      </c>
      <c r="L489" s="44">
        <f t="shared" si="37"/>
        <v>-3.0192300481317602E-3</v>
      </c>
    </row>
    <row r="490" spans="3:12" x14ac:dyDescent="0.25">
      <c r="C490" s="37">
        <v>39088</v>
      </c>
      <c r="D490">
        <v>16</v>
      </c>
      <c r="E490">
        <v>136</v>
      </c>
      <c r="F490" s="34">
        <v>-1.8</v>
      </c>
      <c r="G490" s="34">
        <v>20</v>
      </c>
      <c r="H490" s="10">
        <f t="shared" si="34"/>
        <v>-2.4285004123961295E-2</v>
      </c>
      <c r="I490" s="11">
        <f t="shared" si="35"/>
        <v>19.420000000000002</v>
      </c>
      <c r="J490" s="43">
        <f t="shared" si="36"/>
        <v>19.395714995876041</v>
      </c>
      <c r="K490">
        <v>19.399999999999999</v>
      </c>
      <c r="L490" s="44">
        <f t="shared" si="37"/>
        <v>-4.2850041239574921E-3</v>
      </c>
    </row>
    <row r="491" spans="3:12" x14ac:dyDescent="0.25">
      <c r="C491" s="37">
        <v>39088</v>
      </c>
      <c r="D491">
        <v>17</v>
      </c>
      <c r="E491">
        <v>137</v>
      </c>
      <c r="F491" s="34">
        <v>-1.3</v>
      </c>
      <c r="G491" s="34">
        <v>20</v>
      </c>
      <c r="H491" s="10">
        <f t="shared" si="34"/>
        <v>-2.4866906316235123E-2</v>
      </c>
      <c r="I491" s="11">
        <f t="shared" si="35"/>
        <v>19.420000000000002</v>
      </c>
      <c r="J491" s="43">
        <f t="shared" si="36"/>
        <v>19.395133093683768</v>
      </c>
      <c r="K491">
        <v>19.399999999999999</v>
      </c>
      <c r="L491" s="44">
        <f t="shared" si="37"/>
        <v>-4.866906316230768E-3</v>
      </c>
    </row>
    <row r="492" spans="3:12" x14ac:dyDescent="0.25">
      <c r="C492" s="37">
        <v>39088</v>
      </c>
      <c r="D492">
        <v>18</v>
      </c>
      <c r="E492">
        <v>138</v>
      </c>
      <c r="F492" s="34">
        <v>-1.1000000000000001</v>
      </c>
      <c r="G492" s="34">
        <v>20</v>
      </c>
      <c r="H492" s="10">
        <f t="shared" si="34"/>
        <v>-2.5171980777000332E-2</v>
      </c>
      <c r="I492" s="11">
        <f t="shared" si="35"/>
        <v>19.420000000000002</v>
      </c>
      <c r="J492" s="43">
        <f t="shared" si="36"/>
        <v>19.394828019223002</v>
      </c>
      <c r="K492">
        <v>19.39</v>
      </c>
      <c r="L492" s="44">
        <f t="shared" si="37"/>
        <v>4.8280192230016894E-3</v>
      </c>
    </row>
    <row r="493" spans="3:12" x14ac:dyDescent="0.25">
      <c r="C493" s="37">
        <v>39088</v>
      </c>
      <c r="D493">
        <v>19</v>
      </c>
      <c r="E493">
        <v>139</v>
      </c>
      <c r="F493" s="34">
        <v>-0.9</v>
      </c>
      <c r="G493" s="34">
        <v>20</v>
      </c>
      <c r="H493" s="10">
        <f t="shared" si="34"/>
        <v>-2.5212235461036452E-2</v>
      </c>
      <c r="I493" s="11">
        <f t="shared" si="35"/>
        <v>19.420000000000002</v>
      </c>
      <c r="J493" s="43">
        <f t="shared" si="36"/>
        <v>19.394787764538965</v>
      </c>
      <c r="K493">
        <v>19.39</v>
      </c>
      <c r="L493" s="44">
        <f t="shared" si="37"/>
        <v>4.7877645389640122E-3</v>
      </c>
    </row>
    <row r="494" spans="3:12" x14ac:dyDescent="0.25">
      <c r="C494" s="37">
        <v>39088</v>
      </c>
      <c r="D494">
        <v>20</v>
      </c>
      <c r="E494">
        <v>140</v>
      </c>
      <c r="F494" s="34">
        <v>-0.8</v>
      </c>
      <c r="G494" s="34">
        <v>20</v>
      </c>
      <c r="H494" s="10">
        <f t="shared" si="34"/>
        <v>-2.5124950736019155E-2</v>
      </c>
      <c r="I494" s="11">
        <f t="shared" si="35"/>
        <v>19.420000000000002</v>
      </c>
      <c r="J494" s="43">
        <f t="shared" si="36"/>
        <v>19.394875049263984</v>
      </c>
      <c r="K494">
        <v>19.39</v>
      </c>
      <c r="L494" s="44">
        <f t="shared" si="37"/>
        <v>4.8750492639832999E-3</v>
      </c>
    </row>
    <row r="495" spans="3:12" x14ac:dyDescent="0.25">
      <c r="C495" s="37">
        <v>39088</v>
      </c>
      <c r="D495">
        <v>21</v>
      </c>
      <c r="E495">
        <v>141</v>
      </c>
      <c r="F495" s="34">
        <v>-0.7</v>
      </c>
      <c r="G495" s="34">
        <v>20</v>
      </c>
      <c r="H495" s="10">
        <f t="shared" si="34"/>
        <v>-2.4915658878097855E-2</v>
      </c>
      <c r="I495" s="11">
        <f t="shared" si="35"/>
        <v>19.420000000000002</v>
      </c>
      <c r="J495" s="43">
        <f t="shared" si="36"/>
        <v>19.395084341121905</v>
      </c>
      <c r="K495">
        <v>19.39</v>
      </c>
      <c r="L495" s="44">
        <f t="shared" si="37"/>
        <v>5.0843411219041457E-3</v>
      </c>
    </row>
    <row r="496" spans="3:12" x14ac:dyDescent="0.25">
      <c r="C496" s="37">
        <v>39088</v>
      </c>
      <c r="D496">
        <v>22</v>
      </c>
      <c r="E496">
        <v>142</v>
      </c>
      <c r="F496" s="34">
        <v>-0.6</v>
      </c>
      <c r="G496" s="34">
        <v>20</v>
      </c>
      <c r="H496" s="10">
        <f t="shared" si="34"/>
        <v>-2.4589652189914005E-2</v>
      </c>
      <c r="I496" s="11">
        <f t="shared" si="35"/>
        <v>19.420000000000002</v>
      </c>
      <c r="J496" s="43">
        <f t="shared" si="36"/>
        <v>19.395410347810088</v>
      </c>
      <c r="K496">
        <v>19.39</v>
      </c>
      <c r="L496" s="44">
        <f t="shared" si="37"/>
        <v>5.4103478100877567E-3</v>
      </c>
    </row>
    <row r="497" spans="3:12" x14ac:dyDescent="0.25">
      <c r="C497" s="37">
        <v>39088</v>
      </c>
      <c r="D497">
        <v>23</v>
      </c>
      <c r="E497">
        <v>143</v>
      </c>
      <c r="F497" s="34">
        <v>-0.7</v>
      </c>
      <c r="G497" s="34">
        <v>20</v>
      </c>
      <c r="H497" s="10">
        <f t="shared" si="34"/>
        <v>-2.4403579973681595E-2</v>
      </c>
      <c r="I497" s="11">
        <f t="shared" si="35"/>
        <v>19.420000000000002</v>
      </c>
      <c r="J497" s="43">
        <f t="shared" si="36"/>
        <v>19.395596420026319</v>
      </c>
      <c r="K497">
        <v>19.38</v>
      </c>
      <c r="L497" s="44">
        <f t="shared" si="37"/>
        <v>1.559642002631989E-2</v>
      </c>
    </row>
    <row r="498" spans="3:12" x14ac:dyDescent="0.25">
      <c r="C498" s="37">
        <v>39088</v>
      </c>
      <c r="D498">
        <v>24</v>
      </c>
      <c r="E498">
        <v>144</v>
      </c>
      <c r="F498" s="34">
        <v>-0.8</v>
      </c>
      <c r="G498" s="34">
        <v>20</v>
      </c>
      <c r="H498" s="10">
        <f t="shared" si="34"/>
        <v>-2.4351372292685351E-2</v>
      </c>
      <c r="I498" s="11">
        <f t="shared" si="35"/>
        <v>19.420000000000002</v>
      </c>
      <c r="J498" s="43">
        <f t="shared" si="36"/>
        <v>19.395648627707317</v>
      </c>
      <c r="K498">
        <v>19.38</v>
      </c>
      <c r="L498" s="44">
        <f t="shared" si="37"/>
        <v>1.5648627707317786E-2</v>
      </c>
    </row>
    <row r="499" spans="3:12" x14ac:dyDescent="0.25">
      <c r="C499" s="37">
        <v>39089</v>
      </c>
      <c r="D499">
        <v>1</v>
      </c>
      <c r="E499">
        <v>145</v>
      </c>
      <c r="F499" s="34">
        <v>-1.4</v>
      </c>
      <c r="G499" s="34">
        <v>20</v>
      </c>
      <c r="H499" s="10">
        <f t="shared" si="34"/>
        <v>-2.5056188915194792E-2</v>
      </c>
      <c r="I499" s="11">
        <f t="shared" si="35"/>
        <v>19.420000000000002</v>
      </c>
      <c r="J499" s="43">
        <f t="shared" si="36"/>
        <v>19.394943811084808</v>
      </c>
      <c r="K499">
        <v>19.38</v>
      </c>
      <c r="L499" s="44">
        <f t="shared" si="37"/>
        <v>1.49438110848088E-2</v>
      </c>
    </row>
    <row r="500" spans="3:12" x14ac:dyDescent="0.25">
      <c r="C500" s="37">
        <v>39089</v>
      </c>
      <c r="D500">
        <v>2</v>
      </c>
      <c r="E500">
        <v>146</v>
      </c>
      <c r="F500" s="34">
        <v>-1.5</v>
      </c>
      <c r="G500" s="34">
        <v>20</v>
      </c>
      <c r="H500" s="10">
        <f t="shared" si="34"/>
        <v>-2.5856225993350173E-2</v>
      </c>
      <c r="I500" s="11">
        <f t="shared" si="35"/>
        <v>19.420000000000002</v>
      </c>
      <c r="J500" s="43">
        <f t="shared" si="36"/>
        <v>19.39414377400665</v>
      </c>
      <c r="K500">
        <v>19.38</v>
      </c>
      <c r="L500" s="44">
        <f t="shared" si="37"/>
        <v>1.4143774006651455E-2</v>
      </c>
    </row>
    <row r="501" spans="3:12" x14ac:dyDescent="0.25">
      <c r="C501" s="37">
        <v>39089</v>
      </c>
      <c r="D501">
        <v>3</v>
      </c>
      <c r="E501">
        <v>147</v>
      </c>
      <c r="F501" s="34">
        <v>-1.6</v>
      </c>
      <c r="G501" s="34">
        <v>20</v>
      </c>
      <c r="H501" s="10">
        <f t="shared" si="34"/>
        <v>-2.674735315004205E-2</v>
      </c>
      <c r="I501" s="11">
        <f t="shared" si="35"/>
        <v>19.420000000000002</v>
      </c>
      <c r="J501" s="43">
        <f t="shared" si="36"/>
        <v>19.393252646849959</v>
      </c>
      <c r="K501">
        <v>19.38</v>
      </c>
      <c r="L501" s="44">
        <f t="shared" si="37"/>
        <v>1.3252646849959859E-2</v>
      </c>
    </row>
    <row r="502" spans="3:12" x14ac:dyDescent="0.25">
      <c r="C502" s="37">
        <v>39089</v>
      </c>
      <c r="D502">
        <v>4</v>
      </c>
      <c r="E502">
        <v>148</v>
      </c>
      <c r="F502" s="34">
        <v>-1.8</v>
      </c>
      <c r="G502" s="34">
        <v>20</v>
      </c>
      <c r="H502" s="10">
        <f t="shared" si="34"/>
        <v>-2.7851412453378608E-2</v>
      </c>
      <c r="I502" s="11">
        <f t="shared" si="35"/>
        <v>19.420000000000002</v>
      </c>
      <c r="J502" s="43">
        <f t="shared" si="36"/>
        <v>19.392148587546622</v>
      </c>
      <c r="K502">
        <v>19.38</v>
      </c>
      <c r="L502" s="44">
        <f t="shared" si="37"/>
        <v>1.2148587546622736E-2</v>
      </c>
    </row>
    <row r="503" spans="3:12" x14ac:dyDescent="0.25">
      <c r="C503" s="37">
        <v>39089</v>
      </c>
      <c r="D503">
        <v>5</v>
      </c>
      <c r="E503">
        <v>149</v>
      </c>
      <c r="F503" s="34">
        <v>-2</v>
      </c>
      <c r="G503" s="34">
        <v>20</v>
      </c>
      <c r="H503" s="10">
        <f t="shared" si="34"/>
        <v>-2.9159167546965625E-2</v>
      </c>
      <c r="I503" s="11">
        <f t="shared" si="35"/>
        <v>19.420000000000002</v>
      </c>
      <c r="J503" s="43">
        <f t="shared" si="36"/>
        <v>19.390840832453037</v>
      </c>
      <c r="K503">
        <v>19.38</v>
      </c>
      <c r="L503" s="44">
        <f t="shared" si="37"/>
        <v>1.0840832453038018E-2</v>
      </c>
    </row>
    <row r="504" spans="3:12" x14ac:dyDescent="0.25">
      <c r="C504" s="37">
        <v>39089</v>
      </c>
      <c r="D504">
        <v>6</v>
      </c>
      <c r="E504">
        <v>150</v>
      </c>
      <c r="F504" s="34">
        <v>-2.1</v>
      </c>
      <c r="G504" s="34">
        <v>20</v>
      </c>
      <c r="H504" s="10">
        <f t="shared" si="34"/>
        <v>-3.0535989437906901E-2</v>
      </c>
      <c r="I504" s="11">
        <f t="shared" si="35"/>
        <v>19.420000000000002</v>
      </c>
      <c r="J504" s="43">
        <f t="shared" si="36"/>
        <v>19.389464010562094</v>
      </c>
      <c r="K504">
        <v>19.38</v>
      </c>
      <c r="L504" s="44">
        <f t="shared" si="37"/>
        <v>9.4640105620946713E-3</v>
      </c>
    </row>
    <row r="505" spans="3:12" x14ac:dyDescent="0.25">
      <c r="C505" s="37">
        <v>39089</v>
      </c>
      <c r="D505">
        <v>7</v>
      </c>
      <c r="E505">
        <v>151</v>
      </c>
      <c r="F505" s="34">
        <v>-1.9</v>
      </c>
      <c r="G505" s="34">
        <v>20</v>
      </c>
      <c r="H505" s="10">
        <f t="shared" si="34"/>
        <v>-3.1601502370538548E-2</v>
      </c>
      <c r="I505" s="11">
        <f t="shared" si="35"/>
        <v>19.420000000000002</v>
      </c>
      <c r="J505" s="43">
        <f t="shared" si="36"/>
        <v>19.388398497629463</v>
      </c>
      <c r="K505">
        <v>19.38</v>
      </c>
      <c r="L505" s="44">
        <f t="shared" si="37"/>
        <v>8.3984976294644298E-3</v>
      </c>
    </row>
    <row r="506" spans="3:12" x14ac:dyDescent="0.25">
      <c r="C506" s="37">
        <v>39089</v>
      </c>
      <c r="D506">
        <v>8</v>
      </c>
      <c r="E506">
        <v>152</v>
      </c>
      <c r="F506" s="34">
        <v>-1.8</v>
      </c>
      <c r="G506" s="34">
        <v>20</v>
      </c>
      <c r="H506" s="10">
        <f t="shared" si="34"/>
        <v>-3.2495003273475112E-2</v>
      </c>
      <c r="I506" s="11">
        <f t="shared" si="35"/>
        <v>19.420000000000002</v>
      </c>
      <c r="J506" s="43">
        <f t="shared" si="36"/>
        <v>19.387504996726527</v>
      </c>
      <c r="K506">
        <v>19.38</v>
      </c>
      <c r="L506" s="44">
        <f t="shared" si="37"/>
        <v>7.5049967265279349E-3</v>
      </c>
    </row>
    <row r="507" spans="3:12" x14ac:dyDescent="0.25">
      <c r="C507" s="37">
        <v>39089</v>
      </c>
      <c r="D507">
        <v>9</v>
      </c>
      <c r="E507">
        <v>153</v>
      </c>
      <c r="F507" s="34">
        <v>-1.8</v>
      </c>
      <c r="G507" s="34">
        <v>20</v>
      </c>
      <c r="H507" s="10">
        <f t="shared" si="34"/>
        <v>-3.3349746793329207E-2</v>
      </c>
      <c r="I507" s="11">
        <f t="shared" si="35"/>
        <v>19.420000000000002</v>
      </c>
      <c r="J507" s="43">
        <f t="shared" si="36"/>
        <v>19.386650253206671</v>
      </c>
      <c r="K507">
        <v>19.38</v>
      </c>
      <c r="L507" s="44">
        <f t="shared" si="37"/>
        <v>6.6502532066721187E-3</v>
      </c>
    </row>
    <row r="508" spans="3:12" x14ac:dyDescent="0.25">
      <c r="C508" s="37">
        <v>39089</v>
      </c>
      <c r="D508">
        <v>10</v>
      </c>
      <c r="E508">
        <v>154</v>
      </c>
      <c r="F508" s="34">
        <v>-1.6</v>
      </c>
      <c r="G508" s="34">
        <v>20</v>
      </c>
      <c r="H508" s="10">
        <f t="shared" si="34"/>
        <v>-3.3915827545113436E-2</v>
      </c>
      <c r="I508" s="11">
        <f t="shared" si="35"/>
        <v>19.420000000000002</v>
      </c>
      <c r="J508" s="43">
        <f t="shared" si="36"/>
        <v>19.38608417245489</v>
      </c>
      <c r="K508">
        <v>19.38</v>
      </c>
      <c r="L508" s="44">
        <f t="shared" si="37"/>
        <v>6.0841724548907905E-3</v>
      </c>
    </row>
    <row r="509" spans="3:12" x14ac:dyDescent="0.25">
      <c r="C509" s="37">
        <v>39089</v>
      </c>
      <c r="D509">
        <v>11</v>
      </c>
      <c r="E509">
        <v>155</v>
      </c>
      <c r="F509" s="34">
        <v>-1.4</v>
      </c>
      <c r="G509" s="34">
        <v>20</v>
      </c>
      <c r="H509" s="10">
        <f t="shared" si="34"/>
        <v>-3.4205766851914281E-2</v>
      </c>
      <c r="I509" s="11">
        <f t="shared" si="35"/>
        <v>19.420000000000002</v>
      </c>
      <c r="J509" s="43">
        <f t="shared" si="36"/>
        <v>19.385794233148086</v>
      </c>
      <c r="K509">
        <v>19.38</v>
      </c>
      <c r="L509" s="44">
        <f t="shared" si="37"/>
        <v>5.7942331480873577E-3</v>
      </c>
    </row>
    <row r="510" spans="3:12" x14ac:dyDescent="0.25">
      <c r="C510" s="37">
        <v>39089</v>
      </c>
      <c r="D510">
        <v>12</v>
      </c>
      <c r="E510">
        <v>156</v>
      </c>
      <c r="F510" s="34">
        <v>-1.2</v>
      </c>
      <c r="G510" s="34">
        <v>20</v>
      </c>
      <c r="H510" s="10">
        <f t="shared" si="34"/>
        <v>-3.4231542899464958E-2</v>
      </c>
      <c r="I510" s="11">
        <f t="shared" si="35"/>
        <v>19.420000000000002</v>
      </c>
      <c r="J510" s="43">
        <f t="shared" si="36"/>
        <v>19.385768457100536</v>
      </c>
      <c r="K510">
        <v>19.38</v>
      </c>
      <c r="L510" s="44">
        <f t="shared" si="37"/>
        <v>5.7684571005367502E-3</v>
      </c>
    </row>
    <row r="511" spans="3:12" x14ac:dyDescent="0.25">
      <c r="C511" s="37">
        <v>39089</v>
      </c>
      <c r="D511">
        <v>13</v>
      </c>
      <c r="E511">
        <v>157</v>
      </c>
      <c r="F511" s="34">
        <v>-1.3</v>
      </c>
      <c r="G511" s="34">
        <v>20</v>
      </c>
      <c r="H511" s="10">
        <f t="shared" si="34"/>
        <v>-3.4381994141437687E-2</v>
      </c>
      <c r="I511" s="11">
        <f t="shared" si="35"/>
        <v>19.420000000000002</v>
      </c>
      <c r="J511" s="43">
        <f t="shared" si="36"/>
        <v>19.385618005858564</v>
      </c>
      <c r="K511">
        <v>19.38</v>
      </c>
      <c r="L511" s="44">
        <f t="shared" si="37"/>
        <v>5.6180058585653114E-3</v>
      </c>
    </row>
    <row r="512" spans="3:12" x14ac:dyDescent="0.25">
      <c r="C512" s="37">
        <v>39089</v>
      </c>
      <c r="D512">
        <v>14</v>
      </c>
      <c r="E512">
        <v>158</v>
      </c>
      <c r="F512" s="34">
        <v>-1.6</v>
      </c>
      <c r="G512" s="34">
        <v>20</v>
      </c>
      <c r="H512" s="10">
        <f t="shared" si="34"/>
        <v>-3.4903299106454365E-2</v>
      </c>
      <c r="I512" s="11">
        <f t="shared" si="35"/>
        <v>19.420000000000002</v>
      </c>
      <c r="J512" s="43">
        <f t="shared" si="36"/>
        <v>19.385096700893548</v>
      </c>
      <c r="K512">
        <v>19.38</v>
      </c>
      <c r="L512" s="44">
        <f t="shared" si="37"/>
        <v>5.0967008935494107E-3</v>
      </c>
    </row>
    <row r="513" spans="3:12" x14ac:dyDescent="0.25">
      <c r="C513" s="37">
        <v>39089</v>
      </c>
      <c r="D513">
        <v>15</v>
      </c>
      <c r="E513">
        <v>159</v>
      </c>
      <c r="F513" s="34">
        <v>-1.9</v>
      </c>
      <c r="G513" s="34">
        <v>20</v>
      </c>
      <c r="H513" s="10">
        <f t="shared" si="34"/>
        <v>-3.5779371274888262E-2</v>
      </c>
      <c r="I513" s="11">
        <f t="shared" si="35"/>
        <v>19.420000000000002</v>
      </c>
      <c r="J513" s="43">
        <f t="shared" si="36"/>
        <v>19.384220628725114</v>
      </c>
      <c r="K513">
        <v>19.38</v>
      </c>
      <c r="L513" s="44">
        <f t="shared" si="37"/>
        <v>4.2206287251147501E-3</v>
      </c>
    </row>
    <row r="514" spans="3:12" x14ac:dyDescent="0.25">
      <c r="C514" s="37">
        <v>39089</v>
      </c>
      <c r="D514">
        <v>16</v>
      </c>
      <c r="E514">
        <v>160</v>
      </c>
      <c r="F514" s="34">
        <v>-2.2999999999999998</v>
      </c>
      <c r="G514" s="34">
        <v>20</v>
      </c>
      <c r="H514" s="10">
        <f t="shared" si="34"/>
        <v>-3.712061519384955E-2</v>
      </c>
      <c r="I514" s="11">
        <f t="shared" si="35"/>
        <v>19.420000000000002</v>
      </c>
      <c r="J514" s="43">
        <f t="shared" si="36"/>
        <v>19.382879384806152</v>
      </c>
      <c r="K514">
        <v>19.38</v>
      </c>
      <c r="L514" s="44">
        <f t="shared" si="37"/>
        <v>2.8793848061532401E-3</v>
      </c>
    </row>
    <row r="515" spans="3:12" x14ac:dyDescent="0.25">
      <c r="C515" s="37">
        <v>39089</v>
      </c>
      <c r="D515">
        <v>17</v>
      </c>
      <c r="E515">
        <v>161</v>
      </c>
      <c r="F515" s="34">
        <v>-2.1</v>
      </c>
      <c r="G515" s="34">
        <v>20</v>
      </c>
      <c r="H515" s="10">
        <f t="shared" si="34"/>
        <v>-3.8152093419969432E-2</v>
      </c>
      <c r="I515" s="11">
        <f t="shared" si="35"/>
        <v>19.420000000000002</v>
      </c>
      <c r="J515" s="43">
        <f t="shared" si="36"/>
        <v>19.381847906580031</v>
      </c>
      <c r="K515">
        <v>19.38</v>
      </c>
      <c r="L515" s="44">
        <f t="shared" si="37"/>
        <v>1.8479065800320882E-3</v>
      </c>
    </row>
    <row r="516" spans="3:12" x14ac:dyDescent="0.25">
      <c r="C516" s="37">
        <v>39089</v>
      </c>
      <c r="D516">
        <v>18</v>
      </c>
      <c r="E516">
        <v>162</v>
      </c>
      <c r="F516" s="34">
        <v>-1.9</v>
      </c>
      <c r="G516" s="34">
        <v>20</v>
      </c>
      <c r="H516" s="10">
        <f t="shared" si="34"/>
        <v>-3.888724265777032E-2</v>
      </c>
      <c r="I516" s="11">
        <f t="shared" si="35"/>
        <v>19.420000000000002</v>
      </c>
      <c r="J516" s="43">
        <f t="shared" si="36"/>
        <v>19.38111275734223</v>
      </c>
      <c r="K516">
        <v>19.38</v>
      </c>
      <c r="L516" s="44">
        <f t="shared" si="37"/>
        <v>1.112757342230708E-3</v>
      </c>
    </row>
    <row r="517" spans="3:12" x14ac:dyDescent="0.25">
      <c r="C517" s="37">
        <v>39089</v>
      </c>
      <c r="D517">
        <v>19</v>
      </c>
      <c r="E517">
        <v>163</v>
      </c>
      <c r="F517" s="34">
        <v>-1.7</v>
      </c>
      <c r="G517" s="34">
        <v>20</v>
      </c>
      <c r="H517" s="10">
        <f t="shared" si="34"/>
        <v>-3.9338916767926523E-2</v>
      </c>
      <c r="I517" s="11">
        <f t="shared" si="35"/>
        <v>19.420000000000002</v>
      </c>
      <c r="J517" s="43">
        <f t="shared" si="36"/>
        <v>19.380661083232074</v>
      </c>
      <c r="K517">
        <v>19.38</v>
      </c>
      <c r="L517" s="44">
        <f t="shared" si="37"/>
        <v>6.6108323207458852E-4</v>
      </c>
    </row>
    <row r="518" spans="3:12" x14ac:dyDescent="0.25">
      <c r="C518" s="37">
        <v>39089</v>
      </c>
      <c r="D518">
        <v>20</v>
      </c>
      <c r="E518">
        <v>164</v>
      </c>
      <c r="F518" s="34">
        <v>-1.8</v>
      </c>
      <c r="G518" s="34">
        <v>20</v>
      </c>
      <c r="H518" s="10">
        <f t="shared" si="34"/>
        <v>-3.9896791894904915E-2</v>
      </c>
      <c r="I518" s="11">
        <f t="shared" si="35"/>
        <v>19.420000000000002</v>
      </c>
      <c r="J518" s="43">
        <f t="shared" si="36"/>
        <v>19.380103208105098</v>
      </c>
      <c r="K518">
        <v>19.38</v>
      </c>
      <c r="L518" s="44">
        <f t="shared" si="37"/>
        <v>1.0320810509867329E-4</v>
      </c>
    </row>
    <row r="519" spans="3:12" x14ac:dyDescent="0.25">
      <c r="C519" s="37">
        <v>39089</v>
      </c>
      <c r="D519">
        <v>21</v>
      </c>
      <c r="E519">
        <v>165</v>
      </c>
      <c r="F519" s="34">
        <v>-2.8</v>
      </c>
      <c r="G519" s="34">
        <v>20</v>
      </c>
      <c r="H519" s="10">
        <f t="shared" si="34"/>
        <v>-4.1688400894742648E-2</v>
      </c>
      <c r="I519" s="11">
        <f t="shared" si="35"/>
        <v>19.420000000000002</v>
      </c>
      <c r="J519" s="43">
        <f t="shared" si="36"/>
        <v>19.37831159910526</v>
      </c>
      <c r="K519">
        <v>19.37</v>
      </c>
      <c r="L519" s="44">
        <f t="shared" si="37"/>
        <v>8.3115991052586935E-3</v>
      </c>
    </row>
    <row r="520" spans="3:12" x14ac:dyDescent="0.25">
      <c r="C520" s="37">
        <v>39089</v>
      </c>
      <c r="D520">
        <v>22</v>
      </c>
      <c r="E520">
        <v>166</v>
      </c>
      <c r="F520" s="34">
        <v>-3.4</v>
      </c>
      <c r="G520" s="34">
        <v>20</v>
      </c>
      <c r="H520" s="10">
        <f t="shared" si="34"/>
        <v>-4.4157054973445027E-2</v>
      </c>
      <c r="I520" s="11">
        <f t="shared" si="35"/>
        <v>19.420000000000002</v>
      </c>
      <c r="J520" s="43">
        <f t="shared" si="36"/>
        <v>19.375842945026555</v>
      </c>
      <c r="K520">
        <v>19.37</v>
      </c>
      <c r="L520" s="44">
        <f t="shared" si="37"/>
        <v>5.8429450265542471E-3</v>
      </c>
    </row>
    <row r="521" spans="3:12" x14ac:dyDescent="0.25">
      <c r="C521" s="37">
        <v>39089</v>
      </c>
      <c r="D521">
        <v>23</v>
      </c>
      <c r="E521">
        <v>167</v>
      </c>
      <c r="F521" s="34">
        <v>-4.0999999999999996</v>
      </c>
      <c r="G521" s="34">
        <v>20</v>
      </c>
      <c r="H521" s="10">
        <f t="shared" si="34"/>
        <v>-4.7399179232733103E-2</v>
      </c>
      <c r="I521" s="11">
        <f t="shared" si="35"/>
        <v>19.420000000000002</v>
      </c>
      <c r="J521" s="43">
        <f t="shared" si="36"/>
        <v>19.372600820767268</v>
      </c>
      <c r="K521">
        <v>19.37</v>
      </c>
      <c r="L521" s="44">
        <f t="shared" si="37"/>
        <v>2.6008207672667538E-3</v>
      </c>
    </row>
    <row r="522" spans="3:12" x14ac:dyDescent="0.25">
      <c r="C522" s="37">
        <v>39089</v>
      </c>
      <c r="D522">
        <v>24</v>
      </c>
      <c r="E522">
        <v>168</v>
      </c>
      <c r="F522" s="34">
        <v>-4.5999999999999996</v>
      </c>
      <c r="G522" s="34">
        <v>20</v>
      </c>
      <c r="H522" s="10">
        <f t="shared" si="34"/>
        <v>-5.1129636297666523E-2</v>
      </c>
      <c r="I522" s="11">
        <f t="shared" si="35"/>
        <v>19.420000000000002</v>
      </c>
      <c r="J522" s="43">
        <f t="shared" si="36"/>
        <v>19.368870363702335</v>
      </c>
      <c r="K522">
        <v>19.37</v>
      </c>
      <c r="L522" s="44">
        <f t="shared" si="37"/>
        <v>-1.1296362976658259E-3</v>
      </c>
    </row>
    <row r="523" spans="3:12" x14ac:dyDescent="0.25">
      <c r="C523" s="37">
        <v>39090</v>
      </c>
      <c r="D523">
        <v>1</v>
      </c>
      <c r="E523">
        <v>169</v>
      </c>
      <c r="F523" s="34">
        <v>-5.0999999999999996</v>
      </c>
      <c r="G523" s="34">
        <v>20</v>
      </c>
      <c r="H523" s="10">
        <f t="shared" si="34"/>
        <v>-5.5327243759186788E-2</v>
      </c>
      <c r="I523" s="11">
        <f t="shared" si="35"/>
        <v>19.420000000000002</v>
      </c>
      <c r="J523" s="43">
        <f t="shared" si="36"/>
        <v>19.364672756240815</v>
      </c>
      <c r="K523">
        <v>19.37</v>
      </c>
      <c r="L523" s="44">
        <f t="shared" si="37"/>
        <v>-5.327243759186473E-3</v>
      </c>
    </row>
    <row r="524" spans="3:12" x14ac:dyDescent="0.25">
      <c r="C524" s="37">
        <v>39090</v>
      </c>
      <c r="D524">
        <v>2</v>
      </c>
      <c r="E524">
        <v>170</v>
      </c>
      <c r="F524" s="34">
        <v>-5.6</v>
      </c>
      <c r="G524" s="34">
        <v>20</v>
      </c>
      <c r="H524" s="10">
        <f t="shared" si="34"/>
        <v>-5.9971738037460746E-2</v>
      </c>
      <c r="I524" s="11">
        <f t="shared" si="35"/>
        <v>19.420000000000002</v>
      </c>
      <c r="J524" s="43">
        <f t="shared" si="36"/>
        <v>19.36002826196254</v>
      </c>
      <c r="K524">
        <v>19.37</v>
      </c>
      <c r="L524" s="44">
        <f t="shared" si="37"/>
        <v>-9.9717380374606535E-3</v>
      </c>
    </row>
    <row r="525" spans="3:12" x14ac:dyDescent="0.25">
      <c r="C525" s="37">
        <v>39090</v>
      </c>
      <c r="D525">
        <v>3</v>
      </c>
      <c r="E525">
        <v>171</v>
      </c>
      <c r="F525" s="34">
        <v>-5.4</v>
      </c>
      <c r="G525" s="34">
        <v>20</v>
      </c>
      <c r="H525" s="10">
        <f t="shared" si="34"/>
        <v>-6.4163181552702064E-2</v>
      </c>
      <c r="I525" s="11">
        <f t="shared" si="35"/>
        <v>19.420000000000002</v>
      </c>
      <c r="J525" s="43">
        <f t="shared" si="36"/>
        <v>19.355836818447301</v>
      </c>
      <c r="K525">
        <v>19.37</v>
      </c>
      <c r="L525" s="44">
        <f t="shared" si="37"/>
        <v>-1.4163181552699911E-2</v>
      </c>
    </row>
    <row r="526" spans="3:12" x14ac:dyDescent="0.25">
      <c r="C526" s="37">
        <v>39090</v>
      </c>
      <c r="D526">
        <v>4</v>
      </c>
      <c r="E526">
        <v>172</v>
      </c>
      <c r="F526" s="34">
        <v>-5.6</v>
      </c>
      <c r="G526" s="34">
        <v>20</v>
      </c>
      <c r="H526" s="10">
        <f t="shared" si="34"/>
        <v>-6.8424399412529591E-2</v>
      </c>
      <c r="I526" s="11">
        <f t="shared" si="35"/>
        <v>19.420000000000002</v>
      </c>
      <c r="J526" s="43">
        <f t="shared" si="36"/>
        <v>19.351575600587474</v>
      </c>
      <c r="K526">
        <v>19.36</v>
      </c>
      <c r="L526" s="44">
        <f t="shared" si="37"/>
        <v>-8.4243994125259292E-3</v>
      </c>
    </row>
    <row r="527" spans="3:12" x14ac:dyDescent="0.25">
      <c r="C527" s="37">
        <v>39090</v>
      </c>
      <c r="D527">
        <v>5</v>
      </c>
      <c r="E527">
        <v>173</v>
      </c>
      <c r="F527" s="34">
        <v>-5.5</v>
      </c>
      <c r="G527" s="34">
        <v>20</v>
      </c>
      <c r="H527" s="10">
        <f t="shared" si="34"/>
        <v>-7.2374985170007594E-2</v>
      </c>
      <c r="I527" s="11">
        <f t="shared" si="35"/>
        <v>19.420000000000002</v>
      </c>
      <c r="J527" s="43">
        <f t="shared" si="36"/>
        <v>19.347625014829994</v>
      </c>
      <c r="K527">
        <v>19.36</v>
      </c>
      <c r="L527" s="44">
        <f t="shared" si="37"/>
        <v>-1.2374985170005459E-2</v>
      </c>
    </row>
    <row r="528" spans="3:12" x14ac:dyDescent="0.25">
      <c r="C528" s="37">
        <v>39090</v>
      </c>
      <c r="D528">
        <v>6</v>
      </c>
      <c r="E528">
        <v>174</v>
      </c>
      <c r="F528" s="34">
        <v>-5.5</v>
      </c>
      <c r="G528" s="34">
        <v>20</v>
      </c>
      <c r="H528" s="10">
        <f t="shared" si="34"/>
        <v>-7.6154206393773863E-2</v>
      </c>
      <c r="I528" s="11">
        <f t="shared" si="35"/>
        <v>19.420000000000002</v>
      </c>
      <c r="J528" s="43">
        <f t="shared" si="36"/>
        <v>19.343845793606228</v>
      </c>
      <c r="K528">
        <v>19.36</v>
      </c>
      <c r="L528" s="44">
        <f t="shared" si="37"/>
        <v>-1.6154206393771631E-2</v>
      </c>
    </row>
    <row r="529" spans="3:12" x14ac:dyDescent="0.25">
      <c r="C529" s="37">
        <v>39090</v>
      </c>
      <c r="D529">
        <v>7</v>
      </c>
      <c r="E529">
        <v>175</v>
      </c>
      <c r="F529" s="34">
        <v>-5.8</v>
      </c>
      <c r="G529" s="34">
        <v>20</v>
      </c>
      <c r="H529" s="10">
        <f t="shared" si="34"/>
        <v>-8.0146876207762924E-2</v>
      </c>
      <c r="I529" s="11">
        <f t="shared" si="35"/>
        <v>19.420000000000002</v>
      </c>
      <c r="J529" s="43">
        <f t="shared" si="36"/>
        <v>19.339853123792238</v>
      </c>
      <c r="K529">
        <v>19.350000000000001</v>
      </c>
      <c r="L529" s="44">
        <f t="shared" si="37"/>
        <v>-1.0146876207763E-2</v>
      </c>
    </row>
    <row r="530" spans="3:12" x14ac:dyDescent="0.25">
      <c r="C530" s="37">
        <v>39090</v>
      </c>
      <c r="D530">
        <v>8</v>
      </c>
      <c r="E530">
        <v>176</v>
      </c>
      <c r="F530" s="34">
        <v>-5.9</v>
      </c>
      <c r="G530" s="34">
        <v>20</v>
      </c>
      <c r="H530" s="10">
        <f t="shared" si="34"/>
        <v>-8.4092149290059551E-2</v>
      </c>
      <c r="I530" s="11">
        <f t="shared" si="35"/>
        <v>19.420000000000002</v>
      </c>
      <c r="J530" s="43">
        <f t="shared" si="36"/>
        <v>19.33590785070994</v>
      </c>
      <c r="K530">
        <v>19.350000000000001</v>
      </c>
      <c r="L530" s="44">
        <f t="shared" si="37"/>
        <v>-1.4092149290060973E-2</v>
      </c>
    </row>
    <row r="531" spans="3:12" x14ac:dyDescent="0.25">
      <c r="C531" s="37">
        <v>39090</v>
      </c>
      <c r="D531">
        <v>9</v>
      </c>
      <c r="E531">
        <v>177</v>
      </c>
      <c r="F531" s="34">
        <v>-5.9</v>
      </c>
      <c r="G531" s="34">
        <v>20</v>
      </c>
      <c r="H531" s="10">
        <f t="shared" si="34"/>
        <v>-8.7866288286522584E-2</v>
      </c>
      <c r="I531" s="11">
        <f t="shared" si="35"/>
        <v>19.420000000000002</v>
      </c>
      <c r="J531" s="43">
        <f t="shared" si="36"/>
        <v>19.332133711713478</v>
      </c>
      <c r="K531">
        <v>19.34</v>
      </c>
      <c r="L531" s="44">
        <f t="shared" si="37"/>
        <v>-7.8662882865216943E-3</v>
      </c>
    </row>
    <row r="532" spans="3:12" x14ac:dyDescent="0.25">
      <c r="C532" s="37">
        <v>39090</v>
      </c>
      <c r="D532">
        <v>10</v>
      </c>
      <c r="E532">
        <v>178</v>
      </c>
      <c r="F532" s="34">
        <v>-5.8</v>
      </c>
      <c r="G532" s="34">
        <v>20</v>
      </c>
      <c r="H532" s="10">
        <f t="shared" si="34"/>
        <v>-9.13509231974481E-2</v>
      </c>
      <c r="I532" s="11">
        <f t="shared" si="35"/>
        <v>19.420000000000002</v>
      </c>
      <c r="J532" s="43">
        <f t="shared" si="36"/>
        <v>19.328649076802552</v>
      </c>
      <c r="K532">
        <v>19.34</v>
      </c>
      <c r="L532" s="44">
        <f t="shared" si="37"/>
        <v>-1.1350923197447571E-2</v>
      </c>
    </row>
    <row r="533" spans="3:12" x14ac:dyDescent="0.25">
      <c r="C533" s="37">
        <v>39090</v>
      </c>
      <c r="D533">
        <v>11</v>
      </c>
      <c r="E533">
        <v>179</v>
      </c>
      <c r="F533" s="34">
        <v>-5.2</v>
      </c>
      <c r="G533" s="34">
        <v>20</v>
      </c>
      <c r="H533" s="10">
        <f t="shared" si="34"/>
        <v>-9.392964543036729E-2</v>
      </c>
      <c r="I533" s="11">
        <f t="shared" si="35"/>
        <v>19.420000000000002</v>
      </c>
      <c r="J533" s="43">
        <f t="shared" si="36"/>
        <v>19.326070354569634</v>
      </c>
      <c r="K533">
        <v>19.329999999999998</v>
      </c>
      <c r="L533" s="44">
        <f t="shared" si="37"/>
        <v>-3.9296454303645589E-3</v>
      </c>
    </row>
    <row r="534" spans="3:12" x14ac:dyDescent="0.25">
      <c r="C534" s="37">
        <v>39090</v>
      </c>
      <c r="D534">
        <v>12</v>
      </c>
      <c r="E534">
        <v>180</v>
      </c>
      <c r="F534" s="34">
        <v>-5.0999999999999996</v>
      </c>
      <c r="G534" s="34">
        <v>20</v>
      </c>
      <c r="H534" s="10">
        <f t="shared" si="34"/>
        <v>-9.6270717163230088E-2</v>
      </c>
      <c r="I534" s="11">
        <f t="shared" si="35"/>
        <v>19.420000000000002</v>
      </c>
      <c r="J534" s="43">
        <f t="shared" si="36"/>
        <v>19.323729282836773</v>
      </c>
      <c r="K534">
        <v>19.329999999999998</v>
      </c>
      <c r="L534" s="44">
        <f t="shared" si="37"/>
        <v>-6.2707171632254699E-3</v>
      </c>
    </row>
    <row r="535" spans="3:12" x14ac:dyDescent="0.25">
      <c r="C535" s="37">
        <v>39090</v>
      </c>
      <c r="D535">
        <v>13</v>
      </c>
      <c r="E535">
        <v>181</v>
      </c>
      <c r="F535" s="34">
        <v>-4.8</v>
      </c>
      <c r="G535" s="34">
        <v>20</v>
      </c>
      <c r="H535" s="10">
        <f t="shared" si="34"/>
        <v>-9.8132860396541025E-2</v>
      </c>
      <c r="I535" s="11">
        <f t="shared" si="35"/>
        <v>19.420000000000002</v>
      </c>
      <c r="J535" s="43">
        <f t="shared" si="36"/>
        <v>19.321867139603462</v>
      </c>
      <c r="K535">
        <v>19.329999999999998</v>
      </c>
      <c r="L535" s="44">
        <f t="shared" si="37"/>
        <v>-8.1328603965360458E-3</v>
      </c>
    </row>
    <row r="536" spans="3:12" x14ac:dyDescent="0.25">
      <c r="C536" s="37">
        <v>39090</v>
      </c>
      <c r="D536">
        <v>14</v>
      </c>
      <c r="E536">
        <v>182</v>
      </c>
      <c r="F536" s="34">
        <v>-4.3</v>
      </c>
      <c r="G536" s="34">
        <v>20</v>
      </c>
      <c r="H536" s="10">
        <f t="shared" si="34"/>
        <v>-9.928526304508084E-2</v>
      </c>
      <c r="I536" s="11">
        <f t="shared" si="35"/>
        <v>19.420000000000002</v>
      </c>
      <c r="J536" s="43">
        <f t="shared" si="36"/>
        <v>19.320714736954923</v>
      </c>
      <c r="K536">
        <v>19.32</v>
      </c>
      <c r="L536" s="44">
        <f t="shared" si="37"/>
        <v>7.1473695492230149E-4</v>
      </c>
    </row>
    <row r="537" spans="3:12" x14ac:dyDescent="0.25">
      <c r="C537" s="37">
        <v>39090</v>
      </c>
      <c r="D537">
        <v>15</v>
      </c>
      <c r="E537">
        <v>183</v>
      </c>
      <c r="F537" s="34">
        <v>-4.5999999999999996</v>
      </c>
      <c r="G537" s="34">
        <v>20</v>
      </c>
      <c r="H537" s="10">
        <f t="shared" si="34"/>
        <v>-0.10076505777676394</v>
      </c>
      <c r="I537" s="11">
        <f t="shared" si="35"/>
        <v>19.420000000000002</v>
      </c>
      <c r="J537" s="43">
        <f t="shared" si="36"/>
        <v>19.319234942223236</v>
      </c>
      <c r="K537">
        <v>19.32</v>
      </c>
      <c r="L537" s="44">
        <f t="shared" si="37"/>
        <v>-7.6505777676416642E-4</v>
      </c>
    </row>
    <row r="538" spans="3:12" x14ac:dyDescent="0.25">
      <c r="C538" s="37">
        <v>39090</v>
      </c>
      <c r="D538">
        <v>16</v>
      </c>
      <c r="E538">
        <v>184</v>
      </c>
      <c r="F538" s="34">
        <v>-4.9000000000000004</v>
      </c>
      <c r="G538" s="34">
        <v>20</v>
      </c>
      <c r="H538" s="10">
        <f t="shared" si="34"/>
        <v>-0.10255804330724595</v>
      </c>
      <c r="I538" s="11">
        <f t="shared" si="35"/>
        <v>19.420000000000002</v>
      </c>
      <c r="J538" s="43">
        <f t="shared" si="36"/>
        <v>19.317441956692754</v>
      </c>
      <c r="K538">
        <v>19.309999999999999</v>
      </c>
      <c r="L538" s="44">
        <f t="shared" si="37"/>
        <v>7.4419566927552694E-3</v>
      </c>
    </row>
    <row r="539" spans="3:12" x14ac:dyDescent="0.25">
      <c r="C539" s="37">
        <v>39090</v>
      </c>
      <c r="D539">
        <v>17</v>
      </c>
      <c r="E539">
        <v>185</v>
      </c>
      <c r="F539" s="34">
        <v>-5.3</v>
      </c>
      <c r="G539" s="34">
        <v>20</v>
      </c>
      <c r="H539" s="10">
        <f t="shared" si="34"/>
        <v>-0.10477642764308032</v>
      </c>
      <c r="I539" s="11">
        <f t="shared" si="35"/>
        <v>19.420000000000002</v>
      </c>
      <c r="J539" s="43">
        <f t="shared" si="36"/>
        <v>19.315223572356921</v>
      </c>
      <c r="K539">
        <v>19.309999999999999</v>
      </c>
      <c r="L539" s="44">
        <f t="shared" si="37"/>
        <v>5.2235723569218351E-3</v>
      </c>
    </row>
    <row r="540" spans="3:12" x14ac:dyDescent="0.25">
      <c r="C540" s="37">
        <v>39090</v>
      </c>
      <c r="D540">
        <v>18</v>
      </c>
      <c r="E540">
        <v>186</v>
      </c>
      <c r="F540" s="34">
        <v>-5.8</v>
      </c>
      <c r="G540" s="34">
        <v>20</v>
      </c>
      <c r="H540" s="10">
        <f t="shared" si="34"/>
        <v>-0.10752755154482151</v>
      </c>
      <c r="I540" s="11">
        <f t="shared" si="35"/>
        <v>19.420000000000002</v>
      </c>
      <c r="J540" s="43">
        <f t="shared" si="36"/>
        <v>19.312472448455182</v>
      </c>
      <c r="K540">
        <v>19.309999999999999</v>
      </c>
      <c r="L540" s="44">
        <f t="shared" si="37"/>
        <v>2.4724484551832404E-3</v>
      </c>
    </row>
    <row r="541" spans="3:12" x14ac:dyDescent="0.25">
      <c r="C541" s="37">
        <v>39090</v>
      </c>
      <c r="D541">
        <v>19</v>
      </c>
      <c r="E541">
        <v>187</v>
      </c>
      <c r="F541" s="34">
        <v>-6.1</v>
      </c>
      <c r="G541" s="34">
        <v>20</v>
      </c>
      <c r="H541" s="10">
        <f t="shared" si="34"/>
        <v>-0.11053671980789755</v>
      </c>
      <c r="I541" s="11">
        <f t="shared" si="35"/>
        <v>19.420000000000002</v>
      </c>
      <c r="J541" s="43">
        <f t="shared" si="36"/>
        <v>19.309463280192105</v>
      </c>
      <c r="K541">
        <v>19.3</v>
      </c>
      <c r="L541" s="44">
        <f t="shared" si="37"/>
        <v>9.4632801921044063E-3</v>
      </c>
    </row>
    <row r="542" spans="3:12" x14ac:dyDescent="0.25">
      <c r="C542" s="37">
        <v>39090</v>
      </c>
      <c r="D542">
        <v>20</v>
      </c>
      <c r="E542">
        <v>188</v>
      </c>
      <c r="F542" s="34">
        <v>-6.5</v>
      </c>
      <c r="G542" s="34">
        <v>20</v>
      </c>
      <c r="H542" s="10">
        <f t="shared" si="34"/>
        <v>-0.11391853252553512</v>
      </c>
      <c r="I542" s="11">
        <f t="shared" si="35"/>
        <v>19.420000000000002</v>
      </c>
      <c r="J542" s="43">
        <f t="shared" si="36"/>
        <v>19.306081467474467</v>
      </c>
      <c r="K542">
        <v>19.3</v>
      </c>
      <c r="L542" s="44">
        <f t="shared" si="37"/>
        <v>6.0814674744662511E-3</v>
      </c>
    </row>
    <row r="543" spans="3:12" x14ac:dyDescent="0.25">
      <c r="C543" s="37">
        <v>39090</v>
      </c>
      <c r="D543">
        <v>21</v>
      </c>
      <c r="E543">
        <v>189</v>
      </c>
      <c r="F543" s="34">
        <v>-6.9</v>
      </c>
      <c r="G543" s="34">
        <v>20</v>
      </c>
      <c r="H543" s="10">
        <f t="shared" si="34"/>
        <v>-0.11765682550155766</v>
      </c>
      <c r="I543" s="11">
        <f t="shared" si="35"/>
        <v>19.420000000000002</v>
      </c>
      <c r="J543" s="43">
        <f t="shared" si="36"/>
        <v>19.302343174498443</v>
      </c>
      <c r="K543">
        <v>19.3</v>
      </c>
      <c r="L543" s="44">
        <f t="shared" si="37"/>
        <v>2.3431744984421243E-3</v>
      </c>
    </row>
    <row r="544" spans="3:12" x14ac:dyDescent="0.25">
      <c r="C544" s="37">
        <v>39090</v>
      </c>
      <c r="D544">
        <v>22</v>
      </c>
      <c r="E544">
        <v>190</v>
      </c>
      <c r="F544" s="34">
        <v>-7.2</v>
      </c>
      <c r="G544" s="34">
        <v>20</v>
      </c>
      <c r="H544" s="10">
        <f t="shared" si="34"/>
        <v>-0.12161034241214957</v>
      </c>
      <c r="I544" s="11">
        <f t="shared" si="35"/>
        <v>19.420000000000002</v>
      </c>
      <c r="J544" s="43">
        <f t="shared" si="36"/>
        <v>19.298389657587851</v>
      </c>
      <c r="K544">
        <v>19.3</v>
      </c>
      <c r="L544" s="44">
        <f t="shared" si="37"/>
        <v>-1.6103424121496346E-3</v>
      </c>
    </row>
    <row r="545" spans="3:12" x14ac:dyDescent="0.25">
      <c r="C545" s="37">
        <v>39090</v>
      </c>
      <c r="D545">
        <v>23</v>
      </c>
      <c r="E545">
        <v>191</v>
      </c>
      <c r="F545" s="34">
        <v>-7.5</v>
      </c>
      <c r="G545" s="34">
        <v>20</v>
      </c>
      <c r="H545" s="10">
        <f t="shared" si="34"/>
        <v>-0.12576974749004616</v>
      </c>
      <c r="I545" s="11">
        <f t="shared" si="35"/>
        <v>19.420000000000002</v>
      </c>
      <c r="J545" s="43">
        <f t="shared" si="36"/>
        <v>19.294230252509955</v>
      </c>
      <c r="K545">
        <v>19.29</v>
      </c>
      <c r="L545" s="44">
        <f t="shared" si="37"/>
        <v>4.2302525099557897E-3</v>
      </c>
    </row>
    <row r="546" spans="3:12" x14ac:dyDescent="0.25">
      <c r="C546" s="37">
        <v>39090</v>
      </c>
      <c r="D546">
        <v>24</v>
      </c>
      <c r="E546">
        <v>192</v>
      </c>
      <c r="F546" s="34">
        <v>-7.7</v>
      </c>
      <c r="G546" s="34">
        <v>20</v>
      </c>
      <c r="H546" s="10">
        <f t="shared" si="34"/>
        <v>-0.13000031664362541</v>
      </c>
      <c r="I546" s="11">
        <f t="shared" si="35"/>
        <v>19.420000000000002</v>
      </c>
      <c r="J546" s="43">
        <f t="shared" si="36"/>
        <v>19.289999683356378</v>
      </c>
      <c r="K546">
        <v>19.29</v>
      </c>
      <c r="L546" s="44">
        <f t="shared" si="37"/>
        <v>-3.1664362154515402E-7</v>
      </c>
    </row>
    <row r="547" spans="3:12" x14ac:dyDescent="0.25">
      <c r="C547" s="37">
        <v>39091</v>
      </c>
      <c r="D547">
        <v>1</v>
      </c>
      <c r="E547">
        <v>193</v>
      </c>
      <c r="F547" s="34">
        <v>-7.9</v>
      </c>
      <c r="G547" s="34">
        <v>20</v>
      </c>
      <c r="H547" s="10">
        <f t="shared" ref="H547:H610" si="38">$H$13*F547+$H$12*H546</f>
        <v>-0.13429896298922123</v>
      </c>
      <c r="I547" s="11">
        <f t="shared" ref="I547:I610" si="39">$I$15*G547+$I$14*I546</f>
        <v>19.420000000000002</v>
      </c>
      <c r="J547" s="43">
        <f t="shared" ref="J547:J610" si="40">H547+I547</f>
        <v>19.285701037010782</v>
      </c>
      <c r="K547">
        <v>19.29</v>
      </c>
      <c r="L547" s="44">
        <f t="shared" si="37"/>
        <v>-4.298962989217614E-3</v>
      </c>
    </row>
    <row r="548" spans="3:12" x14ac:dyDescent="0.25">
      <c r="C548" s="37">
        <v>39091</v>
      </c>
      <c r="D548">
        <v>2</v>
      </c>
      <c r="E548">
        <v>194</v>
      </c>
      <c r="F548" s="34">
        <v>-8.1</v>
      </c>
      <c r="G548" s="34">
        <v>20</v>
      </c>
      <c r="H548" s="10">
        <f t="shared" si="38"/>
        <v>-0.13866273354290098</v>
      </c>
      <c r="I548" s="11">
        <f t="shared" si="39"/>
        <v>19.420000000000002</v>
      </c>
      <c r="J548" s="43">
        <f t="shared" si="40"/>
        <v>19.281337266457101</v>
      </c>
      <c r="K548">
        <v>19.29</v>
      </c>
      <c r="L548" s="44">
        <f t="shared" ref="L548:L611" si="41">J548-K548</f>
        <v>-8.662733542898593E-3</v>
      </c>
    </row>
    <row r="549" spans="3:12" x14ac:dyDescent="0.25">
      <c r="C549" s="37">
        <v>39091</v>
      </c>
      <c r="D549">
        <v>3</v>
      </c>
      <c r="E549">
        <v>195</v>
      </c>
      <c r="F549" s="34">
        <v>-8.5</v>
      </c>
      <c r="G549" s="34">
        <v>20</v>
      </c>
      <c r="H549" s="10">
        <f t="shared" si="38"/>
        <v>-0.14334038997604873</v>
      </c>
      <c r="I549" s="11">
        <f t="shared" si="39"/>
        <v>19.420000000000002</v>
      </c>
      <c r="J549" s="43">
        <f t="shared" si="40"/>
        <v>19.276659610023952</v>
      </c>
      <c r="K549">
        <v>19.28</v>
      </c>
      <c r="L549" s="44">
        <f t="shared" si="41"/>
        <v>-3.3403899760493516E-3</v>
      </c>
    </row>
    <row r="550" spans="3:12" x14ac:dyDescent="0.25">
      <c r="C550" s="37">
        <v>39091</v>
      </c>
      <c r="D550">
        <v>4</v>
      </c>
      <c r="E550">
        <v>196</v>
      </c>
      <c r="F550" s="34">
        <v>-8.9</v>
      </c>
      <c r="G550" s="34">
        <v>20</v>
      </c>
      <c r="H550" s="10">
        <f t="shared" si="38"/>
        <v>-0.14831831686283253</v>
      </c>
      <c r="I550" s="11">
        <f t="shared" si="39"/>
        <v>19.420000000000002</v>
      </c>
      <c r="J550" s="43">
        <f t="shared" si="40"/>
        <v>19.271681683137171</v>
      </c>
      <c r="K550">
        <v>19.28</v>
      </c>
      <c r="L550" s="44">
        <f t="shared" si="41"/>
        <v>-8.318316862830244E-3</v>
      </c>
    </row>
    <row r="551" spans="3:12" x14ac:dyDescent="0.25">
      <c r="C551" s="37">
        <v>39091</v>
      </c>
      <c r="D551">
        <v>5</v>
      </c>
      <c r="E551">
        <v>197</v>
      </c>
      <c r="F551" s="34">
        <v>-9.1</v>
      </c>
      <c r="G551" s="34">
        <v>20</v>
      </c>
      <c r="H551" s="10">
        <f t="shared" si="38"/>
        <v>-0.15333190280991052</v>
      </c>
      <c r="I551" s="11">
        <f t="shared" si="39"/>
        <v>19.420000000000002</v>
      </c>
      <c r="J551" s="43">
        <f t="shared" si="40"/>
        <v>19.266668097190092</v>
      </c>
      <c r="K551">
        <v>19.27</v>
      </c>
      <c r="L551" s="44">
        <f t="shared" si="41"/>
        <v>-3.3319028099079162E-3</v>
      </c>
    </row>
    <row r="552" spans="3:12" x14ac:dyDescent="0.25">
      <c r="C552" s="37">
        <v>39091</v>
      </c>
      <c r="D552">
        <v>6</v>
      </c>
      <c r="E552">
        <v>198</v>
      </c>
      <c r="F552" s="34">
        <v>-9.3000000000000007</v>
      </c>
      <c r="G552" s="34">
        <v>20</v>
      </c>
      <c r="H552" s="10">
        <f t="shared" si="38"/>
        <v>-0.15837960103444718</v>
      </c>
      <c r="I552" s="11">
        <f t="shared" si="39"/>
        <v>19.420000000000002</v>
      </c>
      <c r="J552" s="43">
        <f t="shared" si="40"/>
        <v>19.261620398965555</v>
      </c>
      <c r="K552">
        <v>19.27</v>
      </c>
      <c r="L552" s="44">
        <f t="shared" si="41"/>
        <v>-8.3796010344450167E-3</v>
      </c>
    </row>
    <row r="553" spans="3:12" x14ac:dyDescent="0.25">
      <c r="C553" s="37">
        <v>39091</v>
      </c>
      <c r="D553">
        <v>7</v>
      </c>
      <c r="E553">
        <v>199</v>
      </c>
      <c r="F553" s="34">
        <v>-9.6</v>
      </c>
      <c r="G553" s="34">
        <v>20</v>
      </c>
      <c r="H553" s="10">
        <f t="shared" si="38"/>
        <v>-0.16358572513027192</v>
      </c>
      <c r="I553" s="11">
        <f t="shared" si="39"/>
        <v>19.420000000000002</v>
      </c>
      <c r="J553" s="43">
        <f t="shared" si="40"/>
        <v>19.25641427486973</v>
      </c>
      <c r="K553">
        <v>19.260000000000002</v>
      </c>
      <c r="L553" s="44">
        <f t="shared" si="41"/>
        <v>-3.5857251302715554E-3</v>
      </c>
    </row>
    <row r="554" spans="3:12" x14ac:dyDescent="0.25">
      <c r="C554" s="37">
        <v>39091</v>
      </c>
      <c r="D554">
        <v>8</v>
      </c>
      <c r="E554">
        <v>200</v>
      </c>
      <c r="F554" s="34">
        <v>-9.9</v>
      </c>
      <c r="G554" s="34">
        <v>20</v>
      </c>
      <c r="H554" s="10">
        <f t="shared" si="38"/>
        <v>-0.16894340305935607</v>
      </c>
      <c r="I554" s="11">
        <f t="shared" si="39"/>
        <v>19.420000000000002</v>
      </c>
      <c r="J554" s="43">
        <f t="shared" si="40"/>
        <v>19.251056596940646</v>
      </c>
      <c r="K554">
        <v>19.260000000000002</v>
      </c>
      <c r="L554" s="44">
        <f t="shared" si="41"/>
        <v>-8.9434030593551483E-3</v>
      </c>
    </row>
    <row r="555" spans="3:12" x14ac:dyDescent="0.25">
      <c r="C555" s="37">
        <v>39091</v>
      </c>
      <c r="D555">
        <v>9</v>
      </c>
      <c r="E555">
        <v>201</v>
      </c>
      <c r="F555" s="34">
        <v>-10</v>
      </c>
      <c r="G555" s="34">
        <v>20</v>
      </c>
      <c r="H555" s="10">
        <f t="shared" si="38"/>
        <v>-0.17419447430827031</v>
      </c>
      <c r="I555" s="11">
        <f t="shared" si="39"/>
        <v>19.420000000000002</v>
      </c>
      <c r="J555" s="43">
        <f t="shared" si="40"/>
        <v>19.245805525691733</v>
      </c>
      <c r="K555">
        <v>19.25</v>
      </c>
      <c r="L555" s="44">
        <f t="shared" si="41"/>
        <v>-4.1944743082673597E-3</v>
      </c>
    </row>
    <row r="556" spans="3:12" x14ac:dyDescent="0.25">
      <c r="C556" s="37">
        <v>39091</v>
      </c>
      <c r="D556">
        <v>10</v>
      </c>
      <c r="E556">
        <v>202</v>
      </c>
      <c r="F556" s="34">
        <v>-9.3000000000000007</v>
      </c>
      <c r="G556" s="34">
        <v>20</v>
      </c>
      <c r="H556" s="10">
        <f t="shared" si="38"/>
        <v>-0.17833721689930962</v>
      </c>
      <c r="I556" s="11">
        <f t="shared" si="39"/>
        <v>19.420000000000002</v>
      </c>
      <c r="J556" s="43">
        <f t="shared" si="40"/>
        <v>19.241662783100693</v>
      </c>
      <c r="K556">
        <v>19.25</v>
      </c>
      <c r="L556" s="44">
        <f t="shared" si="41"/>
        <v>-8.3372168993065543E-3</v>
      </c>
    </row>
    <row r="557" spans="3:12" x14ac:dyDescent="0.25">
      <c r="C557" s="37">
        <v>39091</v>
      </c>
      <c r="D557">
        <v>11</v>
      </c>
      <c r="E557">
        <v>203</v>
      </c>
      <c r="F557" s="34">
        <v>-8.1999999999999993</v>
      </c>
      <c r="G557" s="34">
        <v>20</v>
      </c>
      <c r="H557" s="10">
        <f t="shared" si="38"/>
        <v>-0.18091653367023752</v>
      </c>
      <c r="I557" s="11">
        <f t="shared" si="39"/>
        <v>19.420000000000002</v>
      </c>
      <c r="J557" s="43">
        <f t="shared" si="40"/>
        <v>19.239083466329763</v>
      </c>
      <c r="K557">
        <v>19.239999999999998</v>
      </c>
      <c r="L557" s="44">
        <f t="shared" si="41"/>
        <v>-9.1653367023525334E-4</v>
      </c>
    </row>
    <row r="558" spans="3:12" x14ac:dyDescent="0.25">
      <c r="C558" s="37">
        <v>39091</v>
      </c>
      <c r="D558">
        <v>12</v>
      </c>
      <c r="E558">
        <v>204</v>
      </c>
      <c r="F558" s="34">
        <v>-6.1</v>
      </c>
      <c r="G558" s="34">
        <v>20</v>
      </c>
      <c r="H558" s="10">
        <f t="shared" si="38"/>
        <v>-0.18074230851432618</v>
      </c>
      <c r="I558" s="11">
        <f t="shared" si="39"/>
        <v>19.420000000000002</v>
      </c>
      <c r="J558" s="43">
        <f t="shared" si="40"/>
        <v>19.239257691485676</v>
      </c>
      <c r="K558">
        <v>19.239999999999998</v>
      </c>
      <c r="L558" s="44">
        <f t="shared" si="41"/>
        <v>-7.423085143223318E-4</v>
      </c>
    </row>
    <row r="559" spans="3:12" x14ac:dyDescent="0.25">
      <c r="C559" s="37">
        <v>39091</v>
      </c>
      <c r="D559">
        <v>13</v>
      </c>
      <c r="E559">
        <v>205</v>
      </c>
      <c r="F559" s="34">
        <v>-4.3</v>
      </c>
      <c r="G559" s="34">
        <v>20</v>
      </c>
      <c r="H559" s="10">
        <f t="shared" si="38"/>
        <v>-0.17831136164815373</v>
      </c>
      <c r="I559" s="11">
        <f t="shared" si="39"/>
        <v>19.420000000000002</v>
      </c>
      <c r="J559" s="43">
        <f t="shared" si="40"/>
        <v>19.24168863835185</v>
      </c>
      <c r="K559">
        <v>19.23</v>
      </c>
      <c r="L559" s="44">
        <f t="shared" si="41"/>
        <v>1.1688638351849079E-2</v>
      </c>
    </row>
    <row r="560" spans="3:12" x14ac:dyDescent="0.25">
      <c r="C560" s="37">
        <v>39091</v>
      </c>
      <c r="D560">
        <v>14</v>
      </c>
      <c r="E560">
        <v>206</v>
      </c>
      <c r="F560" s="34">
        <v>-3.9</v>
      </c>
      <c r="G560" s="34">
        <v>20</v>
      </c>
      <c r="H560" s="10">
        <f t="shared" si="38"/>
        <v>-0.17548268882150003</v>
      </c>
      <c r="I560" s="11">
        <f t="shared" si="39"/>
        <v>19.420000000000002</v>
      </c>
      <c r="J560" s="43">
        <f t="shared" si="40"/>
        <v>19.244517311178502</v>
      </c>
      <c r="K560">
        <v>19.23</v>
      </c>
      <c r="L560" s="44">
        <f t="shared" si="41"/>
        <v>1.4517311178501302E-2</v>
      </c>
    </row>
    <row r="561" spans="3:12" x14ac:dyDescent="0.25">
      <c r="C561" s="37">
        <v>39091</v>
      </c>
      <c r="D561">
        <v>15</v>
      </c>
      <c r="E561">
        <v>207</v>
      </c>
      <c r="F561" s="34">
        <v>-3.9</v>
      </c>
      <c r="G561" s="34">
        <v>20</v>
      </c>
      <c r="H561" s="10">
        <f t="shared" si="38"/>
        <v>-0.17277671531836947</v>
      </c>
      <c r="I561" s="11">
        <f t="shared" si="39"/>
        <v>19.420000000000002</v>
      </c>
      <c r="J561" s="43">
        <f t="shared" si="40"/>
        <v>19.247223284681631</v>
      </c>
      <c r="K561">
        <v>19.22</v>
      </c>
      <c r="L561" s="44">
        <f t="shared" si="41"/>
        <v>2.7223284681632265E-2</v>
      </c>
    </row>
    <row r="562" spans="3:12" x14ac:dyDescent="0.25">
      <c r="C562" s="37">
        <v>39091</v>
      </c>
      <c r="D562">
        <v>16</v>
      </c>
      <c r="E562">
        <v>208</v>
      </c>
      <c r="F562" s="34">
        <v>-4.4000000000000004</v>
      </c>
      <c r="G562" s="34">
        <v>20</v>
      </c>
      <c r="H562" s="10">
        <f t="shared" si="38"/>
        <v>-0.17081708522035019</v>
      </c>
      <c r="I562" s="11">
        <f t="shared" si="39"/>
        <v>19.420000000000002</v>
      </c>
      <c r="J562" s="43">
        <f t="shared" si="40"/>
        <v>19.249182914779652</v>
      </c>
      <c r="K562">
        <v>19.22</v>
      </c>
      <c r="L562" s="44">
        <f t="shared" si="41"/>
        <v>2.9182914779653402E-2</v>
      </c>
    </row>
    <row r="563" spans="3:12" x14ac:dyDescent="0.25">
      <c r="C563" s="37">
        <v>39091</v>
      </c>
      <c r="D563">
        <v>17</v>
      </c>
      <c r="E563">
        <v>209</v>
      </c>
      <c r="F563" s="34">
        <v>-5.4</v>
      </c>
      <c r="G563" s="34">
        <v>20</v>
      </c>
      <c r="H563" s="10">
        <f t="shared" si="38"/>
        <v>-0.17020039080360105</v>
      </c>
      <c r="I563" s="11">
        <f t="shared" si="39"/>
        <v>19.420000000000002</v>
      </c>
      <c r="J563" s="43">
        <f t="shared" si="40"/>
        <v>19.249799609196401</v>
      </c>
      <c r="K563">
        <v>19.22</v>
      </c>
      <c r="L563" s="44">
        <f t="shared" si="41"/>
        <v>2.9799609196402344E-2</v>
      </c>
    </row>
    <row r="564" spans="3:12" x14ac:dyDescent="0.25">
      <c r="C564" s="37">
        <v>39091</v>
      </c>
      <c r="D564">
        <v>18</v>
      </c>
      <c r="E564">
        <v>210</v>
      </c>
      <c r="F564" s="34">
        <v>-6.1</v>
      </c>
      <c r="G564" s="34">
        <v>20</v>
      </c>
      <c r="H564" s="10">
        <f t="shared" si="38"/>
        <v>-0.17049099970984199</v>
      </c>
      <c r="I564" s="11">
        <f t="shared" si="39"/>
        <v>19.420000000000002</v>
      </c>
      <c r="J564" s="43">
        <f t="shared" si="40"/>
        <v>19.249509000290161</v>
      </c>
      <c r="K564">
        <v>19.22</v>
      </c>
      <c r="L564" s="44">
        <f t="shared" si="41"/>
        <v>2.950900029016168E-2</v>
      </c>
    </row>
    <row r="565" spans="3:12" x14ac:dyDescent="0.25">
      <c r="C565" s="37">
        <v>39091</v>
      </c>
      <c r="D565">
        <v>19</v>
      </c>
      <c r="E565">
        <v>211</v>
      </c>
      <c r="F565" s="34">
        <v>-6.4</v>
      </c>
      <c r="G565" s="34">
        <v>20</v>
      </c>
      <c r="H565" s="10">
        <f t="shared" si="38"/>
        <v>-0.17114638272099991</v>
      </c>
      <c r="I565" s="11">
        <f t="shared" si="39"/>
        <v>19.420000000000002</v>
      </c>
      <c r="J565" s="43">
        <f t="shared" si="40"/>
        <v>19.248853617279003</v>
      </c>
      <c r="K565">
        <v>19.22</v>
      </c>
      <c r="L565" s="44">
        <f t="shared" si="41"/>
        <v>2.8853617279004595E-2</v>
      </c>
    </row>
    <row r="566" spans="3:12" x14ac:dyDescent="0.25">
      <c r="C566" s="37">
        <v>39091</v>
      </c>
      <c r="D566">
        <v>20</v>
      </c>
      <c r="E566">
        <v>212</v>
      </c>
      <c r="F566" s="34">
        <v>-6.5</v>
      </c>
      <c r="G566" s="34">
        <v>20</v>
      </c>
      <c r="H566" s="10">
        <f t="shared" si="38"/>
        <v>-0.1718991304692544</v>
      </c>
      <c r="I566" s="11">
        <f t="shared" si="39"/>
        <v>19.420000000000002</v>
      </c>
      <c r="J566" s="43">
        <f t="shared" si="40"/>
        <v>19.248100869530749</v>
      </c>
      <c r="K566">
        <v>19.22</v>
      </c>
      <c r="L566" s="44">
        <f t="shared" si="41"/>
        <v>2.8100869530749861E-2</v>
      </c>
    </row>
    <row r="567" spans="3:12" x14ac:dyDescent="0.25">
      <c r="C567" s="37">
        <v>39091</v>
      </c>
      <c r="D567">
        <v>21</v>
      </c>
      <c r="E567">
        <v>213</v>
      </c>
      <c r="F567" s="34">
        <v>-7</v>
      </c>
      <c r="G567" s="34">
        <v>20</v>
      </c>
      <c r="H567" s="10">
        <f t="shared" si="38"/>
        <v>-0.17324819269251518</v>
      </c>
      <c r="I567" s="11">
        <f t="shared" si="39"/>
        <v>19.420000000000002</v>
      </c>
      <c r="J567" s="43">
        <f t="shared" si="40"/>
        <v>19.246751807307486</v>
      </c>
      <c r="K567">
        <v>19.22</v>
      </c>
      <c r="L567" s="44">
        <f t="shared" si="41"/>
        <v>2.6751807307487496E-2</v>
      </c>
    </row>
    <row r="568" spans="3:12" x14ac:dyDescent="0.25">
      <c r="C568" s="37">
        <v>39091</v>
      </c>
      <c r="D568">
        <v>22</v>
      </c>
      <c r="E568">
        <v>214</v>
      </c>
      <c r="F568" s="34">
        <v>-7.4</v>
      </c>
      <c r="G568" s="34">
        <v>20</v>
      </c>
      <c r="H568" s="10">
        <f t="shared" si="38"/>
        <v>-0.17504190977965126</v>
      </c>
      <c r="I568" s="11">
        <f t="shared" si="39"/>
        <v>19.420000000000002</v>
      </c>
      <c r="J568" s="43">
        <f t="shared" si="40"/>
        <v>19.244958090220351</v>
      </c>
      <c r="K568">
        <v>19.22</v>
      </c>
      <c r="L568" s="44">
        <f t="shared" si="41"/>
        <v>2.4958090220351892E-2</v>
      </c>
    </row>
    <row r="569" spans="3:12" x14ac:dyDescent="0.25">
      <c r="C569" s="37">
        <v>39091</v>
      </c>
      <c r="D569">
        <v>23</v>
      </c>
      <c r="E569">
        <v>215</v>
      </c>
      <c r="F569" s="34">
        <v>-8</v>
      </c>
      <c r="G569" s="34">
        <v>20</v>
      </c>
      <c r="H569" s="10">
        <f t="shared" si="38"/>
        <v>-0.17751258050316238</v>
      </c>
      <c r="I569" s="11">
        <f t="shared" si="39"/>
        <v>19.420000000000002</v>
      </c>
      <c r="J569" s="43">
        <f t="shared" si="40"/>
        <v>19.24248741949684</v>
      </c>
      <c r="K569">
        <v>19.22</v>
      </c>
      <c r="L569" s="44">
        <f t="shared" si="41"/>
        <v>2.2487419496840744E-2</v>
      </c>
    </row>
    <row r="570" spans="3:12" x14ac:dyDescent="0.25">
      <c r="C570" s="37">
        <v>39091</v>
      </c>
      <c r="D570">
        <v>24</v>
      </c>
      <c r="E570">
        <v>216</v>
      </c>
      <c r="F570" s="34">
        <v>-7.9</v>
      </c>
      <c r="G570" s="34">
        <v>20</v>
      </c>
      <c r="H570" s="10">
        <f t="shared" si="38"/>
        <v>-0.17975028767626541</v>
      </c>
      <c r="I570" s="11">
        <f t="shared" si="39"/>
        <v>19.420000000000002</v>
      </c>
      <c r="J570" s="43">
        <f t="shared" si="40"/>
        <v>19.240249712323735</v>
      </c>
      <c r="K570">
        <v>19.23</v>
      </c>
      <c r="L570" s="44">
        <f t="shared" si="41"/>
        <v>1.0249712323734173E-2</v>
      </c>
    </row>
    <row r="571" spans="3:12" x14ac:dyDescent="0.25">
      <c r="C571" s="37">
        <v>39092</v>
      </c>
      <c r="D571">
        <v>1</v>
      </c>
      <c r="E571">
        <v>217</v>
      </c>
      <c r="F571" s="34">
        <v>-8.3000000000000007</v>
      </c>
      <c r="G571" s="34">
        <v>20</v>
      </c>
      <c r="H571" s="10">
        <f t="shared" si="38"/>
        <v>-0.18239410296680827</v>
      </c>
      <c r="I571" s="11">
        <f t="shared" si="39"/>
        <v>19.420000000000002</v>
      </c>
      <c r="J571" s="43">
        <f t="shared" si="40"/>
        <v>19.237605897033195</v>
      </c>
      <c r="K571">
        <v>19.23</v>
      </c>
      <c r="L571" s="44">
        <f t="shared" si="41"/>
        <v>7.6058970331942533E-3</v>
      </c>
    </row>
    <row r="572" spans="3:12" x14ac:dyDescent="0.25">
      <c r="C572" s="37">
        <v>39092</v>
      </c>
      <c r="D572">
        <v>2</v>
      </c>
      <c r="E572">
        <v>218</v>
      </c>
      <c r="F572" s="34">
        <v>-8.1</v>
      </c>
      <c r="G572" s="34">
        <v>20</v>
      </c>
      <c r="H572" s="10">
        <f t="shared" si="38"/>
        <v>-0.18467165093426546</v>
      </c>
      <c r="I572" s="11">
        <f t="shared" si="39"/>
        <v>19.420000000000002</v>
      </c>
      <c r="J572" s="43">
        <f t="shared" si="40"/>
        <v>19.235328349065735</v>
      </c>
      <c r="K572">
        <v>19.23</v>
      </c>
      <c r="L572" s="44">
        <f t="shared" si="41"/>
        <v>5.328349065734983E-3</v>
      </c>
    </row>
    <row r="573" spans="3:12" x14ac:dyDescent="0.25">
      <c r="C573" s="37">
        <v>39092</v>
      </c>
      <c r="D573">
        <v>3</v>
      </c>
      <c r="E573">
        <v>219</v>
      </c>
      <c r="F573" s="34">
        <v>-7.7</v>
      </c>
      <c r="G573" s="34">
        <v>20</v>
      </c>
      <c r="H573" s="10">
        <f t="shared" si="38"/>
        <v>-0.1863472325902702</v>
      </c>
      <c r="I573" s="11">
        <f t="shared" si="39"/>
        <v>19.420000000000002</v>
      </c>
      <c r="J573" s="43">
        <f t="shared" si="40"/>
        <v>19.23365276740973</v>
      </c>
      <c r="K573">
        <v>19.23</v>
      </c>
      <c r="L573" s="44">
        <f t="shared" si="41"/>
        <v>3.6527674097293072E-3</v>
      </c>
    </row>
    <row r="574" spans="3:12" x14ac:dyDescent="0.25">
      <c r="C574" s="37">
        <v>39092</v>
      </c>
      <c r="D574">
        <v>4</v>
      </c>
      <c r="E574">
        <v>220</v>
      </c>
      <c r="F574" s="34">
        <v>-6.4</v>
      </c>
      <c r="G574" s="34">
        <v>20</v>
      </c>
      <c r="H574" s="10">
        <f t="shared" si="38"/>
        <v>-0.18631481988687212</v>
      </c>
      <c r="I574" s="11">
        <f t="shared" si="39"/>
        <v>19.420000000000002</v>
      </c>
      <c r="J574" s="43">
        <f t="shared" si="40"/>
        <v>19.233685180113131</v>
      </c>
      <c r="K574">
        <v>19.23</v>
      </c>
      <c r="L574" s="44">
        <f t="shared" si="41"/>
        <v>3.6851801131305706E-3</v>
      </c>
    </row>
    <row r="575" spans="3:12" x14ac:dyDescent="0.25">
      <c r="C575" s="37">
        <v>39092</v>
      </c>
      <c r="D575">
        <v>5</v>
      </c>
      <c r="E575">
        <v>221</v>
      </c>
      <c r="F575" s="34">
        <v>-7.2</v>
      </c>
      <c r="G575" s="34">
        <v>20</v>
      </c>
      <c r="H575" s="10">
        <f t="shared" si="38"/>
        <v>-0.18729015940411131</v>
      </c>
      <c r="I575" s="11">
        <f t="shared" si="39"/>
        <v>19.420000000000002</v>
      </c>
      <c r="J575" s="43">
        <f t="shared" si="40"/>
        <v>19.232709840595891</v>
      </c>
      <c r="K575">
        <v>19.22</v>
      </c>
      <c r="L575" s="44">
        <f t="shared" si="41"/>
        <v>1.270984059589253E-2</v>
      </c>
    </row>
    <row r="576" spans="3:12" x14ac:dyDescent="0.25">
      <c r="C576" s="37">
        <v>39092</v>
      </c>
      <c r="D576">
        <v>6</v>
      </c>
      <c r="E576">
        <v>222</v>
      </c>
      <c r="F576" s="34">
        <v>-7.7</v>
      </c>
      <c r="G576" s="34">
        <v>20</v>
      </c>
      <c r="H576" s="10">
        <f t="shared" si="38"/>
        <v>-0.18885215803458472</v>
      </c>
      <c r="I576" s="11">
        <f t="shared" si="39"/>
        <v>19.420000000000002</v>
      </c>
      <c r="J576" s="43">
        <f t="shared" si="40"/>
        <v>19.231147841965416</v>
      </c>
      <c r="K576">
        <v>19.22</v>
      </c>
      <c r="L576" s="44">
        <f t="shared" si="41"/>
        <v>1.1147841965417626E-2</v>
      </c>
    </row>
    <row r="577" spans="3:12" x14ac:dyDescent="0.25">
      <c r="C577" s="37">
        <v>39092</v>
      </c>
      <c r="D577">
        <v>7</v>
      </c>
      <c r="E577">
        <v>223</v>
      </c>
      <c r="F577" s="34">
        <v>-8.1999999999999993</v>
      </c>
      <c r="G577" s="34">
        <v>20</v>
      </c>
      <c r="H577" s="10">
        <f t="shared" si="38"/>
        <v>-0.1909753682696041</v>
      </c>
      <c r="I577" s="11">
        <f t="shared" si="39"/>
        <v>19.420000000000002</v>
      </c>
      <c r="J577" s="43">
        <f t="shared" si="40"/>
        <v>19.229024631730397</v>
      </c>
      <c r="K577">
        <v>19.22</v>
      </c>
      <c r="L577" s="44">
        <f t="shared" si="41"/>
        <v>9.024631730397914E-3</v>
      </c>
    </row>
    <row r="578" spans="3:12" x14ac:dyDescent="0.25">
      <c r="C578" s="37">
        <v>39092</v>
      </c>
      <c r="D578">
        <v>8</v>
      </c>
      <c r="E578">
        <v>224</v>
      </c>
      <c r="F578" s="34">
        <v>-8.1</v>
      </c>
      <c r="G578" s="34">
        <v>20</v>
      </c>
      <c r="H578" s="10">
        <f t="shared" si="38"/>
        <v>-0.19288068674565315</v>
      </c>
      <c r="I578" s="11">
        <f t="shared" si="39"/>
        <v>19.420000000000002</v>
      </c>
      <c r="J578" s="43">
        <f t="shared" si="40"/>
        <v>19.227119313254349</v>
      </c>
      <c r="K578">
        <v>19.22</v>
      </c>
      <c r="L578" s="44">
        <f t="shared" si="41"/>
        <v>7.1193132543498905E-3</v>
      </c>
    </row>
    <row r="579" spans="3:12" x14ac:dyDescent="0.25">
      <c r="C579" s="37">
        <v>39092</v>
      </c>
      <c r="D579">
        <v>9</v>
      </c>
      <c r="E579">
        <v>225</v>
      </c>
      <c r="F579" s="34">
        <v>-7.9</v>
      </c>
      <c r="G579" s="34">
        <v>20</v>
      </c>
      <c r="H579" s="10">
        <f t="shared" si="38"/>
        <v>-0.19445177167032332</v>
      </c>
      <c r="I579" s="11">
        <f t="shared" si="39"/>
        <v>19.420000000000002</v>
      </c>
      <c r="J579" s="43">
        <f t="shared" si="40"/>
        <v>19.225548228329679</v>
      </c>
      <c r="K579">
        <v>19.22</v>
      </c>
      <c r="L579" s="44">
        <f t="shared" si="41"/>
        <v>5.5482283296797164E-3</v>
      </c>
    </row>
    <row r="580" spans="3:12" x14ac:dyDescent="0.25">
      <c r="C580" s="37">
        <v>39092</v>
      </c>
      <c r="D580">
        <v>10</v>
      </c>
      <c r="E580">
        <v>226</v>
      </c>
      <c r="F580" s="34">
        <v>-6.4</v>
      </c>
      <c r="G580" s="34">
        <v>20</v>
      </c>
      <c r="H580" s="10">
        <f t="shared" si="38"/>
        <v>-0.19406780842590157</v>
      </c>
      <c r="I580" s="11">
        <f t="shared" si="39"/>
        <v>19.420000000000002</v>
      </c>
      <c r="J580" s="43">
        <f t="shared" si="40"/>
        <v>19.225932191574099</v>
      </c>
      <c r="K580">
        <v>19.22</v>
      </c>
      <c r="L580" s="44">
        <f t="shared" si="41"/>
        <v>5.9321915741001874E-3</v>
      </c>
    </row>
    <row r="581" spans="3:12" x14ac:dyDescent="0.25">
      <c r="C581" s="37">
        <v>39092</v>
      </c>
      <c r="D581">
        <v>11</v>
      </c>
      <c r="E581">
        <v>227</v>
      </c>
      <c r="F581" s="34">
        <v>-5.0999999999999996</v>
      </c>
      <c r="G581" s="34">
        <v>20</v>
      </c>
      <c r="H581" s="10">
        <f t="shared" si="38"/>
        <v>-0.19206518768835101</v>
      </c>
      <c r="I581" s="11">
        <f t="shared" si="39"/>
        <v>19.420000000000002</v>
      </c>
      <c r="J581" s="43">
        <f t="shared" si="40"/>
        <v>19.227934812311652</v>
      </c>
      <c r="K581">
        <v>19.22</v>
      </c>
      <c r="L581" s="44">
        <f t="shared" si="41"/>
        <v>7.934812311653161E-3</v>
      </c>
    </row>
    <row r="582" spans="3:12" x14ac:dyDescent="0.25">
      <c r="C582" s="37">
        <v>39092</v>
      </c>
      <c r="D582">
        <v>12</v>
      </c>
      <c r="E582">
        <v>228</v>
      </c>
      <c r="F582" s="34">
        <v>-3</v>
      </c>
      <c r="G582" s="34">
        <v>20</v>
      </c>
      <c r="H582" s="10">
        <f t="shared" si="38"/>
        <v>-0.18750777569863031</v>
      </c>
      <c r="I582" s="11">
        <f t="shared" si="39"/>
        <v>19.420000000000002</v>
      </c>
      <c r="J582" s="43">
        <f t="shared" si="40"/>
        <v>19.232492224301371</v>
      </c>
      <c r="K582">
        <v>19.21</v>
      </c>
      <c r="L582" s="44">
        <f t="shared" si="41"/>
        <v>2.2492224301370101E-2</v>
      </c>
    </row>
    <row r="583" spans="3:12" x14ac:dyDescent="0.25">
      <c r="C583" s="37">
        <v>39092</v>
      </c>
      <c r="D583">
        <v>13</v>
      </c>
      <c r="E583">
        <v>229</v>
      </c>
      <c r="F583" s="34">
        <v>-1.2</v>
      </c>
      <c r="G583" s="34">
        <v>20</v>
      </c>
      <c r="H583" s="10">
        <f t="shared" si="38"/>
        <v>-0.18088377146654455</v>
      </c>
      <c r="I583" s="11">
        <f t="shared" si="39"/>
        <v>19.420000000000002</v>
      </c>
      <c r="J583" s="43">
        <f t="shared" si="40"/>
        <v>19.239116228533458</v>
      </c>
      <c r="K583">
        <v>19.21</v>
      </c>
      <c r="L583" s="44">
        <f t="shared" si="41"/>
        <v>2.9116228533457189E-2</v>
      </c>
    </row>
    <row r="584" spans="3:12" x14ac:dyDescent="0.25">
      <c r="C584" s="37">
        <v>39092</v>
      </c>
      <c r="D584">
        <v>14</v>
      </c>
      <c r="E584">
        <v>230</v>
      </c>
      <c r="F584" s="34">
        <v>-1.4</v>
      </c>
      <c r="G584" s="34">
        <v>20</v>
      </c>
      <c r="H584" s="10">
        <f t="shared" si="38"/>
        <v>-0.17479868318838643</v>
      </c>
      <c r="I584" s="11">
        <f t="shared" si="39"/>
        <v>19.420000000000002</v>
      </c>
      <c r="J584" s="43">
        <f t="shared" si="40"/>
        <v>19.245201316811617</v>
      </c>
      <c r="K584">
        <v>19.21</v>
      </c>
      <c r="L584" s="44">
        <f t="shared" si="41"/>
        <v>3.5201316811615868E-2</v>
      </c>
    </row>
    <row r="585" spans="3:12" x14ac:dyDescent="0.25">
      <c r="C585" s="37">
        <v>39092</v>
      </c>
      <c r="D585">
        <v>15</v>
      </c>
      <c r="E585">
        <v>231</v>
      </c>
      <c r="F585" s="34">
        <v>-2</v>
      </c>
      <c r="G585" s="34">
        <v>20</v>
      </c>
      <c r="H585" s="10">
        <f t="shared" si="38"/>
        <v>-0.16973230743769271</v>
      </c>
      <c r="I585" s="11">
        <f t="shared" si="39"/>
        <v>19.420000000000002</v>
      </c>
      <c r="J585" s="43">
        <f t="shared" si="40"/>
        <v>19.250267692562311</v>
      </c>
      <c r="K585">
        <v>19.21</v>
      </c>
      <c r="L585" s="44">
        <f t="shared" si="41"/>
        <v>4.0267692562309776E-2</v>
      </c>
    </row>
    <row r="586" spans="3:12" x14ac:dyDescent="0.25">
      <c r="C586" s="37">
        <v>39092</v>
      </c>
      <c r="D586">
        <v>16</v>
      </c>
      <c r="E586">
        <v>232</v>
      </c>
      <c r="F586" s="34">
        <v>-2.4</v>
      </c>
      <c r="G586" s="34">
        <v>20</v>
      </c>
      <c r="H586" s="10">
        <f t="shared" si="38"/>
        <v>-0.16538886896377528</v>
      </c>
      <c r="I586" s="11">
        <f t="shared" si="39"/>
        <v>19.420000000000002</v>
      </c>
      <c r="J586" s="43">
        <f t="shared" si="40"/>
        <v>19.254611131036228</v>
      </c>
      <c r="K586">
        <v>19.21</v>
      </c>
      <c r="L586" s="44">
        <f t="shared" si="41"/>
        <v>4.4611131036226936E-2</v>
      </c>
    </row>
    <row r="587" spans="3:12" x14ac:dyDescent="0.25">
      <c r="C587" s="37">
        <v>39092</v>
      </c>
      <c r="D587">
        <v>17</v>
      </c>
      <c r="E587">
        <v>233</v>
      </c>
      <c r="F587" s="34">
        <v>-3.4</v>
      </c>
      <c r="G587" s="34">
        <v>20</v>
      </c>
      <c r="H587" s="10">
        <f t="shared" si="38"/>
        <v>-0.16249176861215098</v>
      </c>
      <c r="I587" s="11">
        <f t="shared" si="39"/>
        <v>19.420000000000002</v>
      </c>
      <c r="J587" s="43">
        <f t="shared" si="40"/>
        <v>19.257508231387853</v>
      </c>
      <c r="K587">
        <v>19.22</v>
      </c>
      <c r="L587" s="44">
        <f t="shared" si="41"/>
        <v>3.7508231387853641E-2</v>
      </c>
    </row>
    <row r="588" spans="3:12" x14ac:dyDescent="0.25">
      <c r="C588" s="37">
        <v>39092</v>
      </c>
      <c r="D588">
        <v>18</v>
      </c>
      <c r="E588">
        <v>234</v>
      </c>
      <c r="F588" s="34">
        <v>-4.5</v>
      </c>
      <c r="G588" s="34">
        <v>20</v>
      </c>
      <c r="H588" s="10">
        <f t="shared" si="38"/>
        <v>-0.16110406186500401</v>
      </c>
      <c r="I588" s="11">
        <f t="shared" si="39"/>
        <v>19.420000000000002</v>
      </c>
      <c r="J588" s="43">
        <f t="shared" si="40"/>
        <v>19.258895938134998</v>
      </c>
      <c r="K588">
        <v>19.22</v>
      </c>
      <c r="L588" s="44">
        <f t="shared" si="41"/>
        <v>3.8895938134999142E-2</v>
      </c>
    </row>
    <row r="589" spans="3:12" x14ac:dyDescent="0.25">
      <c r="C589" s="37">
        <v>39092</v>
      </c>
      <c r="D589">
        <v>19</v>
      </c>
      <c r="E589">
        <v>235</v>
      </c>
      <c r="F589" s="34">
        <v>-4.5</v>
      </c>
      <c r="G589" s="34">
        <v>20</v>
      </c>
      <c r="H589" s="10">
        <f t="shared" si="38"/>
        <v>-0.15977654966475513</v>
      </c>
      <c r="I589" s="11">
        <f t="shared" si="39"/>
        <v>19.420000000000002</v>
      </c>
      <c r="J589" s="43">
        <f t="shared" si="40"/>
        <v>19.260223450335246</v>
      </c>
      <c r="K589">
        <v>19.23</v>
      </c>
      <c r="L589" s="44">
        <f t="shared" si="41"/>
        <v>3.0223450335245872E-2</v>
      </c>
    </row>
    <row r="590" spans="3:12" x14ac:dyDescent="0.25">
      <c r="C590" s="37">
        <v>39092</v>
      </c>
      <c r="D590">
        <v>20</v>
      </c>
      <c r="E590">
        <v>236</v>
      </c>
      <c r="F590" s="34">
        <v>-4.8</v>
      </c>
      <c r="G590" s="34">
        <v>20</v>
      </c>
      <c r="H590" s="10">
        <f t="shared" si="38"/>
        <v>-0.15888400079854648</v>
      </c>
      <c r="I590" s="11">
        <f t="shared" si="39"/>
        <v>19.420000000000002</v>
      </c>
      <c r="J590" s="43">
        <f t="shared" si="40"/>
        <v>19.261115999201454</v>
      </c>
      <c r="K590">
        <v>19.23</v>
      </c>
      <c r="L590" s="44">
        <f t="shared" si="41"/>
        <v>3.1115999201453803E-2</v>
      </c>
    </row>
    <row r="591" spans="3:12" x14ac:dyDescent="0.25">
      <c r="C591" s="37">
        <v>39092</v>
      </c>
      <c r="D591">
        <v>21</v>
      </c>
      <c r="E591">
        <v>237</v>
      </c>
      <c r="F591" s="34">
        <v>-4.5</v>
      </c>
      <c r="G591" s="34">
        <v>20</v>
      </c>
      <c r="H591" s="10">
        <f t="shared" si="38"/>
        <v>-0.15765278817330239</v>
      </c>
      <c r="I591" s="11">
        <f t="shared" si="39"/>
        <v>19.420000000000002</v>
      </c>
      <c r="J591" s="43">
        <f t="shared" si="40"/>
        <v>19.2623472118267</v>
      </c>
      <c r="K591">
        <v>19.239999999999998</v>
      </c>
      <c r="L591" s="44">
        <f t="shared" si="41"/>
        <v>2.2347211826701852E-2</v>
      </c>
    </row>
    <row r="592" spans="3:12" x14ac:dyDescent="0.25">
      <c r="C592" s="37">
        <v>39092</v>
      </c>
      <c r="D592">
        <v>22</v>
      </c>
      <c r="E592">
        <v>238</v>
      </c>
      <c r="F592" s="34">
        <v>-5.3</v>
      </c>
      <c r="G592" s="34">
        <v>20</v>
      </c>
      <c r="H592" s="10">
        <f t="shared" si="38"/>
        <v>-0.15748132810541321</v>
      </c>
      <c r="I592" s="11">
        <f t="shared" si="39"/>
        <v>19.420000000000002</v>
      </c>
      <c r="J592" s="43">
        <f t="shared" si="40"/>
        <v>19.26251867189459</v>
      </c>
      <c r="K592">
        <v>19.239999999999998</v>
      </c>
      <c r="L592" s="44">
        <f t="shared" si="41"/>
        <v>2.2518671894591336E-2</v>
      </c>
    </row>
    <row r="593" spans="3:12" x14ac:dyDescent="0.25">
      <c r="C593" s="37">
        <v>39092</v>
      </c>
      <c r="D593">
        <v>23</v>
      </c>
      <c r="E593">
        <v>239</v>
      </c>
      <c r="F593" s="34">
        <v>-5.0999999999999996</v>
      </c>
      <c r="G593" s="34">
        <v>20</v>
      </c>
      <c r="H593" s="10">
        <f t="shared" si="38"/>
        <v>-0.15706571889606613</v>
      </c>
      <c r="I593" s="11">
        <f t="shared" si="39"/>
        <v>19.420000000000002</v>
      </c>
      <c r="J593" s="43">
        <f t="shared" si="40"/>
        <v>19.262934281103934</v>
      </c>
      <c r="K593">
        <v>19.25</v>
      </c>
      <c r="L593" s="44">
        <f t="shared" si="41"/>
        <v>1.2934281103934353E-2</v>
      </c>
    </row>
    <row r="594" spans="3:12" x14ac:dyDescent="0.25">
      <c r="C594" s="37">
        <v>39092</v>
      </c>
      <c r="D594">
        <v>24</v>
      </c>
      <c r="E594">
        <v>240</v>
      </c>
      <c r="F594" s="34">
        <v>-4.7</v>
      </c>
      <c r="G594" s="34">
        <v>20</v>
      </c>
      <c r="H594" s="10">
        <f t="shared" si="38"/>
        <v>-0.15616496443729316</v>
      </c>
      <c r="I594" s="11">
        <f t="shared" si="39"/>
        <v>19.420000000000002</v>
      </c>
      <c r="J594" s="43">
        <f t="shared" si="40"/>
        <v>19.263835035562707</v>
      </c>
      <c r="K594">
        <v>19.25</v>
      </c>
      <c r="L594" s="44">
        <f t="shared" si="41"/>
        <v>1.3835035562706821E-2</v>
      </c>
    </row>
    <row r="595" spans="3:12" x14ac:dyDescent="0.25">
      <c r="C595" s="37">
        <v>39093</v>
      </c>
      <c r="D595">
        <v>1</v>
      </c>
      <c r="E595">
        <v>241</v>
      </c>
      <c r="F595" s="34">
        <v>-4.8</v>
      </c>
      <c r="G595" s="34">
        <v>20</v>
      </c>
      <c r="H595" s="10">
        <f t="shared" si="38"/>
        <v>-0.15542907528092442</v>
      </c>
      <c r="I595" s="11">
        <f t="shared" si="39"/>
        <v>19.420000000000002</v>
      </c>
      <c r="J595" s="43">
        <f t="shared" si="40"/>
        <v>19.264570924719077</v>
      </c>
      <c r="K595">
        <v>19.25</v>
      </c>
      <c r="L595" s="44">
        <f t="shared" si="41"/>
        <v>1.4570924719077283E-2</v>
      </c>
    </row>
    <row r="596" spans="3:12" x14ac:dyDescent="0.25">
      <c r="C596" s="37">
        <v>39093</v>
      </c>
      <c r="D596">
        <v>2</v>
      </c>
      <c r="E596">
        <v>242</v>
      </c>
      <c r="F596" s="34">
        <v>-4.9000000000000004</v>
      </c>
      <c r="G596" s="34">
        <v>20</v>
      </c>
      <c r="H596" s="10">
        <f t="shared" si="38"/>
        <v>-0.1548509000657679</v>
      </c>
      <c r="I596" s="11">
        <f t="shared" si="39"/>
        <v>19.420000000000002</v>
      </c>
      <c r="J596" s="43">
        <f t="shared" si="40"/>
        <v>19.265149099934234</v>
      </c>
      <c r="K596">
        <v>19.260000000000002</v>
      </c>
      <c r="L596" s="44">
        <f t="shared" si="41"/>
        <v>5.149099934232737E-3</v>
      </c>
    </row>
    <row r="597" spans="3:12" x14ac:dyDescent="0.25">
      <c r="C597" s="37">
        <v>39093</v>
      </c>
      <c r="D597">
        <v>3</v>
      </c>
      <c r="E597">
        <v>243</v>
      </c>
      <c r="F597" s="34">
        <v>-4.9000000000000004</v>
      </c>
      <c r="G597" s="34">
        <v>20</v>
      </c>
      <c r="H597" s="10">
        <f t="shared" si="38"/>
        <v>-0.15429780435330573</v>
      </c>
      <c r="I597" s="11">
        <f t="shared" si="39"/>
        <v>19.420000000000002</v>
      </c>
      <c r="J597" s="43">
        <f t="shared" si="40"/>
        <v>19.265702195646696</v>
      </c>
      <c r="K597">
        <v>19.260000000000002</v>
      </c>
      <c r="L597" s="44">
        <f t="shared" si="41"/>
        <v>5.7021956466947188E-3</v>
      </c>
    </row>
    <row r="598" spans="3:12" x14ac:dyDescent="0.25">
      <c r="C598" s="37">
        <v>39093</v>
      </c>
      <c r="D598">
        <v>4</v>
      </c>
      <c r="E598">
        <v>244</v>
      </c>
      <c r="F598" s="34">
        <v>-4.7</v>
      </c>
      <c r="G598" s="34">
        <v>20</v>
      </c>
      <c r="H598" s="10">
        <f t="shared" si="38"/>
        <v>-0.15351711370635515</v>
      </c>
      <c r="I598" s="11">
        <f t="shared" si="39"/>
        <v>19.420000000000002</v>
      </c>
      <c r="J598" s="43">
        <f t="shared" si="40"/>
        <v>19.266482886293648</v>
      </c>
      <c r="K598">
        <v>19.260000000000002</v>
      </c>
      <c r="L598" s="44">
        <f t="shared" si="41"/>
        <v>6.4828862936465725E-3</v>
      </c>
    </row>
    <row r="599" spans="3:12" x14ac:dyDescent="0.25">
      <c r="C599" s="37">
        <v>39093</v>
      </c>
      <c r="D599">
        <v>5</v>
      </c>
      <c r="E599">
        <v>245</v>
      </c>
      <c r="F599" s="34">
        <v>-5.2</v>
      </c>
      <c r="G599" s="34">
        <v>20</v>
      </c>
      <c r="H599" s="10">
        <f t="shared" si="38"/>
        <v>-0.15339925348209602</v>
      </c>
      <c r="I599" s="11">
        <f t="shared" si="39"/>
        <v>19.420000000000002</v>
      </c>
      <c r="J599" s="43">
        <f t="shared" si="40"/>
        <v>19.266600746517906</v>
      </c>
      <c r="K599">
        <v>19.260000000000002</v>
      </c>
      <c r="L599" s="44">
        <f t="shared" si="41"/>
        <v>6.6007465179040992E-3</v>
      </c>
    </row>
    <row r="600" spans="3:12" x14ac:dyDescent="0.25">
      <c r="C600" s="37">
        <v>39093</v>
      </c>
      <c r="D600">
        <v>6</v>
      </c>
      <c r="E600">
        <v>246</v>
      </c>
      <c r="F600" s="34">
        <v>-5.4</v>
      </c>
      <c r="G600" s="34">
        <v>20</v>
      </c>
      <c r="H600" s="10">
        <f t="shared" si="38"/>
        <v>-0.15353809224379908</v>
      </c>
      <c r="I600" s="11">
        <f t="shared" si="39"/>
        <v>19.420000000000002</v>
      </c>
      <c r="J600" s="43">
        <f t="shared" si="40"/>
        <v>19.266461907756202</v>
      </c>
      <c r="K600">
        <v>19.260000000000002</v>
      </c>
      <c r="L600" s="44">
        <f t="shared" si="41"/>
        <v>6.4619077562007021E-3</v>
      </c>
    </row>
    <row r="601" spans="3:12" x14ac:dyDescent="0.25">
      <c r="C601" s="37">
        <v>39093</v>
      </c>
      <c r="D601">
        <v>7</v>
      </c>
      <c r="E601">
        <v>247</v>
      </c>
      <c r="F601" s="34">
        <v>-5.4</v>
      </c>
      <c r="G601" s="34">
        <v>20</v>
      </c>
      <c r="H601" s="10">
        <f t="shared" si="38"/>
        <v>-0.15367090859740348</v>
      </c>
      <c r="I601" s="11">
        <f t="shared" si="39"/>
        <v>19.420000000000002</v>
      </c>
      <c r="J601" s="43">
        <f t="shared" si="40"/>
        <v>19.2663290914026</v>
      </c>
      <c r="K601">
        <v>19.260000000000002</v>
      </c>
      <c r="L601" s="44">
        <f t="shared" si="41"/>
        <v>6.329091402598408E-3</v>
      </c>
    </row>
    <row r="602" spans="3:12" x14ac:dyDescent="0.25">
      <c r="C602" s="37">
        <v>39093</v>
      </c>
      <c r="D602">
        <v>8</v>
      </c>
      <c r="E602">
        <v>248</v>
      </c>
      <c r="F602" s="34">
        <v>-5.0999999999999996</v>
      </c>
      <c r="G602" s="34">
        <v>20</v>
      </c>
      <c r="H602" s="10">
        <f t="shared" si="38"/>
        <v>-0.15342058393124097</v>
      </c>
      <c r="I602" s="11">
        <f t="shared" si="39"/>
        <v>19.420000000000002</v>
      </c>
      <c r="J602" s="43">
        <f t="shared" si="40"/>
        <v>19.266579416068762</v>
      </c>
      <c r="K602">
        <v>19.260000000000002</v>
      </c>
      <c r="L602" s="44">
        <f t="shared" si="41"/>
        <v>6.5794160687602243E-3</v>
      </c>
    </row>
    <row r="603" spans="3:12" x14ac:dyDescent="0.25">
      <c r="C603" s="37">
        <v>39093</v>
      </c>
      <c r="D603">
        <v>9</v>
      </c>
      <c r="E603">
        <v>249</v>
      </c>
      <c r="F603" s="34">
        <v>-5</v>
      </c>
      <c r="G603" s="34">
        <v>20</v>
      </c>
      <c r="H603" s="10">
        <f t="shared" si="38"/>
        <v>-0.15305532431468255</v>
      </c>
      <c r="I603" s="11">
        <f t="shared" si="39"/>
        <v>19.420000000000002</v>
      </c>
      <c r="J603" s="43">
        <f t="shared" si="40"/>
        <v>19.26694467568532</v>
      </c>
      <c r="K603">
        <v>19.260000000000002</v>
      </c>
      <c r="L603" s="44">
        <f t="shared" si="41"/>
        <v>6.9446756853182023E-3</v>
      </c>
    </row>
    <row r="604" spans="3:12" x14ac:dyDescent="0.25">
      <c r="C604" s="37">
        <v>39093</v>
      </c>
      <c r="D604">
        <v>10</v>
      </c>
      <c r="E604">
        <v>250</v>
      </c>
      <c r="F604" s="34">
        <v>-4.2</v>
      </c>
      <c r="G604" s="34">
        <v>20</v>
      </c>
      <c r="H604" s="10">
        <f t="shared" si="38"/>
        <v>-0.15169956230722423</v>
      </c>
      <c r="I604" s="11">
        <f t="shared" si="39"/>
        <v>19.420000000000002</v>
      </c>
      <c r="J604" s="43">
        <f t="shared" si="40"/>
        <v>19.268300437692776</v>
      </c>
      <c r="K604">
        <v>19.260000000000002</v>
      </c>
      <c r="L604" s="44">
        <f t="shared" si="41"/>
        <v>8.3004376927746648E-3</v>
      </c>
    </row>
    <row r="605" spans="3:12" x14ac:dyDescent="0.25">
      <c r="C605" s="37">
        <v>39093</v>
      </c>
      <c r="D605">
        <v>11</v>
      </c>
      <c r="E605">
        <v>251</v>
      </c>
      <c r="F605" s="34">
        <v>-2.2000000000000002</v>
      </c>
      <c r="G605" s="34">
        <v>20</v>
      </c>
      <c r="H605" s="10">
        <f t="shared" si="38"/>
        <v>-0.14788674354237885</v>
      </c>
      <c r="I605" s="11">
        <f t="shared" si="39"/>
        <v>19.420000000000002</v>
      </c>
      <c r="J605" s="43">
        <f t="shared" si="40"/>
        <v>19.272113256457622</v>
      </c>
      <c r="K605">
        <v>19.27</v>
      </c>
      <c r="L605" s="44">
        <f t="shared" si="41"/>
        <v>2.1132564576227253E-3</v>
      </c>
    </row>
    <row r="606" spans="3:12" x14ac:dyDescent="0.25">
      <c r="C606" s="37">
        <v>39093</v>
      </c>
      <c r="D606">
        <v>12</v>
      </c>
      <c r="E606">
        <v>252</v>
      </c>
      <c r="F606" s="34">
        <v>1.1000000000000001</v>
      </c>
      <c r="G606" s="34">
        <v>20</v>
      </c>
      <c r="H606" s="10">
        <f t="shared" si="38"/>
        <v>-0.14008813509137311</v>
      </c>
      <c r="I606" s="11">
        <f t="shared" si="39"/>
        <v>19.420000000000002</v>
      </c>
      <c r="J606" s="43">
        <f t="shared" si="40"/>
        <v>19.27991186490863</v>
      </c>
      <c r="K606">
        <v>19.27</v>
      </c>
      <c r="L606" s="44">
        <f t="shared" si="41"/>
        <v>9.9118649086307187E-3</v>
      </c>
    </row>
    <row r="607" spans="3:12" x14ac:dyDescent="0.25">
      <c r="C607" s="37">
        <v>39093</v>
      </c>
      <c r="D607">
        <v>13</v>
      </c>
      <c r="E607">
        <v>253</v>
      </c>
      <c r="F607" s="34">
        <v>2.8</v>
      </c>
      <c r="G607" s="34">
        <v>20</v>
      </c>
      <c r="H607" s="10">
        <f t="shared" si="38"/>
        <v>-0.1304893210385222</v>
      </c>
      <c r="I607" s="11">
        <f t="shared" si="39"/>
        <v>19.420000000000002</v>
      </c>
      <c r="J607" s="43">
        <f t="shared" si="40"/>
        <v>19.289510678961481</v>
      </c>
      <c r="K607">
        <v>19.27</v>
      </c>
      <c r="L607" s="44">
        <f t="shared" si="41"/>
        <v>1.9510678961481176E-2</v>
      </c>
    </row>
    <row r="608" spans="3:12" x14ac:dyDescent="0.25">
      <c r="C608" s="37">
        <v>39093</v>
      </c>
      <c r="D608">
        <v>14</v>
      </c>
      <c r="E608">
        <v>254</v>
      </c>
      <c r="F608" s="34">
        <v>3.3</v>
      </c>
      <c r="G608" s="34">
        <v>20</v>
      </c>
      <c r="H608" s="10">
        <f t="shared" si="38"/>
        <v>-0.12067790827347327</v>
      </c>
      <c r="I608" s="11">
        <f t="shared" si="39"/>
        <v>19.420000000000002</v>
      </c>
      <c r="J608" s="43">
        <f t="shared" si="40"/>
        <v>19.299322091726527</v>
      </c>
      <c r="K608">
        <v>19.27</v>
      </c>
      <c r="L608" s="44">
        <f t="shared" si="41"/>
        <v>2.9322091726527333E-2</v>
      </c>
    </row>
    <row r="609" spans="3:12" x14ac:dyDescent="0.25">
      <c r="C609" s="37">
        <v>39093</v>
      </c>
      <c r="D609">
        <v>15</v>
      </c>
      <c r="E609">
        <v>255</v>
      </c>
      <c r="F609" s="34">
        <v>2.8</v>
      </c>
      <c r="G609" s="34">
        <v>20</v>
      </c>
      <c r="H609" s="10">
        <f t="shared" si="38"/>
        <v>-0.11192105150799228</v>
      </c>
      <c r="I609" s="11">
        <f t="shared" si="39"/>
        <v>19.420000000000002</v>
      </c>
      <c r="J609" s="43">
        <f t="shared" si="40"/>
        <v>19.30807894849201</v>
      </c>
      <c r="K609">
        <v>19.27</v>
      </c>
      <c r="L609" s="44">
        <f t="shared" si="41"/>
        <v>3.8078948492010767E-2</v>
      </c>
    </row>
    <row r="610" spans="3:12" x14ac:dyDescent="0.25">
      <c r="C610" s="37">
        <v>39093</v>
      </c>
      <c r="D610">
        <v>16</v>
      </c>
      <c r="E610">
        <v>256</v>
      </c>
      <c r="F610" s="34">
        <v>1.5</v>
      </c>
      <c r="G610" s="34">
        <v>20</v>
      </c>
      <c r="H610" s="10">
        <f t="shared" si="38"/>
        <v>-0.10517935352808129</v>
      </c>
      <c r="I610" s="11">
        <f t="shared" si="39"/>
        <v>19.420000000000002</v>
      </c>
      <c r="J610" s="43">
        <f t="shared" si="40"/>
        <v>19.314820646471919</v>
      </c>
      <c r="K610">
        <v>19.27</v>
      </c>
      <c r="L610" s="44">
        <f t="shared" si="41"/>
        <v>4.482064647191919E-2</v>
      </c>
    </row>
    <row r="611" spans="3:12" x14ac:dyDescent="0.25">
      <c r="C611" s="37">
        <v>39093</v>
      </c>
      <c r="D611">
        <v>17</v>
      </c>
      <c r="E611">
        <v>257</v>
      </c>
      <c r="F611" s="34">
        <v>0.6</v>
      </c>
      <c r="G611" s="34">
        <v>20</v>
      </c>
      <c r="H611" s="10">
        <f t="shared" ref="H611:H674" si="42">$H$13*F611+$H$12*H610</f>
        <v>-9.9862229676190711E-2</v>
      </c>
      <c r="I611" s="11">
        <f t="shared" ref="I611:I674" si="43">$I$15*G611+$I$14*I610</f>
        <v>19.420000000000002</v>
      </c>
      <c r="J611" s="43">
        <f t="shared" ref="J611:J674" si="44">H611+I611</f>
        <v>19.320137770323811</v>
      </c>
      <c r="K611">
        <v>19.28</v>
      </c>
      <c r="L611" s="44">
        <f t="shared" si="41"/>
        <v>4.0137770323809718E-2</v>
      </c>
    </row>
    <row r="612" spans="3:12" x14ac:dyDescent="0.25">
      <c r="C612" s="37">
        <v>39093</v>
      </c>
      <c r="D612">
        <v>18</v>
      </c>
      <c r="E612">
        <v>258</v>
      </c>
      <c r="F612" s="34">
        <v>0.3</v>
      </c>
      <c r="G612" s="34">
        <v>20</v>
      </c>
      <c r="H612" s="10">
        <f t="shared" si="42"/>
        <v>-9.5153126518019299E-2</v>
      </c>
      <c r="I612" s="11">
        <f t="shared" si="43"/>
        <v>19.420000000000002</v>
      </c>
      <c r="J612" s="43">
        <f t="shared" si="44"/>
        <v>19.324846873481981</v>
      </c>
      <c r="K612">
        <v>19.28</v>
      </c>
      <c r="L612" s="44">
        <f t="shared" ref="L612:L675" si="45">J612-K612</f>
        <v>4.4846873481979799E-2</v>
      </c>
    </row>
    <row r="613" spans="3:12" x14ac:dyDescent="0.25">
      <c r="C613" s="37">
        <v>39093</v>
      </c>
      <c r="D613">
        <v>19</v>
      </c>
      <c r="E613">
        <v>259</v>
      </c>
      <c r="F613" s="34">
        <v>0.8</v>
      </c>
      <c r="G613" s="34">
        <v>20</v>
      </c>
      <c r="H613" s="10">
        <f t="shared" si="42"/>
        <v>-9.0019323688731084E-2</v>
      </c>
      <c r="I613" s="11">
        <f t="shared" si="43"/>
        <v>19.420000000000002</v>
      </c>
      <c r="J613" s="43">
        <f t="shared" si="44"/>
        <v>19.329980676311269</v>
      </c>
      <c r="K613">
        <v>19.29</v>
      </c>
      <c r="L613" s="44">
        <f t="shared" si="45"/>
        <v>3.9980676311270003E-2</v>
      </c>
    </row>
    <row r="614" spans="3:12" x14ac:dyDescent="0.25">
      <c r="C614" s="37">
        <v>39093</v>
      </c>
      <c r="D614">
        <v>20</v>
      </c>
      <c r="E614">
        <v>260</v>
      </c>
      <c r="F614" s="34">
        <v>0.8</v>
      </c>
      <c r="G614" s="34">
        <v>20</v>
      </c>
      <c r="H614" s="10">
        <f t="shared" si="42"/>
        <v>-8.5108209792683645E-2</v>
      </c>
      <c r="I614" s="11">
        <f t="shared" si="43"/>
        <v>19.420000000000002</v>
      </c>
      <c r="J614" s="43">
        <f t="shared" si="44"/>
        <v>19.334891790207319</v>
      </c>
      <c r="K614">
        <v>19.3</v>
      </c>
      <c r="L614" s="44">
        <f t="shared" si="45"/>
        <v>3.4891790207318252E-2</v>
      </c>
    </row>
    <row r="615" spans="3:12" x14ac:dyDescent="0.25">
      <c r="C615" s="37">
        <v>39093</v>
      </c>
      <c r="D615">
        <v>21</v>
      </c>
      <c r="E615">
        <v>261</v>
      </c>
      <c r="F615" s="34">
        <v>1.4</v>
      </c>
      <c r="G615" s="34">
        <v>20</v>
      </c>
      <c r="H615" s="10">
        <f t="shared" si="42"/>
        <v>-7.9655365562158159E-2</v>
      </c>
      <c r="I615" s="11">
        <f t="shared" si="43"/>
        <v>19.420000000000002</v>
      </c>
      <c r="J615" s="43">
        <f t="shared" si="44"/>
        <v>19.340344634437844</v>
      </c>
      <c r="K615">
        <v>19.309999999999999</v>
      </c>
      <c r="L615" s="44">
        <f t="shared" si="45"/>
        <v>3.0344634437845741E-2</v>
      </c>
    </row>
    <row r="616" spans="3:12" x14ac:dyDescent="0.25">
      <c r="C616" s="37">
        <v>39093</v>
      </c>
      <c r="D616">
        <v>22</v>
      </c>
      <c r="E616">
        <v>262</v>
      </c>
      <c r="F616" s="34">
        <v>1.5</v>
      </c>
      <c r="G616" s="34">
        <v>20</v>
      </c>
      <c r="H616" s="10">
        <f t="shared" si="42"/>
        <v>-7.4313256039865383E-2</v>
      </c>
      <c r="I616" s="11">
        <f t="shared" si="43"/>
        <v>19.420000000000002</v>
      </c>
      <c r="J616" s="43">
        <f t="shared" si="44"/>
        <v>19.345686743960137</v>
      </c>
      <c r="K616">
        <v>19.32</v>
      </c>
      <c r="L616" s="44">
        <f t="shared" si="45"/>
        <v>2.5686743960136482E-2</v>
      </c>
    </row>
    <row r="617" spans="3:12" x14ac:dyDescent="0.25">
      <c r="C617" s="37">
        <v>39093</v>
      </c>
      <c r="D617">
        <v>23</v>
      </c>
      <c r="E617">
        <v>263</v>
      </c>
      <c r="F617" s="34">
        <v>1.1000000000000001</v>
      </c>
      <c r="G617" s="34">
        <v>20</v>
      </c>
      <c r="H617" s="10">
        <f t="shared" si="42"/>
        <v>-6.9706044296436231E-2</v>
      </c>
      <c r="I617" s="11">
        <f t="shared" si="43"/>
        <v>19.420000000000002</v>
      </c>
      <c r="J617" s="43">
        <f t="shared" si="44"/>
        <v>19.350293955703567</v>
      </c>
      <c r="K617">
        <v>19.32</v>
      </c>
      <c r="L617" s="44">
        <f t="shared" si="45"/>
        <v>3.0293955703566411E-2</v>
      </c>
    </row>
    <row r="618" spans="3:12" x14ac:dyDescent="0.25">
      <c r="C618" s="37">
        <v>39093</v>
      </c>
      <c r="D618">
        <v>24</v>
      </c>
      <c r="E618">
        <v>264</v>
      </c>
      <c r="F618" s="34">
        <v>0.9</v>
      </c>
      <c r="G618" s="34">
        <v>20</v>
      </c>
      <c r="H618" s="10">
        <f t="shared" si="42"/>
        <v>-6.5550266111758765E-2</v>
      </c>
      <c r="I618" s="11">
        <f t="shared" si="43"/>
        <v>19.420000000000002</v>
      </c>
      <c r="J618" s="43">
        <f t="shared" si="44"/>
        <v>19.354449733888242</v>
      </c>
      <c r="K618">
        <v>19.329999999999998</v>
      </c>
      <c r="L618" s="44">
        <f t="shared" si="45"/>
        <v>2.444973388824323E-2</v>
      </c>
    </row>
    <row r="619" spans="3:12" x14ac:dyDescent="0.25">
      <c r="C619" s="37">
        <v>39094</v>
      </c>
      <c r="D619">
        <v>1</v>
      </c>
      <c r="E619">
        <v>265</v>
      </c>
      <c r="F619" s="34">
        <v>0.7</v>
      </c>
      <c r="G619" s="34">
        <v>20</v>
      </c>
      <c r="H619" s="10">
        <f t="shared" si="42"/>
        <v>-6.1826339655176386E-2</v>
      </c>
      <c r="I619" s="11">
        <f t="shared" si="43"/>
        <v>19.420000000000002</v>
      </c>
      <c r="J619" s="43">
        <f t="shared" si="44"/>
        <v>19.358173660344825</v>
      </c>
      <c r="K619">
        <v>19.34</v>
      </c>
      <c r="L619" s="44">
        <f t="shared" si="45"/>
        <v>1.8173660344825038E-2</v>
      </c>
    </row>
    <row r="620" spans="3:12" x14ac:dyDescent="0.25">
      <c r="C620" s="37">
        <v>39094</v>
      </c>
      <c r="D620">
        <v>2</v>
      </c>
      <c r="E620">
        <v>266</v>
      </c>
      <c r="F620" s="34">
        <v>0.9</v>
      </c>
      <c r="G620" s="34">
        <v>20</v>
      </c>
      <c r="H620" s="10">
        <f t="shared" si="42"/>
        <v>-5.8012359369476241E-2</v>
      </c>
      <c r="I620" s="11">
        <f t="shared" si="43"/>
        <v>19.420000000000002</v>
      </c>
      <c r="J620" s="43">
        <f t="shared" si="44"/>
        <v>19.361987640630524</v>
      </c>
      <c r="K620">
        <v>19.350000000000001</v>
      </c>
      <c r="L620" s="44">
        <f t="shared" si="45"/>
        <v>1.1987640630522378E-2</v>
      </c>
    </row>
    <row r="621" spans="3:12" x14ac:dyDescent="0.25">
      <c r="C621" s="37">
        <v>39094</v>
      </c>
      <c r="D621">
        <v>3</v>
      </c>
      <c r="E621">
        <v>267</v>
      </c>
      <c r="F621" s="34">
        <v>1.2</v>
      </c>
      <c r="G621" s="34">
        <v>20</v>
      </c>
      <c r="H621" s="10">
        <f t="shared" si="42"/>
        <v>-5.3986438237165577E-2</v>
      </c>
      <c r="I621" s="11">
        <f t="shared" si="43"/>
        <v>19.420000000000002</v>
      </c>
      <c r="J621" s="43">
        <f t="shared" si="44"/>
        <v>19.366013561762838</v>
      </c>
      <c r="K621">
        <v>19.350000000000001</v>
      </c>
      <c r="L621" s="44">
        <f t="shared" si="45"/>
        <v>1.6013561762836304E-2</v>
      </c>
    </row>
    <row r="622" spans="3:12" x14ac:dyDescent="0.25">
      <c r="C622" s="37">
        <v>39094</v>
      </c>
      <c r="D622">
        <v>4</v>
      </c>
      <c r="E622">
        <v>268</v>
      </c>
      <c r="F622" s="34">
        <v>1.1000000000000001</v>
      </c>
      <c r="G622" s="34">
        <v>20</v>
      </c>
      <c r="H622" s="10">
        <f t="shared" si="42"/>
        <v>-5.0260942742525502E-2</v>
      </c>
      <c r="I622" s="11">
        <f t="shared" si="43"/>
        <v>19.420000000000002</v>
      </c>
      <c r="J622" s="43">
        <f t="shared" si="44"/>
        <v>19.369739057257476</v>
      </c>
      <c r="K622">
        <v>19.36</v>
      </c>
      <c r="L622" s="44">
        <f t="shared" si="45"/>
        <v>9.739057257476702E-3</v>
      </c>
    </row>
    <row r="623" spans="3:12" x14ac:dyDescent="0.25">
      <c r="C623" s="37">
        <v>39094</v>
      </c>
      <c r="D623">
        <v>5</v>
      </c>
      <c r="E623">
        <v>269</v>
      </c>
      <c r="F623" s="34">
        <v>1.4</v>
      </c>
      <c r="G623" s="34">
        <v>20</v>
      </c>
      <c r="H623" s="10">
        <f t="shared" si="42"/>
        <v>-4.6319668197046103E-2</v>
      </c>
      <c r="I623" s="11">
        <f t="shared" si="43"/>
        <v>19.420000000000002</v>
      </c>
      <c r="J623" s="43">
        <f t="shared" si="44"/>
        <v>19.373680331802955</v>
      </c>
      <c r="K623">
        <v>19.36</v>
      </c>
      <c r="L623" s="44">
        <f t="shared" si="45"/>
        <v>1.3680331802955692E-2</v>
      </c>
    </row>
    <row r="624" spans="3:12" x14ac:dyDescent="0.25">
      <c r="C624" s="37">
        <v>39094</v>
      </c>
      <c r="D624">
        <v>6</v>
      </c>
      <c r="E624">
        <v>270</v>
      </c>
      <c r="F624" s="34">
        <v>1.3</v>
      </c>
      <c r="G624" s="34">
        <v>20</v>
      </c>
      <c r="H624" s="10">
        <f t="shared" si="42"/>
        <v>-4.267514757476934E-2</v>
      </c>
      <c r="I624" s="11">
        <f t="shared" si="43"/>
        <v>19.420000000000002</v>
      </c>
      <c r="J624" s="43">
        <f t="shared" si="44"/>
        <v>19.377324852425232</v>
      </c>
      <c r="K624">
        <v>19.37</v>
      </c>
      <c r="L624" s="44">
        <f t="shared" si="45"/>
        <v>7.3248524252313985E-3</v>
      </c>
    </row>
    <row r="625" spans="3:12" x14ac:dyDescent="0.25">
      <c r="C625" s="37">
        <v>39094</v>
      </c>
      <c r="D625">
        <v>7</v>
      </c>
      <c r="E625">
        <v>271</v>
      </c>
      <c r="F625" s="34">
        <v>1.3</v>
      </c>
      <c r="G625" s="34">
        <v>20</v>
      </c>
      <c r="H625" s="10">
        <f t="shared" si="42"/>
        <v>-3.9188715300747537E-2</v>
      </c>
      <c r="I625" s="11">
        <f t="shared" si="43"/>
        <v>19.420000000000002</v>
      </c>
      <c r="J625" s="43">
        <f t="shared" si="44"/>
        <v>19.380811284699256</v>
      </c>
      <c r="K625">
        <v>19.37</v>
      </c>
      <c r="L625" s="44">
        <f t="shared" si="45"/>
        <v>1.0811284699254742E-2</v>
      </c>
    </row>
    <row r="626" spans="3:12" x14ac:dyDescent="0.25">
      <c r="C626" s="37">
        <v>39094</v>
      </c>
      <c r="D626">
        <v>8</v>
      </c>
      <c r="E626">
        <v>272</v>
      </c>
      <c r="F626" s="34">
        <v>1.4</v>
      </c>
      <c r="G626" s="34">
        <v>20</v>
      </c>
      <c r="H626" s="10">
        <f t="shared" si="42"/>
        <v>-3.5727720695810886E-2</v>
      </c>
      <c r="I626" s="11">
        <f t="shared" si="43"/>
        <v>19.420000000000002</v>
      </c>
      <c r="J626" s="43">
        <f t="shared" si="44"/>
        <v>19.384272279304191</v>
      </c>
      <c r="K626">
        <v>19.38</v>
      </c>
      <c r="L626" s="44">
        <f t="shared" si="45"/>
        <v>4.2722793041924945E-3</v>
      </c>
    </row>
    <row r="627" spans="3:12" x14ac:dyDescent="0.25">
      <c r="C627" s="37">
        <v>39094</v>
      </c>
      <c r="D627">
        <v>9</v>
      </c>
      <c r="E627">
        <v>273</v>
      </c>
      <c r="F627" s="34">
        <v>1.4</v>
      </c>
      <c r="G627" s="34">
        <v>20</v>
      </c>
      <c r="H627" s="10">
        <f t="shared" si="42"/>
        <v>-3.2416853632222027E-2</v>
      </c>
      <c r="I627" s="11">
        <f t="shared" si="43"/>
        <v>19.420000000000002</v>
      </c>
      <c r="J627" s="43">
        <f t="shared" si="44"/>
        <v>19.387583146367781</v>
      </c>
      <c r="K627">
        <v>19.38</v>
      </c>
      <c r="L627" s="44">
        <f t="shared" si="45"/>
        <v>7.5831463677822342E-3</v>
      </c>
    </row>
    <row r="628" spans="3:12" x14ac:dyDescent="0.25">
      <c r="C628" s="37">
        <v>39094</v>
      </c>
      <c r="D628">
        <v>10</v>
      </c>
      <c r="E628">
        <v>274</v>
      </c>
      <c r="F628" s="34">
        <v>1.6</v>
      </c>
      <c r="G628" s="34">
        <v>20</v>
      </c>
      <c r="H628" s="10">
        <f t="shared" si="42"/>
        <v>-2.8998015464807063E-2</v>
      </c>
      <c r="I628" s="11">
        <f t="shared" si="43"/>
        <v>19.420000000000002</v>
      </c>
      <c r="J628" s="43">
        <f t="shared" si="44"/>
        <v>19.391001984535194</v>
      </c>
      <c r="K628">
        <v>19.39</v>
      </c>
      <c r="L628" s="44">
        <f t="shared" si="45"/>
        <v>1.0019845351934009E-3</v>
      </c>
    </row>
    <row r="629" spans="3:12" x14ac:dyDescent="0.25">
      <c r="C629" s="37">
        <v>39094</v>
      </c>
      <c r="D629">
        <v>11</v>
      </c>
      <c r="E629">
        <v>275</v>
      </c>
      <c r="F629" s="34">
        <v>2.1</v>
      </c>
      <c r="G629" s="34">
        <v>20</v>
      </c>
      <c r="H629" s="10">
        <f t="shared" si="42"/>
        <v>-2.5098509809835152E-2</v>
      </c>
      <c r="I629" s="11">
        <f t="shared" si="43"/>
        <v>19.420000000000002</v>
      </c>
      <c r="J629" s="43">
        <f t="shared" si="44"/>
        <v>19.394901490190165</v>
      </c>
      <c r="K629">
        <v>19.39</v>
      </c>
      <c r="L629" s="44">
        <f t="shared" si="45"/>
        <v>4.9014901901642816E-3</v>
      </c>
    </row>
    <row r="630" spans="3:12" x14ac:dyDescent="0.25">
      <c r="C630" s="37">
        <v>39094</v>
      </c>
      <c r="D630">
        <v>12</v>
      </c>
      <c r="E630">
        <v>276</v>
      </c>
      <c r="F630" s="34">
        <v>2.2000000000000002</v>
      </c>
      <c r="G630" s="34">
        <v>20</v>
      </c>
      <c r="H630" s="10">
        <f t="shared" si="42"/>
        <v>-2.1242359705412241E-2</v>
      </c>
      <c r="I630" s="11">
        <f t="shared" si="43"/>
        <v>19.420000000000002</v>
      </c>
      <c r="J630" s="43">
        <f t="shared" si="44"/>
        <v>19.39875764029459</v>
      </c>
      <c r="K630">
        <v>19.399999999999999</v>
      </c>
      <c r="L630" s="44">
        <f t="shared" si="45"/>
        <v>-1.2423597054080915E-3</v>
      </c>
    </row>
    <row r="631" spans="3:12" x14ac:dyDescent="0.25">
      <c r="C631" s="37">
        <v>39094</v>
      </c>
      <c r="D631">
        <v>13</v>
      </c>
      <c r="E631">
        <v>277</v>
      </c>
      <c r="F631" s="34">
        <v>4.0999999999999996</v>
      </c>
      <c r="G631" s="34">
        <v>20</v>
      </c>
      <c r="H631" s="10">
        <f t="shared" si="42"/>
        <v>-1.5163405444332931E-2</v>
      </c>
      <c r="I631" s="11">
        <f t="shared" si="43"/>
        <v>19.420000000000002</v>
      </c>
      <c r="J631" s="43">
        <f t="shared" si="44"/>
        <v>19.404836594555668</v>
      </c>
      <c r="K631">
        <v>19.399999999999999</v>
      </c>
      <c r="L631" s="44">
        <f t="shared" si="45"/>
        <v>4.8365945556696488E-3</v>
      </c>
    </row>
    <row r="632" spans="3:12" x14ac:dyDescent="0.25">
      <c r="C632" s="37">
        <v>39094</v>
      </c>
      <c r="D632">
        <v>14</v>
      </c>
      <c r="E632">
        <v>278</v>
      </c>
      <c r="F632" s="34">
        <v>4.4000000000000004</v>
      </c>
      <c r="G632" s="34">
        <v>20</v>
      </c>
      <c r="H632" s="10">
        <f t="shared" si="42"/>
        <v>-8.9707580986174776E-3</v>
      </c>
      <c r="I632" s="11">
        <f t="shared" si="43"/>
        <v>19.420000000000002</v>
      </c>
      <c r="J632" s="43">
        <f t="shared" si="44"/>
        <v>19.411029241901385</v>
      </c>
      <c r="K632">
        <v>19.399999999999999</v>
      </c>
      <c r="L632" s="44">
        <f t="shared" si="45"/>
        <v>1.1029241901386655E-2</v>
      </c>
    </row>
    <row r="633" spans="3:12" x14ac:dyDescent="0.25">
      <c r="C633" s="37">
        <v>39094</v>
      </c>
      <c r="D633">
        <v>15</v>
      </c>
      <c r="E633">
        <v>279</v>
      </c>
      <c r="F633" s="34">
        <v>4</v>
      </c>
      <c r="G633" s="34">
        <v>20</v>
      </c>
      <c r="H633" s="10">
        <f t="shared" si="42"/>
        <v>-3.5499023056165578E-3</v>
      </c>
      <c r="I633" s="11">
        <f t="shared" si="43"/>
        <v>19.420000000000002</v>
      </c>
      <c r="J633" s="43">
        <f t="shared" si="44"/>
        <v>19.416450097694383</v>
      </c>
      <c r="K633">
        <v>19.41</v>
      </c>
      <c r="L633" s="44">
        <f t="shared" si="45"/>
        <v>6.4500976943833166E-3</v>
      </c>
    </row>
    <row r="634" spans="3:12" x14ac:dyDescent="0.25">
      <c r="C634" s="37">
        <v>39094</v>
      </c>
      <c r="D634">
        <v>16</v>
      </c>
      <c r="E634">
        <v>280</v>
      </c>
      <c r="F634" s="34">
        <v>3.1</v>
      </c>
      <c r="G634" s="34">
        <v>20</v>
      </c>
      <c r="H634" s="10">
        <f t="shared" si="42"/>
        <v>5.036735226505492E-4</v>
      </c>
      <c r="I634" s="11">
        <f t="shared" si="43"/>
        <v>19.420000000000002</v>
      </c>
      <c r="J634" s="43">
        <f t="shared" si="44"/>
        <v>19.420503673522653</v>
      </c>
      <c r="K634">
        <v>19.41</v>
      </c>
      <c r="L634" s="44">
        <f t="shared" si="45"/>
        <v>1.050367352265269E-2</v>
      </c>
    </row>
    <row r="635" spans="3:12" x14ac:dyDescent="0.25">
      <c r="C635" s="37">
        <v>39094</v>
      </c>
      <c r="D635">
        <v>17</v>
      </c>
      <c r="E635">
        <v>281</v>
      </c>
      <c r="F635" s="34">
        <v>2.8</v>
      </c>
      <c r="G635" s="34">
        <v>20</v>
      </c>
      <c r="H635" s="10">
        <f t="shared" si="42"/>
        <v>4.0040375719222702E-3</v>
      </c>
      <c r="I635" s="11">
        <f t="shared" si="43"/>
        <v>19.420000000000002</v>
      </c>
      <c r="J635" s="43">
        <f t="shared" si="44"/>
        <v>19.424004037571923</v>
      </c>
      <c r="K635">
        <v>19.41</v>
      </c>
      <c r="L635" s="44">
        <f t="shared" si="45"/>
        <v>1.4004037571922368E-2</v>
      </c>
    </row>
    <row r="636" spans="3:12" x14ac:dyDescent="0.25">
      <c r="C636" s="37">
        <v>39094</v>
      </c>
      <c r="D636">
        <v>18</v>
      </c>
      <c r="E636">
        <v>282</v>
      </c>
      <c r="F636" s="34">
        <v>2.4</v>
      </c>
      <c r="G636" s="34">
        <v>20</v>
      </c>
      <c r="H636" s="10">
        <f t="shared" si="42"/>
        <v>6.8493932242030551E-3</v>
      </c>
      <c r="I636" s="11">
        <f t="shared" si="43"/>
        <v>19.420000000000002</v>
      </c>
      <c r="J636" s="43">
        <f t="shared" si="44"/>
        <v>19.426849393224206</v>
      </c>
      <c r="K636">
        <v>19.420000000000002</v>
      </c>
      <c r="L636" s="44">
        <f t="shared" si="45"/>
        <v>6.8493932242041922E-3</v>
      </c>
    </row>
    <row r="637" spans="3:12" x14ac:dyDescent="0.25">
      <c r="C637" s="37">
        <v>39094</v>
      </c>
      <c r="D637">
        <v>19</v>
      </c>
      <c r="E637">
        <v>283</v>
      </c>
      <c r="F637" s="34">
        <v>2.4</v>
      </c>
      <c r="G637" s="34">
        <v>20</v>
      </c>
      <c r="H637" s="10">
        <f t="shared" si="42"/>
        <v>9.5713259021377728E-3</v>
      </c>
      <c r="I637" s="11">
        <f t="shared" si="43"/>
        <v>19.420000000000002</v>
      </c>
      <c r="J637" s="43">
        <f t="shared" si="44"/>
        <v>19.429571325902138</v>
      </c>
      <c r="K637">
        <v>19.420000000000002</v>
      </c>
      <c r="L637" s="44">
        <f t="shared" si="45"/>
        <v>9.5713259021366071E-3</v>
      </c>
    </row>
    <row r="638" spans="3:12" x14ac:dyDescent="0.25">
      <c r="C638" s="37">
        <v>39094</v>
      </c>
      <c r="D638">
        <v>20</v>
      </c>
      <c r="E638">
        <v>284</v>
      </c>
      <c r="F638" s="34">
        <v>2.2999999999999998</v>
      </c>
      <c r="G638" s="34">
        <v>20</v>
      </c>
      <c r="H638" s="10">
        <f t="shared" si="42"/>
        <v>1.2049396041437696E-2</v>
      </c>
      <c r="I638" s="11">
        <f t="shared" si="43"/>
        <v>19.420000000000002</v>
      </c>
      <c r="J638" s="43">
        <f t="shared" si="44"/>
        <v>19.432049396041439</v>
      </c>
      <c r="K638">
        <v>19.43</v>
      </c>
      <c r="L638" s="44">
        <f t="shared" si="45"/>
        <v>2.0493960414391665E-3</v>
      </c>
    </row>
    <row r="639" spans="3:12" x14ac:dyDescent="0.25">
      <c r="C639" s="37">
        <v>39094</v>
      </c>
      <c r="D639">
        <v>21</v>
      </c>
      <c r="E639">
        <v>285</v>
      </c>
      <c r="F639" s="34">
        <v>1.9</v>
      </c>
      <c r="G639" s="34">
        <v>20</v>
      </c>
      <c r="H639" s="10">
        <f t="shared" si="42"/>
        <v>1.3916801820290394E-2</v>
      </c>
      <c r="I639" s="11">
        <f t="shared" si="43"/>
        <v>19.420000000000002</v>
      </c>
      <c r="J639" s="43">
        <f t="shared" si="44"/>
        <v>19.433916801820292</v>
      </c>
      <c r="K639">
        <v>19.43</v>
      </c>
      <c r="L639" s="44">
        <f t="shared" si="45"/>
        <v>3.9168018202921928E-3</v>
      </c>
    </row>
    <row r="640" spans="3:12" x14ac:dyDescent="0.25">
      <c r="C640" s="37">
        <v>39094</v>
      </c>
      <c r="D640">
        <v>22</v>
      </c>
      <c r="E640">
        <v>286</v>
      </c>
      <c r="F640" s="34">
        <v>1.4</v>
      </c>
      <c r="G640" s="34">
        <v>20</v>
      </c>
      <c r="H640" s="10">
        <f t="shared" si="42"/>
        <v>1.5074238740966885E-2</v>
      </c>
      <c r="I640" s="11">
        <f t="shared" si="43"/>
        <v>19.420000000000002</v>
      </c>
      <c r="J640" s="43">
        <f t="shared" si="44"/>
        <v>19.43507423874097</v>
      </c>
      <c r="K640">
        <v>19.440000000000001</v>
      </c>
      <c r="L640" s="44">
        <f t="shared" si="45"/>
        <v>-4.9257612590309918E-3</v>
      </c>
    </row>
    <row r="641" spans="3:12" x14ac:dyDescent="0.25">
      <c r="C641" s="37">
        <v>39094</v>
      </c>
      <c r="D641">
        <v>23</v>
      </c>
      <c r="E641">
        <v>287</v>
      </c>
      <c r="F641" s="34">
        <v>1.2</v>
      </c>
      <c r="G641" s="34">
        <v>20</v>
      </c>
      <c r="H641" s="10">
        <f t="shared" si="42"/>
        <v>1.5929882963817813E-2</v>
      </c>
      <c r="I641" s="11">
        <f t="shared" si="43"/>
        <v>19.420000000000002</v>
      </c>
      <c r="J641" s="43">
        <f t="shared" si="44"/>
        <v>19.435929882963819</v>
      </c>
      <c r="K641">
        <v>19.440000000000001</v>
      </c>
      <c r="L641" s="44">
        <f t="shared" si="45"/>
        <v>-4.0701170361820971E-3</v>
      </c>
    </row>
    <row r="642" spans="3:12" x14ac:dyDescent="0.25">
      <c r="C642" s="37">
        <v>39094</v>
      </c>
      <c r="D642">
        <v>24</v>
      </c>
      <c r="E642">
        <v>288</v>
      </c>
      <c r="F642" s="34">
        <v>1.1000000000000001</v>
      </c>
      <c r="G642" s="34">
        <v>20</v>
      </c>
      <c r="H642" s="10">
        <f t="shared" si="42"/>
        <v>1.6622618630686179E-2</v>
      </c>
      <c r="I642" s="11">
        <f t="shared" si="43"/>
        <v>19.420000000000002</v>
      </c>
      <c r="J642" s="43">
        <f t="shared" si="44"/>
        <v>19.43662261863069</v>
      </c>
      <c r="K642">
        <v>19.45</v>
      </c>
      <c r="L642" s="44">
        <f t="shared" si="45"/>
        <v>-1.337738136930966E-2</v>
      </c>
    </row>
    <row r="643" spans="3:12" x14ac:dyDescent="0.25">
      <c r="C643" s="37">
        <v>39095</v>
      </c>
      <c r="D643">
        <v>1</v>
      </c>
      <c r="E643">
        <v>289</v>
      </c>
      <c r="F643" s="34">
        <v>1.1000000000000001</v>
      </c>
      <c r="G643" s="34">
        <v>20</v>
      </c>
      <c r="H643" s="10">
        <f t="shared" si="42"/>
        <v>1.7285305506862258E-2</v>
      </c>
      <c r="I643" s="11">
        <f t="shared" si="43"/>
        <v>19.420000000000002</v>
      </c>
      <c r="J643" s="43">
        <f t="shared" si="44"/>
        <v>19.437285305506865</v>
      </c>
      <c r="K643">
        <v>19.45</v>
      </c>
      <c r="L643" s="44">
        <f t="shared" si="45"/>
        <v>-1.2714694493134004E-2</v>
      </c>
    </row>
    <row r="644" spans="3:12" x14ac:dyDescent="0.25">
      <c r="C644" s="37">
        <v>39095</v>
      </c>
      <c r="D644">
        <v>2</v>
      </c>
      <c r="E644">
        <v>290</v>
      </c>
      <c r="F644" s="34">
        <v>0.9</v>
      </c>
      <c r="G644" s="34">
        <v>20</v>
      </c>
      <c r="H644" s="10">
        <f t="shared" si="42"/>
        <v>1.7667660454800976E-2</v>
      </c>
      <c r="I644" s="11">
        <f t="shared" si="43"/>
        <v>19.420000000000002</v>
      </c>
      <c r="J644" s="43">
        <f t="shared" si="44"/>
        <v>19.437667660454803</v>
      </c>
      <c r="K644">
        <v>19.45</v>
      </c>
      <c r="L644" s="44">
        <f t="shared" si="45"/>
        <v>-1.2332339545196191E-2</v>
      </c>
    </row>
    <row r="645" spans="3:12" x14ac:dyDescent="0.25">
      <c r="C645" s="37">
        <v>39095</v>
      </c>
      <c r="D645">
        <v>3</v>
      </c>
      <c r="E645">
        <v>291</v>
      </c>
      <c r="F645" s="34">
        <v>0.6</v>
      </c>
      <c r="G645" s="34">
        <v>20</v>
      </c>
      <c r="H645" s="10">
        <f t="shared" si="42"/>
        <v>1.7656050148925902E-2</v>
      </c>
      <c r="I645" s="11">
        <f t="shared" si="43"/>
        <v>19.420000000000002</v>
      </c>
      <c r="J645" s="43">
        <f t="shared" si="44"/>
        <v>19.437656050148927</v>
      </c>
      <c r="K645">
        <v>19.45</v>
      </c>
      <c r="L645" s="44">
        <f t="shared" si="45"/>
        <v>-1.2343949851072011E-2</v>
      </c>
    </row>
    <row r="646" spans="3:12" x14ac:dyDescent="0.25">
      <c r="C646" s="37">
        <v>39095</v>
      </c>
      <c r="D646">
        <v>4</v>
      </c>
      <c r="E646">
        <v>292</v>
      </c>
      <c r="F646" s="34">
        <v>-0.4</v>
      </c>
      <c r="G646" s="34">
        <v>20</v>
      </c>
      <c r="H646" s="10">
        <f t="shared" si="42"/>
        <v>1.6387010644460537E-2</v>
      </c>
      <c r="I646" s="11">
        <f t="shared" si="43"/>
        <v>19.420000000000002</v>
      </c>
      <c r="J646" s="43">
        <f t="shared" si="44"/>
        <v>19.436387010644463</v>
      </c>
      <c r="K646">
        <v>19.45</v>
      </c>
      <c r="L646" s="44">
        <f t="shared" si="45"/>
        <v>-1.3612989355536342E-2</v>
      </c>
    </row>
    <row r="647" spans="3:12" x14ac:dyDescent="0.25">
      <c r="C647" s="37">
        <v>39095</v>
      </c>
      <c r="D647">
        <v>5</v>
      </c>
      <c r="E647">
        <v>293</v>
      </c>
      <c r="F647" s="34">
        <v>0.5</v>
      </c>
      <c r="G647" s="34">
        <v>20</v>
      </c>
      <c r="H647" s="10">
        <f t="shared" si="42"/>
        <v>1.6305157795529223E-2</v>
      </c>
      <c r="I647" s="11">
        <f t="shared" si="43"/>
        <v>19.420000000000002</v>
      </c>
      <c r="J647" s="43">
        <f t="shared" si="44"/>
        <v>19.43630515779553</v>
      </c>
      <c r="K647">
        <v>19.45</v>
      </c>
      <c r="L647" s="44">
        <f t="shared" si="45"/>
        <v>-1.3694842204468927E-2</v>
      </c>
    </row>
    <row r="648" spans="3:12" x14ac:dyDescent="0.25">
      <c r="C648" s="37">
        <v>39095</v>
      </c>
      <c r="D648">
        <v>6</v>
      </c>
      <c r="E648">
        <v>294</v>
      </c>
      <c r="F648" s="34">
        <v>0.6</v>
      </c>
      <c r="G648" s="34">
        <v>20</v>
      </c>
      <c r="H648" s="10">
        <f t="shared" si="42"/>
        <v>1.6352648758990004E-2</v>
      </c>
      <c r="I648" s="11">
        <f t="shared" si="43"/>
        <v>19.420000000000002</v>
      </c>
      <c r="J648" s="43">
        <f t="shared" si="44"/>
        <v>19.436352648758991</v>
      </c>
      <c r="K648">
        <v>19.45</v>
      </c>
      <c r="L648" s="44">
        <f t="shared" si="45"/>
        <v>-1.3647351241008465E-2</v>
      </c>
    </row>
    <row r="649" spans="3:12" x14ac:dyDescent="0.25">
      <c r="C649" s="37">
        <v>39095</v>
      </c>
      <c r="D649">
        <v>7</v>
      </c>
      <c r="E649">
        <v>295</v>
      </c>
      <c r="F649" s="34">
        <v>0.3</v>
      </c>
      <c r="G649" s="34">
        <v>20</v>
      </c>
      <c r="H649" s="10">
        <f t="shared" si="42"/>
        <v>1.6020699861598854E-2</v>
      </c>
      <c r="I649" s="11">
        <f t="shared" si="43"/>
        <v>19.420000000000002</v>
      </c>
      <c r="J649" s="43">
        <f t="shared" si="44"/>
        <v>19.436020699861601</v>
      </c>
      <c r="K649">
        <v>19.45</v>
      </c>
      <c r="L649" s="44">
        <f t="shared" si="45"/>
        <v>-1.3979300138398543E-2</v>
      </c>
    </row>
    <row r="650" spans="3:12" x14ac:dyDescent="0.25">
      <c r="C650" s="37">
        <v>39095</v>
      </c>
      <c r="D650">
        <v>8</v>
      </c>
      <c r="E650">
        <v>296</v>
      </c>
      <c r="F650" s="34">
        <v>0</v>
      </c>
      <c r="G650" s="34">
        <v>20</v>
      </c>
      <c r="H650" s="10">
        <f t="shared" si="42"/>
        <v>1.5325770063828523E-2</v>
      </c>
      <c r="I650" s="11">
        <f t="shared" si="43"/>
        <v>19.420000000000002</v>
      </c>
      <c r="J650" s="43">
        <f t="shared" si="44"/>
        <v>19.43532577006383</v>
      </c>
      <c r="K650">
        <v>19.45</v>
      </c>
      <c r="L650" s="44">
        <f t="shared" si="45"/>
        <v>-1.467422993616907E-2</v>
      </c>
    </row>
    <row r="651" spans="3:12" x14ac:dyDescent="0.25">
      <c r="C651" s="37">
        <v>39095</v>
      </c>
      <c r="D651">
        <v>9</v>
      </c>
      <c r="E651">
        <v>297</v>
      </c>
      <c r="F651" s="34">
        <v>-0.2</v>
      </c>
      <c r="G651" s="34">
        <v>20</v>
      </c>
      <c r="H651" s="10">
        <f t="shared" si="42"/>
        <v>1.4409397667801766E-2</v>
      </c>
      <c r="I651" s="11">
        <f t="shared" si="43"/>
        <v>19.420000000000002</v>
      </c>
      <c r="J651" s="43">
        <f t="shared" si="44"/>
        <v>19.434409397667803</v>
      </c>
      <c r="K651">
        <v>19.45</v>
      </c>
      <c r="L651" s="44">
        <f t="shared" si="45"/>
        <v>-1.5590602332196113E-2</v>
      </c>
    </row>
    <row r="652" spans="3:12" x14ac:dyDescent="0.25">
      <c r="C652" s="37">
        <v>39095</v>
      </c>
      <c r="D652">
        <v>10</v>
      </c>
      <c r="E652">
        <v>298</v>
      </c>
      <c r="F652" s="34">
        <v>-0.3</v>
      </c>
      <c r="G652" s="34">
        <v>20</v>
      </c>
      <c r="H652" s="10">
        <f t="shared" si="42"/>
        <v>1.3406981469594747E-2</v>
      </c>
      <c r="I652" s="11">
        <f t="shared" si="43"/>
        <v>19.420000000000002</v>
      </c>
      <c r="J652" s="43">
        <f t="shared" si="44"/>
        <v>19.433406981469595</v>
      </c>
      <c r="K652">
        <v>19.45</v>
      </c>
      <c r="L652" s="44">
        <f t="shared" si="45"/>
        <v>-1.659301853040418E-2</v>
      </c>
    </row>
    <row r="653" spans="3:12" x14ac:dyDescent="0.25">
      <c r="C653" s="37">
        <v>39095</v>
      </c>
      <c r="D653">
        <v>11</v>
      </c>
      <c r="E653">
        <v>299</v>
      </c>
      <c r="F653" s="34">
        <v>0</v>
      </c>
      <c r="G653" s="34">
        <v>20</v>
      </c>
      <c r="H653" s="10">
        <f t="shared" si="42"/>
        <v>1.282542691817915E-2</v>
      </c>
      <c r="I653" s="11">
        <f t="shared" si="43"/>
        <v>19.420000000000002</v>
      </c>
      <c r="J653" s="43">
        <f t="shared" si="44"/>
        <v>19.432825426918182</v>
      </c>
      <c r="K653">
        <v>19.45</v>
      </c>
      <c r="L653" s="44">
        <f t="shared" si="45"/>
        <v>-1.7174573081817357E-2</v>
      </c>
    </row>
    <row r="654" spans="3:12" x14ac:dyDescent="0.25">
      <c r="C654" s="37">
        <v>39095</v>
      </c>
      <c r="D654">
        <v>12</v>
      </c>
      <c r="E654">
        <v>300</v>
      </c>
      <c r="F654" s="34">
        <v>0.4</v>
      </c>
      <c r="G654" s="34">
        <v>20</v>
      </c>
      <c r="H654" s="10">
        <f t="shared" si="42"/>
        <v>1.2772271582407973E-2</v>
      </c>
      <c r="I654" s="11">
        <f t="shared" si="43"/>
        <v>19.420000000000002</v>
      </c>
      <c r="J654" s="43">
        <f t="shared" si="44"/>
        <v>19.432772271582408</v>
      </c>
      <c r="K654">
        <v>19.45</v>
      </c>
      <c r="L654" s="44">
        <f t="shared" si="45"/>
        <v>-1.7227728417591237E-2</v>
      </c>
    </row>
    <row r="655" spans="3:12" x14ac:dyDescent="0.25">
      <c r="C655" s="37">
        <v>39095</v>
      </c>
      <c r="D655">
        <v>13</v>
      </c>
      <c r="E655">
        <v>301</v>
      </c>
      <c r="F655" s="34">
        <v>0.7</v>
      </c>
      <c r="G655" s="34">
        <v>20</v>
      </c>
      <c r="H655" s="10">
        <f t="shared" si="42"/>
        <v>1.3098801810931031E-2</v>
      </c>
      <c r="I655" s="11">
        <f t="shared" si="43"/>
        <v>19.420000000000002</v>
      </c>
      <c r="J655" s="43">
        <f t="shared" si="44"/>
        <v>19.433098801810932</v>
      </c>
      <c r="K655">
        <v>19.45</v>
      </c>
      <c r="L655" s="44">
        <f t="shared" si="45"/>
        <v>-1.6901198189067657E-2</v>
      </c>
    </row>
    <row r="656" spans="3:12" x14ac:dyDescent="0.25">
      <c r="C656" s="37">
        <v>39095</v>
      </c>
      <c r="D656">
        <v>14</v>
      </c>
      <c r="E656">
        <v>302</v>
      </c>
      <c r="F656" s="34">
        <v>1</v>
      </c>
      <c r="G656" s="34">
        <v>20</v>
      </c>
      <c r="H656" s="10">
        <f t="shared" si="42"/>
        <v>1.3788547985398896E-2</v>
      </c>
      <c r="I656" s="11">
        <f t="shared" si="43"/>
        <v>19.420000000000002</v>
      </c>
      <c r="J656" s="43">
        <f t="shared" si="44"/>
        <v>19.433788547985401</v>
      </c>
      <c r="K656">
        <v>19.45</v>
      </c>
      <c r="L656" s="44">
        <f t="shared" si="45"/>
        <v>-1.6211452014598393E-2</v>
      </c>
    </row>
    <row r="657" spans="3:12" x14ac:dyDescent="0.25">
      <c r="C657" s="37">
        <v>39095</v>
      </c>
      <c r="D657">
        <v>15</v>
      </c>
      <c r="E657">
        <v>303</v>
      </c>
      <c r="F657" s="34">
        <v>0.8</v>
      </c>
      <c r="G657" s="34">
        <v>20</v>
      </c>
      <c r="H657" s="10">
        <f t="shared" si="42"/>
        <v>1.4196788480616514E-2</v>
      </c>
      <c r="I657" s="11">
        <f t="shared" si="43"/>
        <v>19.420000000000002</v>
      </c>
      <c r="J657" s="43">
        <f t="shared" si="44"/>
        <v>19.434196788480619</v>
      </c>
      <c r="K657">
        <v>19.45</v>
      </c>
      <c r="L657" s="44">
        <f t="shared" si="45"/>
        <v>-1.5803211519379801E-2</v>
      </c>
    </row>
    <row r="658" spans="3:12" x14ac:dyDescent="0.25">
      <c r="C658" s="37">
        <v>39095</v>
      </c>
      <c r="D658">
        <v>16</v>
      </c>
      <c r="E658">
        <v>304</v>
      </c>
      <c r="F658" s="34">
        <v>0.4</v>
      </c>
      <c r="G658" s="34">
        <v>20</v>
      </c>
      <c r="H658" s="10">
        <f t="shared" si="42"/>
        <v>1.4084147602922233E-2</v>
      </c>
      <c r="I658" s="11">
        <f t="shared" si="43"/>
        <v>19.420000000000002</v>
      </c>
      <c r="J658" s="43">
        <f t="shared" si="44"/>
        <v>19.434084147602924</v>
      </c>
      <c r="K658">
        <v>19.440000000000001</v>
      </c>
      <c r="L658" s="44">
        <f t="shared" si="45"/>
        <v>-5.9158523970772592E-3</v>
      </c>
    </row>
    <row r="659" spans="3:12" x14ac:dyDescent="0.25">
      <c r="C659" s="37">
        <v>39095</v>
      </c>
      <c r="D659">
        <v>17</v>
      </c>
      <c r="E659">
        <v>305</v>
      </c>
      <c r="F659" s="34">
        <v>0.2</v>
      </c>
      <c r="G659" s="34">
        <v>20</v>
      </c>
      <c r="H659" s="10">
        <f t="shared" si="42"/>
        <v>1.3724806184124579E-2</v>
      </c>
      <c r="I659" s="11">
        <f t="shared" si="43"/>
        <v>19.420000000000002</v>
      </c>
      <c r="J659" s="43">
        <f t="shared" si="44"/>
        <v>19.433724806184127</v>
      </c>
      <c r="K659">
        <v>19.440000000000001</v>
      </c>
      <c r="L659" s="44">
        <f t="shared" si="45"/>
        <v>-6.2751938158740472E-3</v>
      </c>
    </row>
    <row r="660" spans="3:12" x14ac:dyDescent="0.25">
      <c r="C660" s="37">
        <v>39095</v>
      </c>
      <c r="D660">
        <v>18</v>
      </c>
      <c r="E660">
        <v>306</v>
      </c>
      <c r="F660" s="34">
        <v>0</v>
      </c>
      <c r="G660" s="34">
        <v>20</v>
      </c>
      <c r="H660" s="10">
        <f t="shared" si="42"/>
        <v>1.3129465352053164E-2</v>
      </c>
      <c r="I660" s="11">
        <f t="shared" si="43"/>
        <v>19.420000000000002</v>
      </c>
      <c r="J660" s="43">
        <f t="shared" si="44"/>
        <v>19.433129465352057</v>
      </c>
      <c r="K660">
        <v>19.440000000000001</v>
      </c>
      <c r="L660" s="44">
        <f t="shared" si="45"/>
        <v>-6.8705346479447371E-3</v>
      </c>
    </row>
    <row r="661" spans="3:12" x14ac:dyDescent="0.25">
      <c r="C661" s="37">
        <v>39095</v>
      </c>
      <c r="D661">
        <v>19</v>
      </c>
      <c r="E661">
        <v>307</v>
      </c>
      <c r="F661" s="34">
        <v>-0.2</v>
      </c>
      <c r="G661" s="34">
        <v>20</v>
      </c>
      <c r="H661" s="10">
        <f t="shared" si="42"/>
        <v>1.2308362051782613E-2</v>
      </c>
      <c r="I661" s="11">
        <f t="shared" si="43"/>
        <v>19.420000000000002</v>
      </c>
      <c r="J661" s="43">
        <f t="shared" si="44"/>
        <v>19.432308362051785</v>
      </c>
      <c r="K661">
        <v>19.440000000000001</v>
      </c>
      <c r="L661" s="44">
        <f t="shared" si="45"/>
        <v>-7.6916379482163677E-3</v>
      </c>
    </row>
    <row r="662" spans="3:12" x14ac:dyDescent="0.25">
      <c r="C662" s="37">
        <v>39095</v>
      </c>
      <c r="D662">
        <v>20</v>
      </c>
      <c r="E662">
        <v>308</v>
      </c>
      <c r="F662" s="34">
        <v>-0.4</v>
      </c>
      <c r="G662" s="34">
        <v>20</v>
      </c>
      <c r="H662" s="10">
        <f t="shared" si="42"/>
        <v>1.1271289180485027E-2</v>
      </c>
      <c r="I662" s="11">
        <f t="shared" si="43"/>
        <v>19.420000000000002</v>
      </c>
      <c r="J662" s="43">
        <f t="shared" si="44"/>
        <v>19.431271289180486</v>
      </c>
      <c r="K662">
        <v>19.440000000000001</v>
      </c>
      <c r="L662" s="44">
        <f t="shared" si="45"/>
        <v>-8.7287108195148733E-3</v>
      </c>
    </row>
    <row r="663" spans="3:12" x14ac:dyDescent="0.25">
      <c r="C663" s="37">
        <v>39095</v>
      </c>
      <c r="D663">
        <v>21</v>
      </c>
      <c r="E663">
        <v>309</v>
      </c>
      <c r="F663" s="34">
        <v>-0.7</v>
      </c>
      <c r="G663" s="34">
        <v>20</v>
      </c>
      <c r="H663" s="10">
        <f t="shared" si="42"/>
        <v>9.9018215670175144E-3</v>
      </c>
      <c r="I663" s="11">
        <f t="shared" si="43"/>
        <v>19.420000000000002</v>
      </c>
      <c r="J663" s="43">
        <f t="shared" si="44"/>
        <v>19.429901821567018</v>
      </c>
      <c r="K663">
        <v>19.440000000000001</v>
      </c>
      <c r="L663" s="44">
        <f t="shared" si="45"/>
        <v>-1.0098178432983218E-2</v>
      </c>
    </row>
    <row r="664" spans="3:12" x14ac:dyDescent="0.25">
      <c r="C664" s="37">
        <v>39095</v>
      </c>
      <c r="D664">
        <v>22</v>
      </c>
      <c r="E664">
        <v>310</v>
      </c>
      <c r="F664" s="34">
        <v>-1.2</v>
      </c>
      <c r="G664" s="34">
        <v>20</v>
      </c>
      <c r="H664" s="10">
        <f t="shared" si="42"/>
        <v>7.9627909322826426E-3</v>
      </c>
      <c r="I664" s="11">
        <f t="shared" si="43"/>
        <v>19.420000000000002</v>
      </c>
      <c r="J664" s="43">
        <f t="shared" si="44"/>
        <v>19.427962790932284</v>
      </c>
      <c r="K664">
        <v>19.440000000000001</v>
      </c>
      <c r="L664" s="44">
        <f t="shared" si="45"/>
        <v>-1.2037209067717214E-2</v>
      </c>
    </row>
    <row r="665" spans="3:12" x14ac:dyDescent="0.25">
      <c r="C665" s="37">
        <v>39095</v>
      </c>
      <c r="D665">
        <v>23</v>
      </c>
      <c r="E665">
        <v>311</v>
      </c>
      <c r="F665" s="34">
        <v>-1.7</v>
      </c>
      <c r="G665" s="34">
        <v>20</v>
      </c>
      <c r="H665" s="10">
        <f t="shared" si="42"/>
        <v>5.4789032078942689E-3</v>
      </c>
      <c r="I665" s="11">
        <f t="shared" si="43"/>
        <v>19.420000000000002</v>
      </c>
      <c r="J665" s="43">
        <f t="shared" si="44"/>
        <v>19.425478903207896</v>
      </c>
      <c r="K665">
        <v>19.440000000000001</v>
      </c>
      <c r="L665" s="44">
        <f t="shared" si="45"/>
        <v>-1.4521096792105226E-2</v>
      </c>
    </row>
    <row r="666" spans="3:12" x14ac:dyDescent="0.25">
      <c r="C666" s="37">
        <v>39095</v>
      </c>
      <c r="D666">
        <v>24</v>
      </c>
      <c r="E666">
        <v>312</v>
      </c>
      <c r="F666" s="34">
        <v>-2.1</v>
      </c>
      <c r="G666" s="34">
        <v>20</v>
      </c>
      <c r="H666" s="10">
        <f t="shared" si="42"/>
        <v>2.5995859383006093E-3</v>
      </c>
      <c r="I666" s="11">
        <f t="shared" si="43"/>
        <v>19.420000000000002</v>
      </c>
      <c r="J666" s="43">
        <f t="shared" si="44"/>
        <v>19.422599585938304</v>
      </c>
      <c r="K666">
        <v>19.440000000000001</v>
      </c>
      <c r="L666" s="44">
        <f t="shared" si="45"/>
        <v>-1.7400414061697234E-2</v>
      </c>
    </row>
    <row r="667" spans="3:12" x14ac:dyDescent="0.25">
      <c r="C667" s="42">
        <v>39096</v>
      </c>
      <c r="D667">
        <v>1</v>
      </c>
      <c r="E667">
        <v>313</v>
      </c>
      <c r="F667">
        <v>-2.2999999999999998</v>
      </c>
      <c r="G667">
        <v>20</v>
      </c>
      <c r="H667" s="10">
        <f t="shared" si="42"/>
        <v>-4.0642176783619016E-4</v>
      </c>
      <c r="I667" s="11">
        <f t="shared" si="43"/>
        <v>19.420000000000002</v>
      </c>
      <c r="J667" s="43">
        <f t="shared" si="44"/>
        <v>19.419593578232167</v>
      </c>
      <c r="K667">
        <v>19.43</v>
      </c>
      <c r="L667" s="44">
        <f t="shared" si="45"/>
        <v>-1.0406421767832796E-2</v>
      </c>
    </row>
    <row r="668" spans="3:12" x14ac:dyDescent="0.25">
      <c r="C668" s="42">
        <v>39096</v>
      </c>
      <c r="D668">
        <v>2</v>
      </c>
      <c r="E668">
        <v>314</v>
      </c>
      <c r="F668">
        <v>-2.2000000000000002</v>
      </c>
      <c r="G668">
        <v>20</v>
      </c>
      <c r="H668" s="10">
        <f t="shared" si="42"/>
        <v>-3.1562446146152878E-3</v>
      </c>
      <c r="I668" s="11">
        <f t="shared" si="43"/>
        <v>19.420000000000002</v>
      </c>
      <c r="J668" s="43">
        <f t="shared" si="44"/>
        <v>19.416843755385386</v>
      </c>
      <c r="K668">
        <v>19.43</v>
      </c>
      <c r="L668" s="44">
        <f t="shared" si="45"/>
        <v>-1.3156244614613399E-2</v>
      </c>
    </row>
    <row r="669" spans="3:12" x14ac:dyDescent="0.25">
      <c r="C669" s="37">
        <v>39096</v>
      </c>
      <c r="D669">
        <v>3</v>
      </c>
      <c r="E669">
        <v>315</v>
      </c>
      <c r="F669">
        <v>-2.2000000000000002</v>
      </c>
      <c r="G669">
        <v>20</v>
      </c>
      <c r="H669" s="10">
        <f t="shared" si="42"/>
        <v>-5.7867884129555042E-3</v>
      </c>
      <c r="I669" s="11">
        <f t="shared" si="43"/>
        <v>19.420000000000002</v>
      </c>
      <c r="J669" s="43">
        <f t="shared" si="44"/>
        <v>19.414213211587047</v>
      </c>
      <c r="K669">
        <v>19.43</v>
      </c>
      <c r="L669" s="44">
        <f t="shared" si="45"/>
        <v>-1.5786788412953001E-2</v>
      </c>
    </row>
    <row r="670" spans="3:12" x14ac:dyDescent="0.25">
      <c r="C670" s="37">
        <v>39096</v>
      </c>
      <c r="D670">
        <v>4</v>
      </c>
      <c r="E670">
        <v>316</v>
      </c>
      <c r="F670">
        <v>-2.4</v>
      </c>
      <c r="G670">
        <v>20</v>
      </c>
      <c r="H670" s="10">
        <f t="shared" si="42"/>
        <v>-8.5548136931466352E-3</v>
      </c>
      <c r="I670" s="11">
        <f t="shared" si="43"/>
        <v>19.420000000000002</v>
      </c>
      <c r="J670" s="43">
        <f t="shared" si="44"/>
        <v>19.411445186306857</v>
      </c>
      <c r="K670">
        <v>19.43</v>
      </c>
      <c r="L670" s="44">
        <f t="shared" si="45"/>
        <v>-1.8554813693143046E-2</v>
      </c>
    </row>
    <row r="671" spans="3:12" x14ac:dyDescent="0.25">
      <c r="C671" s="37">
        <v>39096</v>
      </c>
      <c r="D671">
        <v>5</v>
      </c>
      <c r="E671">
        <v>317</v>
      </c>
      <c r="F671">
        <v>-3</v>
      </c>
      <c r="G671">
        <v>20</v>
      </c>
      <c r="H671" s="10">
        <f t="shared" si="42"/>
        <v>-1.1957530049311934E-2</v>
      </c>
      <c r="I671" s="11">
        <f t="shared" si="43"/>
        <v>19.420000000000002</v>
      </c>
      <c r="J671" s="43">
        <f t="shared" si="44"/>
        <v>19.40804246995069</v>
      </c>
      <c r="K671">
        <v>19.43</v>
      </c>
      <c r="L671" s="44">
        <f t="shared" si="45"/>
        <v>-2.1957530049309781E-2</v>
      </c>
    </row>
    <row r="672" spans="3:12" x14ac:dyDescent="0.25">
      <c r="C672" s="37">
        <v>39096</v>
      </c>
      <c r="D672">
        <v>6</v>
      </c>
      <c r="E672">
        <v>318</v>
      </c>
      <c r="F672">
        <v>-3.3</v>
      </c>
      <c r="G672">
        <v>20</v>
      </c>
      <c r="H672" s="10">
        <f t="shared" si="42"/>
        <v>-1.5590026644988863E-2</v>
      </c>
      <c r="I672" s="11">
        <f t="shared" si="43"/>
        <v>19.420000000000002</v>
      </c>
      <c r="J672" s="43">
        <f t="shared" si="44"/>
        <v>19.404409973355012</v>
      </c>
      <c r="K672">
        <v>19.420000000000002</v>
      </c>
      <c r="L672" s="44">
        <f t="shared" si="45"/>
        <v>-1.5590026644989763E-2</v>
      </c>
    </row>
    <row r="673" spans="3:12" x14ac:dyDescent="0.25">
      <c r="C673" s="37">
        <v>39096</v>
      </c>
      <c r="D673">
        <v>7</v>
      </c>
      <c r="E673">
        <v>319</v>
      </c>
      <c r="F673">
        <v>-3.6</v>
      </c>
      <c r="G673">
        <v>20</v>
      </c>
      <c r="H673" s="10">
        <f t="shared" si="42"/>
        <v>-1.9442336304164209E-2</v>
      </c>
      <c r="I673" s="11">
        <f t="shared" si="43"/>
        <v>19.420000000000002</v>
      </c>
      <c r="J673" s="43">
        <f t="shared" si="44"/>
        <v>19.400557663695839</v>
      </c>
      <c r="K673">
        <v>19.420000000000002</v>
      </c>
      <c r="L673" s="44">
        <f t="shared" si="45"/>
        <v>-1.9442336304162922E-2</v>
      </c>
    </row>
    <row r="674" spans="3:12" x14ac:dyDescent="0.25">
      <c r="C674" s="37">
        <v>39096</v>
      </c>
      <c r="D674">
        <v>8</v>
      </c>
      <c r="E674">
        <v>320</v>
      </c>
      <c r="F674">
        <v>-3.9</v>
      </c>
      <c r="G674">
        <v>20</v>
      </c>
      <c r="H674" s="10">
        <f t="shared" si="42"/>
        <v>-2.3504924196956389E-2</v>
      </c>
      <c r="I674" s="11">
        <f t="shared" si="43"/>
        <v>19.420000000000002</v>
      </c>
      <c r="J674" s="43">
        <f t="shared" si="44"/>
        <v>19.396495075803045</v>
      </c>
      <c r="K674">
        <v>19.41</v>
      </c>
      <c r="L674" s="44">
        <f t="shared" si="45"/>
        <v>-1.3504924196954704E-2</v>
      </c>
    </row>
    <row r="675" spans="3:12" x14ac:dyDescent="0.25">
      <c r="C675" s="37">
        <v>39096</v>
      </c>
      <c r="D675">
        <v>9</v>
      </c>
      <c r="E675">
        <v>321</v>
      </c>
      <c r="F675">
        <v>-4.2</v>
      </c>
      <c r="G675">
        <v>20</v>
      </c>
      <c r="H675" s="10">
        <f t="shared" ref="H675:H738" si="46">$H$13*F675+$H$12*H674</f>
        <v>-2.7768669085740005E-2</v>
      </c>
      <c r="I675" s="11">
        <f t="shared" ref="I675:I738" si="47">$I$15*G675+$I$14*I674</f>
        <v>19.420000000000002</v>
      </c>
      <c r="J675" s="43">
        <f t="shared" ref="J675:J738" si="48">H675+I675</f>
        <v>19.39223133091426</v>
      </c>
      <c r="K675">
        <v>19.41</v>
      </c>
      <c r="L675" s="44">
        <f t="shared" si="45"/>
        <v>-1.776866908573993E-2</v>
      </c>
    </row>
    <row r="676" spans="3:12" x14ac:dyDescent="0.25">
      <c r="C676" s="37">
        <v>39096</v>
      </c>
      <c r="D676">
        <v>10</v>
      </c>
      <c r="E676">
        <v>322</v>
      </c>
      <c r="F676">
        <v>-3.8</v>
      </c>
      <c r="G676">
        <v>20</v>
      </c>
      <c r="H676" s="10">
        <f t="shared" si="46"/>
        <v>-3.1344292411628158E-2</v>
      </c>
      <c r="I676" s="11">
        <f t="shared" si="47"/>
        <v>19.420000000000002</v>
      </c>
      <c r="J676" s="43">
        <f t="shared" si="48"/>
        <v>19.388655707588374</v>
      </c>
      <c r="K676">
        <v>19.41</v>
      </c>
      <c r="L676" s="44">
        <f t="shared" ref="L676:L739" si="49">J676-K676</f>
        <v>-2.1344292411626498E-2</v>
      </c>
    </row>
    <row r="677" spans="3:12" x14ac:dyDescent="0.25">
      <c r="C677" s="37">
        <v>39096</v>
      </c>
      <c r="D677">
        <v>11</v>
      </c>
      <c r="E677">
        <v>323</v>
      </c>
      <c r="F677">
        <v>-2.5</v>
      </c>
      <c r="G677">
        <v>20</v>
      </c>
      <c r="H677" s="10">
        <f t="shared" si="46"/>
        <v>-3.3129503282473834E-2</v>
      </c>
      <c r="I677" s="11">
        <f t="shared" si="47"/>
        <v>19.420000000000002</v>
      </c>
      <c r="J677" s="43">
        <f t="shared" si="48"/>
        <v>19.386870496717528</v>
      </c>
      <c r="K677">
        <v>19.399999999999999</v>
      </c>
      <c r="L677" s="44">
        <f t="shared" si="49"/>
        <v>-1.3129503282470978E-2</v>
      </c>
    </row>
    <row r="678" spans="3:12" x14ac:dyDescent="0.25">
      <c r="C678" s="37">
        <v>39096</v>
      </c>
      <c r="D678">
        <v>12</v>
      </c>
      <c r="E678">
        <v>324</v>
      </c>
      <c r="F678">
        <v>-0.8</v>
      </c>
      <c r="G678">
        <v>20</v>
      </c>
      <c r="H678" s="10">
        <f t="shared" si="46"/>
        <v>-3.2698791280647427E-2</v>
      </c>
      <c r="I678" s="11">
        <f t="shared" si="47"/>
        <v>19.420000000000002</v>
      </c>
      <c r="J678" s="43">
        <f t="shared" si="48"/>
        <v>19.387301208719354</v>
      </c>
      <c r="K678">
        <v>19.399999999999999</v>
      </c>
      <c r="L678" s="44">
        <f t="shared" si="49"/>
        <v>-1.2698791280644883E-2</v>
      </c>
    </row>
    <row r="679" spans="3:12" x14ac:dyDescent="0.25">
      <c r="C679" s="37">
        <v>39096</v>
      </c>
      <c r="D679">
        <v>13</v>
      </c>
      <c r="E679">
        <v>325</v>
      </c>
      <c r="F679">
        <v>0.4</v>
      </c>
      <c r="G679">
        <v>20</v>
      </c>
      <c r="H679" s="10">
        <f t="shared" si="46"/>
        <v>-3.0777242888125569E-2</v>
      </c>
      <c r="I679" s="11">
        <f t="shared" si="47"/>
        <v>19.420000000000002</v>
      </c>
      <c r="J679" s="43">
        <f t="shared" si="48"/>
        <v>19.389222757111877</v>
      </c>
      <c r="K679">
        <v>19.39</v>
      </c>
      <c r="L679" s="44">
        <f t="shared" si="49"/>
        <v>-7.7724288812319742E-4</v>
      </c>
    </row>
    <row r="680" spans="3:12" x14ac:dyDescent="0.25">
      <c r="C680" s="37">
        <v>39096</v>
      </c>
      <c r="D680">
        <v>14</v>
      </c>
      <c r="E680">
        <v>326</v>
      </c>
      <c r="F680">
        <v>0.7</v>
      </c>
      <c r="G680">
        <v>20</v>
      </c>
      <c r="H680" s="10">
        <f t="shared" si="46"/>
        <v>-2.856166564259013E-2</v>
      </c>
      <c r="I680" s="11">
        <f t="shared" si="47"/>
        <v>19.420000000000002</v>
      </c>
      <c r="J680" s="43">
        <f t="shared" si="48"/>
        <v>19.39143833435741</v>
      </c>
      <c r="K680">
        <v>19.39</v>
      </c>
      <c r="L680" s="44">
        <f t="shared" si="49"/>
        <v>1.4383343574095875E-3</v>
      </c>
    </row>
    <row r="681" spans="3:12" x14ac:dyDescent="0.25">
      <c r="C681" s="37">
        <v>39096</v>
      </c>
      <c r="D681">
        <v>15</v>
      </c>
      <c r="E681">
        <v>327</v>
      </c>
      <c r="F681">
        <v>0.2</v>
      </c>
      <c r="G681">
        <v>20</v>
      </c>
      <c r="H681" s="10">
        <f t="shared" si="46"/>
        <v>-2.7071159886765193E-2</v>
      </c>
      <c r="I681" s="11">
        <f t="shared" si="47"/>
        <v>19.420000000000002</v>
      </c>
      <c r="J681" s="43">
        <f t="shared" si="48"/>
        <v>19.392928840113235</v>
      </c>
      <c r="K681">
        <v>19.38</v>
      </c>
      <c r="L681" s="44">
        <f t="shared" si="49"/>
        <v>1.2928840113236362E-2</v>
      </c>
    </row>
    <row r="682" spans="3:12" x14ac:dyDescent="0.25">
      <c r="C682" s="37">
        <v>39096</v>
      </c>
      <c r="D682">
        <v>16</v>
      </c>
      <c r="E682">
        <v>328</v>
      </c>
      <c r="F682">
        <v>-0.5</v>
      </c>
      <c r="G682">
        <v>20</v>
      </c>
      <c r="H682" s="10">
        <f t="shared" si="46"/>
        <v>-2.6525860762924274E-2</v>
      </c>
      <c r="I682" s="11">
        <f t="shared" si="47"/>
        <v>19.420000000000002</v>
      </c>
      <c r="J682" s="43">
        <f t="shared" si="48"/>
        <v>19.393474139237078</v>
      </c>
      <c r="K682">
        <v>19.38</v>
      </c>
      <c r="L682" s="44">
        <f t="shared" si="49"/>
        <v>1.3474139237079186E-2</v>
      </c>
    </row>
    <row r="683" spans="3:12" x14ac:dyDescent="0.25">
      <c r="C683" s="37">
        <v>39096</v>
      </c>
      <c r="D683">
        <v>17</v>
      </c>
      <c r="E683">
        <v>329</v>
      </c>
      <c r="F683">
        <v>-1.5</v>
      </c>
      <c r="G683">
        <v>20</v>
      </c>
      <c r="H683" s="10">
        <f t="shared" si="46"/>
        <v>-2.7262147894525857E-2</v>
      </c>
      <c r="I683" s="11">
        <f t="shared" si="47"/>
        <v>19.420000000000002</v>
      </c>
      <c r="J683" s="43">
        <f t="shared" si="48"/>
        <v>19.392737852105476</v>
      </c>
      <c r="K683">
        <v>19.38</v>
      </c>
      <c r="L683" s="44">
        <f t="shared" si="49"/>
        <v>1.2737852105477288E-2</v>
      </c>
    </row>
    <row r="684" spans="3:12" x14ac:dyDescent="0.25">
      <c r="C684" s="37">
        <v>39096</v>
      </c>
      <c r="D684">
        <v>18</v>
      </c>
      <c r="E684">
        <v>330</v>
      </c>
      <c r="F684">
        <v>-2.4</v>
      </c>
      <c r="G684">
        <v>20</v>
      </c>
      <c r="H684" s="10">
        <f t="shared" si="46"/>
        <v>-2.9098636640701711E-2</v>
      </c>
      <c r="I684" s="11">
        <f t="shared" si="47"/>
        <v>19.420000000000002</v>
      </c>
      <c r="J684" s="43">
        <f t="shared" si="48"/>
        <v>19.390901363359301</v>
      </c>
      <c r="K684">
        <v>19.38</v>
      </c>
      <c r="L684" s="44">
        <f t="shared" si="49"/>
        <v>1.0901363359302252E-2</v>
      </c>
    </row>
    <row r="685" spans="3:12" x14ac:dyDescent="0.25">
      <c r="C685" s="37">
        <v>39096</v>
      </c>
      <c r="D685">
        <v>19</v>
      </c>
      <c r="E685">
        <v>331</v>
      </c>
      <c r="F685">
        <v>-3</v>
      </c>
      <c r="G685">
        <v>20</v>
      </c>
      <c r="H685" s="10">
        <f t="shared" si="46"/>
        <v>-3.1610223717265795E-2</v>
      </c>
      <c r="I685" s="11">
        <f t="shared" si="47"/>
        <v>19.420000000000002</v>
      </c>
      <c r="J685" s="43">
        <f t="shared" si="48"/>
        <v>19.388389776282736</v>
      </c>
      <c r="K685">
        <v>19.38</v>
      </c>
      <c r="L685" s="44">
        <f t="shared" si="49"/>
        <v>8.3897762827369604E-3</v>
      </c>
    </row>
    <row r="686" spans="3:12" x14ac:dyDescent="0.25">
      <c r="C686" s="37">
        <v>39096</v>
      </c>
      <c r="D686">
        <v>20</v>
      </c>
      <c r="E686">
        <v>332</v>
      </c>
      <c r="F686">
        <v>-3.1</v>
      </c>
      <c r="G686">
        <v>20</v>
      </c>
      <c r="H686" s="10">
        <f t="shared" si="46"/>
        <v>-3.4138658978782252E-2</v>
      </c>
      <c r="I686" s="11">
        <f t="shared" si="47"/>
        <v>19.420000000000002</v>
      </c>
      <c r="J686" s="43">
        <f t="shared" si="48"/>
        <v>19.385861341021219</v>
      </c>
      <c r="K686">
        <v>19.38</v>
      </c>
      <c r="L686" s="44">
        <f t="shared" si="49"/>
        <v>5.8613410212196015E-3</v>
      </c>
    </row>
    <row r="687" spans="3:12" x14ac:dyDescent="0.25">
      <c r="C687" s="37">
        <v>39096</v>
      </c>
      <c r="D687">
        <v>21</v>
      </c>
      <c r="E687">
        <v>333</v>
      </c>
      <c r="F687">
        <v>-3.6</v>
      </c>
      <c r="G687">
        <v>20</v>
      </c>
      <c r="H687" s="10">
        <f t="shared" si="46"/>
        <v>-3.7186384729139967E-2</v>
      </c>
      <c r="I687" s="11">
        <f t="shared" si="47"/>
        <v>19.420000000000002</v>
      </c>
      <c r="J687" s="43">
        <f t="shared" si="48"/>
        <v>19.382813615270862</v>
      </c>
      <c r="K687">
        <v>19.38</v>
      </c>
      <c r="L687" s="44">
        <f t="shared" si="49"/>
        <v>2.8136152708633233E-3</v>
      </c>
    </row>
    <row r="688" spans="3:12" x14ac:dyDescent="0.25">
      <c r="C688" s="37">
        <v>39096</v>
      </c>
      <c r="D688">
        <v>22</v>
      </c>
      <c r="E688">
        <v>334</v>
      </c>
      <c r="F688">
        <v>-4.0999999999999996</v>
      </c>
      <c r="G688">
        <v>20</v>
      </c>
      <c r="H688" s="10">
        <f t="shared" si="46"/>
        <v>-4.0730875708049938E-2</v>
      </c>
      <c r="I688" s="11">
        <f t="shared" si="47"/>
        <v>19.420000000000002</v>
      </c>
      <c r="J688" s="43">
        <f t="shared" si="48"/>
        <v>19.379269124291952</v>
      </c>
      <c r="K688">
        <v>19.38</v>
      </c>
      <c r="L688" s="44">
        <f t="shared" si="49"/>
        <v>-7.3087570804730717E-4</v>
      </c>
    </row>
    <row r="689" spans="3:12" x14ac:dyDescent="0.25">
      <c r="C689" s="37">
        <v>39096</v>
      </c>
      <c r="D689">
        <v>23</v>
      </c>
      <c r="E689">
        <v>335</v>
      </c>
      <c r="F689">
        <v>-4.5</v>
      </c>
      <c r="G689">
        <v>20</v>
      </c>
      <c r="H689" s="10">
        <f t="shared" si="46"/>
        <v>-4.4624790451422376E-2</v>
      </c>
      <c r="I689" s="11">
        <f t="shared" si="47"/>
        <v>19.420000000000002</v>
      </c>
      <c r="J689" s="43">
        <f t="shared" si="48"/>
        <v>19.375375209548579</v>
      </c>
      <c r="K689">
        <v>19.38</v>
      </c>
      <c r="L689" s="44">
        <f t="shared" si="49"/>
        <v>-4.6247904514196136E-3</v>
      </c>
    </row>
    <row r="690" spans="3:12" x14ac:dyDescent="0.25">
      <c r="C690" s="37">
        <v>39096</v>
      </c>
      <c r="D690">
        <v>24</v>
      </c>
      <c r="E690">
        <v>336</v>
      </c>
      <c r="F690">
        <v>-4.9000000000000004</v>
      </c>
      <c r="G690">
        <v>20</v>
      </c>
      <c r="H690" s="10">
        <f t="shared" si="46"/>
        <v>-4.8852972006810026E-2</v>
      </c>
      <c r="I690" s="11">
        <f t="shared" si="47"/>
        <v>19.420000000000002</v>
      </c>
      <c r="J690" s="43">
        <f t="shared" si="48"/>
        <v>19.371147027993192</v>
      </c>
      <c r="K690">
        <v>19.38</v>
      </c>
      <c r="L690" s="44">
        <f t="shared" si="49"/>
        <v>-8.8529720068066808E-3</v>
      </c>
    </row>
    <row r="691" spans="3:12" x14ac:dyDescent="0.25">
      <c r="C691" s="37">
        <v>39097</v>
      </c>
      <c r="D691">
        <v>1</v>
      </c>
      <c r="E691">
        <v>337</v>
      </c>
      <c r="F691">
        <v>-5.6</v>
      </c>
      <c r="G691">
        <v>20</v>
      </c>
      <c r="H691" s="10">
        <f t="shared" si="46"/>
        <v>-5.3778300730423896E-2</v>
      </c>
      <c r="I691" s="11">
        <f t="shared" si="47"/>
        <v>19.420000000000002</v>
      </c>
      <c r="J691" s="43">
        <f t="shared" si="48"/>
        <v>19.366221699269577</v>
      </c>
      <c r="K691">
        <v>19.38</v>
      </c>
      <c r="L691" s="44">
        <f t="shared" si="49"/>
        <v>-1.3778300730422188E-2</v>
      </c>
    </row>
    <row r="692" spans="3:12" x14ac:dyDescent="0.25">
      <c r="C692" s="37">
        <v>39097</v>
      </c>
      <c r="D692">
        <v>2</v>
      </c>
      <c r="E692">
        <v>338</v>
      </c>
      <c r="F692">
        <v>-6.1</v>
      </c>
      <c r="G692">
        <v>20</v>
      </c>
      <c r="H692" s="10">
        <f t="shared" si="46"/>
        <v>-5.9118949910153748E-2</v>
      </c>
      <c r="I692" s="11">
        <f t="shared" si="47"/>
        <v>19.420000000000002</v>
      </c>
      <c r="J692" s="43">
        <f t="shared" si="48"/>
        <v>19.360881050089848</v>
      </c>
      <c r="K692">
        <v>19.37</v>
      </c>
      <c r="L692" s="44">
        <f t="shared" si="49"/>
        <v>-9.1189499101531624E-3</v>
      </c>
    </row>
    <row r="693" spans="3:12" x14ac:dyDescent="0.25">
      <c r="C693" s="37">
        <v>39097</v>
      </c>
      <c r="D693">
        <v>3</v>
      </c>
      <c r="E693">
        <v>339</v>
      </c>
      <c r="F693">
        <v>-6.6</v>
      </c>
      <c r="G693">
        <v>20</v>
      </c>
      <c r="H693" s="10">
        <f t="shared" si="46"/>
        <v>-6.4856904193170306E-2</v>
      </c>
      <c r="I693" s="11">
        <f t="shared" si="47"/>
        <v>19.420000000000002</v>
      </c>
      <c r="J693" s="43">
        <f t="shared" si="48"/>
        <v>19.355143095806831</v>
      </c>
      <c r="K693">
        <v>19.37</v>
      </c>
      <c r="L693" s="44">
        <f t="shared" si="49"/>
        <v>-1.4856904193170095E-2</v>
      </c>
    </row>
    <row r="694" spans="3:12" x14ac:dyDescent="0.25">
      <c r="C694" s="37">
        <v>39097</v>
      </c>
      <c r="D694">
        <v>4</v>
      </c>
      <c r="E694">
        <v>340</v>
      </c>
      <c r="F694">
        <v>-7</v>
      </c>
      <c r="G694">
        <v>20</v>
      </c>
      <c r="H694" s="10">
        <f t="shared" si="46"/>
        <v>-7.0849136396615817E-2</v>
      </c>
      <c r="I694" s="11">
        <f t="shared" si="47"/>
        <v>19.420000000000002</v>
      </c>
      <c r="J694" s="43">
        <f t="shared" si="48"/>
        <v>19.349150863603384</v>
      </c>
      <c r="K694">
        <v>19.37</v>
      </c>
      <c r="L694" s="44">
        <f t="shared" si="49"/>
        <v>-2.0849136396616785E-2</v>
      </c>
    </row>
    <row r="695" spans="3:12" x14ac:dyDescent="0.25">
      <c r="C695" s="37">
        <v>39097</v>
      </c>
      <c r="D695">
        <v>5</v>
      </c>
      <c r="E695">
        <v>341</v>
      </c>
      <c r="F695">
        <v>-7.2</v>
      </c>
      <c r="G695">
        <v>20</v>
      </c>
      <c r="H695" s="10">
        <f t="shared" si="46"/>
        <v>-7.6833030144973877E-2</v>
      </c>
      <c r="I695" s="11">
        <f t="shared" si="47"/>
        <v>19.420000000000002</v>
      </c>
      <c r="J695" s="43">
        <f t="shared" si="48"/>
        <v>19.343166969855027</v>
      </c>
      <c r="K695">
        <v>19.36</v>
      </c>
      <c r="L695" s="44">
        <f t="shared" si="49"/>
        <v>-1.6833030144972838E-2</v>
      </c>
    </row>
    <row r="696" spans="3:12" x14ac:dyDescent="0.25">
      <c r="C696" s="37">
        <v>39097</v>
      </c>
      <c r="D696">
        <v>6</v>
      </c>
      <c r="E696">
        <v>342</v>
      </c>
      <c r="F696">
        <v>-7.6</v>
      </c>
      <c r="G696">
        <v>20</v>
      </c>
      <c r="H696" s="10">
        <f t="shared" si="46"/>
        <v>-8.3060533699109845E-2</v>
      </c>
      <c r="I696" s="11">
        <f t="shared" si="47"/>
        <v>19.420000000000002</v>
      </c>
      <c r="J696" s="43">
        <f t="shared" si="48"/>
        <v>19.33693946630089</v>
      </c>
      <c r="K696">
        <v>19.36</v>
      </c>
      <c r="L696" s="44">
        <f t="shared" si="49"/>
        <v>-2.3060533699108987E-2</v>
      </c>
    </row>
    <row r="697" spans="3:12" x14ac:dyDescent="0.25">
      <c r="C697" s="37">
        <v>39097</v>
      </c>
      <c r="D697">
        <v>7</v>
      </c>
      <c r="E697">
        <v>343</v>
      </c>
      <c r="F697">
        <v>-7.6</v>
      </c>
      <c r="G697">
        <v>20</v>
      </c>
      <c r="H697" s="10">
        <f t="shared" si="46"/>
        <v>-8.901790687049875E-2</v>
      </c>
      <c r="I697" s="11">
        <f t="shared" si="47"/>
        <v>19.420000000000002</v>
      </c>
      <c r="J697" s="43">
        <f t="shared" si="48"/>
        <v>19.330982093129503</v>
      </c>
      <c r="K697">
        <v>19.350000000000001</v>
      </c>
      <c r="L697" s="44">
        <f t="shared" si="49"/>
        <v>-1.9017906870498535E-2</v>
      </c>
    </row>
    <row r="698" spans="3:12" x14ac:dyDescent="0.25">
      <c r="C698" s="37">
        <v>39097</v>
      </c>
      <c r="D698">
        <v>8</v>
      </c>
      <c r="E698">
        <v>344</v>
      </c>
      <c r="F698">
        <v>-7.8</v>
      </c>
      <c r="G698">
        <v>20</v>
      </c>
      <c r="H698" s="10">
        <f t="shared" si="46"/>
        <v>-9.4968453666815861E-2</v>
      </c>
      <c r="I698" s="11">
        <f t="shared" si="47"/>
        <v>19.420000000000002</v>
      </c>
      <c r="J698" s="43">
        <f t="shared" si="48"/>
        <v>19.325031546333186</v>
      </c>
      <c r="K698">
        <v>19.350000000000001</v>
      </c>
      <c r="L698" s="44">
        <f t="shared" si="49"/>
        <v>-2.4968453666815549E-2</v>
      </c>
    </row>
    <row r="699" spans="3:12" x14ac:dyDescent="0.25">
      <c r="C699" s="37">
        <v>39097</v>
      </c>
      <c r="D699">
        <v>9</v>
      </c>
      <c r="E699">
        <v>345</v>
      </c>
      <c r="F699">
        <v>-7.4</v>
      </c>
      <c r="G699">
        <v>20</v>
      </c>
      <c r="H699" s="10">
        <f t="shared" si="46"/>
        <v>-0.10015771050443661</v>
      </c>
      <c r="I699" s="11">
        <f t="shared" si="47"/>
        <v>19.420000000000002</v>
      </c>
      <c r="J699" s="43">
        <f t="shared" si="48"/>
        <v>19.319842289495565</v>
      </c>
      <c r="K699">
        <v>19.34</v>
      </c>
      <c r="L699" s="44">
        <f t="shared" si="49"/>
        <v>-2.0157710504435045E-2</v>
      </c>
    </row>
    <row r="700" spans="3:12" x14ac:dyDescent="0.25">
      <c r="C700" s="37">
        <v>39097</v>
      </c>
      <c r="D700">
        <v>10</v>
      </c>
      <c r="E700">
        <v>346</v>
      </c>
      <c r="F700">
        <v>-6.5</v>
      </c>
      <c r="G700">
        <v>20</v>
      </c>
      <c r="H700" s="10">
        <f t="shared" si="46"/>
        <v>-0.10398973344376362</v>
      </c>
      <c r="I700" s="11">
        <f t="shared" si="47"/>
        <v>19.420000000000002</v>
      </c>
      <c r="J700" s="43">
        <f t="shared" si="48"/>
        <v>19.316010266556237</v>
      </c>
      <c r="K700">
        <v>19.329999999999998</v>
      </c>
      <c r="L700" s="44">
        <f t="shared" si="49"/>
        <v>-1.398973344376131E-2</v>
      </c>
    </row>
    <row r="701" spans="3:12" x14ac:dyDescent="0.25">
      <c r="C701" s="37">
        <v>39097</v>
      </c>
      <c r="D701">
        <v>11</v>
      </c>
      <c r="E701">
        <v>347</v>
      </c>
      <c r="F701">
        <v>-5</v>
      </c>
      <c r="G701">
        <v>20</v>
      </c>
      <c r="H701" s="10">
        <f t="shared" si="46"/>
        <v>-0.10576863551986734</v>
      </c>
      <c r="I701" s="11">
        <f t="shared" si="47"/>
        <v>19.420000000000002</v>
      </c>
      <c r="J701" s="43">
        <f t="shared" si="48"/>
        <v>19.314231364480133</v>
      </c>
      <c r="K701">
        <v>19.329999999999998</v>
      </c>
      <c r="L701" s="44">
        <f t="shared" si="49"/>
        <v>-1.5768635519865626E-2</v>
      </c>
    </row>
    <row r="702" spans="3:12" x14ac:dyDescent="0.25">
      <c r="C702" s="37">
        <v>39097</v>
      </c>
      <c r="D702">
        <v>12</v>
      </c>
      <c r="E702">
        <v>348</v>
      </c>
      <c r="F702">
        <v>-3.4</v>
      </c>
      <c r="G702">
        <v>20</v>
      </c>
      <c r="H702" s="10">
        <f t="shared" si="46"/>
        <v>-0.10545768166172463</v>
      </c>
      <c r="I702" s="11">
        <f t="shared" si="47"/>
        <v>19.420000000000002</v>
      </c>
      <c r="J702" s="43">
        <f t="shared" si="48"/>
        <v>19.314542318338276</v>
      </c>
      <c r="K702">
        <v>19.32</v>
      </c>
      <c r="L702" s="44">
        <f t="shared" si="49"/>
        <v>-5.457681661724223E-3</v>
      </c>
    </row>
    <row r="703" spans="3:12" x14ac:dyDescent="0.25">
      <c r="C703" s="37">
        <v>39097</v>
      </c>
      <c r="D703">
        <v>13</v>
      </c>
      <c r="E703">
        <v>349</v>
      </c>
      <c r="F703">
        <v>-2.1</v>
      </c>
      <c r="G703">
        <v>20</v>
      </c>
      <c r="H703" s="10">
        <f t="shared" si="46"/>
        <v>-0.10352490338276081</v>
      </c>
      <c r="I703" s="11">
        <f t="shared" si="47"/>
        <v>19.420000000000002</v>
      </c>
      <c r="J703" s="43">
        <f t="shared" si="48"/>
        <v>19.316475096617239</v>
      </c>
      <c r="K703">
        <v>19.309999999999999</v>
      </c>
      <c r="L703" s="44">
        <f t="shared" si="49"/>
        <v>6.4750966172404389E-3</v>
      </c>
    </row>
    <row r="704" spans="3:12" x14ac:dyDescent="0.25">
      <c r="C704" s="37">
        <v>39097</v>
      </c>
      <c r="D704">
        <v>14</v>
      </c>
      <c r="E704">
        <v>350</v>
      </c>
      <c r="F704">
        <v>-1.5</v>
      </c>
      <c r="G704">
        <v>20</v>
      </c>
      <c r="H704" s="10">
        <f t="shared" si="46"/>
        <v>-0.10092120352387071</v>
      </c>
      <c r="I704" s="11">
        <f t="shared" si="47"/>
        <v>19.420000000000002</v>
      </c>
      <c r="J704" s="43">
        <f t="shared" si="48"/>
        <v>19.319078796476131</v>
      </c>
      <c r="K704">
        <v>19.309999999999999</v>
      </c>
      <c r="L704" s="44">
        <f t="shared" si="49"/>
        <v>9.0787964761318563E-3</v>
      </c>
    </row>
    <row r="705" spans="3:12" x14ac:dyDescent="0.25">
      <c r="C705" s="37">
        <v>39097</v>
      </c>
      <c r="D705">
        <v>15</v>
      </c>
      <c r="E705">
        <v>351</v>
      </c>
      <c r="F705">
        <v>-2</v>
      </c>
      <c r="G705">
        <v>20</v>
      </c>
      <c r="H705" s="10">
        <f t="shared" si="46"/>
        <v>-9.9059410746864918E-2</v>
      </c>
      <c r="I705" s="11">
        <f t="shared" si="47"/>
        <v>19.420000000000002</v>
      </c>
      <c r="J705" s="43">
        <f t="shared" si="48"/>
        <v>19.320940589253137</v>
      </c>
      <c r="K705">
        <v>19.3</v>
      </c>
      <c r="L705" s="44">
        <f t="shared" si="49"/>
        <v>2.0940589253136466E-2</v>
      </c>
    </row>
    <row r="706" spans="3:12" x14ac:dyDescent="0.25">
      <c r="C706" s="37">
        <v>39097</v>
      </c>
      <c r="D706">
        <v>16</v>
      </c>
      <c r="E706">
        <v>352</v>
      </c>
      <c r="F706">
        <v>-2.8</v>
      </c>
      <c r="G706">
        <v>20</v>
      </c>
      <c r="H706" s="10">
        <f t="shared" si="46"/>
        <v>-9.8284723198516E-2</v>
      </c>
      <c r="I706" s="11">
        <f t="shared" si="47"/>
        <v>19.420000000000002</v>
      </c>
      <c r="J706" s="43">
        <f t="shared" si="48"/>
        <v>19.321715276801484</v>
      </c>
      <c r="K706">
        <v>19.3</v>
      </c>
      <c r="L706" s="44">
        <f t="shared" si="49"/>
        <v>2.1715276801483441E-2</v>
      </c>
    </row>
    <row r="707" spans="3:12" x14ac:dyDescent="0.25">
      <c r="C707" s="37">
        <v>39097</v>
      </c>
      <c r="D707">
        <v>17</v>
      </c>
      <c r="E707">
        <v>353</v>
      </c>
      <c r="F707">
        <v>-3.8</v>
      </c>
      <c r="G707">
        <v>20</v>
      </c>
      <c r="H707" s="10">
        <f t="shared" si="46"/>
        <v>-9.8801572085865819E-2</v>
      </c>
      <c r="I707" s="11">
        <f t="shared" si="47"/>
        <v>19.420000000000002</v>
      </c>
      <c r="J707" s="43">
        <f t="shared" si="48"/>
        <v>19.321198427914137</v>
      </c>
      <c r="K707">
        <v>19.3</v>
      </c>
      <c r="L707" s="44">
        <f t="shared" si="49"/>
        <v>2.1198427914136175E-2</v>
      </c>
    </row>
    <row r="708" spans="3:12" x14ac:dyDescent="0.25">
      <c r="C708" s="37">
        <v>39097</v>
      </c>
      <c r="D708">
        <v>18</v>
      </c>
      <c r="E708">
        <v>354</v>
      </c>
      <c r="F708">
        <v>-3.8</v>
      </c>
      <c r="G708">
        <v>20</v>
      </c>
      <c r="H708" s="10">
        <f t="shared" si="46"/>
        <v>-9.9296001622259281E-2</v>
      </c>
      <c r="I708" s="11">
        <f t="shared" si="47"/>
        <v>19.420000000000002</v>
      </c>
      <c r="J708" s="43">
        <f t="shared" si="48"/>
        <v>19.320703998377741</v>
      </c>
      <c r="K708">
        <v>19.29</v>
      </c>
      <c r="L708" s="44">
        <f t="shared" si="49"/>
        <v>3.0703998377742181E-2</v>
      </c>
    </row>
    <row r="709" spans="3:12" x14ac:dyDescent="0.25">
      <c r="C709" s="37">
        <v>39097</v>
      </c>
      <c r="D709">
        <v>19</v>
      </c>
      <c r="E709">
        <v>355</v>
      </c>
      <c r="F709">
        <v>-5.0999999999999996</v>
      </c>
      <c r="G709">
        <v>20</v>
      </c>
      <c r="H709" s="10">
        <f t="shared" si="46"/>
        <v>-0.10140429695612506</v>
      </c>
      <c r="I709" s="11">
        <f t="shared" si="47"/>
        <v>19.420000000000002</v>
      </c>
      <c r="J709" s="43">
        <f t="shared" si="48"/>
        <v>19.318595703043876</v>
      </c>
      <c r="K709">
        <v>19.29</v>
      </c>
      <c r="L709" s="44">
        <f t="shared" si="49"/>
        <v>2.8595703043876597E-2</v>
      </c>
    </row>
    <row r="710" spans="3:12" x14ac:dyDescent="0.25">
      <c r="C710" s="37">
        <v>39097</v>
      </c>
      <c r="D710">
        <v>20</v>
      </c>
      <c r="E710">
        <v>356</v>
      </c>
      <c r="F710">
        <v>-5.6</v>
      </c>
      <c r="G710">
        <v>20</v>
      </c>
      <c r="H710" s="10">
        <f t="shared" si="46"/>
        <v>-0.10405010718584801</v>
      </c>
      <c r="I710" s="11">
        <f t="shared" si="47"/>
        <v>19.420000000000002</v>
      </c>
      <c r="J710" s="43">
        <f t="shared" si="48"/>
        <v>19.315949892814153</v>
      </c>
      <c r="K710">
        <v>19.3</v>
      </c>
      <c r="L710" s="44">
        <f t="shared" si="49"/>
        <v>1.5949892814152378E-2</v>
      </c>
    </row>
    <row r="711" spans="3:12" x14ac:dyDescent="0.25">
      <c r="C711" s="37">
        <v>39097</v>
      </c>
      <c r="D711">
        <v>21</v>
      </c>
      <c r="E711">
        <v>357</v>
      </c>
      <c r="F711">
        <v>-6.2</v>
      </c>
      <c r="G711">
        <v>20</v>
      </c>
      <c r="H711" s="10">
        <f t="shared" si="46"/>
        <v>-0.10733590981302546</v>
      </c>
      <c r="I711" s="11">
        <f t="shared" si="47"/>
        <v>19.420000000000002</v>
      </c>
      <c r="J711" s="43">
        <f t="shared" si="48"/>
        <v>19.312664090186978</v>
      </c>
      <c r="K711">
        <v>19.3</v>
      </c>
      <c r="L711" s="44">
        <f t="shared" si="49"/>
        <v>1.2664090186977006E-2</v>
      </c>
    </row>
    <row r="712" spans="3:12" x14ac:dyDescent="0.25">
      <c r="C712" s="37">
        <v>39097</v>
      </c>
      <c r="D712">
        <v>22</v>
      </c>
      <c r="E712">
        <v>358</v>
      </c>
      <c r="F712">
        <v>-6.5</v>
      </c>
      <c r="G712">
        <v>20</v>
      </c>
      <c r="H712" s="10">
        <f t="shared" si="46"/>
        <v>-0.11085656404580616</v>
      </c>
      <c r="I712" s="11">
        <f t="shared" si="47"/>
        <v>19.420000000000002</v>
      </c>
      <c r="J712" s="43">
        <f t="shared" si="48"/>
        <v>19.309143435954194</v>
      </c>
      <c r="K712">
        <v>19.3</v>
      </c>
      <c r="L712" s="44">
        <f t="shared" si="49"/>
        <v>9.1434359541935351E-3</v>
      </c>
    </row>
    <row r="713" spans="3:12" x14ac:dyDescent="0.25">
      <c r="C713" s="37">
        <v>39097</v>
      </c>
      <c r="D713">
        <v>23</v>
      </c>
      <c r="E713">
        <v>359</v>
      </c>
      <c r="F713">
        <v>-7.1</v>
      </c>
      <c r="G713">
        <v>20</v>
      </c>
      <c r="H713" s="10">
        <f t="shared" si="46"/>
        <v>-0.11497926257318833</v>
      </c>
      <c r="I713" s="11">
        <f t="shared" si="47"/>
        <v>19.420000000000002</v>
      </c>
      <c r="J713" s="43">
        <f t="shared" si="48"/>
        <v>19.305020737426812</v>
      </c>
      <c r="K713">
        <v>19.3</v>
      </c>
      <c r="L713" s="44">
        <f t="shared" si="49"/>
        <v>5.0207374268111948E-3</v>
      </c>
    </row>
    <row r="714" spans="3:12" x14ac:dyDescent="0.25">
      <c r="C714" s="37">
        <v>39097</v>
      </c>
      <c r="D714">
        <v>24</v>
      </c>
      <c r="E714">
        <v>360</v>
      </c>
      <c r="F714">
        <v>-7</v>
      </c>
      <c r="G714">
        <v>20</v>
      </c>
      <c r="H714" s="10">
        <f t="shared" si="46"/>
        <v>-0.11879733755043875</v>
      </c>
      <c r="I714" s="11">
        <f t="shared" si="47"/>
        <v>19.420000000000002</v>
      </c>
      <c r="J714" s="43">
        <f t="shared" si="48"/>
        <v>19.301202662449562</v>
      </c>
      <c r="K714">
        <v>19.3</v>
      </c>
      <c r="L714" s="44">
        <f t="shared" si="49"/>
        <v>1.2026624495611316E-3</v>
      </c>
    </row>
    <row r="715" spans="3:12" x14ac:dyDescent="0.25">
      <c r="C715" s="37">
        <v>39098</v>
      </c>
      <c r="D715">
        <v>1</v>
      </c>
      <c r="E715">
        <v>361</v>
      </c>
      <c r="F715">
        <v>-7.6</v>
      </c>
      <c r="G715">
        <v>20</v>
      </c>
      <c r="H715" s="10">
        <f t="shared" si="46"/>
        <v>-0.1232045556045166</v>
      </c>
      <c r="I715" s="11">
        <f t="shared" si="47"/>
        <v>19.420000000000002</v>
      </c>
      <c r="J715" s="43">
        <f t="shared" si="48"/>
        <v>19.296795444395485</v>
      </c>
      <c r="K715">
        <v>19.3</v>
      </c>
      <c r="L715" s="44">
        <f t="shared" si="49"/>
        <v>-3.204555604515491E-3</v>
      </c>
    </row>
    <row r="716" spans="3:12" x14ac:dyDescent="0.25">
      <c r="C716" s="37">
        <v>39098</v>
      </c>
      <c r="D716">
        <v>2</v>
      </c>
      <c r="E716">
        <v>362</v>
      </c>
      <c r="F716">
        <v>-8.3000000000000007</v>
      </c>
      <c r="G716">
        <v>20</v>
      </c>
      <c r="H716" s="10">
        <f t="shared" si="46"/>
        <v>-0.12830115476173592</v>
      </c>
      <c r="I716" s="11">
        <f t="shared" si="47"/>
        <v>19.420000000000002</v>
      </c>
      <c r="J716" s="43">
        <f t="shared" si="48"/>
        <v>19.291698845238265</v>
      </c>
      <c r="K716">
        <v>19.29</v>
      </c>
      <c r="L716" s="44">
        <f t="shared" si="49"/>
        <v>1.6988452382662445E-3</v>
      </c>
    </row>
    <row r="717" spans="3:12" x14ac:dyDescent="0.25">
      <c r="C717" s="37">
        <v>39098</v>
      </c>
      <c r="D717">
        <v>3</v>
      </c>
      <c r="E717">
        <v>363</v>
      </c>
      <c r="F717">
        <v>-8.6</v>
      </c>
      <c r="G717">
        <v>20</v>
      </c>
      <c r="H717" s="10">
        <f t="shared" si="46"/>
        <v>-0.133554058614792</v>
      </c>
      <c r="I717" s="11">
        <f t="shared" si="47"/>
        <v>19.420000000000002</v>
      </c>
      <c r="J717" s="43">
        <f t="shared" si="48"/>
        <v>19.28644594138521</v>
      </c>
      <c r="K717">
        <v>19.29</v>
      </c>
      <c r="L717" s="44">
        <f t="shared" si="49"/>
        <v>-3.5540586147888575E-3</v>
      </c>
    </row>
    <row r="718" spans="3:12" x14ac:dyDescent="0.25">
      <c r="C718" s="37">
        <v>39098</v>
      </c>
      <c r="D718">
        <v>4</v>
      </c>
      <c r="E718">
        <v>364</v>
      </c>
      <c r="F718">
        <v>-8.8000000000000007</v>
      </c>
      <c r="G718">
        <v>20</v>
      </c>
      <c r="H718" s="10">
        <f t="shared" si="46"/>
        <v>-0.1388306938539948</v>
      </c>
      <c r="I718" s="11">
        <f t="shared" si="47"/>
        <v>19.420000000000002</v>
      </c>
      <c r="J718" s="43">
        <f t="shared" si="48"/>
        <v>19.281169306146008</v>
      </c>
      <c r="K718">
        <v>19.29</v>
      </c>
      <c r="L718" s="44">
        <f t="shared" si="49"/>
        <v>-8.8306938539908231E-3</v>
      </c>
    </row>
    <row r="719" spans="3:12" x14ac:dyDescent="0.25">
      <c r="C719" s="37">
        <v>39098</v>
      </c>
      <c r="D719">
        <v>5</v>
      </c>
      <c r="E719">
        <v>365</v>
      </c>
      <c r="F719">
        <v>-8.8000000000000007</v>
      </c>
      <c r="G719">
        <v>20</v>
      </c>
      <c r="H719" s="10">
        <f t="shared" si="46"/>
        <v>-0.14387844451940465</v>
      </c>
      <c r="I719" s="11">
        <f t="shared" si="47"/>
        <v>19.420000000000002</v>
      </c>
      <c r="J719" s="43">
        <f t="shared" si="48"/>
        <v>19.276121555480596</v>
      </c>
      <c r="K719">
        <v>19.29</v>
      </c>
      <c r="L719" s="44">
        <f t="shared" si="49"/>
        <v>-1.3878444519402677E-2</v>
      </c>
    </row>
    <row r="720" spans="3:12" x14ac:dyDescent="0.25">
      <c r="C720" s="37">
        <v>39098</v>
      </c>
      <c r="D720">
        <v>6</v>
      </c>
      <c r="E720">
        <v>366</v>
      </c>
      <c r="F720">
        <v>-8.4</v>
      </c>
      <c r="G720">
        <v>20</v>
      </c>
      <c r="H720" s="10">
        <f t="shared" si="46"/>
        <v>-0.14820406580824622</v>
      </c>
      <c r="I720" s="11">
        <f t="shared" si="47"/>
        <v>19.420000000000002</v>
      </c>
      <c r="J720" s="43">
        <f t="shared" si="48"/>
        <v>19.271795934191754</v>
      </c>
      <c r="K720">
        <v>19.28</v>
      </c>
      <c r="L720" s="44">
        <f t="shared" si="49"/>
        <v>-8.204065808246952E-3</v>
      </c>
    </row>
    <row r="721" spans="3:12" x14ac:dyDescent="0.25">
      <c r="C721" s="37">
        <v>39098</v>
      </c>
      <c r="D721">
        <v>7</v>
      </c>
      <c r="E721">
        <v>367</v>
      </c>
      <c r="F721">
        <v>-9</v>
      </c>
      <c r="G721">
        <v>20</v>
      </c>
      <c r="H721" s="10">
        <f t="shared" si="46"/>
        <v>-0.15309681434072939</v>
      </c>
      <c r="I721" s="11">
        <f t="shared" si="47"/>
        <v>19.420000000000002</v>
      </c>
      <c r="J721" s="43">
        <f t="shared" si="48"/>
        <v>19.266903185659274</v>
      </c>
      <c r="K721">
        <v>19.28</v>
      </c>
      <c r="L721" s="44">
        <f t="shared" si="49"/>
        <v>-1.3096814340727292E-2</v>
      </c>
    </row>
    <row r="722" spans="3:12" x14ac:dyDescent="0.25">
      <c r="C722" s="37">
        <v>39098</v>
      </c>
      <c r="D722">
        <v>8</v>
      </c>
      <c r="E722">
        <v>368</v>
      </c>
      <c r="F722">
        <v>-8.1</v>
      </c>
      <c r="G722">
        <v>20</v>
      </c>
      <c r="H722" s="10">
        <f t="shared" si="46"/>
        <v>-0.15664519061381765</v>
      </c>
      <c r="I722" s="11">
        <f t="shared" si="47"/>
        <v>19.420000000000002</v>
      </c>
      <c r="J722" s="43">
        <f t="shared" si="48"/>
        <v>19.263354809386183</v>
      </c>
      <c r="K722">
        <v>19.27</v>
      </c>
      <c r="L722" s="44">
        <f t="shared" si="49"/>
        <v>-6.6451906138169647E-3</v>
      </c>
    </row>
    <row r="723" spans="3:12" x14ac:dyDescent="0.25">
      <c r="C723" s="37">
        <v>39098</v>
      </c>
      <c r="D723">
        <v>9</v>
      </c>
      <c r="E723">
        <v>369</v>
      </c>
      <c r="F723">
        <v>-8.3000000000000007</v>
      </c>
      <c r="G723">
        <v>20</v>
      </c>
      <c r="H723" s="10">
        <f t="shared" si="46"/>
        <v>-0.16029123555523597</v>
      </c>
      <c r="I723" s="11">
        <f t="shared" si="47"/>
        <v>19.420000000000002</v>
      </c>
      <c r="J723" s="43">
        <f t="shared" si="48"/>
        <v>19.259708764444767</v>
      </c>
      <c r="K723">
        <v>19.27</v>
      </c>
      <c r="L723" s="44">
        <f t="shared" si="49"/>
        <v>-1.0291235555232703E-2</v>
      </c>
    </row>
    <row r="724" spans="3:12" x14ac:dyDescent="0.25">
      <c r="C724" s="37">
        <v>39098</v>
      </c>
      <c r="D724">
        <v>10</v>
      </c>
      <c r="E724">
        <v>370</v>
      </c>
      <c r="F724">
        <v>-7.2</v>
      </c>
      <c r="G724">
        <v>20</v>
      </c>
      <c r="H724" s="10">
        <f t="shared" si="46"/>
        <v>-0.16239539992738622</v>
      </c>
      <c r="I724" s="11">
        <f t="shared" si="47"/>
        <v>19.420000000000002</v>
      </c>
      <c r="J724" s="43">
        <f t="shared" si="48"/>
        <v>19.257604600072614</v>
      </c>
      <c r="K724">
        <v>19.260000000000002</v>
      </c>
      <c r="L724" s="44">
        <f t="shared" si="49"/>
        <v>-2.3953999273871318E-3</v>
      </c>
    </row>
    <row r="725" spans="3:12" x14ac:dyDescent="0.25">
      <c r="C725" s="37">
        <v>39098</v>
      </c>
      <c r="D725">
        <v>11</v>
      </c>
      <c r="E725">
        <v>371</v>
      </c>
      <c r="F725">
        <v>-5.9</v>
      </c>
      <c r="G725">
        <v>20</v>
      </c>
      <c r="H725" s="10">
        <f t="shared" si="46"/>
        <v>-0.16277297931033394</v>
      </c>
      <c r="I725" s="11">
        <f t="shared" si="47"/>
        <v>19.420000000000002</v>
      </c>
      <c r="J725" s="43">
        <f t="shared" si="48"/>
        <v>19.257227020689669</v>
      </c>
      <c r="K725">
        <v>19.260000000000002</v>
      </c>
      <c r="L725" s="44">
        <f t="shared" si="49"/>
        <v>-2.7729793103326017E-3</v>
      </c>
    </row>
    <row r="726" spans="3:12" x14ac:dyDescent="0.25">
      <c r="C726" s="37">
        <v>39098</v>
      </c>
      <c r="D726">
        <v>12</v>
      </c>
      <c r="E726">
        <v>372</v>
      </c>
      <c r="F726">
        <v>-3.6</v>
      </c>
      <c r="G726">
        <v>20</v>
      </c>
      <c r="H726" s="10">
        <f t="shared" si="46"/>
        <v>-0.16024093495160929</v>
      </c>
      <c r="I726" s="11">
        <f t="shared" si="47"/>
        <v>19.420000000000002</v>
      </c>
      <c r="J726" s="43">
        <f t="shared" si="48"/>
        <v>19.259759065048392</v>
      </c>
      <c r="K726">
        <v>19.25</v>
      </c>
      <c r="L726" s="44">
        <f t="shared" si="49"/>
        <v>9.7590650483923014E-3</v>
      </c>
    </row>
    <row r="727" spans="3:12" x14ac:dyDescent="0.25">
      <c r="C727" s="37">
        <v>39098</v>
      </c>
      <c r="D727">
        <v>13</v>
      </c>
      <c r="E727">
        <v>373</v>
      </c>
      <c r="F727">
        <v>-2.4</v>
      </c>
      <c r="G727">
        <v>20</v>
      </c>
      <c r="H727" s="10">
        <f t="shared" si="46"/>
        <v>-0.15630920368270149</v>
      </c>
      <c r="I727" s="11">
        <f t="shared" si="47"/>
        <v>19.420000000000002</v>
      </c>
      <c r="J727" s="43">
        <f t="shared" si="48"/>
        <v>19.263690796317299</v>
      </c>
      <c r="K727">
        <v>19.25</v>
      </c>
      <c r="L727" s="44">
        <f t="shared" si="49"/>
        <v>1.3690796317298748E-2</v>
      </c>
    </row>
    <row r="728" spans="3:12" x14ac:dyDescent="0.25">
      <c r="C728" s="37">
        <v>39098</v>
      </c>
      <c r="D728">
        <v>14</v>
      </c>
      <c r="E728">
        <v>374</v>
      </c>
      <c r="F728">
        <v>-1.4</v>
      </c>
      <c r="G728">
        <v>20</v>
      </c>
      <c r="H728" s="10">
        <f t="shared" si="46"/>
        <v>-0.15129008627771687</v>
      </c>
      <c r="I728" s="11">
        <f t="shared" si="47"/>
        <v>19.420000000000002</v>
      </c>
      <c r="J728" s="43">
        <f t="shared" si="48"/>
        <v>19.268709913722287</v>
      </c>
      <c r="K728">
        <v>19.239999999999998</v>
      </c>
      <c r="L728" s="44">
        <f t="shared" si="49"/>
        <v>2.870991372228815E-2</v>
      </c>
    </row>
    <row r="729" spans="3:12" x14ac:dyDescent="0.25">
      <c r="C729" s="37">
        <v>39098</v>
      </c>
      <c r="D729">
        <v>15</v>
      </c>
      <c r="E729">
        <v>375</v>
      </c>
      <c r="F729">
        <v>-2.1</v>
      </c>
      <c r="G729">
        <v>20</v>
      </c>
      <c r="H729" s="10">
        <f t="shared" si="46"/>
        <v>-0.14736923607016872</v>
      </c>
      <c r="I729" s="11">
        <f t="shared" si="47"/>
        <v>19.420000000000002</v>
      </c>
      <c r="J729" s="43">
        <f t="shared" si="48"/>
        <v>19.272630763929833</v>
      </c>
      <c r="K729">
        <v>19.239999999999998</v>
      </c>
      <c r="L729" s="44">
        <f t="shared" si="49"/>
        <v>3.2630763929834217E-2</v>
      </c>
    </row>
    <row r="730" spans="3:12" x14ac:dyDescent="0.25">
      <c r="C730" s="37">
        <v>39098</v>
      </c>
      <c r="D730">
        <v>16</v>
      </c>
      <c r="E730">
        <v>376</v>
      </c>
      <c r="F730">
        <v>-2.6</v>
      </c>
      <c r="G730">
        <v>20</v>
      </c>
      <c r="H730" s="10">
        <f t="shared" si="46"/>
        <v>-0.14424742696694667</v>
      </c>
      <c r="I730" s="11">
        <f t="shared" si="47"/>
        <v>19.420000000000002</v>
      </c>
      <c r="J730" s="43">
        <f t="shared" si="48"/>
        <v>19.275752573033056</v>
      </c>
      <c r="K730">
        <v>19.239999999999998</v>
      </c>
      <c r="L730" s="44">
        <f t="shared" si="49"/>
        <v>3.5752573033057899E-2</v>
      </c>
    </row>
    <row r="731" spans="3:12" x14ac:dyDescent="0.25">
      <c r="C731" s="37">
        <v>39098</v>
      </c>
      <c r="D731">
        <v>17</v>
      </c>
      <c r="E731">
        <v>377</v>
      </c>
      <c r="F731">
        <v>-3.6</v>
      </c>
      <c r="G731">
        <v>20</v>
      </c>
      <c r="H731" s="10">
        <f t="shared" si="46"/>
        <v>-0.14251896537644004</v>
      </c>
      <c r="I731" s="11">
        <f t="shared" si="47"/>
        <v>19.420000000000002</v>
      </c>
      <c r="J731" s="43">
        <f t="shared" si="48"/>
        <v>19.277481034623563</v>
      </c>
      <c r="K731">
        <v>19.239999999999998</v>
      </c>
      <c r="L731" s="44">
        <f t="shared" si="49"/>
        <v>3.7481034623564113E-2</v>
      </c>
    </row>
    <row r="732" spans="3:12" x14ac:dyDescent="0.25">
      <c r="C732" s="37">
        <v>39098</v>
      </c>
      <c r="D732">
        <v>18</v>
      </c>
      <c r="E732">
        <v>378</v>
      </c>
      <c r="F732">
        <v>-4.3</v>
      </c>
      <c r="G732">
        <v>20</v>
      </c>
      <c r="H732" s="10">
        <f t="shared" si="46"/>
        <v>-0.14174603222667126</v>
      </c>
      <c r="I732" s="11">
        <f t="shared" si="47"/>
        <v>19.420000000000002</v>
      </c>
      <c r="J732" s="43">
        <f t="shared" si="48"/>
        <v>19.278253967773331</v>
      </c>
      <c r="K732">
        <v>19.239999999999998</v>
      </c>
      <c r="L732" s="44">
        <f t="shared" si="49"/>
        <v>3.8253967773332676E-2</v>
      </c>
    </row>
    <row r="733" spans="3:12" x14ac:dyDescent="0.25">
      <c r="C733" s="37">
        <v>39098</v>
      </c>
      <c r="D733">
        <v>19</v>
      </c>
      <c r="E733">
        <v>379</v>
      </c>
      <c r="F733">
        <v>-4.4000000000000004</v>
      </c>
      <c r="G733">
        <v>20</v>
      </c>
      <c r="H733" s="10">
        <f t="shared" si="46"/>
        <v>-0.14113241987518488</v>
      </c>
      <c r="I733" s="11">
        <f t="shared" si="47"/>
        <v>19.420000000000002</v>
      </c>
      <c r="J733" s="43">
        <f t="shared" si="48"/>
        <v>19.278867580124817</v>
      </c>
      <c r="K733">
        <v>19.239999999999998</v>
      </c>
      <c r="L733" s="44">
        <f t="shared" si="49"/>
        <v>3.8867580124819057E-2</v>
      </c>
    </row>
    <row r="734" spans="3:12" x14ac:dyDescent="0.25">
      <c r="C734" s="37">
        <v>39098</v>
      </c>
      <c r="D734">
        <v>20</v>
      </c>
      <c r="E734">
        <v>380</v>
      </c>
      <c r="F734">
        <v>-5.3</v>
      </c>
      <c r="G734">
        <v>20</v>
      </c>
      <c r="H734" s="10">
        <f t="shared" si="46"/>
        <v>-0.14167756371971407</v>
      </c>
      <c r="I734" s="11">
        <f t="shared" si="47"/>
        <v>19.420000000000002</v>
      </c>
      <c r="J734" s="43">
        <f t="shared" si="48"/>
        <v>19.278322436280288</v>
      </c>
      <c r="K734">
        <v>19.25</v>
      </c>
      <c r="L734" s="44">
        <f t="shared" si="49"/>
        <v>2.8322436280287633E-2</v>
      </c>
    </row>
    <row r="735" spans="3:12" x14ac:dyDescent="0.25">
      <c r="C735" s="37">
        <v>39098</v>
      </c>
      <c r="D735">
        <v>21</v>
      </c>
      <c r="E735">
        <v>381</v>
      </c>
      <c r="F735">
        <v>-6.1</v>
      </c>
      <c r="G735">
        <v>20</v>
      </c>
      <c r="H735" s="10">
        <f t="shared" si="46"/>
        <v>-0.14320540711811069</v>
      </c>
      <c r="I735" s="11">
        <f t="shared" si="47"/>
        <v>19.420000000000002</v>
      </c>
      <c r="J735" s="43">
        <f t="shared" si="48"/>
        <v>19.276794592881892</v>
      </c>
      <c r="K735">
        <v>19.25</v>
      </c>
      <c r="L735" s="44">
        <f t="shared" si="49"/>
        <v>2.6794592881891788E-2</v>
      </c>
    </row>
    <row r="736" spans="3:12" x14ac:dyDescent="0.25">
      <c r="C736" s="37">
        <v>39098</v>
      </c>
      <c r="D736">
        <v>22</v>
      </c>
      <c r="E736">
        <v>382</v>
      </c>
      <c r="F736">
        <v>-6.7</v>
      </c>
      <c r="G736">
        <v>20</v>
      </c>
      <c r="H736" s="10">
        <f t="shared" si="46"/>
        <v>-0.1454217369542172</v>
      </c>
      <c r="I736" s="11">
        <f t="shared" si="47"/>
        <v>19.420000000000002</v>
      </c>
      <c r="J736" s="43">
        <f t="shared" si="48"/>
        <v>19.274578263045786</v>
      </c>
      <c r="K736">
        <v>19.25</v>
      </c>
      <c r="L736" s="44">
        <f t="shared" si="49"/>
        <v>2.4578263045786031E-2</v>
      </c>
    </row>
    <row r="737" spans="3:12" x14ac:dyDescent="0.25">
      <c r="C737" s="37">
        <v>39098</v>
      </c>
      <c r="D737">
        <v>23</v>
      </c>
      <c r="E737">
        <v>383</v>
      </c>
      <c r="F737">
        <v>-7</v>
      </c>
      <c r="G737">
        <v>20</v>
      </c>
      <c r="H737" s="10">
        <f t="shared" si="46"/>
        <v>-0.14791930891050123</v>
      </c>
      <c r="I737" s="11">
        <f t="shared" si="47"/>
        <v>19.420000000000002</v>
      </c>
      <c r="J737" s="43">
        <f t="shared" si="48"/>
        <v>19.272080691089499</v>
      </c>
      <c r="K737">
        <v>19.260000000000002</v>
      </c>
      <c r="L737" s="44">
        <f t="shared" si="49"/>
        <v>1.2080691089497719E-2</v>
      </c>
    </row>
    <row r="738" spans="3:12" x14ac:dyDescent="0.25">
      <c r="C738" s="37">
        <v>39098</v>
      </c>
      <c r="D738">
        <v>24</v>
      </c>
      <c r="E738">
        <v>384</v>
      </c>
      <c r="F738">
        <v>-7.2</v>
      </c>
      <c r="G738">
        <v>20</v>
      </c>
      <c r="H738" s="10">
        <f t="shared" si="46"/>
        <v>-0.15056013026739801</v>
      </c>
      <c r="I738" s="11">
        <f t="shared" si="47"/>
        <v>19.420000000000002</v>
      </c>
      <c r="J738" s="43">
        <f t="shared" si="48"/>
        <v>19.269439869732604</v>
      </c>
      <c r="K738">
        <v>19.260000000000002</v>
      </c>
      <c r="L738" s="44">
        <f t="shared" si="49"/>
        <v>9.4398697326028014E-3</v>
      </c>
    </row>
    <row r="739" spans="3:12" x14ac:dyDescent="0.25">
      <c r="C739" s="37">
        <v>39099</v>
      </c>
      <c r="D739">
        <v>1</v>
      </c>
      <c r="E739">
        <v>385</v>
      </c>
      <c r="F739">
        <v>-7.1</v>
      </c>
      <c r="G739">
        <v>20</v>
      </c>
      <c r="H739" s="10">
        <f t="shared" ref="H739:H802" si="50">$H$13*F739+$H$12*H738</f>
        <v>-0.15296060745092571</v>
      </c>
      <c r="I739" s="11">
        <f t="shared" ref="I739:I802" si="51">$I$15*G739+$I$14*I738</f>
        <v>19.420000000000002</v>
      </c>
      <c r="J739" s="43">
        <f t="shared" ref="J739:J802" si="52">H739+I739</f>
        <v>19.267039392549076</v>
      </c>
      <c r="K739">
        <v>19.260000000000002</v>
      </c>
      <c r="L739" s="44">
        <f t="shared" si="49"/>
        <v>7.0393925490748188E-3</v>
      </c>
    </row>
    <row r="740" spans="3:12" x14ac:dyDescent="0.25">
      <c r="C740" s="37">
        <v>39099</v>
      </c>
      <c r="D740">
        <v>2</v>
      </c>
      <c r="E740">
        <v>386</v>
      </c>
      <c r="F740">
        <v>-6.8</v>
      </c>
      <c r="G740">
        <v>20</v>
      </c>
      <c r="H740" s="10">
        <f t="shared" si="50"/>
        <v>-0.15487957930503934</v>
      </c>
      <c r="I740" s="11">
        <f t="shared" si="51"/>
        <v>19.420000000000002</v>
      </c>
      <c r="J740" s="43">
        <f t="shared" si="52"/>
        <v>19.265120420694963</v>
      </c>
      <c r="K740">
        <v>19.260000000000002</v>
      </c>
      <c r="L740" s="44">
        <f t="shared" ref="L740:L803" si="53">J740-K740</f>
        <v>5.1204206949613251E-3</v>
      </c>
    </row>
    <row r="741" spans="3:12" x14ac:dyDescent="0.25">
      <c r="C741" s="37">
        <v>39099</v>
      </c>
      <c r="D741">
        <v>3</v>
      </c>
      <c r="E741">
        <v>387</v>
      </c>
      <c r="F741">
        <v>-6.8</v>
      </c>
      <c r="G741">
        <v>20</v>
      </c>
      <c r="H741" s="10">
        <f t="shared" si="50"/>
        <v>-0.15671531192903029</v>
      </c>
      <c r="I741" s="11">
        <f t="shared" si="51"/>
        <v>19.420000000000002</v>
      </c>
      <c r="J741" s="43">
        <f t="shared" si="52"/>
        <v>19.263284688070971</v>
      </c>
      <c r="K741">
        <v>19.260000000000002</v>
      </c>
      <c r="L741" s="44">
        <f t="shared" si="53"/>
        <v>3.2846880709698212E-3</v>
      </c>
    </row>
    <row r="742" spans="3:12" x14ac:dyDescent="0.25">
      <c r="C742" s="37">
        <v>39099</v>
      </c>
      <c r="D742">
        <v>4</v>
      </c>
      <c r="E742">
        <v>388</v>
      </c>
      <c r="F742">
        <v>-6.8</v>
      </c>
      <c r="G742">
        <v>20</v>
      </c>
      <c r="H742" s="10">
        <f t="shared" si="50"/>
        <v>-0.15847141599046335</v>
      </c>
      <c r="I742" s="11">
        <f t="shared" si="51"/>
        <v>19.420000000000002</v>
      </c>
      <c r="J742" s="43">
        <f t="shared" si="52"/>
        <v>19.26152858400954</v>
      </c>
      <c r="K742">
        <v>19.260000000000002</v>
      </c>
      <c r="L742" s="44">
        <f t="shared" si="53"/>
        <v>1.5285840095380365E-3</v>
      </c>
    </row>
    <row r="743" spans="3:12" x14ac:dyDescent="0.25">
      <c r="C743" s="37">
        <v>39099</v>
      </c>
      <c r="D743">
        <v>5</v>
      </c>
      <c r="E743">
        <v>389</v>
      </c>
      <c r="F743">
        <v>-6.9</v>
      </c>
      <c r="G743">
        <v>20</v>
      </c>
      <c r="H743" s="10">
        <f t="shared" si="50"/>
        <v>-0.16027713881887451</v>
      </c>
      <c r="I743" s="11">
        <f t="shared" si="51"/>
        <v>19.420000000000002</v>
      </c>
      <c r="J743" s="43">
        <f t="shared" si="52"/>
        <v>19.259722861181128</v>
      </c>
      <c r="K743">
        <v>19.260000000000002</v>
      </c>
      <c r="L743" s="44">
        <f t="shared" si="53"/>
        <v>-2.7713881887336811E-4</v>
      </c>
    </row>
    <row r="744" spans="3:12" x14ac:dyDescent="0.25">
      <c r="C744" s="37">
        <v>39099</v>
      </c>
      <c r="D744">
        <v>6</v>
      </c>
      <c r="E744">
        <v>390</v>
      </c>
      <c r="F744">
        <v>-6.7</v>
      </c>
      <c r="G744">
        <v>20</v>
      </c>
      <c r="H744" s="10">
        <f t="shared" si="50"/>
        <v>-0.16175294825569198</v>
      </c>
      <c r="I744" s="11">
        <f t="shared" si="51"/>
        <v>19.420000000000002</v>
      </c>
      <c r="J744" s="43">
        <f t="shared" si="52"/>
        <v>19.258247051744309</v>
      </c>
      <c r="K744">
        <v>19.260000000000002</v>
      </c>
      <c r="L744" s="44">
        <f t="shared" si="53"/>
        <v>-1.7529482556923881E-3</v>
      </c>
    </row>
    <row r="745" spans="3:12" x14ac:dyDescent="0.25">
      <c r="C745" s="37">
        <v>39099</v>
      </c>
      <c r="D745">
        <v>7</v>
      </c>
      <c r="E745">
        <v>391</v>
      </c>
      <c r="F745">
        <v>-6.5</v>
      </c>
      <c r="G745">
        <v>20</v>
      </c>
      <c r="H745" s="10">
        <f t="shared" si="50"/>
        <v>-0.16291315495204101</v>
      </c>
      <c r="I745" s="11">
        <f t="shared" si="51"/>
        <v>19.420000000000002</v>
      </c>
      <c r="J745" s="43">
        <f t="shared" si="52"/>
        <v>19.257086845047962</v>
      </c>
      <c r="K745">
        <v>19.260000000000002</v>
      </c>
      <c r="L745" s="44">
        <f t="shared" si="53"/>
        <v>-2.9131549520400313E-3</v>
      </c>
    </row>
    <row r="746" spans="3:12" x14ac:dyDescent="0.25">
      <c r="C746" s="37">
        <v>39099</v>
      </c>
      <c r="D746">
        <v>8</v>
      </c>
      <c r="E746">
        <v>392</v>
      </c>
      <c r="F746">
        <v>-6.3</v>
      </c>
      <c r="G746">
        <v>20</v>
      </c>
      <c r="H746" s="10">
        <f t="shared" si="50"/>
        <v>-0.1637714488060224</v>
      </c>
      <c r="I746" s="11">
        <f t="shared" si="51"/>
        <v>19.420000000000002</v>
      </c>
      <c r="J746" s="43">
        <f t="shared" si="52"/>
        <v>19.256228551193978</v>
      </c>
      <c r="K746">
        <v>19.25</v>
      </c>
      <c r="L746" s="44">
        <f t="shared" si="53"/>
        <v>6.2285511939776939E-3</v>
      </c>
    </row>
    <row r="747" spans="3:12" x14ac:dyDescent="0.25">
      <c r="C747" s="37">
        <v>39099</v>
      </c>
      <c r="D747">
        <v>9</v>
      </c>
      <c r="E747">
        <v>393</v>
      </c>
      <c r="F747">
        <v>-6.1</v>
      </c>
      <c r="G747">
        <v>20</v>
      </c>
      <c r="H747" s="10">
        <f t="shared" si="50"/>
        <v>-0.1643409258891127</v>
      </c>
      <c r="I747" s="11">
        <f t="shared" si="51"/>
        <v>19.420000000000002</v>
      </c>
      <c r="J747" s="43">
        <f t="shared" si="52"/>
        <v>19.255659074110888</v>
      </c>
      <c r="K747">
        <v>19.25</v>
      </c>
      <c r="L747" s="44">
        <f t="shared" si="53"/>
        <v>5.6590741108877296E-3</v>
      </c>
    </row>
    <row r="748" spans="3:12" x14ac:dyDescent="0.25">
      <c r="C748" s="37">
        <v>39099</v>
      </c>
      <c r="D748">
        <v>10</v>
      </c>
      <c r="E748">
        <v>394</v>
      </c>
      <c r="F748">
        <v>-4.5999999999999996</v>
      </c>
      <c r="G748">
        <v>20</v>
      </c>
      <c r="H748" s="10">
        <f t="shared" si="50"/>
        <v>-0.16299880154019539</v>
      </c>
      <c r="I748" s="11">
        <f t="shared" si="51"/>
        <v>19.420000000000002</v>
      </c>
      <c r="J748" s="43">
        <f t="shared" si="52"/>
        <v>19.257001198459808</v>
      </c>
      <c r="K748">
        <v>19.25</v>
      </c>
      <c r="L748" s="44">
        <f t="shared" si="53"/>
        <v>7.0011984598075117E-3</v>
      </c>
    </row>
    <row r="749" spans="3:12" x14ac:dyDescent="0.25">
      <c r="C749" s="37">
        <v>39099</v>
      </c>
      <c r="D749">
        <v>11</v>
      </c>
      <c r="E749">
        <v>395</v>
      </c>
      <c r="F749">
        <v>-3.3</v>
      </c>
      <c r="G749">
        <v>20</v>
      </c>
      <c r="H749" s="10">
        <f t="shared" si="50"/>
        <v>-0.16007958184639071</v>
      </c>
      <c r="I749" s="11">
        <f t="shared" si="51"/>
        <v>19.420000000000002</v>
      </c>
      <c r="J749" s="43">
        <f t="shared" si="52"/>
        <v>19.259920418153612</v>
      </c>
      <c r="K749">
        <v>19.25</v>
      </c>
      <c r="L749" s="44">
        <f t="shared" si="53"/>
        <v>9.9204181536123315E-3</v>
      </c>
    </row>
    <row r="750" spans="3:12" x14ac:dyDescent="0.25">
      <c r="C750" s="37">
        <v>39099</v>
      </c>
      <c r="D750">
        <v>12</v>
      </c>
      <c r="E750">
        <v>396</v>
      </c>
      <c r="F750">
        <v>-1.4</v>
      </c>
      <c r="G750">
        <v>20</v>
      </c>
      <c r="H750" s="10">
        <f t="shared" si="50"/>
        <v>-0.15489691677136386</v>
      </c>
      <c r="I750" s="11">
        <f t="shared" si="51"/>
        <v>19.420000000000002</v>
      </c>
      <c r="J750" s="43">
        <f t="shared" si="52"/>
        <v>19.265103083228638</v>
      </c>
      <c r="K750">
        <v>19.25</v>
      </c>
      <c r="L750" s="44">
        <f t="shared" si="53"/>
        <v>1.510308322863807E-2</v>
      </c>
    </row>
    <row r="751" spans="3:12" x14ac:dyDescent="0.25">
      <c r="C751" s="37">
        <v>39099</v>
      </c>
      <c r="D751">
        <v>13</v>
      </c>
      <c r="E751">
        <v>397</v>
      </c>
      <c r="F751">
        <v>-0.4</v>
      </c>
      <c r="G751">
        <v>20</v>
      </c>
      <c r="H751" s="10">
        <f t="shared" si="50"/>
        <v>-0.14868112730815011</v>
      </c>
      <c r="I751" s="11">
        <f t="shared" si="51"/>
        <v>19.420000000000002</v>
      </c>
      <c r="J751" s="43">
        <f t="shared" si="52"/>
        <v>19.27131887269185</v>
      </c>
      <c r="K751">
        <v>19.25</v>
      </c>
      <c r="L751" s="44">
        <f t="shared" si="53"/>
        <v>2.1318872691850288E-2</v>
      </c>
    </row>
    <row r="752" spans="3:12" x14ac:dyDescent="0.25">
      <c r="C752" s="37">
        <v>39099</v>
      </c>
      <c r="D752">
        <v>14</v>
      </c>
      <c r="E752">
        <v>398</v>
      </c>
      <c r="F752">
        <v>-0.3</v>
      </c>
      <c r="G752">
        <v>20</v>
      </c>
      <c r="H752" s="10">
        <f t="shared" si="50"/>
        <v>-0.14260916682375915</v>
      </c>
      <c r="I752" s="11">
        <f t="shared" si="51"/>
        <v>19.420000000000002</v>
      </c>
      <c r="J752" s="43">
        <f t="shared" si="52"/>
        <v>19.277390833176241</v>
      </c>
      <c r="K752">
        <v>19.239999999999998</v>
      </c>
      <c r="L752" s="44">
        <f t="shared" si="53"/>
        <v>3.7390833176242921E-2</v>
      </c>
    </row>
    <row r="753" spans="3:12" x14ac:dyDescent="0.25">
      <c r="C753" s="37">
        <v>39099</v>
      </c>
      <c r="D753">
        <v>15</v>
      </c>
      <c r="E753">
        <v>399</v>
      </c>
      <c r="F753">
        <v>-0.6</v>
      </c>
      <c r="G753">
        <v>20</v>
      </c>
      <c r="H753" s="10">
        <f t="shared" si="50"/>
        <v>-0.13717796957697778</v>
      </c>
      <c r="I753" s="11">
        <f t="shared" si="51"/>
        <v>19.420000000000002</v>
      </c>
      <c r="J753" s="43">
        <f t="shared" si="52"/>
        <v>19.282822030423024</v>
      </c>
      <c r="K753">
        <v>19.25</v>
      </c>
      <c r="L753" s="44">
        <f t="shared" si="53"/>
        <v>3.2822030423023563E-2</v>
      </c>
    </row>
    <row r="754" spans="3:12" x14ac:dyDescent="0.25">
      <c r="C754" s="37">
        <v>39099</v>
      </c>
      <c r="D754">
        <v>16</v>
      </c>
      <c r="E754">
        <v>400</v>
      </c>
      <c r="F754">
        <v>-0.6</v>
      </c>
      <c r="G754">
        <v>20</v>
      </c>
      <c r="H754" s="10">
        <f t="shared" si="50"/>
        <v>-0.13198236133922614</v>
      </c>
      <c r="I754" s="11">
        <f t="shared" si="51"/>
        <v>19.420000000000002</v>
      </c>
      <c r="J754" s="43">
        <f t="shared" si="52"/>
        <v>19.288017638660776</v>
      </c>
      <c r="K754">
        <v>19.25</v>
      </c>
      <c r="L754" s="44">
        <f t="shared" si="53"/>
        <v>3.8017638660775788E-2</v>
      </c>
    </row>
    <row r="755" spans="3:12" x14ac:dyDescent="0.25">
      <c r="C755" s="37">
        <v>39099</v>
      </c>
      <c r="D755">
        <v>17</v>
      </c>
      <c r="E755">
        <v>401</v>
      </c>
      <c r="F755">
        <v>-0.9</v>
      </c>
      <c r="G755">
        <v>20</v>
      </c>
      <c r="H755" s="10">
        <f t="shared" si="50"/>
        <v>-0.12738950281315858</v>
      </c>
      <c r="I755" s="11">
        <f t="shared" si="51"/>
        <v>19.420000000000002</v>
      </c>
      <c r="J755" s="43">
        <f t="shared" si="52"/>
        <v>19.292610497186843</v>
      </c>
      <c r="K755">
        <v>19.25</v>
      </c>
      <c r="L755" s="44">
        <f t="shared" si="53"/>
        <v>4.2610497186842622E-2</v>
      </c>
    </row>
    <row r="756" spans="3:12" x14ac:dyDescent="0.25">
      <c r="C756" s="37">
        <v>39099</v>
      </c>
      <c r="D756">
        <v>18</v>
      </c>
      <c r="E756">
        <v>402</v>
      </c>
      <c r="F756">
        <v>-1.6</v>
      </c>
      <c r="G756">
        <v>20</v>
      </c>
      <c r="H756" s="10">
        <f t="shared" si="50"/>
        <v>-0.12387642165580078</v>
      </c>
      <c r="I756" s="11">
        <f t="shared" si="51"/>
        <v>19.420000000000002</v>
      </c>
      <c r="J756" s="43">
        <f t="shared" si="52"/>
        <v>19.296123578344201</v>
      </c>
      <c r="K756">
        <v>19.260000000000002</v>
      </c>
      <c r="L756" s="44">
        <f t="shared" si="53"/>
        <v>3.6123578344199103E-2</v>
      </c>
    </row>
    <row r="757" spans="3:12" x14ac:dyDescent="0.25">
      <c r="C757" s="37">
        <v>39099</v>
      </c>
      <c r="D757">
        <v>19</v>
      </c>
      <c r="E757">
        <v>403</v>
      </c>
      <c r="F757">
        <v>-1.2</v>
      </c>
      <c r="G757">
        <v>20</v>
      </c>
      <c r="H757" s="10">
        <f t="shared" si="50"/>
        <v>-0.12001255427034734</v>
      </c>
      <c r="I757" s="11">
        <f t="shared" si="51"/>
        <v>19.420000000000002</v>
      </c>
      <c r="J757" s="43">
        <f t="shared" si="52"/>
        <v>19.299987445729656</v>
      </c>
      <c r="K757">
        <v>19.260000000000002</v>
      </c>
      <c r="L757" s="44">
        <f t="shared" si="53"/>
        <v>3.998744572965407E-2</v>
      </c>
    </row>
    <row r="758" spans="3:12" x14ac:dyDescent="0.25">
      <c r="C758" s="37">
        <v>39099</v>
      </c>
      <c r="D758">
        <v>20</v>
      </c>
      <c r="E758">
        <v>404</v>
      </c>
      <c r="F758">
        <v>-1.5</v>
      </c>
      <c r="G758">
        <v>20</v>
      </c>
      <c r="H758" s="10">
        <f t="shared" si="50"/>
        <v>-0.116693669681951</v>
      </c>
      <c r="I758" s="11">
        <f t="shared" si="51"/>
        <v>19.420000000000002</v>
      </c>
      <c r="J758" s="43">
        <f t="shared" si="52"/>
        <v>19.303306330318051</v>
      </c>
      <c r="K758">
        <v>19.27</v>
      </c>
      <c r="L758" s="44">
        <f t="shared" si="53"/>
        <v>3.3306330318051636E-2</v>
      </c>
    </row>
    <row r="759" spans="3:12" x14ac:dyDescent="0.25">
      <c r="C759" s="37">
        <v>39099</v>
      </c>
      <c r="D759">
        <v>21</v>
      </c>
      <c r="E759">
        <v>405</v>
      </c>
      <c r="F759">
        <v>-1.8</v>
      </c>
      <c r="G759">
        <v>20</v>
      </c>
      <c r="H759" s="10">
        <f t="shared" si="50"/>
        <v>-0.11389612817522984</v>
      </c>
      <c r="I759" s="11">
        <f t="shared" si="51"/>
        <v>19.420000000000002</v>
      </c>
      <c r="J759" s="43">
        <f t="shared" si="52"/>
        <v>19.306103871824771</v>
      </c>
      <c r="K759">
        <v>19.27</v>
      </c>
      <c r="L759" s="44">
        <f t="shared" si="53"/>
        <v>3.6103871824771261E-2</v>
      </c>
    </row>
    <row r="760" spans="3:12" x14ac:dyDescent="0.25">
      <c r="C760" s="37">
        <v>39099</v>
      </c>
      <c r="D760">
        <v>22</v>
      </c>
      <c r="E760">
        <v>406</v>
      </c>
      <c r="F760">
        <v>-2</v>
      </c>
      <c r="G760">
        <v>20</v>
      </c>
      <c r="H760" s="10">
        <f t="shared" si="50"/>
        <v>-0.11147152217271278</v>
      </c>
      <c r="I760" s="11">
        <f t="shared" si="51"/>
        <v>19.420000000000002</v>
      </c>
      <c r="J760" s="43">
        <f t="shared" si="52"/>
        <v>19.308528477827288</v>
      </c>
      <c r="K760">
        <v>19.28</v>
      </c>
      <c r="L760" s="44">
        <f t="shared" si="53"/>
        <v>2.8528477827286736E-2</v>
      </c>
    </row>
    <row r="761" spans="3:12" x14ac:dyDescent="0.25">
      <c r="C761" s="37">
        <v>39099</v>
      </c>
      <c r="D761">
        <v>23</v>
      </c>
      <c r="E761">
        <v>407</v>
      </c>
      <c r="F761">
        <v>-1.9</v>
      </c>
      <c r="G761">
        <v>20</v>
      </c>
      <c r="H761" s="10">
        <f t="shared" si="50"/>
        <v>-0.10902629500773801</v>
      </c>
      <c r="I761" s="11">
        <f t="shared" si="51"/>
        <v>19.420000000000002</v>
      </c>
      <c r="J761" s="43">
        <f t="shared" si="52"/>
        <v>19.310973704992264</v>
      </c>
      <c r="K761">
        <v>19.29</v>
      </c>
      <c r="L761" s="44">
        <f t="shared" si="53"/>
        <v>2.0973704992265141E-2</v>
      </c>
    </row>
    <row r="762" spans="3:12" x14ac:dyDescent="0.25">
      <c r="C762" s="37">
        <v>39099</v>
      </c>
      <c r="D762">
        <v>24</v>
      </c>
      <c r="E762">
        <v>408</v>
      </c>
      <c r="F762">
        <v>-2</v>
      </c>
      <c r="G762">
        <v>20</v>
      </c>
      <c r="H762" s="10">
        <f t="shared" si="50"/>
        <v>-0.10681292772809174</v>
      </c>
      <c r="I762" s="11">
        <f t="shared" si="51"/>
        <v>19.420000000000002</v>
      </c>
      <c r="J762" s="43">
        <f t="shared" si="52"/>
        <v>19.313187072271909</v>
      </c>
      <c r="K762">
        <v>19.29</v>
      </c>
      <c r="L762" s="44">
        <f t="shared" si="53"/>
        <v>2.3187072271909415E-2</v>
      </c>
    </row>
    <row r="763" spans="3:12" x14ac:dyDescent="0.25">
      <c r="C763" s="37">
        <v>39100</v>
      </c>
      <c r="D763">
        <v>1</v>
      </c>
      <c r="E763">
        <v>409</v>
      </c>
      <c r="F763">
        <v>-1.9</v>
      </c>
      <c r="G763">
        <v>20</v>
      </c>
      <c r="H763" s="10">
        <f t="shared" si="50"/>
        <v>-0.10456977638522599</v>
      </c>
      <c r="I763" s="11">
        <f t="shared" si="51"/>
        <v>19.420000000000002</v>
      </c>
      <c r="J763" s="43">
        <f t="shared" si="52"/>
        <v>19.315430223614776</v>
      </c>
      <c r="K763">
        <v>19.3</v>
      </c>
      <c r="L763" s="44">
        <f t="shared" si="53"/>
        <v>1.5430223614774974E-2</v>
      </c>
    </row>
    <row r="764" spans="3:12" x14ac:dyDescent="0.25">
      <c r="C764" s="37">
        <v>39100</v>
      </c>
      <c r="D764">
        <v>2</v>
      </c>
      <c r="E764">
        <v>410</v>
      </c>
      <c r="F764">
        <v>-1.7</v>
      </c>
      <c r="G764">
        <v>20</v>
      </c>
      <c r="H764" s="10">
        <f t="shared" si="50"/>
        <v>-0.10217233964038935</v>
      </c>
      <c r="I764" s="11">
        <f t="shared" si="51"/>
        <v>19.420000000000002</v>
      </c>
      <c r="J764" s="43">
        <f t="shared" si="52"/>
        <v>19.317827660359612</v>
      </c>
      <c r="K764">
        <v>19.3</v>
      </c>
      <c r="L764" s="44">
        <f t="shared" si="53"/>
        <v>1.7827660359611031E-2</v>
      </c>
    </row>
    <row r="765" spans="3:12" x14ac:dyDescent="0.25">
      <c r="C765" s="37">
        <v>39100</v>
      </c>
      <c r="D765">
        <v>3</v>
      </c>
      <c r="E765">
        <v>411</v>
      </c>
      <c r="F765">
        <v>-1.6</v>
      </c>
      <c r="G765">
        <v>20</v>
      </c>
      <c r="H765" s="10">
        <f t="shared" si="50"/>
        <v>-9.9753103212374405E-2</v>
      </c>
      <c r="I765" s="11">
        <f t="shared" si="51"/>
        <v>19.420000000000002</v>
      </c>
      <c r="J765" s="43">
        <f t="shared" si="52"/>
        <v>19.320246896787626</v>
      </c>
      <c r="K765">
        <v>19.309999999999999</v>
      </c>
      <c r="L765" s="44">
        <f t="shared" si="53"/>
        <v>1.0246896787627691E-2</v>
      </c>
    </row>
    <row r="766" spans="3:12" x14ac:dyDescent="0.25">
      <c r="C766" s="37">
        <v>39100</v>
      </c>
      <c r="D766">
        <v>4</v>
      </c>
      <c r="E766">
        <v>412</v>
      </c>
      <c r="F766">
        <v>-1.1000000000000001</v>
      </c>
      <c r="G766">
        <v>20</v>
      </c>
      <c r="H766" s="10">
        <f t="shared" si="50"/>
        <v>-9.6809839578399878E-2</v>
      </c>
      <c r="I766" s="11">
        <f t="shared" si="51"/>
        <v>19.420000000000002</v>
      </c>
      <c r="J766" s="43">
        <f t="shared" si="52"/>
        <v>19.323190160421603</v>
      </c>
      <c r="K766">
        <v>19.309999999999999</v>
      </c>
      <c r="L766" s="44">
        <f t="shared" si="53"/>
        <v>1.3190160421604702E-2</v>
      </c>
    </row>
    <row r="767" spans="3:12" x14ac:dyDescent="0.25">
      <c r="C767" s="37">
        <v>39100</v>
      </c>
      <c r="D767">
        <v>5</v>
      </c>
      <c r="E767">
        <v>413</v>
      </c>
      <c r="F767">
        <v>-0.6</v>
      </c>
      <c r="G767">
        <v>20</v>
      </c>
      <c r="H767" s="10">
        <f t="shared" si="50"/>
        <v>-9.3365279463303599E-2</v>
      </c>
      <c r="I767" s="11">
        <f t="shared" si="51"/>
        <v>19.420000000000002</v>
      </c>
      <c r="J767" s="43">
        <f t="shared" si="52"/>
        <v>19.326634720536699</v>
      </c>
      <c r="K767">
        <v>19.309999999999999</v>
      </c>
      <c r="L767" s="44">
        <f t="shared" si="53"/>
        <v>1.6634720536700343E-2</v>
      </c>
    </row>
    <row r="768" spans="3:12" x14ac:dyDescent="0.25">
      <c r="C768" s="37">
        <v>39100</v>
      </c>
      <c r="D768">
        <v>6</v>
      </c>
      <c r="E768">
        <v>414</v>
      </c>
      <c r="F768">
        <v>-0.3</v>
      </c>
      <c r="G768">
        <v>20</v>
      </c>
      <c r="H768" s="10">
        <f t="shared" si="50"/>
        <v>-8.9692754165165339E-2</v>
      </c>
      <c r="I768" s="11">
        <f t="shared" si="51"/>
        <v>19.420000000000002</v>
      </c>
      <c r="J768" s="43">
        <f t="shared" si="52"/>
        <v>19.330307245834835</v>
      </c>
      <c r="K768">
        <v>19.32</v>
      </c>
      <c r="L768" s="44">
        <f t="shared" si="53"/>
        <v>1.0307245834834333E-2</v>
      </c>
    </row>
    <row r="769" spans="3:12" x14ac:dyDescent="0.25">
      <c r="C769" s="37">
        <v>39100</v>
      </c>
      <c r="D769">
        <v>7</v>
      </c>
      <c r="E769">
        <v>415</v>
      </c>
      <c r="F769">
        <v>0.1</v>
      </c>
      <c r="G769">
        <v>20</v>
      </c>
      <c r="H769" s="10">
        <f t="shared" si="50"/>
        <v>-8.5676358846429587E-2</v>
      </c>
      <c r="I769" s="11">
        <f t="shared" si="51"/>
        <v>19.420000000000002</v>
      </c>
      <c r="J769" s="43">
        <f t="shared" si="52"/>
        <v>19.334323641153571</v>
      </c>
      <c r="K769">
        <v>19.32</v>
      </c>
      <c r="L769" s="44">
        <f t="shared" si="53"/>
        <v>1.4323641153570321E-2</v>
      </c>
    </row>
    <row r="770" spans="3:12" x14ac:dyDescent="0.25">
      <c r="C770" s="37">
        <v>39100</v>
      </c>
      <c r="D770">
        <v>8</v>
      </c>
      <c r="E770">
        <v>416</v>
      </c>
      <c r="F770">
        <v>0.1</v>
      </c>
      <c r="G770">
        <v>20</v>
      </c>
      <c r="H770" s="10">
        <f t="shared" si="50"/>
        <v>-8.1834182682332945E-2</v>
      </c>
      <c r="I770" s="11">
        <f t="shared" si="51"/>
        <v>19.420000000000002</v>
      </c>
      <c r="J770" s="43">
        <f t="shared" si="52"/>
        <v>19.33816581731767</v>
      </c>
      <c r="K770">
        <v>19.32</v>
      </c>
      <c r="L770" s="44">
        <f t="shared" si="53"/>
        <v>1.8165817317669308E-2</v>
      </c>
    </row>
    <row r="771" spans="3:12" x14ac:dyDescent="0.25">
      <c r="C771" s="37">
        <v>39100</v>
      </c>
      <c r="D771">
        <v>9</v>
      </c>
      <c r="E771">
        <v>417</v>
      </c>
      <c r="F771">
        <v>-0.3</v>
      </c>
      <c r="G771">
        <v>20</v>
      </c>
      <c r="H771" s="10">
        <f t="shared" si="50"/>
        <v>-7.8661841697195742E-2</v>
      </c>
      <c r="I771" s="11">
        <f t="shared" si="51"/>
        <v>19.420000000000002</v>
      </c>
      <c r="J771" s="43">
        <f t="shared" si="52"/>
        <v>19.341338158302808</v>
      </c>
      <c r="K771">
        <v>19.329999999999998</v>
      </c>
      <c r="L771" s="44">
        <f t="shared" si="53"/>
        <v>1.1338158302809376E-2</v>
      </c>
    </row>
    <row r="772" spans="3:12" x14ac:dyDescent="0.25">
      <c r="C772" s="37">
        <v>39100</v>
      </c>
      <c r="D772">
        <v>10</v>
      </c>
      <c r="E772">
        <v>418</v>
      </c>
      <c r="F772">
        <v>-1.3</v>
      </c>
      <c r="G772">
        <v>20</v>
      </c>
      <c r="H772" s="10">
        <f t="shared" si="50"/>
        <v>-7.6885040145899988E-2</v>
      </c>
      <c r="I772" s="11">
        <f t="shared" si="51"/>
        <v>19.420000000000002</v>
      </c>
      <c r="J772" s="43">
        <f t="shared" si="52"/>
        <v>19.343114959854102</v>
      </c>
      <c r="K772">
        <v>19.329999999999998</v>
      </c>
      <c r="L772" s="44">
        <f t="shared" si="53"/>
        <v>1.3114959854103603E-2</v>
      </c>
    </row>
    <row r="773" spans="3:12" x14ac:dyDescent="0.25">
      <c r="C773" s="37">
        <v>39100</v>
      </c>
      <c r="D773">
        <v>11</v>
      </c>
      <c r="E773">
        <v>419</v>
      </c>
      <c r="F773">
        <v>-1.6</v>
      </c>
      <c r="G773">
        <v>20</v>
      </c>
      <c r="H773" s="10">
        <f t="shared" si="50"/>
        <v>-7.5562690750016828E-2</v>
      </c>
      <c r="I773" s="11">
        <f t="shared" si="51"/>
        <v>19.420000000000002</v>
      </c>
      <c r="J773" s="43">
        <f t="shared" si="52"/>
        <v>19.344437309249987</v>
      </c>
      <c r="K773">
        <v>19.329999999999998</v>
      </c>
      <c r="L773" s="44">
        <f t="shared" si="53"/>
        <v>1.4437309249988317E-2</v>
      </c>
    </row>
    <row r="774" spans="3:12" x14ac:dyDescent="0.25">
      <c r="C774" s="37">
        <v>39100</v>
      </c>
      <c r="D774">
        <v>12</v>
      </c>
      <c r="E774">
        <v>420</v>
      </c>
      <c r="F774">
        <v>-1.6</v>
      </c>
      <c r="G774">
        <v>20</v>
      </c>
      <c r="H774" s="10">
        <f t="shared" si="50"/>
        <v>-7.4297700895614466E-2</v>
      </c>
      <c r="I774" s="11">
        <f t="shared" si="51"/>
        <v>19.420000000000002</v>
      </c>
      <c r="J774" s="43">
        <f t="shared" si="52"/>
        <v>19.345702299104389</v>
      </c>
      <c r="K774">
        <v>19.34</v>
      </c>
      <c r="L774" s="44">
        <f t="shared" si="53"/>
        <v>5.7022991043886861E-3</v>
      </c>
    </row>
    <row r="775" spans="3:12" x14ac:dyDescent="0.25">
      <c r="C775" s="37">
        <v>39100</v>
      </c>
      <c r="D775">
        <v>13</v>
      </c>
      <c r="E775">
        <v>421</v>
      </c>
      <c r="F775">
        <v>-1.8</v>
      </c>
      <c r="G775">
        <v>20</v>
      </c>
      <c r="H775" s="10">
        <f t="shared" si="50"/>
        <v>-7.3339169061971701E-2</v>
      </c>
      <c r="I775" s="11">
        <f t="shared" si="51"/>
        <v>19.420000000000002</v>
      </c>
      <c r="J775" s="43">
        <f t="shared" si="52"/>
        <v>19.346660830938031</v>
      </c>
      <c r="K775">
        <v>19.34</v>
      </c>
      <c r="L775" s="44">
        <f t="shared" si="53"/>
        <v>6.6608309380313813E-3</v>
      </c>
    </row>
    <row r="776" spans="3:12" x14ac:dyDescent="0.25">
      <c r="C776" s="37">
        <v>39100</v>
      </c>
      <c r="D776">
        <v>14</v>
      </c>
      <c r="E776">
        <v>422</v>
      </c>
      <c r="F776">
        <v>-2.4</v>
      </c>
      <c r="G776">
        <v>20</v>
      </c>
      <c r="H776" s="10">
        <f t="shared" si="50"/>
        <v>-7.3176975148939644E-2</v>
      </c>
      <c r="I776" s="11">
        <f t="shared" si="51"/>
        <v>19.420000000000002</v>
      </c>
      <c r="J776" s="43">
        <f t="shared" si="52"/>
        <v>19.346823024851062</v>
      </c>
      <c r="K776">
        <v>19.34</v>
      </c>
      <c r="L776" s="44">
        <f t="shared" si="53"/>
        <v>6.8230248510623426E-3</v>
      </c>
    </row>
    <row r="777" spans="3:12" x14ac:dyDescent="0.25">
      <c r="C777" s="37">
        <v>39100</v>
      </c>
      <c r="D777">
        <v>15</v>
      </c>
      <c r="E777">
        <v>423</v>
      </c>
      <c r="F777">
        <v>-3.1</v>
      </c>
      <c r="G777">
        <v>20</v>
      </c>
      <c r="H777" s="10">
        <f t="shared" si="50"/>
        <v>-7.3902369693388453E-2</v>
      </c>
      <c r="I777" s="11">
        <f t="shared" si="51"/>
        <v>19.420000000000002</v>
      </c>
      <c r="J777" s="43">
        <f t="shared" si="52"/>
        <v>19.346097630306613</v>
      </c>
      <c r="K777">
        <v>19.350000000000001</v>
      </c>
      <c r="L777" s="44">
        <f t="shared" si="53"/>
        <v>-3.902369693388863E-3</v>
      </c>
    </row>
    <row r="778" spans="3:12" x14ac:dyDescent="0.25">
      <c r="C778" s="37">
        <v>39100</v>
      </c>
      <c r="D778">
        <v>16</v>
      </c>
      <c r="E778">
        <v>424</v>
      </c>
      <c r="F778">
        <v>-3.5</v>
      </c>
      <c r="G778">
        <v>20</v>
      </c>
      <c r="H778" s="10">
        <f t="shared" si="50"/>
        <v>-7.5099471930718545E-2</v>
      </c>
      <c r="I778" s="11">
        <f t="shared" si="51"/>
        <v>19.420000000000002</v>
      </c>
      <c r="J778" s="43">
        <f t="shared" si="52"/>
        <v>19.344900528069282</v>
      </c>
      <c r="K778">
        <v>19.350000000000001</v>
      </c>
      <c r="L778" s="44">
        <f t="shared" si="53"/>
        <v>-5.0994719307198011E-3</v>
      </c>
    </row>
    <row r="779" spans="3:12" x14ac:dyDescent="0.25">
      <c r="C779" s="37">
        <v>39100</v>
      </c>
      <c r="D779">
        <v>17</v>
      </c>
      <c r="E779">
        <v>425</v>
      </c>
      <c r="F779">
        <v>-3.5</v>
      </c>
      <c r="G779">
        <v>20</v>
      </c>
      <c r="H779" s="10">
        <f t="shared" si="50"/>
        <v>-7.6244647471781626E-2</v>
      </c>
      <c r="I779" s="11">
        <f t="shared" si="51"/>
        <v>19.420000000000002</v>
      </c>
      <c r="J779" s="43">
        <f t="shared" si="52"/>
        <v>19.34375535252822</v>
      </c>
      <c r="K779">
        <v>19.350000000000001</v>
      </c>
      <c r="L779" s="44">
        <f t="shared" si="53"/>
        <v>-6.2446474717816614E-3</v>
      </c>
    </row>
    <row r="780" spans="3:12" x14ac:dyDescent="0.25">
      <c r="C780" s="37">
        <v>39100</v>
      </c>
      <c r="D780">
        <v>18</v>
      </c>
      <c r="E780">
        <v>426</v>
      </c>
      <c r="F780">
        <v>-3.4</v>
      </c>
      <c r="G780">
        <v>20</v>
      </c>
      <c r="H780" s="10">
        <f t="shared" si="50"/>
        <v>-7.7214355458681577E-2</v>
      </c>
      <c r="I780" s="11">
        <f t="shared" si="51"/>
        <v>19.420000000000002</v>
      </c>
      <c r="J780" s="43">
        <f t="shared" si="52"/>
        <v>19.342785644541319</v>
      </c>
      <c r="K780">
        <v>19.350000000000001</v>
      </c>
      <c r="L780" s="44">
        <f t="shared" si="53"/>
        <v>-7.21435545868232E-3</v>
      </c>
    </row>
    <row r="781" spans="3:12" x14ac:dyDescent="0.25">
      <c r="C781" s="37">
        <v>39100</v>
      </c>
      <c r="D781">
        <v>19</v>
      </c>
      <c r="E781">
        <v>427</v>
      </c>
      <c r="F781">
        <v>-3.3</v>
      </c>
      <c r="G781">
        <v>20</v>
      </c>
      <c r="H781" s="10">
        <f t="shared" si="50"/>
        <v>-7.8016207146418687E-2</v>
      </c>
      <c r="I781" s="11">
        <f t="shared" si="51"/>
        <v>19.420000000000002</v>
      </c>
      <c r="J781" s="43">
        <f t="shared" si="52"/>
        <v>19.341983792853583</v>
      </c>
      <c r="K781">
        <v>19.350000000000001</v>
      </c>
      <c r="L781" s="44">
        <f t="shared" si="53"/>
        <v>-8.0162071464187079E-3</v>
      </c>
    </row>
    <row r="782" spans="3:12" x14ac:dyDescent="0.25">
      <c r="C782" s="37">
        <v>39100</v>
      </c>
      <c r="D782">
        <v>20</v>
      </c>
      <c r="E782">
        <v>428</v>
      </c>
      <c r="F782">
        <v>-3.3</v>
      </c>
      <c r="G782">
        <v>20</v>
      </c>
      <c r="H782" s="10">
        <f t="shared" si="50"/>
        <v>-7.8783276918508241E-2</v>
      </c>
      <c r="I782" s="11">
        <f t="shared" si="51"/>
        <v>19.420000000000002</v>
      </c>
      <c r="J782" s="43">
        <f t="shared" si="52"/>
        <v>19.341216723081494</v>
      </c>
      <c r="K782">
        <v>19.350000000000001</v>
      </c>
      <c r="L782" s="44">
        <f t="shared" si="53"/>
        <v>-8.7832769185069992E-3</v>
      </c>
    </row>
    <row r="783" spans="3:12" x14ac:dyDescent="0.25">
      <c r="C783" s="37">
        <v>39100</v>
      </c>
      <c r="D783">
        <v>21</v>
      </c>
      <c r="E783">
        <v>429</v>
      </c>
      <c r="F783">
        <v>-3.3</v>
      </c>
      <c r="G783">
        <v>20</v>
      </c>
      <c r="H783" s="10">
        <f t="shared" si="50"/>
        <v>-7.9517073509887903E-2</v>
      </c>
      <c r="I783" s="11">
        <f t="shared" si="51"/>
        <v>19.420000000000002</v>
      </c>
      <c r="J783" s="43">
        <f t="shared" si="52"/>
        <v>19.340482926490115</v>
      </c>
      <c r="K783">
        <v>19.350000000000001</v>
      </c>
      <c r="L783" s="44">
        <f t="shared" si="53"/>
        <v>-9.517073509886842E-3</v>
      </c>
    </row>
    <row r="784" spans="3:12" x14ac:dyDescent="0.25">
      <c r="C784" s="37">
        <v>39100</v>
      </c>
      <c r="D784">
        <v>22</v>
      </c>
      <c r="E784">
        <v>430</v>
      </c>
      <c r="F784">
        <v>-3.6</v>
      </c>
      <c r="G784">
        <v>20</v>
      </c>
      <c r="H784" s="10">
        <f t="shared" si="50"/>
        <v>-8.0596420056736062E-2</v>
      </c>
      <c r="I784" s="11">
        <f t="shared" si="51"/>
        <v>19.420000000000002</v>
      </c>
      <c r="J784" s="43">
        <f t="shared" si="52"/>
        <v>19.339403579943266</v>
      </c>
      <c r="K784">
        <v>19.350000000000001</v>
      </c>
      <c r="L784" s="44">
        <f t="shared" si="53"/>
        <v>-1.0596420056735667E-2</v>
      </c>
    </row>
    <row r="785" spans="3:12" x14ac:dyDescent="0.25">
      <c r="C785" s="37">
        <v>39100</v>
      </c>
      <c r="D785">
        <v>23</v>
      </c>
      <c r="E785">
        <v>431</v>
      </c>
      <c r="F785">
        <v>-3.7</v>
      </c>
      <c r="G785">
        <v>20</v>
      </c>
      <c r="H785" s="10">
        <f t="shared" si="50"/>
        <v>-8.1754741077042878E-2</v>
      </c>
      <c r="I785" s="11">
        <f t="shared" si="51"/>
        <v>19.420000000000002</v>
      </c>
      <c r="J785" s="43">
        <f t="shared" si="52"/>
        <v>19.33824525892296</v>
      </c>
      <c r="K785">
        <v>19.350000000000001</v>
      </c>
      <c r="L785" s="44">
        <f t="shared" si="53"/>
        <v>-1.1754741077041331E-2</v>
      </c>
    </row>
    <row r="786" spans="3:12" x14ac:dyDescent="0.25">
      <c r="C786" s="37">
        <v>39100</v>
      </c>
      <c r="D786">
        <v>24</v>
      </c>
      <c r="E786">
        <v>432</v>
      </c>
      <c r="F786">
        <v>-3.6</v>
      </c>
      <c r="G786">
        <v>20</v>
      </c>
      <c r="H786" s="10">
        <f t="shared" si="50"/>
        <v>-8.273702433181554E-2</v>
      </c>
      <c r="I786" s="11">
        <f t="shared" si="51"/>
        <v>19.420000000000002</v>
      </c>
      <c r="J786" s="43">
        <f t="shared" si="52"/>
        <v>19.337262975668185</v>
      </c>
      <c r="K786">
        <v>19.350000000000001</v>
      </c>
      <c r="L786" s="44">
        <f t="shared" si="53"/>
        <v>-1.2737024331816116E-2</v>
      </c>
    </row>
    <row r="787" spans="3:12" x14ac:dyDescent="0.25">
      <c r="C787" s="37">
        <v>39101</v>
      </c>
      <c r="D787">
        <v>1</v>
      </c>
      <c r="E787">
        <v>433</v>
      </c>
      <c r="F787">
        <v>-3.6</v>
      </c>
      <c r="G787">
        <v>20</v>
      </c>
      <c r="H787" s="10">
        <f t="shared" si="50"/>
        <v>-8.3676699091985024E-2</v>
      </c>
      <c r="I787" s="11">
        <f t="shared" si="51"/>
        <v>19.420000000000002</v>
      </c>
      <c r="J787" s="43">
        <f t="shared" si="52"/>
        <v>19.336323300908017</v>
      </c>
      <c r="K787">
        <v>19.350000000000001</v>
      </c>
      <c r="L787" s="44">
        <f t="shared" si="53"/>
        <v>-1.3676699091984545E-2</v>
      </c>
    </row>
    <row r="788" spans="3:12" x14ac:dyDescent="0.25">
      <c r="C788" s="37">
        <v>39101</v>
      </c>
      <c r="D788">
        <v>2</v>
      </c>
      <c r="E788">
        <v>434</v>
      </c>
      <c r="F788">
        <v>-3.5</v>
      </c>
      <c r="G788">
        <v>20</v>
      </c>
      <c r="H788" s="10">
        <f t="shared" si="50"/>
        <v>-8.444982030407984E-2</v>
      </c>
      <c r="I788" s="11">
        <f t="shared" si="51"/>
        <v>19.420000000000002</v>
      </c>
      <c r="J788" s="43">
        <f t="shared" si="52"/>
        <v>19.335550179695922</v>
      </c>
      <c r="K788">
        <v>19.350000000000001</v>
      </c>
      <c r="L788" s="44">
        <f t="shared" si="53"/>
        <v>-1.4449820304079708E-2</v>
      </c>
    </row>
    <row r="789" spans="3:12" x14ac:dyDescent="0.25">
      <c r="C789" s="37">
        <v>39101</v>
      </c>
      <c r="D789">
        <v>3</v>
      </c>
      <c r="E789">
        <v>435</v>
      </c>
      <c r="F789">
        <v>-3.1</v>
      </c>
      <c r="G789">
        <v>20</v>
      </c>
      <c r="H789" s="10">
        <f t="shared" si="50"/>
        <v>-8.4686232714687212E-2</v>
      </c>
      <c r="I789" s="11">
        <f t="shared" si="51"/>
        <v>19.420000000000002</v>
      </c>
      <c r="J789" s="43">
        <f t="shared" si="52"/>
        <v>19.335313767285314</v>
      </c>
      <c r="K789">
        <v>19.350000000000001</v>
      </c>
      <c r="L789" s="44">
        <f t="shared" si="53"/>
        <v>-1.4686232714687719E-2</v>
      </c>
    </row>
    <row r="790" spans="3:12" x14ac:dyDescent="0.25">
      <c r="C790" s="37">
        <v>39101</v>
      </c>
      <c r="D790">
        <v>4</v>
      </c>
      <c r="E790">
        <v>436</v>
      </c>
      <c r="F790">
        <v>-3.1</v>
      </c>
      <c r="G790">
        <v>20</v>
      </c>
      <c r="H790" s="10">
        <f t="shared" si="50"/>
        <v>-8.4912390265637197E-2</v>
      </c>
      <c r="I790" s="11">
        <f t="shared" si="51"/>
        <v>19.420000000000002</v>
      </c>
      <c r="J790" s="43">
        <f t="shared" si="52"/>
        <v>19.335087609734366</v>
      </c>
      <c r="K790">
        <v>19.34</v>
      </c>
      <c r="L790" s="44">
        <f t="shared" si="53"/>
        <v>-4.912390265634059E-3</v>
      </c>
    </row>
    <row r="791" spans="3:12" x14ac:dyDescent="0.25">
      <c r="C791" s="37">
        <v>39101</v>
      </c>
      <c r="D791">
        <v>5</v>
      </c>
      <c r="E791">
        <v>437</v>
      </c>
      <c r="F791">
        <v>-3.2</v>
      </c>
      <c r="G791">
        <v>20</v>
      </c>
      <c r="H791" s="10">
        <f t="shared" si="50"/>
        <v>-8.5254531063788649E-2</v>
      </c>
      <c r="I791" s="11">
        <f t="shared" si="51"/>
        <v>19.420000000000002</v>
      </c>
      <c r="J791" s="43">
        <f t="shared" si="52"/>
        <v>19.334745468936212</v>
      </c>
      <c r="K791">
        <v>19.34</v>
      </c>
      <c r="L791" s="44">
        <f t="shared" si="53"/>
        <v>-5.254531063787482E-3</v>
      </c>
    </row>
    <row r="792" spans="3:12" x14ac:dyDescent="0.25">
      <c r="C792" s="37">
        <v>39101</v>
      </c>
      <c r="D792">
        <v>6</v>
      </c>
      <c r="E792">
        <v>438</v>
      </c>
      <c r="F792">
        <v>-3.4</v>
      </c>
      <c r="G792">
        <v>20</v>
      </c>
      <c r="H792" s="10">
        <f t="shared" si="50"/>
        <v>-8.5833417386428121E-2</v>
      </c>
      <c r="I792" s="11">
        <f t="shared" si="51"/>
        <v>19.420000000000002</v>
      </c>
      <c r="J792" s="43">
        <f t="shared" si="52"/>
        <v>19.334166582613573</v>
      </c>
      <c r="K792">
        <v>19.34</v>
      </c>
      <c r="L792" s="44">
        <f t="shared" si="53"/>
        <v>-5.8334173864267314E-3</v>
      </c>
    </row>
    <row r="793" spans="3:12" x14ac:dyDescent="0.25">
      <c r="C793" s="37">
        <v>39101</v>
      </c>
      <c r="D793">
        <v>7</v>
      </c>
      <c r="E793">
        <v>439</v>
      </c>
      <c r="F793">
        <v>-3.5</v>
      </c>
      <c r="G793">
        <v>20</v>
      </c>
      <c r="H793" s="10">
        <f t="shared" si="50"/>
        <v>-8.6512986642543949E-2</v>
      </c>
      <c r="I793" s="11">
        <f t="shared" si="51"/>
        <v>19.420000000000002</v>
      </c>
      <c r="J793" s="43">
        <f t="shared" si="52"/>
        <v>19.333487013357459</v>
      </c>
      <c r="K793">
        <v>19.34</v>
      </c>
      <c r="L793" s="44">
        <f t="shared" si="53"/>
        <v>-6.5129866425408522E-3</v>
      </c>
    </row>
    <row r="794" spans="3:12" x14ac:dyDescent="0.25">
      <c r="C794" s="37">
        <v>39101</v>
      </c>
      <c r="D794">
        <v>8</v>
      </c>
      <c r="E794">
        <v>440</v>
      </c>
      <c r="F794">
        <v>-3.8</v>
      </c>
      <c r="G794">
        <v>20</v>
      </c>
      <c r="H794" s="10">
        <f t="shared" si="50"/>
        <v>-8.7540458072911123E-2</v>
      </c>
      <c r="I794" s="11">
        <f t="shared" si="51"/>
        <v>19.420000000000002</v>
      </c>
      <c r="J794" s="43">
        <f t="shared" si="52"/>
        <v>19.33245954192709</v>
      </c>
      <c r="K794">
        <v>19.34</v>
      </c>
      <c r="L794" s="44">
        <f t="shared" si="53"/>
        <v>-7.540458072909928E-3</v>
      </c>
    </row>
    <row r="795" spans="3:12" x14ac:dyDescent="0.25">
      <c r="C795" s="37">
        <v>39101</v>
      </c>
      <c r="D795">
        <v>9</v>
      </c>
      <c r="E795">
        <v>441</v>
      </c>
      <c r="F795">
        <v>-3.8</v>
      </c>
      <c r="G795">
        <v>20</v>
      </c>
      <c r="H795" s="10">
        <f t="shared" si="50"/>
        <v>-8.8523360881464758E-2</v>
      </c>
      <c r="I795" s="11">
        <f t="shared" si="51"/>
        <v>19.420000000000002</v>
      </c>
      <c r="J795" s="43">
        <f t="shared" si="52"/>
        <v>19.331476639118538</v>
      </c>
      <c r="K795">
        <v>19.34</v>
      </c>
      <c r="L795" s="44">
        <f t="shared" si="53"/>
        <v>-8.5233608814618833E-3</v>
      </c>
    </row>
    <row r="796" spans="3:12" x14ac:dyDescent="0.25">
      <c r="C796" s="37">
        <v>39101</v>
      </c>
      <c r="D796">
        <v>10</v>
      </c>
      <c r="E796">
        <v>442</v>
      </c>
      <c r="F796">
        <v>-3.6</v>
      </c>
      <c r="G796">
        <v>20</v>
      </c>
      <c r="H796" s="10">
        <f t="shared" si="50"/>
        <v>-8.9212041757283561E-2</v>
      </c>
      <c r="I796" s="11">
        <f t="shared" si="51"/>
        <v>19.420000000000002</v>
      </c>
      <c r="J796" s="43">
        <f t="shared" si="52"/>
        <v>19.33078795824272</v>
      </c>
      <c r="K796">
        <v>19.329999999999998</v>
      </c>
      <c r="L796" s="44">
        <f t="shared" si="53"/>
        <v>7.8795824272148707E-4</v>
      </c>
    </row>
    <row r="797" spans="3:12" x14ac:dyDescent="0.25">
      <c r="C797" s="37">
        <v>39101</v>
      </c>
      <c r="D797">
        <v>11</v>
      </c>
      <c r="E797">
        <v>443</v>
      </c>
      <c r="F797">
        <v>-3.4</v>
      </c>
      <c r="G797">
        <v>20</v>
      </c>
      <c r="H797" s="10">
        <f t="shared" si="50"/>
        <v>-8.9619263163304971E-2</v>
      </c>
      <c r="I797" s="11">
        <f t="shared" si="51"/>
        <v>19.420000000000002</v>
      </c>
      <c r="J797" s="43">
        <f t="shared" si="52"/>
        <v>19.330380736836698</v>
      </c>
      <c r="K797">
        <v>19.329999999999998</v>
      </c>
      <c r="L797" s="44">
        <f t="shared" si="53"/>
        <v>3.807368366999242E-4</v>
      </c>
    </row>
    <row r="798" spans="3:12" x14ac:dyDescent="0.25">
      <c r="C798" s="37">
        <v>39101</v>
      </c>
      <c r="D798">
        <v>12</v>
      </c>
      <c r="E798">
        <v>444</v>
      </c>
      <c r="F798">
        <v>-2.9</v>
      </c>
      <c r="G798">
        <v>20</v>
      </c>
      <c r="H798" s="10">
        <f t="shared" si="50"/>
        <v>-8.9379854119564617E-2</v>
      </c>
      <c r="I798" s="11">
        <f t="shared" si="51"/>
        <v>19.420000000000002</v>
      </c>
      <c r="J798" s="43">
        <f t="shared" si="52"/>
        <v>19.330620145880438</v>
      </c>
      <c r="K798">
        <v>19.329999999999998</v>
      </c>
      <c r="L798" s="44">
        <f t="shared" si="53"/>
        <v>6.2014588043979302E-4</v>
      </c>
    </row>
    <row r="799" spans="3:12" x14ac:dyDescent="0.25">
      <c r="C799" s="37">
        <v>39101</v>
      </c>
      <c r="D799">
        <v>13</v>
      </c>
      <c r="E799">
        <v>445</v>
      </c>
      <c r="F799">
        <v>-2.4</v>
      </c>
      <c r="G799">
        <v>20</v>
      </c>
      <c r="H799" s="10">
        <f t="shared" si="50"/>
        <v>-8.8521863511040494E-2</v>
      </c>
      <c r="I799" s="11">
        <f t="shared" si="51"/>
        <v>19.420000000000002</v>
      </c>
      <c r="J799" s="43">
        <f t="shared" si="52"/>
        <v>19.331478136488961</v>
      </c>
      <c r="K799">
        <v>19.329999999999998</v>
      </c>
      <c r="L799" s="44">
        <f t="shared" si="53"/>
        <v>1.478136488962889E-3</v>
      </c>
    </row>
    <row r="800" spans="3:12" x14ac:dyDescent="0.25">
      <c r="C800" s="37">
        <v>39101</v>
      </c>
      <c r="D800">
        <v>14</v>
      </c>
      <c r="E800">
        <v>446</v>
      </c>
      <c r="F800">
        <v>-2.2000000000000002</v>
      </c>
      <c r="G800">
        <v>20</v>
      </c>
      <c r="H800" s="10">
        <f t="shared" si="50"/>
        <v>-8.7449503392028907E-2</v>
      </c>
      <c r="I800" s="11">
        <f t="shared" si="51"/>
        <v>19.420000000000002</v>
      </c>
      <c r="J800" s="43">
        <f t="shared" si="52"/>
        <v>19.332550496607972</v>
      </c>
      <c r="K800">
        <v>19.329999999999998</v>
      </c>
      <c r="L800" s="44">
        <f t="shared" si="53"/>
        <v>2.5504966079736846E-3</v>
      </c>
    </row>
    <row r="801" spans="3:12" x14ac:dyDescent="0.25">
      <c r="C801" s="37">
        <v>39101</v>
      </c>
      <c r="D801">
        <v>15</v>
      </c>
      <c r="E801">
        <v>447</v>
      </c>
      <c r="F801">
        <v>-2</v>
      </c>
      <c r="G801">
        <v>20</v>
      </c>
      <c r="H801" s="10">
        <f t="shared" si="50"/>
        <v>-8.6172072467446514E-2</v>
      </c>
      <c r="I801" s="11">
        <f t="shared" si="51"/>
        <v>19.420000000000002</v>
      </c>
      <c r="J801" s="43">
        <f t="shared" si="52"/>
        <v>19.333827927532557</v>
      </c>
      <c r="K801">
        <v>19.329999999999998</v>
      </c>
      <c r="L801" s="44">
        <f t="shared" si="53"/>
        <v>3.8279275325585616E-3</v>
      </c>
    </row>
    <row r="802" spans="3:12" x14ac:dyDescent="0.25">
      <c r="C802" s="37">
        <v>39101</v>
      </c>
      <c r="D802">
        <v>16</v>
      </c>
      <c r="E802">
        <v>448</v>
      </c>
      <c r="F802">
        <v>-2.2000000000000002</v>
      </c>
      <c r="G802">
        <v>20</v>
      </c>
      <c r="H802" s="10">
        <f t="shared" si="50"/>
        <v>-8.5201639219847164E-2</v>
      </c>
      <c r="I802" s="11">
        <f t="shared" si="51"/>
        <v>19.420000000000002</v>
      </c>
      <c r="J802" s="43">
        <f t="shared" si="52"/>
        <v>19.334798360780155</v>
      </c>
      <c r="K802">
        <v>19.329999999999998</v>
      </c>
      <c r="L802" s="44">
        <f t="shared" si="53"/>
        <v>4.7983607801569406E-3</v>
      </c>
    </row>
    <row r="803" spans="3:12" x14ac:dyDescent="0.25">
      <c r="C803" s="37">
        <v>39101</v>
      </c>
      <c r="D803">
        <v>17</v>
      </c>
      <c r="E803">
        <v>449</v>
      </c>
      <c r="F803">
        <v>-2.9</v>
      </c>
      <c r="G803">
        <v>20</v>
      </c>
      <c r="H803" s="10">
        <f t="shared" ref="H803:H866" si="54">$H$13*F803+$H$12*H802</f>
        <v>-8.5153853422292883E-2</v>
      </c>
      <c r="I803" s="11">
        <f t="shared" ref="I803:I866" si="55">$I$15*G803+$I$14*I802</f>
        <v>19.420000000000002</v>
      </c>
      <c r="J803" s="43">
        <f t="shared" ref="J803:J866" si="56">H803+I803</f>
        <v>19.334846146577707</v>
      </c>
      <c r="K803">
        <v>19.329999999999998</v>
      </c>
      <c r="L803" s="44">
        <f t="shared" si="53"/>
        <v>4.8461465777087653E-3</v>
      </c>
    </row>
    <row r="804" spans="3:12" x14ac:dyDescent="0.25">
      <c r="C804" s="37">
        <v>39101</v>
      </c>
      <c r="D804">
        <v>18</v>
      </c>
      <c r="E804">
        <v>450</v>
      </c>
      <c r="F804">
        <v>-3.1</v>
      </c>
      <c r="G804">
        <v>20</v>
      </c>
      <c r="H804" s="10">
        <f t="shared" si="54"/>
        <v>-8.5359726992731588E-2</v>
      </c>
      <c r="I804" s="11">
        <f t="shared" si="55"/>
        <v>19.420000000000002</v>
      </c>
      <c r="J804" s="43">
        <f t="shared" si="56"/>
        <v>19.33464027300727</v>
      </c>
      <c r="K804">
        <v>19.329999999999998</v>
      </c>
      <c r="L804" s="44">
        <f t="shared" ref="L804:L867" si="57">J804-K804</f>
        <v>4.6402730072720999E-3</v>
      </c>
    </row>
    <row r="805" spans="3:12" x14ac:dyDescent="0.25">
      <c r="C805" s="37">
        <v>39101</v>
      </c>
      <c r="D805">
        <v>19</v>
      </c>
      <c r="E805">
        <v>451</v>
      </c>
      <c r="F805">
        <v>-3.2</v>
      </c>
      <c r="G805">
        <v>20</v>
      </c>
      <c r="H805" s="10">
        <f t="shared" si="54"/>
        <v>-8.5682463668467629E-2</v>
      </c>
      <c r="I805" s="11">
        <f t="shared" si="55"/>
        <v>19.420000000000002</v>
      </c>
      <c r="J805" s="43">
        <f t="shared" si="56"/>
        <v>19.334317536331532</v>
      </c>
      <c r="K805">
        <v>19.329999999999998</v>
      </c>
      <c r="L805" s="44">
        <f t="shared" si="57"/>
        <v>4.3175363315341997E-3</v>
      </c>
    </row>
    <row r="806" spans="3:12" x14ac:dyDescent="0.25">
      <c r="C806" s="37">
        <v>39101</v>
      </c>
      <c r="D806">
        <v>20</v>
      </c>
      <c r="E806">
        <v>452</v>
      </c>
      <c r="F806">
        <v>-3.3</v>
      </c>
      <c r="G806">
        <v>20</v>
      </c>
      <c r="H806" s="10">
        <f t="shared" si="54"/>
        <v>-8.6116994279312867E-2</v>
      </c>
      <c r="I806" s="11">
        <f t="shared" si="55"/>
        <v>19.420000000000002</v>
      </c>
      <c r="J806" s="43">
        <f t="shared" si="56"/>
        <v>19.33388300572069</v>
      </c>
      <c r="K806">
        <v>19.329999999999998</v>
      </c>
      <c r="L806" s="44">
        <f t="shared" si="57"/>
        <v>3.8830057206915569E-3</v>
      </c>
    </row>
    <row r="807" spans="3:12" x14ac:dyDescent="0.25">
      <c r="C807" s="37">
        <v>39101</v>
      </c>
      <c r="D807">
        <v>21</v>
      </c>
      <c r="E807">
        <v>453</v>
      </c>
      <c r="F807">
        <v>-3.4</v>
      </c>
      <c r="G807">
        <v>20</v>
      </c>
      <c r="H807" s="10">
        <f t="shared" si="54"/>
        <v>-8.6658469540442776E-2</v>
      </c>
      <c r="I807" s="11">
        <f t="shared" si="55"/>
        <v>19.420000000000002</v>
      </c>
      <c r="J807" s="43">
        <f t="shared" si="56"/>
        <v>19.33334153045956</v>
      </c>
      <c r="K807">
        <v>19.329999999999998</v>
      </c>
      <c r="L807" s="44">
        <f t="shared" si="57"/>
        <v>3.3415304595614259E-3</v>
      </c>
    </row>
    <row r="808" spans="3:12" x14ac:dyDescent="0.25">
      <c r="C808" s="37">
        <v>39101</v>
      </c>
      <c r="D808">
        <v>22</v>
      </c>
      <c r="E808">
        <v>454</v>
      </c>
      <c r="F808">
        <v>-3.6</v>
      </c>
      <c r="G808">
        <v>20</v>
      </c>
      <c r="H808" s="10">
        <f t="shared" si="54"/>
        <v>-8.7428043796305893E-2</v>
      </c>
      <c r="I808" s="11">
        <f t="shared" si="55"/>
        <v>19.420000000000002</v>
      </c>
      <c r="J808" s="43">
        <f t="shared" si="56"/>
        <v>19.332571956203697</v>
      </c>
      <c r="K808">
        <v>19.329999999999998</v>
      </c>
      <c r="L808" s="44">
        <f t="shared" si="57"/>
        <v>2.5719562036989885E-3</v>
      </c>
    </row>
    <row r="809" spans="3:12" x14ac:dyDescent="0.25">
      <c r="C809" s="37">
        <v>39101</v>
      </c>
      <c r="D809">
        <v>23</v>
      </c>
      <c r="E809">
        <v>455</v>
      </c>
      <c r="F809">
        <v>-3.7</v>
      </c>
      <c r="G809">
        <v>20</v>
      </c>
      <c r="H809" s="10">
        <f t="shared" si="54"/>
        <v>-8.8290029516357699E-2</v>
      </c>
      <c r="I809" s="11">
        <f t="shared" si="55"/>
        <v>19.420000000000002</v>
      </c>
      <c r="J809" s="43">
        <f t="shared" si="56"/>
        <v>19.331709970483644</v>
      </c>
      <c r="K809">
        <v>19.329999999999998</v>
      </c>
      <c r="L809" s="44">
        <f t="shared" si="57"/>
        <v>1.7099704836454066E-3</v>
      </c>
    </row>
    <row r="810" spans="3:12" x14ac:dyDescent="0.25">
      <c r="C810" s="37">
        <v>39101</v>
      </c>
      <c r="D810">
        <v>24</v>
      </c>
      <c r="E810">
        <v>456</v>
      </c>
      <c r="F810">
        <v>-3.9</v>
      </c>
      <c r="G810">
        <v>20</v>
      </c>
      <c r="H810" s="10">
        <f t="shared" si="54"/>
        <v>-8.936621145096918E-2</v>
      </c>
      <c r="I810" s="11">
        <f t="shared" si="55"/>
        <v>19.420000000000002</v>
      </c>
      <c r="J810" s="43">
        <f t="shared" si="56"/>
        <v>19.330633788549033</v>
      </c>
      <c r="K810">
        <v>19.329999999999998</v>
      </c>
      <c r="L810" s="44">
        <f t="shared" si="57"/>
        <v>6.3378854903461956E-4</v>
      </c>
    </row>
    <row r="811" spans="3:12" x14ac:dyDescent="0.25">
      <c r="C811" s="37">
        <v>39102</v>
      </c>
      <c r="D811">
        <v>1</v>
      </c>
      <c r="E811">
        <v>457</v>
      </c>
      <c r="F811">
        <v>-4.2</v>
      </c>
      <c r="G811">
        <v>20</v>
      </c>
      <c r="H811" s="10">
        <f t="shared" si="54"/>
        <v>-9.077309169415565E-2</v>
      </c>
      <c r="I811" s="11">
        <f t="shared" si="55"/>
        <v>19.420000000000002</v>
      </c>
      <c r="J811" s="43">
        <f t="shared" si="56"/>
        <v>19.329226908305845</v>
      </c>
      <c r="K811">
        <v>19.329999999999998</v>
      </c>
      <c r="L811" s="44">
        <f t="shared" si="57"/>
        <v>-7.7309169415329393E-4</v>
      </c>
    </row>
    <row r="812" spans="3:12" x14ac:dyDescent="0.25">
      <c r="C812" s="37">
        <v>39102</v>
      </c>
      <c r="D812">
        <v>2</v>
      </c>
      <c r="E812">
        <v>458</v>
      </c>
      <c r="F812">
        <v>-4.4000000000000004</v>
      </c>
      <c r="G812">
        <v>20</v>
      </c>
      <c r="H812" s="10">
        <f t="shared" si="54"/>
        <v>-9.2370532265577274E-2</v>
      </c>
      <c r="I812" s="11">
        <f t="shared" si="55"/>
        <v>19.420000000000002</v>
      </c>
      <c r="J812" s="43">
        <f t="shared" si="56"/>
        <v>19.327629467734425</v>
      </c>
      <c r="K812">
        <v>19.329999999999998</v>
      </c>
      <c r="L812" s="44">
        <f t="shared" si="57"/>
        <v>-2.3705322655729333E-3</v>
      </c>
    </row>
    <row r="813" spans="3:12" x14ac:dyDescent="0.25">
      <c r="C813" s="37">
        <v>39102</v>
      </c>
      <c r="D813">
        <v>3</v>
      </c>
      <c r="E813">
        <v>459</v>
      </c>
      <c r="F813">
        <v>-4.4000000000000004</v>
      </c>
      <c r="G813">
        <v>20</v>
      </c>
      <c r="H813" s="10">
        <f t="shared" si="54"/>
        <v>-9.3898680667316034E-2</v>
      </c>
      <c r="I813" s="11">
        <f t="shared" si="55"/>
        <v>19.420000000000002</v>
      </c>
      <c r="J813" s="43">
        <f t="shared" si="56"/>
        <v>19.326101319332686</v>
      </c>
      <c r="K813">
        <v>19.329999999999998</v>
      </c>
      <c r="L813" s="44">
        <f t="shared" si="57"/>
        <v>-3.8986806673122487E-3</v>
      </c>
    </row>
    <row r="814" spans="3:12" x14ac:dyDescent="0.25">
      <c r="C814" s="37">
        <v>39102</v>
      </c>
      <c r="D814">
        <v>4</v>
      </c>
      <c r="E814">
        <v>460</v>
      </c>
      <c r="F814">
        <v>-4.2</v>
      </c>
      <c r="G814">
        <v>20</v>
      </c>
      <c r="H814" s="10">
        <f t="shared" si="54"/>
        <v>-9.510895602163208E-2</v>
      </c>
      <c r="I814" s="11">
        <f t="shared" si="55"/>
        <v>19.420000000000002</v>
      </c>
      <c r="J814" s="43">
        <f t="shared" si="56"/>
        <v>19.324891043978369</v>
      </c>
      <c r="K814">
        <v>19.329999999999998</v>
      </c>
      <c r="L814" s="44">
        <f t="shared" si="57"/>
        <v>-5.1089560216297514E-3</v>
      </c>
    </row>
    <row r="815" spans="3:12" x14ac:dyDescent="0.25">
      <c r="C815" s="37">
        <v>39102</v>
      </c>
      <c r="D815">
        <v>5</v>
      </c>
      <c r="E815">
        <v>461</v>
      </c>
      <c r="F815">
        <v>-4.0999999999999996</v>
      </c>
      <c r="G815">
        <v>20</v>
      </c>
      <c r="H815" s="10">
        <f t="shared" si="54"/>
        <v>-9.6140939987592378E-2</v>
      </c>
      <c r="I815" s="11">
        <f t="shared" si="55"/>
        <v>19.420000000000002</v>
      </c>
      <c r="J815" s="43">
        <f t="shared" si="56"/>
        <v>19.32385906001241</v>
      </c>
      <c r="K815">
        <v>19.329999999999998</v>
      </c>
      <c r="L815" s="44">
        <f t="shared" si="57"/>
        <v>-6.1409399875884674E-3</v>
      </c>
    </row>
    <row r="816" spans="3:12" x14ac:dyDescent="0.25">
      <c r="C816" s="37">
        <v>39102</v>
      </c>
      <c r="D816">
        <v>6</v>
      </c>
      <c r="E816">
        <v>462</v>
      </c>
      <c r="F816">
        <v>-3.9</v>
      </c>
      <c r="G816">
        <v>20</v>
      </c>
      <c r="H816" s="10">
        <f t="shared" si="54"/>
        <v>-9.6876573027759774E-2</v>
      </c>
      <c r="I816" s="11">
        <f t="shared" si="55"/>
        <v>19.420000000000002</v>
      </c>
      <c r="J816" s="43">
        <f t="shared" si="56"/>
        <v>19.323123426972241</v>
      </c>
      <c r="K816">
        <v>19.329999999999998</v>
      </c>
      <c r="L816" s="44">
        <f t="shared" si="57"/>
        <v>-6.8765730277569048E-3</v>
      </c>
    </row>
    <row r="817" spans="3:12" x14ac:dyDescent="0.25">
      <c r="C817" s="37">
        <v>39102</v>
      </c>
      <c r="D817">
        <v>7</v>
      </c>
      <c r="E817">
        <v>463</v>
      </c>
      <c r="F817">
        <v>-3.7</v>
      </c>
      <c r="G817">
        <v>20</v>
      </c>
      <c r="H817" s="10">
        <f t="shared" si="54"/>
        <v>-9.7328709954390261E-2</v>
      </c>
      <c r="I817" s="11">
        <f t="shared" si="55"/>
        <v>19.420000000000002</v>
      </c>
      <c r="J817" s="43">
        <f t="shared" si="56"/>
        <v>19.322671290045612</v>
      </c>
      <c r="K817">
        <v>19.32</v>
      </c>
      <c r="L817" s="44">
        <f t="shared" si="57"/>
        <v>2.6712900456118405E-3</v>
      </c>
    </row>
    <row r="818" spans="3:12" x14ac:dyDescent="0.25">
      <c r="C818" s="37">
        <v>39102</v>
      </c>
      <c r="D818">
        <v>8</v>
      </c>
      <c r="E818">
        <v>464</v>
      </c>
      <c r="F818">
        <v>-3.6</v>
      </c>
      <c r="G818">
        <v>20</v>
      </c>
      <c r="H818" s="10">
        <f t="shared" si="54"/>
        <v>-9.7635441258504485E-2</v>
      </c>
      <c r="I818" s="11">
        <f t="shared" si="55"/>
        <v>19.420000000000002</v>
      </c>
      <c r="J818" s="43">
        <f t="shared" si="56"/>
        <v>19.322364558741498</v>
      </c>
      <c r="K818">
        <v>19.32</v>
      </c>
      <c r="L818" s="44">
        <f t="shared" si="57"/>
        <v>2.3645587414975466E-3</v>
      </c>
    </row>
    <row r="819" spans="3:12" x14ac:dyDescent="0.25">
      <c r="C819" s="37">
        <v>39102</v>
      </c>
      <c r="D819">
        <v>9</v>
      </c>
      <c r="E819">
        <v>465</v>
      </c>
      <c r="F819">
        <v>-3.6</v>
      </c>
      <c r="G819">
        <v>20</v>
      </c>
      <c r="H819" s="10">
        <f t="shared" si="54"/>
        <v>-9.7928867480757159E-2</v>
      </c>
      <c r="I819" s="11">
        <f t="shared" si="55"/>
        <v>19.420000000000002</v>
      </c>
      <c r="J819" s="43">
        <f t="shared" si="56"/>
        <v>19.322071132519245</v>
      </c>
      <c r="K819">
        <v>19.32</v>
      </c>
      <c r="L819" s="44">
        <f t="shared" si="57"/>
        <v>2.0711325192444008E-3</v>
      </c>
    </row>
    <row r="820" spans="3:12" x14ac:dyDescent="0.25">
      <c r="C820" s="37">
        <v>39102</v>
      </c>
      <c r="D820">
        <v>10</v>
      </c>
      <c r="E820">
        <v>466</v>
      </c>
      <c r="F820">
        <v>-3.3</v>
      </c>
      <c r="G820">
        <v>20</v>
      </c>
      <c r="H820" s="10">
        <f t="shared" si="54"/>
        <v>-9.7832185909974348E-2</v>
      </c>
      <c r="I820" s="11">
        <f t="shared" si="55"/>
        <v>19.420000000000002</v>
      </c>
      <c r="J820" s="43">
        <f t="shared" si="56"/>
        <v>19.322167814090026</v>
      </c>
      <c r="K820">
        <v>19.32</v>
      </c>
      <c r="L820" s="44">
        <f t="shared" si="57"/>
        <v>2.1678140900256437E-3</v>
      </c>
    </row>
    <row r="821" spans="3:12" x14ac:dyDescent="0.25">
      <c r="C821" s="37">
        <v>39102</v>
      </c>
      <c r="D821">
        <v>11</v>
      </c>
      <c r="E821">
        <v>467</v>
      </c>
      <c r="F821">
        <v>-2.6</v>
      </c>
      <c r="G821">
        <v>20</v>
      </c>
      <c r="H821" s="10">
        <f t="shared" si="54"/>
        <v>-9.6859145121954163E-2</v>
      </c>
      <c r="I821" s="11">
        <f t="shared" si="55"/>
        <v>19.420000000000002</v>
      </c>
      <c r="J821" s="43">
        <f t="shared" si="56"/>
        <v>19.323140854878048</v>
      </c>
      <c r="K821">
        <v>19.32</v>
      </c>
      <c r="L821" s="44">
        <f t="shared" si="57"/>
        <v>3.1408548780476053E-3</v>
      </c>
    </row>
    <row r="822" spans="3:12" x14ac:dyDescent="0.25">
      <c r="C822" s="37">
        <v>39102</v>
      </c>
      <c r="D822">
        <v>12</v>
      </c>
      <c r="E822">
        <v>468</v>
      </c>
      <c r="F822">
        <v>-1.6</v>
      </c>
      <c r="G822">
        <v>20</v>
      </c>
      <c r="H822" s="10">
        <f t="shared" si="54"/>
        <v>-9.4670379099358951E-2</v>
      </c>
      <c r="I822" s="11">
        <f t="shared" si="55"/>
        <v>19.420000000000002</v>
      </c>
      <c r="J822" s="43">
        <f t="shared" si="56"/>
        <v>19.325329620900643</v>
      </c>
      <c r="K822">
        <v>19.32</v>
      </c>
      <c r="L822" s="44">
        <f t="shared" si="57"/>
        <v>5.3296209006425954E-3</v>
      </c>
    </row>
    <row r="823" spans="3:12" x14ac:dyDescent="0.25">
      <c r="C823" s="37">
        <v>39102</v>
      </c>
      <c r="D823">
        <v>13</v>
      </c>
      <c r="E823">
        <v>469</v>
      </c>
      <c r="F823">
        <v>-0.8</v>
      </c>
      <c r="G823">
        <v>20</v>
      </c>
      <c r="H823" s="10">
        <f t="shared" si="54"/>
        <v>-9.1570208911841963E-2</v>
      </c>
      <c r="I823" s="11">
        <f t="shared" si="55"/>
        <v>19.420000000000002</v>
      </c>
      <c r="J823" s="43">
        <f t="shared" si="56"/>
        <v>19.328429791088158</v>
      </c>
      <c r="K823">
        <v>19.32</v>
      </c>
      <c r="L823" s="44">
        <f t="shared" si="57"/>
        <v>8.4297910881581117E-3</v>
      </c>
    </row>
    <row r="824" spans="3:12" x14ac:dyDescent="0.25">
      <c r="C824" s="37">
        <v>39102</v>
      </c>
      <c r="D824">
        <v>14</v>
      </c>
      <c r="E824">
        <v>470</v>
      </c>
      <c r="F824">
        <v>-0.2</v>
      </c>
      <c r="G824">
        <v>20</v>
      </c>
      <c r="H824" s="10">
        <f t="shared" si="54"/>
        <v>-8.7849755095920037E-2</v>
      </c>
      <c r="I824" s="11">
        <f t="shared" si="55"/>
        <v>19.420000000000002</v>
      </c>
      <c r="J824" s="43">
        <f t="shared" si="56"/>
        <v>19.332150244904081</v>
      </c>
      <c r="K824">
        <v>19.32</v>
      </c>
      <c r="L824" s="44">
        <f t="shared" si="57"/>
        <v>1.215024490408112E-2</v>
      </c>
    </row>
    <row r="825" spans="3:12" x14ac:dyDescent="0.25">
      <c r="C825" s="37">
        <v>39102</v>
      </c>
      <c r="D825">
        <v>15</v>
      </c>
      <c r="E825">
        <v>471</v>
      </c>
      <c r="F825">
        <v>0.3</v>
      </c>
      <c r="G825">
        <v>20</v>
      </c>
      <c r="H825" s="10">
        <f t="shared" si="54"/>
        <v>-8.3661716972541406E-2</v>
      </c>
      <c r="I825" s="11">
        <f t="shared" si="55"/>
        <v>19.420000000000002</v>
      </c>
      <c r="J825" s="43">
        <f t="shared" si="56"/>
        <v>19.336338283027459</v>
      </c>
      <c r="K825">
        <v>19.32</v>
      </c>
      <c r="L825" s="44">
        <f t="shared" si="57"/>
        <v>1.6338283027458544E-2</v>
      </c>
    </row>
    <row r="826" spans="3:12" x14ac:dyDescent="0.25">
      <c r="C826" s="37">
        <v>39102</v>
      </c>
      <c r="D826">
        <v>16</v>
      </c>
      <c r="E826">
        <v>472</v>
      </c>
      <c r="F826">
        <v>1.2</v>
      </c>
      <c r="G826">
        <v>20</v>
      </c>
      <c r="H826" s="10">
        <f t="shared" si="54"/>
        <v>-7.852320381578605E-2</v>
      </c>
      <c r="I826" s="11">
        <f t="shared" si="55"/>
        <v>19.420000000000002</v>
      </c>
      <c r="J826" s="43">
        <f t="shared" si="56"/>
        <v>19.341476796184217</v>
      </c>
      <c r="K826">
        <v>19.32</v>
      </c>
      <c r="L826" s="44">
        <f t="shared" si="57"/>
        <v>2.1476796184217051E-2</v>
      </c>
    </row>
    <row r="827" spans="3:12" x14ac:dyDescent="0.25">
      <c r="C827" s="37">
        <v>39102</v>
      </c>
      <c r="D827">
        <v>17</v>
      </c>
      <c r="E827">
        <v>473</v>
      </c>
      <c r="F827">
        <v>1.6</v>
      </c>
      <c r="G827">
        <v>20</v>
      </c>
      <c r="H827" s="10">
        <f t="shared" si="54"/>
        <v>-7.3104410784614299E-2</v>
      </c>
      <c r="I827" s="11">
        <f t="shared" si="55"/>
        <v>19.420000000000002</v>
      </c>
      <c r="J827" s="43">
        <f t="shared" si="56"/>
        <v>19.346895589215386</v>
      </c>
      <c r="K827">
        <v>19.32</v>
      </c>
      <c r="L827" s="44">
        <f t="shared" si="57"/>
        <v>2.6895589215385485E-2</v>
      </c>
    </row>
    <row r="828" spans="3:12" x14ac:dyDescent="0.25">
      <c r="C828" s="37">
        <v>39102</v>
      </c>
      <c r="D828">
        <v>18</v>
      </c>
      <c r="E828">
        <v>474</v>
      </c>
      <c r="F828">
        <v>2.2000000000000002</v>
      </c>
      <c r="G828">
        <v>20</v>
      </c>
      <c r="H828" s="10">
        <f t="shared" si="54"/>
        <v>-6.7165909013635894E-2</v>
      </c>
      <c r="I828" s="11">
        <f t="shared" si="55"/>
        <v>19.420000000000002</v>
      </c>
      <c r="J828" s="43">
        <f t="shared" si="56"/>
        <v>19.352834090986367</v>
      </c>
      <c r="K828">
        <v>19.32</v>
      </c>
      <c r="L828" s="44">
        <f t="shared" si="57"/>
        <v>3.2834090986366249E-2</v>
      </c>
    </row>
    <row r="829" spans="3:12" x14ac:dyDescent="0.25">
      <c r="C829" s="37">
        <v>39102</v>
      </c>
      <c r="D829">
        <v>19</v>
      </c>
      <c r="E829">
        <v>475</v>
      </c>
      <c r="F829">
        <v>2.2999999999999998</v>
      </c>
      <c r="G829">
        <v>20</v>
      </c>
      <c r="H829" s="10">
        <f t="shared" si="54"/>
        <v>-6.1359208314987181E-2</v>
      </c>
      <c r="I829" s="11">
        <f t="shared" si="55"/>
        <v>19.420000000000002</v>
      </c>
      <c r="J829" s="43">
        <f t="shared" si="56"/>
        <v>19.358640791685016</v>
      </c>
      <c r="K829">
        <v>19.32</v>
      </c>
      <c r="L829" s="44">
        <f t="shared" si="57"/>
        <v>3.864079168501533E-2</v>
      </c>
    </row>
    <row r="830" spans="3:12" x14ac:dyDescent="0.25">
      <c r="C830" s="37">
        <v>39102</v>
      </c>
      <c r="D830">
        <v>20</v>
      </c>
      <c r="E830">
        <v>476</v>
      </c>
      <c r="F830">
        <v>2.8</v>
      </c>
      <c r="G830">
        <v>20</v>
      </c>
      <c r="H830" s="10">
        <f t="shared" si="54"/>
        <v>-5.5175418426875171E-2</v>
      </c>
      <c r="I830" s="11">
        <f t="shared" si="55"/>
        <v>19.420000000000002</v>
      </c>
      <c r="J830" s="43">
        <f t="shared" si="56"/>
        <v>19.364824581573128</v>
      </c>
      <c r="K830">
        <v>19.329999999999998</v>
      </c>
      <c r="L830" s="44">
        <f t="shared" si="57"/>
        <v>3.482458157312962E-2</v>
      </c>
    </row>
    <row r="831" spans="3:12" x14ac:dyDescent="0.25">
      <c r="C831" s="37">
        <v>39102</v>
      </c>
      <c r="D831">
        <v>21</v>
      </c>
      <c r="E831">
        <v>477</v>
      </c>
      <c r="F831">
        <v>3.1</v>
      </c>
      <c r="G831">
        <v>20</v>
      </c>
      <c r="H831" s="10">
        <f t="shared" si="54"/>
        <v>-4.8882482908465613E-2</v>
      </c>
      <c r="I831" s="11">
        <f t="shared" si="55"/>
        <v>19.420000000000002</v>
      </c>
      <c r="J831" s="43">
        <f t="shared" si="56"/>
        <v>19.371117517091538</v>
      </c>
      <c r="K831">
        <v>19.329999999999998</v>
      </c>
      <c r="L831" s="44">
        <f t="shared" si="57"/>
        <v>4.1117517091539213E-2</v>
      </c>
    </row>
    <row r="832" spans="3:12" x14ac:dyDescent="0.25">
      <c r="C832" s="37">
        <v>39102</v>
      </c>
      <c r="D832">
        <v>22</v>
      </c>
      <c r="E832">
        <v>478</v>
      </c>
      <c r="F832">
        <v>3</v>
      </c>
      <c r="G832">
        <v>20</v>
      </c>
      <c r="H832" s="10">
        <f t="shared" si="54"/>
        <v>-4.2988309296584058E-2</v>
      </c>
      <c r="I832" s="11">
        <f t="shared" si="55"/>
        <v>19.420000000000002</v>
      </c>
      <c r="J832" s="43">
        <f t="shared" si="56"/>
        <v>19.377011690703419</v>
      </c>
      <c r="K832">
        <v>19.34</v>
      </c>
      <c r="L832" s="44">
        <f t="shared" si="57"/>
        <v>3.7011690703419475E-2</v>
      </c>
    </row>
    <row r="833" spans="3:12" x14ac:dyDescent="0.25">
      <c r="C833" s="37">
        <v>39102</v>
      </c>
      <c r="D833">
        <v>23</v>
      </c>
      <c r="E833">
        <v>479</v>
      </c>
      <c r="F833">
        <v>2.6</v>
      </c>
      <c r="G833">
        <v>20</v>
      </c>
      <c r="H833" s="10">
        <f t="shared" si="54"/>
        <v>-3.7852980344129927E-2</v>
      </c>
      <c r="I833" s="11">
        <f t="shared" si="55"/>
        <v>19.420000000000002</v>
      </c>
      <c r="J833" s="43">
        <f t="shared" si="56"/>
        <v>19.382147019655871</v>
      </c>
      <c r="K833">
        <v>19.34</v>
      </c>
      <c r="L833" s="44">
        <f t="shared" si="57"/>
        <v>4.2147019655871532E-2</v>
      </c>
    </row>
    <row r="834" spans="3:12" x14ac:dyDescent="0.25">
      <c r="C834" s="37">
        <v>39102</v>
      </c>
      <c r="D834">
        <v>24</v>
      </c>
      <c r="E834">
        <v>480</v>
      </c>
      <c r="F834">
        <v>2.7</v>
      </c>
      <c r="G834">
        <v>20</v>
      </c>
      <c r="H834" s="10">
        <f t="shared" si="54"/>
        <v>-3.2814613241676026E-2</v>
      </c>
      <c r="I834" s="11">
        <f t="shared" si="55"/>
        <v>19.420000000000002</v>
      </c>
      <c r="J834" s="43">
        <f t="shared" si="56"/>
        <v>19.387185386758325</v>
      </c>
      <c r="K834">
        <v>19.350000000000001</v>
      </c>
      <c r="L834" s="44">
        <f t="shared" si="57"/>
        <v>3.7185386758324057E-2</v>
      </c>
    </row>
    <row r="835" spans="3:12" x14ac:dyDescent="0.25">
      <c r="C835" s="37">
        <v>39103</v>
      </c>
      <c r="D835">
        <v>1</v>
      </c>
      <c r="E835">
        <v>481</v>
      </c>
      <c r="F835">
        <v>2.4</v>
      </c>
      <c r="G835">
        <v>20</v>
      </c>
      <c r="H835" s="10">
        <f t="shared" si="54"/>
        <v>-2.8372175203163156E-2</v>
      </c>
      <c r="I835" s="11">
        <f t="shared" si="55"/>
        <v>19.420000000000002</v>
      </c>
      <c r="J835" s="43">
        <f t="shared" si="56"/>
        <v>19.391627824796839</v>
      </c>
      <c r="K835">
        <v>19.36</v>
      </c>
      <c r="L835" s="44">
        <f t="shared" si="57"/>
        <v>3.1627824796839121E-2</v>
      </c>
    </row>
    <row r="836" spans="3:12" x14ac:dyDescent="0.25">
      <c r="C836" s="37">
        <v>39103</v>
      </c>
      <c r="D836">
        <v>2</v>
      </c>
      <c r="E836">
        <v>482</v>
      </c>
      <c r="F836">
        <v>2.4</v>
      </c>
      <c r="G836">
        <v>20</v>
      </c>
      <c r="H836" s="10">
        <f t="shared" si="54"/>
        <v>-2.4122436771682493E-2</v>
      </c>
      <c r="I836" s="11">
        <f t="shared" si="55"/>
        <v>19.420000000000002</v>
      </c>
      <c r="J836" s="43">
        <f t="shared" si="56"/>
        <v>19.395877563228318</v>
      </c>
      <c r="K836">
        <v>19.36</v>
      </c>
      <c r="L836" s="44">
        <f t="shared" si="57"/>
        <v>3.5877563228318365E-2</v>
      </c>
    </row>
    <row r="837" spans="3:12" x14ac:dyDescent="0.25">
      <c r="C837" s="37">
        <v>39103</v>
      </c>
      <c r="D837">
        <v>3</v>
      </c>
      <c r="E837">
        <v>483</v>
      </c>
      <c r="F837">
        <v>2.1</v>
      </c>
      <c r="G837">
        <v>20</v>
      </c>
      <c r="H837" s="10">
        <f t="shared" si="54"/>
        <v>-2.0434419063210831E-2</v>
      </c>
      <c r="I837" s="11">
        <f t="shared" si="55"/>
        <v>19.420000000000002</v>
      </c>
      <c r="J837" s="43">
        <f t="shared" si="56"/>
        <v>19.399565580936791</v>
      </c>
      <c r="K837">
        <v>19.37</v>
      </c>
      <c r="L837" s="44">
        <f t="shared" si="57"/>
        <v>2.956558093679007E-2</v>
      </c>
    </row>
    <row r="838" spans="3:12" x14ac:dyDescent="0.25">
      <c r="C838" s="37">
        <v>39103</v>
      </c>
      <c r="D838">
        <v>4</v>
      </c>
      <c r="E838">
        <v>484</v>
      </c>
      <c r="F838">
        <v>1.7</v>
      </c>
      <c r="G838">
        <v>20</v>
      </c>
      <c r="H838" s="10">
        <f t="shared" si="54"/>
        <v>-1.7409549603332422E-2</v>
      </c>
      <c r="I838" s="11">
        <f t="shared" si="55"/>
        <v>19.420000000000002</v>
      </c>
      <c r="J838" s="43">
        <f t="shared" si="56"/>
        <v>19.402590450396669</v>
      </c>
      <c r="K838">
        <v>19.38</v>
      </c>
      <c r="L838" s="44">
        <f t="shared" si="57"/>
        <v>2.2590450396670292E-2</v>
      </c>
    </row>
    <row r="839" spans="3:12" x14ac:dyDescent="0.25">
      <c r="C839" s="37">
        <v>39103</v>
      </c>
      <c r="D839">
        <v>5</v>
      </c>
      <c r="E839">
        <v>485</v>
      </c>
      <c r="F839">
        <v>1.7</v>
      </c>
      <c r="G839">
        <v>20</v>
      </c>
      <c r="H839" s="10">
        <f t="shared" si="54"/>
        <v>-1.4515889887110316E-2</v>
      </c>
      <c r="I839" s="11">
        <f t="shared" si="55"/>
        <v>19.420000000000002</v>
      </c>
      <c r="J839" s="43">
        <f t="shared" si="56"/>
        <v>19.405484110112891</v>
      </c>
      <c r="K839">
        <v>19.39</v>
      </c>
      <c r="L839" s="44">
        <f t="shared" si="57"/>
        <v>1.5484110112890193E-2</v>
      </c>
    </row>
    <row r="840" spans="3:12" x14ac:dyDescent="0.25">
      <c r="C840" s="37">
        <v>39103</v>
      </c>
      <c r="D840">
        <v>6</v>
      </c>
      <c r="E840">
        <v>486</v>
      </c>
      <c r="F840">
        <v>1.7</v>
      </c>
      <c r="G840">
        <v>20</v>
      </c>
      <c r="H840" s="10">
        <f t="shared" si="54"/>
        <v>-1.1747748430313971E-2</v>
      </c>
      <c r="I840" s="11">
        <f t="shared" si="55"/>
        <v>19.420000000000002</v>
      </c>
      <c r="J840" s="43">
        <f t="shared" si="56"/>
        <v>19.408252251569689</v>
      </c>
      <c r="K840">
        <v>19.39</v>
      </c>
      <c r="L840" s="44">
        <f t="shared" si="57"/>
        <v>1.8252251569688127E-2</v>
      </c>
    </row>
    <row r="841" spans="3:12" x14ac:dyDescent="0.25">
      <c r="C841" s="37">
        <v>39103</v>
      </c>
      <c r="D841">
        <v>7</v>
      </c>
      <c r="E841">
        <v>487</v>
      </c>
      <c r="F841">
        <v>1.6</v>
      </c>
      <c r="G841">
        <v>20</v>
      </c>
      <c r="H841" s="10">
        <f t="shared" si="54"/>
        <v>-9.2254739100643031E-3</v>
      </c>
      <c r="I841" s="11">
        <f t="shared" si="55"/>
        <v>19.420000000000002</v>
      </c>
      <c r="J841" s="43">
        <f t="shared" si="56"/>
        <v>19.410774526089938</v>
      </c>
      <c r="K841">
        <v>19.399999999999999</v>
      </c>
      <c r="L841" s="44">
        <f t="shared" si="57"/>
        <v>1.0774526089939229E-2</v>
      </c>
    </row>
    <row r="842" spans="3:12" x14ac:dyDescent="0.25">
      <c r="C842" s="37">
        <v>39103</v>
      </c>
      <c r="D842">
        <v>8</v>
      </c>
      <c r="E842">
        <v>488</v>
      </c>
      <c r="F842">
        <v>1.4</v>
      </c>
      <c r="G842">
        <v>20</v>
      </c>
      <c r="H842" s="10">
        <f t="shared" si="54"/>
        <v>-7.0641946396669169E-3</v>
      </c>
      <c r="I842" s="11">
        <f t="shared" si="55"/>
        <v>19.420000000000002</v>
      </c>
      <c r="J842" s="43">
        <f t="shared" si="56"/>
        <v>19.412935805360334</v>
      </c>
      <c r="K842">
        <v>19.399999999999999</v>
      </c>
      <c r="L842" s="44">
        <f t="shared" si="57"/>
        <v>1.2935805360335451E-2</v>
      </c>
    </row>
    <row r="843" spans="3:12" x14ac:dyDescent="0.25">
      <c r="C843" s="37">
        <v>39103</v>
      </c>
      <c r="D843">
        <v>9</v>
      </c>
      <c r="E843">
        <v>489</v>
      </c>
      <c r="F843">
        <v>1.1000000000000001</v>
      </c>
      <c r="G843">
        <v>20</v>
      </c>
      <c r="H843" s="10">
        <f t="shared" si="54"/>
        <v>-5.3740450123006848E-3</v>
      </c>
      <c r="I843" s="11">
        <f t="shared" si="55"/>
        <v>19.420000000000002</v>
      </c>
      <c r="J843" s="43">
        <f t="shared" si="56"/>
        <v>19.414625954987702</v>
      </c>
      <c r="K843">
        <v>19.41</v>
      </c>
      <c r="L843" s="44">
        <f t="shared" si="57"/>
        <v>4.62595498770213E-3</v>
      </c>
    </row>
    <row r="844" spans="3:12" x14ac:dyDescent="0.25">
      <c r="C844" s="37">
        <v>39103</v>
      </c>
      <c r="D844">
        <v>10</v>
      </c>
      <c r="E844">
        <v>490</v>
      </c>
      <c r="F844">
        <v>1.9</v>
      </c>
      <c r="G844">
        <v>20</v>
      </c>
      <c r="H844" s="10">
        <f t="shared" si="54"/>
        <v>-2.7508627397530784E-3</v>
      </c>
      <c r="I844" s="11">
        <f t="shared" si="55"/>
        <v>19.420000000000002</v>
      </c>
      <c r="J844" s="43">
        <f t="shared" si="56"/>
        <v>19.417249137260249</v>
      </c>
      <c r="K844">
        <v>19.41</v>
      </c>
      <c r="L844" s="44">
        <f t="shared" si="57"/>
        <v>7.2491372602492277E-3</v>
      </c>
    </row>
    <row r="845" spans="3:12" x14ac:dyDescent="0.25">
      <c r="C845" s="37">
        <v>39103</v>
      </c>
      <c r="D845">
        <v>11</v>
      </c>
      <c r="E845">
        <v>491</v>
      </c>
      <c r="F845">
        <v>2.4</v>
      </c>
      <c r="G845">
        <v>20</v>
      </c>
      <c r="H845" s="10">
        <f t="shared" si="54"/>
        <v>3.875001811304412E-4</v>
      </c>
      <c r="I845" s="11">
        <f t="shared" si="55"/>
        <v>19.420000000000002</v>
      </c>
      <c r="J845" s="43">
        <f t="shared" si="56"/>
        <v>19.420387500181132</v>
      </c>
      <c r="K845">
        <v>19.420000000000002</v>
      </c>
      <c r="L845" s="44">
        <f t="shared" si="57"/>
        <v>3.8750018113020701E-4</v>
      </c>
    </row>
    <row r="846" spans="3:12" x14ac:dyDescent="0.25">
      <c r="C846" s="37">
        <v>39103</v>
      </c>
      <c r="D846">
        <v>12</v>
      </c>
      <c r="E846">
        <v>492</v>
      </c>
      <c r="F846">
        <v>2.5</v>
      </c>
      <c r="G846">
        <v>20</v>
      </c>
      <c r="H846" s="10">
        <f t="shared" si="54"/>
        <v>3.5155236350845184E-3</v>
      </c>
      <c r="I846" s="11">
        <f t="shared" si="55"/>
        <v>19.420000000000002</v>
      </c>
      <c r="J846" s="43">
        <f t="shared" si="56"/>
        <v>19.423515523635086</v>
      </c>
      <c r="K846">
        <v>19.420000000000002</v>
      </c>
      <c r="L846" s="44">
        <f t="shared" si="57"/>
        <v>3.5155236350838948E-3</v>
      </c>
    </row>
    <row r="847" spans="3:12" x14ac:dyDescent="0.25">
      <c r="C847" s="37">
        <v>39103</v>
      </c>
      <c r="D847">
        <v>13</v>
      </c>
      <c r="E847">
        <v>493</v>
      </c>
      <c r="F847">
        <v>2.6</v>
      </c>
      <c r="G847">
        <v>20</v>
      </c>
      <c r="H847" s="10">
        <f t="shared" si="54"/>
        <v>6.6336561171015315E-3</v>
      </c>
      <c r="I847" s="11">
        <f t="shared" si="55"/>
        <v>19.420000000000002</v>
      </c>
      <c r="J847" s="43">
        <f t="shared" si="56"/>
        <v>19.426633656117104</v>
      </c>
      <c r="K847">
        <v>19.420000000000002</v>
      </c>
      <c r="L847" s="44">
        <f t="shared" si="57"/>
        <v>6.6336561171027597E-3</v>
      </c>
    </row>
    <row r="848" spans="3:12" x14ac:dyDescent="0.25">
      <c r="C848" s="37">
        <v>39103</v>
      </c>
      <c r="D848">
        <v>14</v>
      </c>
      <c r="E848">
        <v>494</v>
      </c>
      <c r="F848">
        <v>2.9</v>
      </c>
      <c r="G848">
        <v>20</v>
      </c>
      <c r="H848" s="10">
        <f t="shared" si="54"/>
        <v>9.9939132315605122E-3</v>
      </c>
      <c r="I848" s="11">
        <f t="shared" si="55"/>
        <v>19.420000000000002</v>
      </c>
      <c r="J848" s="43">
        <f t="shared" si="56"/>
        <v>19.429993913231563</v>
      </c>
      <c r="K848">
        <v>19.43</v>
      </c>
      <c r="L848" s="44">
        <f t="shared" si="57"/>
        <v>-6.0867684368304253E-6</v>
      </c>
    </row>
    <row r="849" spans="3:12" x14ac:dyDescent="0.25">
      <c r="C849" s="37">
        <v>39103</v>
      </c>
      <c r="D849">
        <v>15</v>
      </c>
      <c r="E849">
        <v>495</v>
      </c>
      <c r="F849">
        <v>3.4</v>
      </c>
      <c r="G849">
        <v>20</v>
      </c>
      <c r="H849" s="10">
        <f t="shared" si="54"/>
        <v>1.3837378903544389E-2</v>
      </c>
      <c r="I849" s="11">
        <f t="shared" si="55"/>
        <v>19.420000000000002</v>
      </c>
      <c r="J849" s="43">
        <f t="shared" si="56"/>
        <v>19.433837378903547</v>
      </c>
      <c r="K849">
        <v>19.43</v>
      </c>
      <c r="L849" s="44">
        <f t="shared" si="57"/>
        <v>3.837378903547517E-3</v>
      </c>
    </row>
    <row r="850" spans="3:12" x14ac:dyDescent="0.25">
      <c r="C850" s="37">
        <v>39103</v>
      </c>
      <c r="D850">
        <v>16</v>
      </c>
      <c r="E850">
        <v>496</v>
      </c>
      <c r="F850">
        <v>2.7</v>
      </c>
      <c r="G850">
        <v>20</v>
      </c>
      <c r="H850" s="10">
        <f t="shared" si="54"/>
        <v>1.6633573615966565E-2</v>
      </c>
      <c r="I850" s="11">
        <f t="shared" si="55"/>
        <v>19.420000000000002</v>
      </c>
      <c r="J850" s="43">
        <f t="shared" si="56"/>
        <v>19.436633573615968</v>
      </c>
      <c r="K850">
        <v>19.43</v>
      </c>
      <c r="L850" s="44">
        <f t="shared" si="57"/>
        <v>6.633573615967947E-3</v>
      </c>
    </row>
    <row r="851" spans="3:12" x14ac:dyDescent="0.25">
      <c r="C851" s="37">
        <v>39103</v>
      </c>
      <c r="D851">
        <v>17</v>
      </c>
      <c r="E851">
        <v>497</v>
      </c>
      <c r="F851">
        <v>2.1</v>
      </c>
      <c r="G851">
        <v>20</v>
      </c>
      <c r="H851" s="10">
        <f t="shared" si="54"/>
        <v>1.8553718116570271E-2</v>
      </c>
      <c r="I851" s="11">
        <f t="shared" si="55"/>
        <v>19.420000000000002</v>
      </c>
      <c r="J851" s="43">
        <f t="shared" si="56"/>
        <v>19.438553718116573</v>
      </c>
      <c r="K851">
        <v>19.43</v>
      </c>
      <c r="L851" s="44">
        <f t="shared" si="57"/>
        <v>8.55371811657335E-3</v>
      </c>
    </row>
    <row r="852" spans="3:12" x14ac:dyDescent="0.25">
      <c r="C852" s="37">
        <v>39103</v>
      </c>
      <c r="D852">
        <v>18</v>
      </c>
      <c r="E852">
        <v>498</v>
      </c>
      <c r="F852">
        <v>1.8</v>
      </c>
      <c r="G852">
        <v>20</v>
      </c>
      <c r="H852" s="10">
        <f t="shared" si="54"/>
        <v>2.0013192675545119E-2</v>
      </c>
      <c r="I852" s="11">
        <f t="shared" si="55"/>
        <v>19.420000000000002</v>
      </c>
      <c r="J852" s="43">
        <f t="shared" si="56"/>
        <v>19.440013192675547</v>
      </c>
      <c r="K852">
        <v>19.440000000000001</v>
      </c>
      <c r="L852" s="44">
        <f t="shared" si="57"/>
        <v>1.3192675545781185E-5</v>
      </c>
    </row>
    <row r="853" spans="3:12" x14ac:dyDescent="0.25">
      <c r="C853" s="37">
        <v>39103</v>
      </c>
      <c r="D853">
        <v>19</v>
      </c>
      <c r="E853">
        <v>499</v>
      </c>
      <c r="F853">
        <v>1.9</v>
      </c>
      <c r="G853">
        <v>20</v>
      </c>
      <c r="H853" s="10">
        <f t="shared" si="54"/>
        <v>2.1535152897572313E-2</v>
      </c>
      <c r="I853" s="11">
        <f t="shared" si="55"/>
        <v>19.420000000000002</v>
      </c>
      <c r="J853" s="43">
        <f t="shared" si="56"/>
        <v>19.441535152897576</v>
      </c>
      <c r="K853">
        <v>19.440000000000001</v>
      </c>
      <c r="L853" s="44">
        <f t="shared" si="57"/>
        <v>1.5351528975742212E-3</v>
      </c>
    </row>
    <row r="854" spans="3:12" x14ac:dyDescent="0.25">
      <c r="C854" s="37">
        <v>39103</v>
      </c>
      <c r="D854">
        <v>20</v>
      </c>
      <c r="E854">
        <v>500</v>
      </c>
      <c r="F854">
        <v>0.8</v>
      </c>
      <c r="G854">
        <v>20</v>
      </c>
      <c r="H854" s="10">
        <f t="shared" si="54"/>
        <v>2.1607368959929353E-2</v>
      </c>
      <c r="I854" s="11">
        <f t="shared" si="55"/>
        <v>19.420000000000002</v>
      </c>
      <c r="J854" s="43">
        <f t="shared" si="56"/>
        <v>19.441607368959932</v>
      </c>
      <c r="K854">
        <v>19.440000000000001</v>
      </c>
      <c r="L854" s="44">
        <f t="shared" si="57"/>
        <v>1.607368959930966E-3</v>
      </c>
    </row>
    <row r="855" spans="3:12" x14ac:dyDescent="0.25">
      <c r="C855" s="37">
        <v>39103</v>
      </c>
      <c r="D855">
        <v>21</v>
      </c>
      <c r="E855">
        <v>501</v>
      </c>
      <c r="F855">
        <v>-1.7</v>
      </c>
      <c r="G855">
        <v>20</v>
      </c>
      <c r="H855" s="10">
        <f t="shared" si="54"/>
        <v>1.8531620459711694E-2</v>
      </c>
      <c r="I855" s="11">
        <f t="shared" si="55"/>
        <v>19.420000000000002</v>
      </c>
      <c r="J855" s="43">
        <f t="shared" si="56"/>
        <v>19.438531620459713</v>
      </c>
      <c r="K855">
        <v>19.45</v>
      </c>
      <c r="L855" s="44">
        <f t="shared" si="57"/>
        <v>-1.1468379540286122E-2</v>
      </c>
    </row>
    <row r="856" spans="3:12" x14ac:dyDescent="0.25">
      <c r="C856" s="37">
        <v>39103</v>
      </c>
      <c r="D856">
        <v>22</v>
      </c>
      <c r="E856">
        <v>502</v>
      </c>
      <c r="F856">
        <v>-3</v>
      </c>
      <c r="G856">
        <v>20</v>
      </c>
      <c r="H856" s="10">
        <f t="shared" si="54"/>
        <v>1.3953976018582781E-2</v>
      </c>
      <c r="I856" s="11">
        <f t="shared" si="55"/>
        <v>19.420000000000002</v>
      </c>
      <c r="J856" s="43">
        <f t="shared" si="56"/>
        <v>19.433953976018586</v>
      </c>
      <c r="K856">
        <v>19.45</v>
      </c>
      <c r="L856" s="44">
        <f t="shared" si="57"/>
        <v>-1.6046023981413526E-2</v>
      </c>
    </row>
    <row r="857" spans="3:12" x14ac:dyDescent="0.25">
      <c r="C857" s="37">
        <v>39103</v>
      </c>
      <c r="D857">
        <v>23</v>
      </c>
      <c r="E857">
        <v>503</v>
      </c>
      <c r="F857">
        <v>-5</v>
      </c>
      <c r="G857">
        <v>20</v>
      </c>
      <c r="H857" s="10">
        <f t="shared" si="54"/>
        <v>7.0590303942559942E-3</v>
      </c>
      <c r="I857" s="11">
        <f t="shared" si="55"/>
        <v>19.420000000000002</v>
      </c>
      <c r="J857" s="43">
        <f t="shared" si="56"/>
        <v>19.427059030394258</v>
      </c>
      <c r="K857">
        <v>19.45</v>
      </c>
      <c r="L857" s="44">
        <f t="shared" si="57"/>
        <v>-2.2940969605741657E-2</v>
      </c>
    </row>
    <row r="858" spans="3:12" x14ac:dyDescent="0.25">
      <c r="C858" s="37">
        <v>39103</v>
      </c>
      <c r="D858">
        <v>24</v>
      </c>
      <c r="E858">
        <v>504</v>
      </c>
      <c r="F858">
        <v>-6.6</v>
      </c>
      <c r="G858">
        <v>20</v>
      </c>
      <c r="H858" s="10">
        <f t="shared" si="54"/>
        <v>-1.5495257268255003E-3</v>
      </c>
      <c r="I858" s="11">
        <f t="shared" si="55"/>
        <v>19.420000000000002</v>
      </c>
      <c r="J858" s="43">
        <f t="shared" si="56"/>
        <v>19.418450474273175</v>
      </c>
      <c r="K858">
        <v>19.45</v>
      </c>
      <c r="L858" s="44">
        <f t="shared" si="57"/>
        <v>-3.1549525726823902E-2</v>
      </c>
    </row>
    <row r="859" spans="3:12" x14ac:dyDescent="0.25">
      <c r="C859" s="37">
        <v>39104</v>
      </c>
      <c r="D859">
        <v>1</v>
      </c>
      <c r="E859">
        <v>505</v>
      </c>
      <c r="F859">
        <v>-7.2</v>
      </c>
      <c r="G859">
        <v>20</v>
      </c>
      <c r="H859" s="10">
        <f t="shared" si="54"/>
        <v>-1.0539428254098039E-2</v>
      </c>
      <c r="I859" s="11">
        <f t="shared" si="55"/>
        <v>19.420000000000002</v>
      </c>
      <c r="J859" s="43">
        <f t="shared" si="56"/>
        <v>19.409460571745903</v>
      </c>
      <c r="K859">
        <v>19.45</v>
      </c>
      <c r="L859" s="44">
        <f t="shared" si="57"/>
        <v>-4.0539428254096066E-2</v>
      </c>
    </row>
    <row r="860" spans="3:12" x14ac:dyDescent="0.25">
      <c r="C860" s="37">
        <v>39104</v>
      </c>
      <c r="D860">
        <v>2</v>
      </c>
      <c r="E860">
        <v>506</v>
      </c>
      <c r="F860">
        <v>-8.6</v>
      </c>
      <c r="G860">
        <v>20</v>
      </c>
      <c r="H860" s="10">
        <f t="shared" si="54"/>
        <v>-2.0900481781888147E-2</v>
      </c>
      <c r="I860" s="11">
        <f t="shared" si="55"/>
        <v>19.420000000000002</v>
      </c>
      <c r="J860" s="43">
        <f t="shared" si="56"/>
        <v>19.399099518218115</v>
      </c>
      <c r="K860">
        <v>19.45</v>
      </c>
      <c r="L860" s="44">
        <f t="shared" si="57"/>
        <v>-5.090048178188411E-2</v>
      </c>
    </row>
    <row r="861" spans="3:12" x14ac:dyDescent="0.25">
      <c r="C861" s="37">
        <v>39104</v>
      </c>
      <c r="D861">
        <v>3</v>
      </c>
      <c r="E861">
        <v>507</v>
      </c>
      <c r="F861">
        <v>-9.4</v>
      </c>
      <c r="G861">
        <v>20</v>
      </c>
      <c r="H861" s="10">
        <f t="shared" si="54"/>
        <v>-3.1818450210562399E-2</v>
      </c>
      <c r="I861" s="11">
        <f t="shared" si="55"/>
        <v>19.420000000000002</v>
      </c>
      <c r="J861" s="43">
        <f t="shared" si="56"/>
        <v>19.38818154978944</v>
      </c>
      <c r="K861">
        <v>19.45</v>
      </c>
      <c r="L861" s="44">
        <f t="shared" si="57"/>
        <v>-6.1818450210559206E-2</v>
      </c>
    </row>
    <row r="862" spans="3:12" x14ac:dyDescent="0.25">
      <c r="C862" s="37">
        <v>39104</v>
      </c>
      <c r="D862">
        <v>4</v>
      </c>
      <c r="E862">
        <v>508</v>
      </c>
      <c r="F862">
        <v>-10</v>
      </c>
      <c r="G862">
        <v>20</v>
      </c>
      <c r="H862" s="10">
        <f t="shared" si="54"/>
        <v>-4.3017589682194615E-2</v>
      </c>
      <c r="I862" s="11">
        <f t="shared" si="55"/>
        <v>19.420000000000002</v>
      </c>
      <c r="J862" s="43">
        <f t="shared" si="56"/>
        <v>19.376982410317808</v>
      </c>
      <c r="K862">
        <v>19.440000000000001</v>
      </c>
      <c r="L862" s="44">
        <f t="shared" si="57"/>
        <v>-6.3017589682193176E-2</v>
      </c>
    </row>
    <row r="863" spans="3:12" x14ac:dyDescent="0.25">
      <c r="C863" s="37">
        <v>39104</v>
      </c>
      <c r="D863">
        <v>5</v>
      </c>
      <c r="E863">
        <v>509</v>
      </c>
      <c r="F863">
        <v>-11.1</v>
      </c>
      <c r="G863">
        <v>20</v>
      </c>
      <c r="H863" s="10">
        <f t="shared" si="54"/>
        <v>-5.5114670251589511E-2</v>
      </c>
      <c r="I863" s="11">
        <f t="shared" si="55"/>
        <v>19.420000000000002</v>
      </c>
      <c r="J863" s="43">
        <f t="shared" si="56"/>
        <v>19.364885329748411</v>
      </c>
      <c r="K863">
        <v>19.43</v>
      </c>
      <c r="L863" s="44">
        <f t="shared" si="57"/>
        <v>-6.5114670251588791E-2</v>
      </c>
    </row>
    <row r="864" spans="3:12" x14ac:dyDescent="0.25">
      <c r="C864" s="37">
        <v>39104</v>
      </c>
      <c r="D864">
        <v>6</v>
      </c>
      <c r="E864">
        <v>510</v>
      </c>
      <c r="F864">
        <v>-11.9</v>
      </c>
      <c r="G864">
        <v>20</v>
      </c>
      <c r="H864" s="10">
        <f t="shared" si="54"/>
        <v>-6.7693362087734688E-2</v>
      </c>
      <c r="I864" s="11">
        <f t="shared" si="55"/>
        <v>19.420000000000002</v>
      </c>
      <c r="J864" s="43">
        <f t="shared" si="56"/>
        <v>19.352306637912267</v>
      </c>
      <c r="K864">
        <v>19.43</v>
      </c>
      <c r="L864" s="44">
        <f t="shared" si="57"/>
        <v>-7.7693362087732254E-2</v>
      </c>
    </row>
    <row r="865" spans="3:12" x14ac:dyDescent="0.25">
      <c r="C865" s="37">
        <v>39104</v>
      </c>
      <c r="D865">
        <v>7</v>
      </c>
      <c r="E865">
        <v>511</v>
      </c>
      <c r="F865">
        <v>-12.3</v>
      </c>
      <c r="G865">
        <v>20</v>
      </c>
      <c r="H865" s="10">
        <f t="shared" si="54"/>
        <v>-8.0229601214220028E-2</v>
      </c>
      <c r="I865" s="11">
        <f t="shared" si="55"/>
        <v>19.420000000000002</v>
      </c>
      <c r="J865" s="43">
        <f t="shared" si="56"/>
        <v>19.339770398785781</v>
      </c>
      <c r="K865">
        <v>19.41</v>
      </c>
      <c r="L865" s="44">
        <f t="shared" si="57"/>
        <v>-7.0229601214219173E-2</v>
      </c>
    </row>
    <row r="866" spans="3:12" x14ac:dyDescent="0.25">
      <c r="C866" s="37">
        <v>39104</v>
      </c>
      <c r="D866">
        <v>8</v>
      </c>
      <c r="E866">
        <v>512</v>
      </c>
      <c r="F866">
        <v>-12.8</v>
      </c>
      <c r="G866">
        <v>20</v>
      </c>
      <c r="H866" s="10">
        <f t="shared" si="54"/>
        <v>-9.2851022383842685E-2</v>
      </c>
      <c r="I866" s="11">
        <f t="shared" si="55"/>
        <v>19.420000000000002</v>
      </c>
      <c r="J866" s="43">
        <f t="shared" si="56"/>
        <v>19.327148977616158</v>
      </c>
      <c r="K866">
        <v>19.399999999999999</v>
      </c>
      <c r="L866" s="44">
        <f t="shared" si="57"/>
        <v>-7.2851022383840558E-2</v>
      </c>
    </row>
    <row r="867" spans="3:12" x14ac:dyDescent="0.25">
      <c r="C867" s="37">
        <v>39104</v>
      </c>
      <c r="D867">
        <v>9</v>
      </c>
      <c r="E867">
        <v>513</v>
      </c>
      <c r="F867">
        <v>-12.8</v>
      </c>
      <c r="G867">
        <v>20</v>
      </c>
      <c r="H867" s="10">
        <f t="shared" ref="H867:H930" si="58">$H$13*F867+$H$12*H866</f>
        <v>-0.10492496424627204</v>
      </c>
      <c r="I867" s="11">
        <f t="shared" ref="I867:I930" si="59">$I$15*G867+$I$14*I866</f>
        <v>19.420000000000002</v>
      </c>
      <c r="J867" s="43">
        <f t="shared" ref="J867:J930" si="60">H867+I867</f>
        <v>19.315075035753729</v>
      </c>
      <c r="K867">
        <v>19.39</v>
      </c>
      <c r="L867" s="44">
        <f t="shared" si="57"/>
        <v>-7.4924964246271486E-2</v>
      </c>
    </row>
    <row r="868" spans="3:12" x14ac:dyDescent="0.25">
      <c r="C868" s="37">
        <v>39104</v>
      </c>
      <c r="D868">
        <v>10</v>
      </c>
      <c r="E868">
        <v>514</v>
      </c>
      <c r="F868">
        <v>-12.1</v>
      </c>
      <c r="G868">
        <v>20</v>
      </c>
      <c r="H868" s="10">
        <f t="shared" si="58"/>
        <v>-0.1155946218348656</v>
      </c>
      <c r="I868" s="11">
        <f t="shared" si="59"/>
        <v>19.420000000000002</v>
      </c>
      <c r="J868" s="43">
        <f t="shared" si="60"/>
        <v>19.304405378165136</v>
      </c>
      <c r="K868">
        <v>19.38</v>
      </c>
      <c r="L868" s="44">
        <f t="shared" ref="L868:L931" si="61">J868-K868</f>
        <v>-7.5594621834863318E-2</v>
      </c>
    </row>
    <row r="869" spans="3:12" x14ac:dyDescent="0.25">
      <c r="C869" s="37">
        <v>39104</v>
      </c>
      <c r="D869">
        <v>11</v>
      </c>
      <c r="E869">
        <v>515</v>
      </c>
      <c r="F869">
        <v>-11</v>
      </c>
      <c r="G869">
        <v>20</v>
      </c>
      <c r="H869" s="10">
        <f t="shared" si="58"/>
        <v>-0.12441773565229079</v>
      </c>
      <c r="I869" s="11">
        <f t="shared" si="59"/>
        <v>19.420000000000002</v>
      </c>
      <c r="J869" s="43">
        <f t="shared" si="60"/>
        <v>19.295582264347711</v>
      </c>
      <c r="K869">
        <v>19.36</v>
      </c>
      <c r="L869" s="44">
        <f t="shared" si="61"/>
        <v>-6.4417735652288144E-2</v>
      </c>
    </row>
    <row r="870" spans="3:12" x14ac:dyDescent="0.25">
      <c r="C870" s="37">
        <v>39104</v>
      </c>
      <c r="D870">
        <v>12</v>
      </c>
      <c r="E870">
        <v>516</v>
      </c>
      <c r="F870">
        <v>-8.8000000000000007</v>
      </c>
      <c r="G870">
        <v>20</v>
      </c>
      <c r="H870" s="10">
        <f t="shared" si="58"/>
        <v>-0.13009067711553779</v>
      </c>
      <c r="I870" s="11">
        <f t="shared" si="59"/>
        <v>19.420000000000002</v>
      </c>
      <c r="J870" s="43">
        <f t="shared" si="60"/>
        <v>19.289909322884466</v>
      </c>
      <c r="K870">
        <v>19.34</v>
      </c>
      <c r="L870" s="44">
        <f t="shared" si="61"/>
        <v>-5.0090677115534277E-2</v>
      </c>
    </row>
    <row r="871" spans="3:12" x14ac:dyDescent="0.25">
      <c r="C871" s="37">
        <v>39104</v>
      </c>
      <c r="D871">
        <v>13</v>
      </c>
      <c r="E871">
        <v>517</v>
      </c>
      <c r="F871">
        <v>-7.7</v>
      </c>
      <c r="G871">
        <v>20</v>
      </c>
      <c r="H871" s="10">
        <f t="shared" si="58"/>
        <v>-0.13413381733175705</v>
      </c>
      <c r="I871" s="11">
        <f t="shared" si="59"/>
        <v>19.420000000000002</v>
      </c>
      <c r="J871" s="43">
        <f t="shared" si="60"/>
        <v>19.285866182668244</v>
      </c>
      <c r="K871">
        <v>19.329999999999998</v>
      </c>
      <c r="L871" s="44">
        <f t="shared" si="61"/>
        <v>-4.4133817331754699E-2</v>
      </c>
    </row>
    <row r="872" spans="3:12" x14ac:dyDescent="0.25">
      <c r="C872" s="37">
        <v>39104</v>
      </c>
      <c r="D872">
        <v>14</v>
      </c>
      <c r="E872">
        <v>518</v>
      </c>
      <c r="F872">
        <v>-7.5</v>
      </c>
      <c r="G872">
        <v>20</v>
      </c>
      <c r="H872" s="10">
        <f t="shared" si="58"/>
        <v>-0.13774999171633509</v>
      </c>
      <c r="I872" s="11">
        <f t="shared" si="59"/>
        <v>19.420000000000002</v>
      </c>
      <c r="J872" s="43">
        <f t="shared" si="60"/>
        <v>19.282250008283668</v>
      </c>
      <c r="K872">
        <v>19.309999999999999</v>
      </c>
      <c r="L872" s="44">
        <f t="shared" si="61"/>
        <v>-2.7749991716330413E-2</v>
      </c>
    </row>
    <row r="873" spans="3:12" x14ac:dyDescent="0.25">
      <c r="C873" s="37">
        <v>39104</v>
      </c>
      <c r="D873">
        <v>15</v>
      </c>
      <c r="E873">
        <v>519</v>
      </c>
      <c r="F873">
        <v>-8.3000000000000007</v>
      </c>
      <c r="G873">
        <v>20</v>
      </c>
      <c r="H873" s="10">
        <f t="shared" si="58"/>
        <v>-0.1422156535822382</v>
      </c>
      <c r="I873" s="11">
        <f t="shared" si="59"/>
        <v>19.420000000000002</v>
      </c>
      <c r="J873" s="43">
        <f t="shared" si="60"/>
        <v>19.277784346417764</v>
      </c>
      <c r="K873">
        <v>19.3</v>
      </c>
      <c r="L873" s="44">
        <f t="shared" si="61"/>
        <v>-2.2215653582236428E-2</v>
      </c>
    </row>
    <row r="874" spans="3:12" x14ac:dyDescent="0.25">
      <c r="C874" s="37">
        <v>39104</v>
      </c>
      <c r="D874">
        <v>16</v>
      </c>
      <c r="E874">
        <v>520</v>
      </c>
      <c r="F874">
        <v>-8.6999999999999993</v>
      </c>
      <c r="G874">
        <v>20</v>
      </c>
      <c r="H874" s="10">
        <f t="shared" si="58"/>
        <v>-0.1469907815887958</v>
      </c>
      <c r="I874" s="11">
        <f t="shared" si="59"/>
        <v>19.420000000000002</v>
      </c>
      <c r="J874" s="43">
        <f t="shared" si="60"/>
        <v>19.273009218411207</v>
      </c>
      <c r="K874">
        <v>19.29</v>
      </c>
      <c r="L874" s="44">
        <f t="shared" si="61"/>
        <v>-1.6990781588791748E-2</v>
      </c>
    </row>
    <row r="875" spans="3:12" x14ac:dyDescent="0.25">
      <c r="C875" s="37">
        <v>39104</v>
      </c>
      <c r="D875">
        <v>17</v>
      </c>
      <c r="E875">
        <v>521</v>
      </c>
      <c r="F875">
        <v>-9.9</v>
      </c>
      <c r="G875">
        <v>20</v>
      </c>
      <c r="H875" s="10">
        <f t="shared" si="58"/>
        <v>-0.15306829828016338</v>
      </c>
      <c r="I875" s="11">
        <f t="shared" si="59"/>
        <v>19.420000000000002</v>
      </c>
      <c r="J875" s="43">
        <f t="shared" si="60"/>
        <v>19.266931701719837</v>
      </c>
      <c r="K875">
        <v>19.28</v>
      </c>
      <c r="L875" s="44">
        <f t="shared" si="61"/>
        <v>-1.3068298280163759E-2</v>
      </c>
    </row>
    <row r="876" spans="3:12" x14ac:dyDescent="0.25">
      <c r="C876" s="37">
        <v>39104</v>
      </c>
      <c r="D876">
        <v>18</v>
      </c>
      <c r="E876">
        <v>522</v>
      </c>
      <c r="F876">
        <v>-10.9</v>
      </c>
      <c r="G876">
        <v>20</v>
      </c>
      <c r="H876" s="10">
        <f t="shared" si="58"/>
        <v>-0.16014012338674849</v>
      </c>
      <c r="I876" s="11">
        <f t="shared" si="59"/>
        <v>19.420000000000002</v>
      </c>
      <c r="J876" s="43">
        <f t="shared" si="60"/>
        <v>19.259859876613252</v>
      </c>
      <c r="K876">
        <v>19.27</v>
      </c>
      <c r="L876" s="44">
        <f t="shared" si="61"/>
        <v>-1.0140123386747746E-2</v>
      </c>
    </row>
    <row r="877" spans="3:12" x14ac:dyDescent="0.25">
      <c r="C877" s="37">
        <v>39104</v>
      </c>
      <c r="D877">
        <v>19</v>
      </c>
      <c r="E877">
        <v>523</v>
      </c>
      <c r="F877">
        <v>-12</v>
      </c>
      <c r="G877">
        <v>20</v>
      </c>
      <c r="H877" s="10">
        <f t="shared" si="58"/>
        <v>-0.16828892008051399</v>
      </c>
      <c r="I877" s="11">
        <f t="shared" si="59"/>
        <v>19.420000000000002</v>
      </c>
      <c r="J877" s="43">
        <f t="shared" si="60"/>
        <v>19.251711079919488</v>
      </c>
      <c r="K877">
        <v>19.260000000000002</v>
      </c>
      <c r="L877" s="44">
        <f t="shared" si="61"/>
        <v>-8.2889200805134067E-3</v>
      </c>
    </row>
    <row r="878" spans="3:12" x14ac:dyDescent="0.25">
      <c r="C878" s="37">
        <v>39104</v>
      </c>
      <c r="D878">
        <v>20</v>
      </c>
      <c r="E878">
        <v>524</v>
      </c>
      <c r="F878">
        <v>-12.4</v>
      </c>
      <c r="G878">
        <v>20</v>
      </c>
      <c r="H878" s="10">
        <f t="shared" si="58"/>
        <v>-0.1765874195985247</v>
      </c>
      <c r="I878" s="11">
        <f t="shared" si="59"/>
        <v>19.420000000000002</v>
      </c>
      <c r="J878" s="43">
        <f t="shared" si="60"/>
        <v>19.243412580401476</v>
      </c>
      <c r="K878">
        <v>19.25</v>
      </c>
      <c r="L878" s="44">
        <f t="shared" si="61"/>
        <v>-6.587419598524491E-3</v>
      </c>
    </row>
    <row r="879" spans="3:12" x14ac:dyDescent="0.25">
      <c r="C879" s="37">
        <v>39104</v>
      </c>
      <c r="D879">
        <v>21</v>
      </c>
      <c r="E879">
        <v>525</v>
      </c>
      <c r="F879">
        <v>-13.6</v>
      </c>
      <c r="G879">
        <v>20</v>
      </c>
      <c r="H879" s="10">
        <f t="shared" si="58"/>
        <v>-0.18603547453731345</v>
      </c>
      <c r="I879" s="11">
        <f t="shared" si="59"/>
        <v>19.420000000000002</v>
      </c>
      <c r="J879" s="43">
        <f t="shared" si="60"/>
        <v>19.233964525462689</v>
      </c>
      <c r="K879">
        <v>19.239999999999998</v>
      </c>
      <c r="L879" s="44">
        <f t="shared" si="61"/>
        <v>-6.0354745373096819E-3</v>
      </c>
    </row>
    <row r="880" spans="3:12" x14ac:dyDescent="0.25">
      <c r="C880" s="37">
        <v>39104</v>
      </c>
      <c r="D880">
        <v>22</v>
      </c>
      <c r="E880">
        <v>526</v>
      </c>
      <c r="F880">
        <v>-14.4</v>
      </c>
      <c r="G880">
        <v>20</v>
      </c>
      <c r="H880" s="10">
        <f t="shared" si="58"/>
        <v>-0.19608004751107538</v>
      </c>
      <c r="I880" s="11">
        <f t="shared" si="59"/>
        <v>19.420000000000002</v>
      </c>
      <c r="J880" s="43">
        <f t="shared" si="60"/>
        <v>19.223919952488927</v>
      </c>
      <c r="K880">
        <v>19.239999999999998</v>
      </c>
      <c r="L880" s="44">
        <f t="shared" si="61"/>
        <v>-1.6080047511071172E-2</v>
      </c>
    </row>
    <row r="881" spans="3:12" x14ac:dyDescent="0.25">
      <c r="C881" s="37">
        <v>39104</v>
      </c>
      <c r="D881">
        <v>23</v>
      </c>
      <c r="E881">
        <v>527</v>
      </c>
      <c r="F881">
        <v>-15</v>
      </c>
      <c r="G881">
        <v>20</v>
      </c>
      <c r="H881" s="10">
        <f t="shared" si="58"/>
        <v>-0.20644367679698447</v>
      </c>
      <c r="I881" s="11">
        <f t="shared" si="59"/>
        <v>19.420000000000002</v>
      </c>
      <c r="J881" s="43">
        <f t="shared" si="60"/>
        <v>19.213556323203019</v>
      </c>
      <c r="K881">
        <v>19.23</v>
      </c>
      <c r="L881" s="44">
        <f t="shared" si="61"/>
        <v>-1.6443676796981777E-2</v>
      </c>
    </row>
    <row r="882" spans="3:12" x14ac:dyDescent="0.25">
      <c r="C882" s="37">
        <v>39104</v>
      </c>
      <c r="D882">
        <v>24</v>
      </c>
      <c r="E882">
        <v>528</v>
      </c>
      <c r="F882">
        <v>-15.4</v>
      </c>
      <c r="G882">
        <v>20</v>
      </c>
      <c r="H882" s="10">
        <f t="shared" si="58"/>
        <v>-0.2168609361276316</v>
      </c>
      <c r="I882" s="11">
        <f t="shared" si="59"/>
        <v>19.420000000000002</v>
      </c>
      <c r="J882" s="43">
        <f t="shared" si="60"/>
        <v>19.203139063872371</v>
      </c>
      <c r="K882">
        <v>19.22</v>
      </c>
      <c r="L882" s="44">
        <f t="shared" si="61"/>
        <v>-1.6860936127628179E-2</v>
      </c>
    </row>
    <row r="883" spans="3:12" x14ac:dyDescent="0.25">
      <c r="C883" s="37">
        <v>39105</v>
      </c>
      <c r="D883">
        <v>1</v>
      </c>
      <c r="E883">
        <v>529</v>
      </c>
      <c r="F883">
        <v>-15.8</v>
      </c>
      <c r="G883">
        <v>20</v>
      </c>
      <c r="H883" s="10">
        <f t="shared" si="58"/>
        <v>-0.22732949919290138</v>
      </c>
      <c r="I883" s="11">
        <f t="shared" si="59"/>
        <v>19.420000000000002</v>
      </c>
      <c r="J883" s="43">
        <f t="shared" si="60"/>
        <v>19.1926705008071</v>
      </c>
      <c r="K883">
        <v>19.21</v>
      </c>
      <c r="L883" s="44">
        <f t="shared" si="61"/>
        <v>-1.7329499192900499E-2</v>
      </c>
    </row>
    <row r="884" spans="3:12" x14ac:dyDescent="0.25">
      <c r="C884" s="37">
        <v>39105</v>
      </c>
      <c r="D884">
        <v>2</v>
      </c>
      <c r="E884">
        <v>530</v>
      </c>
      <c r="F884">
        <v>-16.100000000000001</v>
      </c>
      <c r="G884">
        <v>20</v>
      </c>
      <c r="H884" s="10">
        <f t="shared" si="58"/>
        <v>-0.2377213473091421</v>
      </c>
      <c r="I884" s="11">
        <f t="shared" si="59"/>
        <v>19.420000000000002</v>
      </c>
      <c r="J884" s="43">
        <f t="shared" si="60"/>
        <v>19.182278652690858</v>
      </c>
      <c r="K884">
        <v>19.2</v>
      </c>
      <c r="L884" s="44">
        <f t="shared" si="61"/>
        <v>-1.7721347309141322E-2</v>
      </c>
    </row>
    <row r="885" spans="3:12" x14ac:dyDescent="0.25">
      <c r="C885" s="37">
        <v>39105</v>
      </c>
      <c r="D885">
        <v>3</v>
      </c>
      <c r="E885">
        <v>531</v>
      </c>
      <c r="F885">
        <v>-16.399999999999999</v>
      </c>
      <c r="G885">
        <v>20</v>
      </c>
      <c r="H885" s="10">
        <f t="shared" si="58"/>
        <v>-0.24803980814021837</v>
      </c>
      <c r="I885" s="11">
        <f t="shared" si="59"/>
        <v>19.420000000000002</v>
      </c>
      <c r="J885" s="43">
        <f t="shared" si="60"/>
        <v>19.171960191859782</v>
      </c>
      <c r="K885">
        <v>19.190000000000001</v>
      </c>
      <c r="L885" s="44">
        <f t="shared" si="61"/>
        <v>-1.8039808140219549E-2</v>
      </c>
    </row>
    <row r="886" spans="3:12" x14ac:dyDescent="0.25">
      <c r="C886" s="37">
        <v>39105</v>
      </c>
      <c r="D886">
        <v>4</v>
      </c>
      <c r="E886">
        <v>532</v>
      </c>
      <c r="F886">
        <v>-16.8</v>
      </c>
      <c r="G886">
        <v>20</v>
      </c>
      <c r="H886" s="10">
        <f t="shared" si="58"/>
        <v>-0.25841385828781566</v>
      </c>
      <c r="I886" s="11">
        <f t="shared" si="59"/>
        <v>19.420000000000002</v>
      </c>
      <c r="J886" s="43">
        <f t="shared" si="60"/>
        <v>19.161586141712185</v>
      </c>
      <c r="K886">
        <v>19.18</v>
      </c>
      <c r="L886" s="44">
        <f t="shared" si="61"/>
        <v>-1.8413858287814833E-2</v>
      </c>
    </row>
    <row r="887" spans="3:12" x14ac:dyDescent="0.25">
      <c r="C887" s="37">
        <v>39105</v>
      </c>
      <c r="D887">
        <v>5</v>
      </c>
      <c r="E887">
        <v>533</v>
      </c>
      <c r="F887">
        <v>-17.2</v>
      </c>
      <c r="G887">
        <v>20</v>
      </c>
      <c r="H887" s="10">
        <f t="shared" si="58"/>
        <v>-0.26884108645449872</v>
      </c>
      <c r="I887" s="11">
        <f t="shared" si="59"/>
        <v>19.420000000000002</v>
      </c>
      <c r="J887" s="43">
        <f t="shared" si="60"/>
        <v>19.151158913545505</v>
      </c>
      <c r="K887">
        <v>19.170000000000002</v>
      </c>
      <c r="L887" s="44">
        <f t="shared" si="61"/>
        <v>-1.8841086454497002E-2</v>
      </c>
    </row>
    <row r="888" spans="3:12" x14ac:dyDescent="0.25">
      <c r="C888" s="37">
        <v>39105</v>
      </c>
      <c r="D888">
        <v>6</v>
      </c>
      <c r="E888">
        <v>534</v>
      </c>
      <c r="F888">
        <v>-17.5</v>
      </c>
      <c r="G888">
        <v>20</v>
      </c>
      <c r="H888" s="10">
        <f t="shared" si="58"/>
        <v>-0.27919339265579035</v>
      </c>
      <c r="I888" s="11">
        <f t="shared" si="59"/>
        <v>19.420000000000002</v>
      </c>
      <c r="J888" s="43">
        <f t="shared" si="60"/>
        <v>19.14080660734421</v>
      </c>
      <c r="K888">
        <v>19.16</v>
      </c>
      <c r="L888" s="44">
        <f t="shared" si="61"/>
        <v>-1.919339265579012E-2</v>
      </c>
    </row>
    <row r="889" spans="3:12" x14ac:dyDescent="0.25">
      <c r="C889" s="37">
        <v>39105</v>
      </c>
      <c r="D889">
        <v>7</v>
      </c>
      <c r="E889">
        <v>535</v>
      </c>
      <c r="F889">
        <v>-17.7</v>
      </c>
      <c r="G889">
        <v>20</v>
      </c>
      <c r="H889" s="10">
        <f t="shared" si="58"/>
        <v>-0.28934823349943961</v>
      </c>
      <c r="I889" s="11">
        <f t="shared" si="59"/>
        <v>19.420000000000002</v>
      </c>
      <c r="J889" s="43">
        <f t="shared" si="60"/>
        <v>19.130651766500563</v>
      </c>
      <c r="K889">
        <v>19.149999999999999</v>
      </c>
      <c r="L889" s="44">
        <f t="shared" si="61"/>
        <v>-1.9348233499435707E-2</v>
      </c>
    </row>
    <row r="890" spans="3:12" x14ac:dyDescent="0.25">
      <c r="C890" s="37">
        <v>39105</v>
      </c>
      <c r="D890">
        <v>8</v>
      </c>
      <c r="E890">
        <v>536</v>
      </c>
      <c r="F890">
        <v>-18</v>
      </c>
      <c r="G890">
        <v>20</v>
      </c>
      <c r="H890" s="10">
        <f t="shared" si="58"/>
        <v>-0.29943996772090636</v>
      </c>
      <c r="I890" s="11">
        <f t="shared" si="59"/>
        <v>19.420000000000002</v>
      </c>
      <c r="J890" s="43">
        <f t="shared" si="60"/>
        <v>19.120560032279094</v>
      </c>
      <c r="K890">
        <v>19.14</v>
      </c>
      <c r="L890" s="44">
        <f t="shared" si="61"/>
        <v>-1.9439967720906282E-2</v>
      </c>
    </row>
    <row r="891" spans="3:12" x14ac:dyDescent="0.25">
      <c r="C891" s="37">
        <v>39105</v>
      </c>
      <c r="D891">
        <v>9</v>
      </c>
      <c r="E891">
        <v>537</v>
      </c>
      <c r="F891">
        <v>-17.8</v>
      </c>
      <c r="G891">
        <v>20</v>
      </c>
      <c r="H891" s="10">
        <f t="shared" si="58"/>
        <v>-0.30884236628636874</v>
      </c>
      <c r="I891" s="11">
        <f t="shared" si="59"/>
        <v>19.420000000000002</v>
      </c>
      <c r="J891" s="43">
        <f t="shared" si="60"/>
        <v>19.111157633713631</v>
      </c>
      <c r="K891">
        <v>19.13</v>
      </c>
      <c r="L891" s="44">
        <f t="shared" si="61"/>
        <v>-1.8842366286367707E-2</v>
      </c>
    </row>
    <row r="892" spans="3:12" x14ac:dyDescent="0.25">
      <c r="C892" s="37">
        <v>39105</v>
      </c>
      <c r="D892">
        <v>10</v>
      </c>
      <c r="E892">
        <v>538</v>
      </c>
      <c r="F892">
        <v>-17.100000000000001</v>
      </c>
      <c r="G892">
        <v>20</v>
      </c>
      <c r="H892" s="10">
        <f t="shared" si="58"/>
        <v>-0.31695636409489131</v>
      </c>
      <c r="I892" s="11">
        <f t="shared" si="59"/>
        <v>19.420000000000002</v>
      </c>
      <c r="J892" s="43">
        <f t="shared" si="60"/>
        <v>19.103043635905109</v>
      </c>
      <c r="K892">
        <v>19.12</v>
      </c>
      <c r="L892" s="44">
        <f t="shared" si="61"/>
        <v>-1.6956364094891541E-2</v>
      </c>
    </row>
    <row r="893" spans="3:12" x14ac:dyDescent="0.25">
      <c r="C893" s="37">
        <v>39105</v>
      </c>
      <c r="D893">
        <v>11</v>
      </c>
      <c r="E893">
        <v>539</v>
      </c>
      <c r="F893">
        <v>-16</v>
      </c>
      <c r="G893">
        <v>20</v>
      </c>
      <c r="H893" s="10">
        <f t="shared" si="58"/>
        <v>-0.32333467497055324</v>
      </c>
      <c r="I893" s="11">
        <f t="shared" si="59"/>
        <v>19.420000000000002</v>
      </c>
      <c r="J893" s="43">
        <f t="shared" si="60"/>
        <v>19.096665325029448</v>
      </c>
      <c r="K893">
        <v>19.100000000000001</v>
      </c>
      <c r="L893" s="44">
        <f t="shared" si="61"/>
        <v>-3.3346749705529533E-3</v>
      </c>
    </row>
    <row r="894" spans="3:12" x14ac:dyDescent="0.25">
      <c r="C894" s="37">
        <v>39105</v>
      </c>
      <c r="D894">
        <v>12</v>
      </c>
      <c r="E894">
        <v>540</v>
      </c>
      <c r="F894">
        <v>-13.9</v>
      </c>
      <c r="G894">
        <v>20</v>
      </c>
      <c r="H894" s="10">
        <f t="shared" si="58"/>
        <v>-0.32679465497583787</v>
      </c>
      <c r="I894" s="11">
        <f t="shared" si="59"/>
        <v>19.420000000000002</v>
      </c>
      <c r="J894" s="43">
        <f t="shared" si="60"/>
        <v>19.093205345024163</v>
      </c>
      <c r="K894">
        <v>19.09</v>
      </c>
      <c r="L894" s="44">
        <f t="shared" si="61"/>
        <v>3.2053450241633641E-3</v>
      </c>
    </row>
    <row r="895" spans="3:12" x14ac:dyDescent="0.25">
      <c r="C895" s="37">
        <v>39105</v>
      </c>
      <c r="D895">
        <v>13</v>
      </c>
      <c r="E895">
        <v>541</v>
      </c>
      <c r="F895">
        <v>-12.9</v>
      </c>
      <c r="G895">
        <v>20</v>
      </c>
      <c r="H895" s="10">
        <f t="shared" si="58"/>
        <v>-0.32884661863130182</v>
      </c>
      <c r="I895" s="11">
        <f t="shared" si="59"/>
        <v>19.420000000000002</v>
      </c>
      <c r="J895" s="43">
        <f t="shared" si="60"/>
        <v>19.091153381368699</v>
      </c>
      <c r="K895">
        <v>19.079999999999998</v>
      </c>
      <c r="L895" s="44">
        <f t="shared" si="61"/>
        <v>1.1153381368700366E-2</v>
      </c>
    </row>
    <row r="896" spans="3:12" x14ac:dyDescent="0.25">
      <c r="C896" s="37">
        <v>39105</v>
      </c>
      <c r="D896">
        <v>14</v>
      </c>
      <c r="E896">
        <v>542</v>
      </c>
      <c r="F896">
        <v>-12.8</v>
      </c>
      <c r="G896">
        <v>20</v>
      </c>
      <c r="H896" s="10">
        <f t="shared" si="58"/>
        <v>-0.33068378099023155</v>
      </c>
      <c r="I896" s="11">
        <f t="shared" si="59"/>
        <v>19.420000000000002</v>
      </c>
      <c r="J896" s="43">
        <f t="shared" si="60"/>
        <v>19.08931621900977</v>
      </c>
      <c r="K896">
        <v>19.07</v>
      </c>
      <c r="L896" s="44">
        <f t="shared" si="61"/>
        <v>1.9316219009770208E-2</v>
      </c>
    </row>
    <row r="897" spans="3:12" x14ac:dyDescent="0.25">
      <c r="C897" s="37">
        <v>39105</v>
      </c>
      <c r="D897">
        <v>15</v>
      </c>
      <c r="E897">
        <v>543</v>
      </c>
      <c r="F897">
        <v>-12.9</v>
      </c>
      <c r="G897">
        <v>20</v>
      </c>
      <c r="H897" s="10">
        <f t="shared" si="58"/>
        <v>-0.33256704605087545</v>
      </c>
      <c r="I897" s="11">
        <f t="shared" si="59"/>
        <v>19.420000000000002</v>
      </c>
      <c r="J897" s="43">
        <f t="shared" si="60"/>
        <v>19.087432953949126</v>
      </c>
      <c r="K897">
        <v>19.059999999999999</v>
      </c>
      <c r="L897" s="44">
        <f t="shared" si="61"/>
        <v>2.7432953949126926E-2</v>
      </c>
    </row>
    <row r="898" spans="3:12" x14ac:dyDescent="0.25">
      <c r="C898" s="37">
        <v>39105</v>
      </c>
      <c r="D898">
        <v>16</v>
      </c>
      <c r="E898">
        <v>544</v>
      </c>
      <c r="F898">
        <v>-13</v>
      </c>
      <c r="G898">
        <v>20</v>
      </c>
      <c r="H898" s="10">
        <f t="shared" si="58"/>
        <v>-0.33449441401662938</v>
      </c>
      <c r="I898" s="11">
        <f t="shared" si="59"/>
        <v>19.420000000000002</v>
      </c>
      <c r="J898" s="43">
        <f t="shared" si="60"/>
        <v>19.085505585983373</v>
      </c>
      <c r="K898">
        <v>19.05</v>
      </c>
      <c r="L898" s="44">
        <f t="shared" si="61"/>
        <v>3.5505585983372612E-2</v>
      </c>
    </row>
    <row r="899" spans="3:12" x14ac:dyDescent="0.25">
      <c r="C899" s="37">
        <v>39105</v>
      </c>
      <c r="D899">
        <v>17</v>
      </c>
      <c r="E899">
        <v>545</v>
      </c>
      <c r="F899">
        <v>-13.5</v>
      </c>
      <c r="G899">
        <v>20</v>
      </c>
      <c r="H899" s="10">
        <f t="shared" si="58"/>
        <v>-0.33696714496355629</v>
      </c>
      <c r="I899" s="11">
        <f t="shared" si="59"/>
        <v>19.420000000000002</v>
      </c>
      <c r="J899" s="43">
        <f t="shared" si="60"/>
        <v>19.083032855036446</v>
      </c>
      <c r="K899">
        <v>19.05</v>
      </c>
      <c r="L899" s="44">
        <f t="shared" si="61"/>
        <v>3.3032855036445596E-2</v>
      </c>
    </row>
    <row r="900" spans="3:12" x14ac:dyDescent="0.25">
      <c r="C900" s="37">
        <v>39105</v>
      </c>
      <c r="D900">
        <v>18</v>
      </c>
      <c r="E900">
        <v>546</v>
      </c>
      <c r="F900">
        <v>-14.1</v>
      </c>
      <c r="G900">
        <v>20</v>
      </c>
      <c r="H900" s="10">
        <f t="shared" si="58"/>
        <v>-0.3400873759669058</v>
      </c>
      <c r="I900" s="11">
        <f t="shared" si="59"/>
        <v>19.420000000000002</v>
      </c>
      <c r="J900" s="43">
        <f t="shared" si="60"/>
        <v>19.079912624033096</v>
      </c>
      <c r="K900">
        <v>19.04</v>
      </c>
      <c r="L900" s="44">
        <f t="shared" si="61"/>
        <v>3.9912624033096478E-2</v>
      </c>
    </row>
    <row r="901" spans="3:12" x14ac:dyDescent="0.25">
      <c r="C901" s="37">
        <v>39105</v>
      </c>
      <c r="D901">
        <v>19</v>
      </c>
      <c r="E901">
        <v>547</v>
      </c>
      <c r="F901">
        <v>-14.5</v>
      </c>
      <c r="G901">
        <v>20</v>
      </c>
      <c r="H901" s="10">
        <f t="shared" si="58"/>
        <v>-0.34357543385702621</v>
      </c>
      <c r="I901" s="11">
        <f t="shared" si="59"/>
        <v>19.420000000000002</v>
      </c>
      <c r="J901" s="43">
        <f t="shared" si="60"/>
        <v>19.076424566142975</v>
      </c>
      <c r="K901">
        <v>19.04</v>
      </c>
      <c r="L901" s="44">
        <f t="shared" si="61"/>
        <v>3.6424566142976289E-2</v>
      </c>
    </row>
    <row r="902" spans="3:12" x14ac:dyDescent="0.25">
      <c r="C902" s="37">
        <v>39105</v>
      </c>
      <c r="D902">
        <v>20</v>
      </c>
      <c r="E902">
        <v>548</v>
      </c>
      <c r="F902">
        <v>-15</v>
      </c>
      <c r="G902">
        <v>20</v>
      </c>
      <c r="H902" s="10">
        <f t="shared" si="58"/>
        <v>-0.34754115669122432</v>
      </c>
      <c r="I902" s="11">
        <f t="shared" si="59"/>
        <v>19.420000000000002</v>
      </c>
      <c r="J902" s="43">
        <f t="shared" si="60"/>
        <v>19.072458843308777</v>
      </c>
      <c r="K902">
        <v>19.04</v>
      </c>
      <c r="L902" s="44">
        <f t="shared" si="61"/>
        <v>3.2458843308777574E-2</v>
      </c>
    </row>
    <row r="903" spans="3:12" x14ac:dyDescent="0.25">
      <c r="C903" s="37">
        <v>39105</v>
      </c>
      <c r="D903">
        <v>21</v>
      </c>
      <c r="E903">
        <v>549</v>
      </c>
      <c r="F903">
        <v>-15.3</v>
      </c>
      <c r="G903">
        <v>20</v>
      </c>
      <c r="H903" s="10">
        <f t="shared" si="58"/>
        <v>-0.35171223823645514</v>
      </c>
      <c r="I903" s="11">
        <f t="shared" si="59"/>
        <v>19.420000000000002</v>
      </c>
      <c r="J903" s="43">
        <f t="shared" si="60"/>
        <v>19.068287761763546</v>
      </c>
      <c r="K903">
        <v>19.03</v>
      </c>
      <c r="L903" s="44">
        <f t="shared" si="61"/>
        <v>3.8287761763545092E-2</v>
      </c>
    </row>
    <row r="904" spans="3:12" x14ac:dyDescent="0.25">
      <c r="C904" s="37">
        <v>39105</v>
      </c>
      <c r="D904">
        <v>22</v>
      </c>
      <c r="E904">
        <v>550</v>
      </c>
      <c r="F904">
        <v>-15.5</v>
      </c>
      <c r="G904">
        <v>20</v>
      </c>
      <c r="H904" s="10">
        <f t="shared" si="58"/>
        <v>-0.35595397736731804</v>
      </c>
      <c r="I904" s="11">
        <f t="shared" si="59"/>
        <v>19.420000000000002</v>
      </c>
      <c r="J904" s="43">
        <f t="shared" si="60"/>
        <v>19.064046022632684</v>
      </c>
      <c r="K904">
        <v>19.03</v>
      </c>
      <c r="L904" s="44">
        <f t="shared" si="61"/>
        <v>3.4046022632683304E-2</v>
      </c>
    </row>
    <row r="905" spans="3:12" x14ac:dyDescent="0.25">
      <c r="C905" s="37">
        <v>39105</v>
      </c>
      <c r="D905">
        <v>23</v>
      </c>
      <c r="E905">
        <v>551</v>
      </c>
      <c r="F905">
        <v>-15.9</v>
      </c>
      <c r="G905">
        <v>20</v>
      </c>
      <c r="H905" s="10">
        <f t="shared" si="58"/>
        <v>-0.36051489573391376</v>
      </c>
      <c r="I905" s="11">
        <f t="shared" si="59"/>
        <v>19.420000000000002</v>
      </c>
      <c r="J905" s="43">
        <f t="shared" si="60"/>
        <v>19.059485104266088</v>
      </c>
      <c r="K905">
        <v>19.03</v>
      </c>
      <c r="L905" s="44">
        <f t="shared" si="61"/>
        <v>2.9485104266086637E-2</v>
      </c>
    </row>
    <row r="906" spans="3:12" x14ac:dyDescent="0.25">
      <c r="C906" s="37">
        <v>39105</v>
      </c>
      <c r="D906">
        <v>24</v>
      </c>
      <c r="E906">
        <v>552</v>
      </c>
      <c r="F906">
        <v>-16.2</v>
      </c>
      <c r="G906">
        <v>20</v>
      </c>
      <c r="H906" s="10">
        <f t="shared" si="58"/>
        <v>-0.3652553550186533</v>
      </c>
      <c r="I906" s="11">
        <f t="shared" si="59"/>
        <v>19.420000000000002</v>
      </c>
      <c r="J906" s="43">
        <f t="shared" si="60"/>
        <v>19.054744644981348</v>
      </c>
      <c r="K906">
        <v>19.03</v>
      </c>
      <c r="L906" s="44">
        <f t="shared" si="61"/>
        <v>2.4744644981346653E-2</v>
      </c>
    </row>
    <row r="907" spans="3:12" x14ac:dyDescent="0.25">
      <c r="C907" s="37">
        <v>39106</v>
      </c>
      <c r="D907">
        <v>1</v>
      </c>
      <c r="E907">
        <v>553</v>
      </c>
      <c r="F907">
        <v>-16.600000000000001</v>
      </c>
      <c r="G907">
        <v>20</v>
      </c>
      <c r="H907" s="10">
        <f t="shared" si="58"/>
        <v>-0.37029336055812789</v>
      </c>
      <c r="I907" s="11">
        <f t="shared" si="59"/>
        <v>19.420000000000002</v>
      </c>
      <c r="J907" s="43">
        <f t="shared" si="60"/>
        <v>19.049706639441872</v>
      </c>
      <c r="K907">
        <v>19.03</v>
      </c>
      <c r="L907" s="44">
        <f t="shared" si="61"/>
        <v>1.9706639441871232E-2</v>
      </c>
    </row>
    <row r="908" spans="3:12" x14ac:dyDescent="0.25">
      <c r="C908" s="37">
        <v>39106</v>
      </c>
      <c r="D908">
        <v>2</v>
      </c>
      <c r="E908">
        <v>554</v>
      </c>
      <c r="F908">
        <v>-16.7</v>
      </c>
      <c r="G908">
        <v>20</v>
      </c>
      <c r="H908" s="10">
        <f t="shared" si="58"/>
        <v>-0.37523862584467876</v>
      </c>
      <c r="I908" s="11">
        <f t="shared" si="59"/>
        <v>19.420000000000002</v>
      </c>
      <c r="J908" s="43">
        <f t="shared" si="60"/>
        <v>19.044761374155321</v>
      </c>
      <c r="K908">
        <v>19.02</v>
      </c>
      <c r="L908" s="44">
        <f t="shared" si="61"/>
        <v>2.4761374155321647E-2</v>
      </c>
    </row>
    <row r="909" spans="3:12" x14ac:dyDescent="0.25">
      <c r="C909" s="37">
        <v>39106</v>
      </c>
      <c r="D909">
        <v>3</v>
      </c>
      <c r="E909">
        <v>555</v>
      </c>
      <c r="F909">
        <v>-17</v>
      </c>
      <c r="G909">
        <v>20</v>
      </c>
      <c r="H909" s="10">
        <f t="shared" si="58"/>
        <v>-0.38034676023542857</v>
      </c>
      <c r="I909" s="11">
        <f t="shared" si="59"/>
        <v>19.420000000000002</v>
      </c>
      <c r="J909" s="43">
        <f t="shared" si="60"/>
        <v>19.039653239764572</v>
      </c>
      <c r="K909">
        <v>19.02</v>
      </c>
      <c r="L909" s="44">
        <f t="shared" si="61"/>
        <v>1.9653239764572561E-2</v>
      </c>
    </row>
    <row r="910" spans="3:12" x14ac:dyDescent="0.25">
      <c r="C910" s="37">
        <v>39106</v>
      </c>
      <c r="D910">
        <v>4</v>
      </c>
      <c r="E910">
        <v>556</v>
      </c>
      <c r="F910">
        <v>-17.2</v>
      </c>
      <c r="G910">
        <v>20</v>
      </c>
      <c r="H910" s="10">
        <f t="shared" si="58"/>
        <v>-0.38548490567638682</v>
      </c>
      <c r="I910" s="11">
        <f t="shared" si="59"/>
        <v>19.420000000000002</v>
      </c>
      <c r="J910" s="43">
        <f t="shared" si="60"/>
        <v>19.034515094323616</v>
      </c>
      <c r="K910">
        <v>19.02</v>
      </c>
      <c r="L910" s="44">
        <f t="shared" si="61"/>
        <v>1.4515094323616751E-2</v>
      </c>
    </row>
    <row r="911" spans="3:12" x14ac:dyDescent="0.25">
      <c r="C911" s="37">
        <v>39106</v>
      </c>
      <c r="D911">
        <v>5</v>
      </c>
      <c r="E911">
        <v>557</v>
      </c>
      <c r="F911">
        <v>-17.3</v>
      </c>
      <c r="G911">
        <v>20</v>
      </c>
      <c r="H911" s="10">
        <f t="shared" si="58"/>
        <v>-0.39052596709654058</v>
      </c>
      <c r="I911" s="11">
        <f t="shared" si="59"/>
        <v>19.420000000000002</v>
      </c>
      <c r="J911" s="43">
        <f t="shared" si="60"/>
        <v>19.029474032903462</v>
      </c>
      <c r="K911">
        <v>19.010000000000002</v>
      </c>
      <c r="L911" s="44">
        <f t="shared" si="61"/>
        <v>1.947403290346017E-2</v>
      </c>
    </row>
    <row r="912" spans="3:12" x14ac:dyDescent="0.25">
      <c r="C912" s="37">
        <v>39106</v>
      </c>
      <c r="D912">
        <v>6</v>
      </c>
      <c r="E912">
        <v>558</v>
      </c>
      <c r="F912">
        <v>-17.5</v>
      </c>
      <c r="G912">
        <v>20</v>
      </c>
      <c r="H912" s="10">
        <f t="shared" si="58"/>
        <v>-0.39559994899072909</v>
      </c>
      <c r="I912" s="11">
        <f t="shared" si="59"/>
        <v>19.420000000000002</v>
      </c>
      <c r="J912" s="43">
        <f t="shared" si="60"/>
        <v>19.024400051009273</v>
      </c>
      <c r="K912">
        <v>19.010000000000002</v>
      </c>
      <c r="L912" s="44">
        <f t="shared" si="61"/>
        <v>1.4400051009271664E-2</v>
      </c>
    </row>
    <row r="913" spans="3:12" x14ac:dyDescent="0.25">
      <c r="C913" s="37">
        <v>39106</v>
      </c>
      <c r="D913">
        <v>7</v>
      </c>
      <c r="E913">
        <v>559</v>
      </c>
      <c r="F913">
        <v>-17.7</v>
      </c>
      <c r="G913">
        <v>20</v>
      </c>
      <c r="H913" s="10">
        <f t="shared" si="58"/>
        <v>-0.40070542336775589</v>
      </c>
      <c r="I913" s="11">
        <f t="shared" si="59"/>
        <v>19.420000000000002</v>
      </c>
      <c r="J913" s="43">
        <f t="shared" si="60"/>
        <v>19.019294576632245</v>
      </c>
      <c r="K913">
        <v>19.010000000000002</v>
      </c>
      <c r="L913" s="44">
        <f t="shared" si="61"/>
        <v>9.294576632242979E-3</v>
      </c>
    </row>
    <row r="914" spans="3:12" x14ac:dyDescent="0.25">
      <c r="C914" s="37">
        <v>39106</v>
      </c>
      <c r="D914">
        <v>8</v>
      </c>
      <c r="E914">
        <v>560</v>
      </c>
      <c r="F914">
        <v>-17.7</v>
      </c>
      <c r="G914">
        <v>20</v>
      </c>
      <c r="H914" s="10">
        <f t="shared" si="58"/>
        <v>-0.40558943761463861</v>
      </c>
      <c r="I914" s="11">
        <f t="shared" si="59"/>
        <v>19.420000000000002</v>
      </c>
      <c r="J914" s="43">
        <f t="shared" si="60"/>
        <v>19.014410562385365</v>
      </c>
      <c r="K914">
        <v>19</v>
      </c>
      <c r="L914" s="44">
        <f t="shared" si="61"/>
        <v>1.4410562385364756E-2</v>
      </c>
    </row>
    <row r="915" spans="3:12" x14ac:dyDescent="0.25">
      <c r="C915" s="37">
        <v>39106</v>
      </c>
      <c r="D915">
        <v>9</v>
      </c>
      <c r="E915">
        <v>561</v>
      </c>
      <c r="F915">
        <v>-17.3</v>
      </c>
      <c r="G915">
        <v>20</v>
      </c>
      <c r="H915" s="10">
        <f t="shared" si="58"/>
        <v>-0.40975842487855624</v>
      </c>
      <c r="I915" s="11">
        <f t="shared" si="59"/>
        <v>19.420000000000002</v>
      </c>
      <c r="J915" s="43">
        <f t="shared" si="60"/>
        <v>19.010241575121444</v>
      </c>
      <c r="K915">
        <v>19</v>
      </c>
      <c r="L915" s="44">
        <f t="shared" si="61"/>
        <v>1.0241575121444413E-2</v>
      </c>
    </row>
    <row r="916" spans="3:12" x14ac:dyDescent="0.25">
      <c r="C916" s="37">
        <v>39106</v>
      </c>
      <c r="D916">
        <v>10</v>
      </c>
      <c r="E916">
        <v>562</v>
      </c>
      <c r="F916">
        <v>-16.100000000000001</v>
      </c>
      <c r="G916">
        <v>20</v>
      </c>
      <c r="H916" s="10">
        <f t="shared" si="58"/>
        <v>-0.41223705462547544</v>
      </c>
      <c r="I916" s="11">
        <f t="shared" si="59"/>
        <v>19.420000000000002</v>
      </c>
      <c r="J916" s="43">
        <f t="shared" si="60"/>
        <v>19.007762945374527</v>
      </c>
      <c r="K916">
        <v>18.989999999999998</v>
      </c>
      <c r="L916" s="44">
        <f t="shared" si="61"/>
        <v>1.7762945374528272E-2</v>
      </c>
    </row>
    <row r="917" spans="3:12" x14ac:dyDescent="0.25">
      <c r="C917" s="37">
        <v>39106</v>
      </c>
      <c r="D917">
        <v>11</v>
      </c>
      <c r="E917">
        <v>563</v>
      </c>
      <c r="F917">
        <v>-14.2</v>
      </c>
      <c r="G917">
        <v>20</v>
      </c>
      <c r="H917" s="10">
        <f t="shared" si="58"/>
        <v>-0.41221809650971769</v>
      </c>
      <c r="I917" s="11">
        <f t="shared" si="59"/>
        <v>19.420000000000002</v>
      </c>
      <c r="J917" s="43">
        <f t="shared" si="60"/>
        <v>19.007781903490283</v>
      </c>
      <c r="K917">
        <v>18.989999999999998</v>
      </c>
      <c r="L917" s="44">
        <f t="shared" si="61"/>
        <v>1.7781903490284634E-2</v>
      </c>
    </row>
    <row r="918" spans="3:12" x14ac:dyDescent="0.25">
      <c r="C918" s="37">
        <v>39106</v>
      </c>
      <c r="D918">
        <v>12</v>
      </c>
      <c r="E918">
        <v>564</v>
      </c>
      <c r="F918">
        <v>-10.5</v>
      </c>
      <c r="G918">
        <v>20</v>
      </c>
      <c r="H918" s="10">
        <f t="shared" si="58"/>
        <v>-0.40754560931063272</v>
      </c>
      <c r="I918" s="11">
        <f t="shared" si="59"/>
        <v>19.420000000000002</v>
      </c>
      <c r="J918" s="43">
        <f t="shared" si="60"/>
        <v>19.012454390689371</v>
      </c>
      <c r="K918">
        <v>18.98</v>
      </c>
      <c r="L918" s="44">
        <f t="shared" si="61"/>
        <v>3.2454390689370172E-2</v>
      </c>
    </row>
    <row r="919" spans="3:12" x14ac:dyDescent="0.25">
      <c r="C919" s="37">
        <v>39106</v>
      </c>
      <c r="D919">
        <v>13</v>
      </c>
      <c r="E919">
        <v>565</v>
      </c>
      <c r="F919">
        <v>-8.6999999999999993</v>
      </c>
      <c r="G919">
        <v>20</v>
      </c>
      <c r="H919" s="10">
        <f t="shared" si="58"/>
        <v>-0.40081152148582011</v>
      </c>
      <c r="I919" s="11">
        <f t="shared" si="59"/>
        <v>19.420000000000002</v>
      </c>
      <c r="J919" s="43">
        <f t="shared" si="60"/>
        <v>19.019188478514181</v>
      </c>
      <c r="K919">
        <v>18.98</v>
      </c>
      <c r="L919" s="44">
        <f t="shared" si="61"/>
        <v>3.9188478514180503E-2</v>
      </c>
    </row>
    <row r="920" spans="3:12" x14ac:dyDescent="0.25">
      <c r="C920" s="37">
        <v>39106</v>
      </c>
      <c r="D920">
        <v>14</v>
      </c>
      <c r="E920">
        <v>566</v>
      </c>
      <c r="F920">
        <v>-7.9</v>
      </c>
      <c r="G920">
        <v>20</v>
      </c>
      <c r="H920" s="10">
        <f t="shared" si="58"/>
        <v>-0.39336319189149316</v>
      </c>
      <c r="I920" s="11">
        <f t="shared" si="59"/>
        <v>19.420000000000002</v>
      </c>
      <c r="J920" s="43">
        <f t="shared" si="60"/>
        <v>19.02663680810851</v>
      </c>
      <c r="K920">
        <v>18.98</v>
      </c>
      <c r="L920" s="44">
        <f t="shared" si="61"/>
        <v>4.6636808108509342E-2</v>
      </c>
    </row>
    <row r="921" spans="3:12" x14ac:dyDescent="0.25">
      <c r="C921" s="37">
        <v>39106</v>
      </c>
      <c r="D921">
        <v>15</v>
      </c>
      <c r="E921">
        <v>567</v>
      </c>
      <c r="F921">
        <v>-7.5</v>
      </c>
      <c r="G921">
        <v>20</v>
      </c>
      <c r="H921" s="10">
        <f t="shared" si="58"/>
        <v>-0.38573477531592643</v>
      </c>
      <c r="I921" s="11">
        <f t="shared" si="59"/>
        <v>19.420000000000002</v>
      </c>
      <c r="J921" s="43">
        <f t="shared" si="60"/>
        <v>19.034265224684074</v>
      </c>
      <c r="K921">
        <v>18.97</v>
      </c>
      <c r="L921" s="44">
        <f t="shared" si="61"/>
        <v>6.4265224684074695E-2</v>
      </c>
    </row>
    <row r="922" spans="3:12" x14ac:dyDescent="0.25">
      <c r="C922" s="37">
        <v>39106</v>
      </c>
      <c r="D922">
        <v>16</v>
      </c>
      <c r="E922">
        <v>568</v>
      </c>
      <c r="F922">
        <v>-7.8</v>
      </c>
      <c r="G922">
        <v>20</v>
      </c>
      <c r="H922" s="10">
        <f t="shared" si="58"/>
        <v>-0.37881463636410867</v>
      </c>
      <c r="I922" s="11">
        <f t="shared" si="59"/>
        <v>19.420000000000002</v>
      </c>
      <c r="J922" s="43">
        <f t="shared" si="60"/>
        <v>19.041185363635893</v>
      </c>
      <c r="K922">
        <v>18.97</v>
      </c>
      <c r="L922" s="44">
        <f t="shared" si="61"/>
        <v>7.1185363635894561E-2</v>
      </c>
    </row>
    <row r="923" spans="3:12" x14ac:dyDescent="0.25">
      <c r="C923" s="37">
        <v>39106</v>
      </c>
      <c r="D923">
        <v>17</v>
      </c>
      <c r="E923">
        <v>569</v>
      </c>
      <c r="F923">
        <v>-9.1</v>
      </c>
      <c r="G923">
        <v>20</v>
      </c>
      <c r="H923" s="10">
        <f t="shared" si="58"/>
        <v>-0.37382998490073671</v>
      </c>
      <c r="I923" s="11">
        <f t="shared" si="59"/>
        <v>19.420000000000002</v>
      </c>
      <c r="J923" s="43">
        <f t="shared" si="60"/>
        <v>19.046170015099264</v>
      </c>
      <c r="K923">
        <v>18.97</v>
      </c>
      <c r="L923" s="44">
        <f t="shared" si="61"/>
        <v>7.6170015099265242E-2</v>
      </c>
    </row>
    <row r="924" spans="3:12" x14ac:dyDescent="0.25">
      <c r="C924" s="37">
        <v>39106</v>
      </c>
      <c r="D924">
        <v>18</v>
      </c>
      <c r="E924">
        <v>570</v>
      </c>
      <c r="F924">
        <v>-9.1999999999999993</v>
      </c>
      <c r="G924">
        <v>20</v>
      </c>
      <c r="H924" s="10">
        <f t="shared" si="58"/>
        <v>-0.36918734591461394</v>
      </c>
      <c r="I924" s="11">
        <f t="shared" si="59"/>
        <v>19.420000000000002</v>
      </c>
      <c r="J924" s="43">
        <f t="shared" si="60"/>
        <v>19.050812654085387</v>
      </c>
      <c r="K924">
        <v>18.98</v>
      </c>
      <c r="L924" s="44">
        <f t="shared" si="61"/>
        <v>7.0812654085386839E-2</v>
      </c>
    </row>
    <row r="925" spans="3:12" x14ac:dyDescent="0.25">
      <c r="C925" s="37">
        <v>39106</v>
      </c>
      <c r="D925">
        <v>19</v>
      </c>
      <c r="E925">
        <v>571</v>
      </c>
      <c r="F925">
        <v>-9.6999999999999993</v>
      </c>
      <c r="G925">
        <v>20</v>
      </c>
      <c r="H925" s="10">
        <f t="shared" si="58"/>
        <v>-0.3653750570601545</v>
      </c>
      <c r="I925" s="11">
        <f t="shared" si="59"/>
        <v>19.420000000000002</v>
      </c>
      <c r="J925" s="43">
        <f t="shared" si="60"/>
        <v>19.054624942939846</v>
      </c>
      <c r="K925">
        <v>18.98</v>
      </c>
      <c r="L925" s="44">
        <f t="shared" si="61"/>
        <v>7.462494293984534E-2</v>
      </c>
    </row>
    <row r="926" spans="3:12" x14ac:dyDescent="0.25">
      <c r="C926" s="37">
        <v>39106</v>
      </c>
      <c r="D926">
        <v>20</v>
      </c>
      <c r="E926">
        <v>572</v>
      </c>
      <c r="F926">
        <v>-9.6</v>
      </c>
      <c r="G926">
        <v>20</v>
      </c>
      <c r="H926" s="10">
        <f t="shared" si="58"/>
        <v>-0.36160234055363333</v>
      </c>
      <c r="I926" s="11">
        <f t="shared" si="59"/>
        <v>19.420000000000002</v>
      </c>
      <c r="J926" s="43">
        <f t="shared" si="60"/>
        <v>19.058397659446367</v>
      </c>
      <c r="K926">
        <v>18.989999999999998</v>
      </c>
      <c r="L926" s="44">
        <f t="shared" si="61"/>
        <v>6.8397659446368664E-2</v>
      </c>
    </row>
    <row r="927" spans="3:12" x14ac:dyDescent="0.25">
      <c r="C927" s="37">
        <v>39106</v>
      </c>
      <c r="D927">
        <v>21</v>
      </c>
      <c r="E927">
        <v>573</v>
      </c>
      <c r="F927">
        <v>-9.3000000000000007</v>
      </c>
      <c r="G927">
        <v>20</v>
      </c>
      <c r="H927" s="10">
        <f t="shared" si="58"/>
        <v>-0.35761589330181009</v>
      </c>
      <c r="I927" s="11">
        <f t="shared" si="59"/>
        <v>19.420000000000002</v>
      </c>
      <c r="J927" s="43">
        <f t="shared" si="60"/>
        <v>19.062384106698193</v>
      </c>
      <c r="K927">
        <v>19</v>
      </c>
      <c r="L927" s="44">
        <f t="shared" si="61"/>
        <v>6.2384106698193165E-2</v>
      </c>
    </row>
    <row r="928" spans="3:12" x14ac:dyDescent="0.25">
      <c r="C928" s="37">
        <v>39106</v>
      </c>
      <c r="D928">
        <v>22</v>
      </c>
      <c r="E928">
        <v>574</v>
      </c>
      <c r="F928">
        <v>-8.9</v>
      </c>
      <c r="G928">
        <v>20</v>
      </c>
      <c r="H928" s="10">
        <f t="shared" si="58"/>
        <v>-0.35329919302001234</v>
      </c>
      <c r="I928" s="11">
        <f t="shared" si="59"/>
        <v>19.420000000000002</v>
      </c>
      <c r="J928" s="43">
        <f t="shared" si="60"/>
        <v>19.066700806979988</v>
      </c>
      <c r="K928">
        <v>19.010000000000002</v>
      </c>
      <c r="L928" s="44">
        <f t="shared" si="61"/>
        <v>5.670080697998614E-2</v>
      </c>
    </row>
    <row r="929" spans="3:12" x14ac:dyDescent="0.25">
      <c r="C929" s="37">
        <v>39106</v>
      </c>
      <c r="D929">
        <v>23</v>
      </c>
      <c r="E929">
        <v>575</v>
      </c>
      <c r="F929">
        <v>-8.1999999999999993</v>
      </c>
      <c r="G929">
        <v>20</v>
      </c>
      <c r="H929" s="10">
        <f t="shared" si="58"/>
        <v>-0.34828918524623065</v>
      </c>
      <c r="I929" s="11">
        <f t="shared" si="59"/>
        <v>19.420000000000002</v>
      </c>
      <c r="J929" s="43">
        <f t="shared" si="60"/>
        <v>19.071710814753772</v>
      </c>
      <c r="K929">
        <v>19.02</v>
      </c>
      <c r="L929" s="44">
        <f t="shared" si="61"/>
        <v>5.1710814753771928E-2</v>
      </c>
    </row>
    <row r="930" spans="3:12" x14ac:dyDescent="0.25">
      <c r="C930" s="37">
        <v>39106</v>
      </c>
      <c r="D930">
        <v>24</v>
      </c>
      <c r="E930">
        <v>576</v>
      </c>
      <c r="F930">
        <v>-7.8</v>
      </c>
      <c r="G930">
        <v>20</v>
      </c>
      <c r="H930" s="10">
        <f t="shared" si="58"/>
        <v>-0.34299332342083849</v>
      </c>
      <c r="I930" s="11">
        <f t="shared" si="59"/>
        <v>19.420000000000002</v>
      </c>
      <c r="J930" s="43">
        <f t="shared" si="60"/>
        <v>19.077006676579163</v>
      </c>
      <c r="K930">
        <v>19.02</v>
      </c>
      <c r="L930" s="44">
        <f t="shared" si="61"/>
        <v>5.7006676579163695E-2</v>
      </c>
    </row>
    <row r="931" spans="3:12" x14ac:dyDescent="0.25">
      <c r="C931" s="37">
        <v>39107</v>
      </c>
      <c r="D931">
        <v>1</v>
      </c>
      <c r="E931">
        <v>577</v>
      </c>
      <c r="F931">
        <v>-7.6</v>
      </c>
      <c r="G931">
        <v>20</v>
      </c>
      <c r="H931" s="10">
        <f t="shared" ref="H931:H994" si="62">$H$13*F931+$H$12*H930</f>
        <v>-0.33767559359699706</v>
      </c>
      <c r="I931" s="11">
        <f t="shared" ref="I931:I994" si="63">$I$15*G931+$I$14*I930</f>
        <v>19.420000000000002</v>
      </c>
      <c r="J931" s="43">
        <f t="shared" ref="J931:J994" si="64">H931+I931</f>
        <v>19.082324406403004</v>
      </c>
      <c r="K931">
        <v>19.03</v>
      </c>
      <c r="L931" s="44">
        <f t="shared" si="61"/>
        <v>5.2324406403002399E-2</v>
      </c>
    </row>
    <row r="932" spans="3:12" x14ac:dyDescent="0.25">
      <c r="C932" s="37">
        <v>39107</v>
      </c>
      <c r="D932">
        <v>2</v>
      </c>
      <c r="E932">
        <v>578</v>
      </c>
      <c r="F932">
        <v>-7.5</v>
      </c>
      <c r="G932">
        <v>20</v>
      </c>
      <c r="H932" s="10">
        <f t="shared" si="62"/>
        <v>-0.33246273762461409</v>
      </c>
      <c r="I932" s="11">
        <f t="shared" si="63"/>
        <v>19.420000000000002</v>
      </c>
      <c r="J932" s="43">
        <f t="shared" si="64"/>
        <v>19.087537262375388</v>
      </c>
      <c r="K932">
        <v>19.04</v>
      </c>
      <c r="L932" s="44">
        <f t="shared" ref="L932:L995" si="65">J932-K932</f>
        <v>4.7537262375389133E-2</v>
      </c>
    </row>
    <row r="933" spans="3:12" x14ac:dyDescent="0.25">
      <c r="C933" s="37">
        <v>39107</v>
      </c>
      <c r="D933">
        <v>3</v>
      </c>
      <c r="E933">
        <v>579</v>
      </c>
      <c r="F933">
        <v>-7.3</v>
      </c>
      <c r="G933">
        <v>20</v>
      </c>
      <c r="H933" s="10">
        <f t="shared" si="62"/>
        <v>-0.32722441310941469</v>
      </c>
      <c r="I933" s="11">
        <f t="shared" si="63"/>
        <v>19.420000000000002</v>
      </c>
      <c r="J933" s="43">
        <f t="shared" si="64"/>
        <v>19.092775586890586</v>
      </c>
      <c r="K933">
        <v>19.05</v>
      </c>
      <c r="L933" s="44">
        <f t="shared" si="65"/>
        <v>4.2775586890584805E-2</v>
      </c>
    </row>
    <row r="934" spans="3:12" x14ac:dyDescent="0.25">
      <c r="C934" s="37">
        <v>39107</v>
      </c>
      <c r="D934">
        <v>4</v>
      </c>
      <c r="E934">
        <v>580</v>
      </c>
      <c r="F934">
        <v>-6.6</v>
      </c>
      <c r="G934">
        <v>20</v>
      </c>
      <c r="H934" s="10">
        <f t="shared" si="62"/>
        <v>-0.32133275839084369</v>
      </c>
      <c r="I934" s="11">
        <f t="shared" si="63"/>
        <v>19.420000000000002</v>
      </c>
      <c r="J934" s="43">
        <f t="shared" si="64"/>
        <v>19.098667241609157</v>
      </c>
      <c r="K934">
        <v>19.05</v>
      </c>
      <c r="L934" s="44">
        <f t="shared" si="65"/>
        <v>4.8667241609155809E-2</v>
      </c>
    </row>
    <row r="935" spans="3:12" x14ac:dyDescent="0.25">
      <c r="C935" s="37">
        <v>39107</v>
      </c>
      <c r="D935">
        <v>5</v>
      </c>
      <c r="E935">
        <v>581</v>
      </c>
      <c r="F935">
        <v>-6.4</v>
      </c>
      <c r="G935">
        <v>20</v>
      </c>
      <c r="H935" s="10">
        <f t="shared" si="62"/>
        <v>-0.31544507937842731</v>
      </c>
      <c r="I935" s="11">
        <f t="shared" si="63"/>
        <v>19.420000000000002</v>
      </c>
      <c r="J935" s="43">
        <f t="shared" si="64"/>
        <v>19.104554920621574</v>
      </c>
      <c r="K935">
        <v>19.059999999999999</v>
      </c>
      <c r="L935" s="44">
        <f t="shared" si="65"/>
        <v>4.4554920621575178E-2</v>
      </c>
    </row>
    <row r="936" spans="3:12" x14ac:dyDescent="0.25">
      <c r="C936" s="37">
        <v>39107</v>
      </c>
      <c r="D936">
        <v>6</v>
      </c>
      <c r="E936">
        <v>582</v>
      </c>
      <c r="F936">
        <v>-6.3</v>
      </c>
      <c r="G936">
        <v>20</v>
      </c>
      <c r="H936" s="10">
        <f t="shared" si="62"/>
        <v>-0.30968699689986007</v>
      </c>
      <c r="I936" s="11">
        <f t="shared" si="63"/>
        <v>19.420000000000002</v>
      </c>
      <c r="J936" s="43">
        <f t="shared" si="64"/>
        <v>19.110313003100142</v>
      </c>
      <c r="K936">
        <v>19.07</v>
      </c>
      <c r="L936" s="44">
        <f t="shared" si="65"/>
        <v>4.0313003100141742E-2</v>
      </c>
    </row>
    <row r="937" spans="3:12" x14ac:dyDescent="0.25">
      <c r="C937" s="37">
        <v>39107</v>
      </c>
      <c r="D937">
        <v>7</v>
      </c>
      <c r="E937">
        <v>583</v>
      </c>
      <c r="F937">
        <v>-6.4</v>
      </c>
      <c r="G937">
        <v>20</v>
      </c>
      <c r="H937" s="10">
        <f t="shared" si="62"/>
        <v>-0.30430447601085436</v>
      </c>
      <c r="I937" s="11">
        <f t="shared" si="63"/>
        <v>19.420000000000002</v>
      </c>
      <c r="J937" s="43">
        <f t="shared" si="64"/>
        <v>19.115695523989146</v>
      </c>
      <c r="K937">
        <v>19.07</v>
      </c>
      <c r="L937" s="44">
        <f t="shared" si="65"/>
        <v>4.569552398914567E-2</v>
      </c>
    </row>
    <row r="938" spans="3:12" x14ac:dyDescent="0.25">
      <c r="C938" s="37">
        <v>39107</v>
      </c>
      <c r="D938">
        <v>8</v>
      </c>
      <c r="E938">
        <v>584</v>
      </c>
      <c r="F938">
        <v>-6.4</v>
      </c>
      <c r="G938">
        <v>20</v>
      </c>
      <c r="H938" s="10">
        <f t="shared" si="62"/>
        <v>-0.29915543269681133</v>
      </c>
      <c r="I938" s="11">
        <f t="shared" si="63"/>
        <v>19.420000000000002</v>
      </c>
      <c r="J938" s="43">
        <f t="shared" si="64"/>
        <v>19.120844567303191</v>
      </c>
      <c r="K938">
        <v>19.079999999999998</v>
      </c>
      <c r="L938" s="44">
        <f t="shared" si="65"/>
        <v>4.0844567303192747E-2</v>
      </c>
    </row>
    <row r="939" spans="3:12" x14ac:dyDescent="0.25">
      <c r="C939" s="37">
        <v>39107</v>
      </c>
      <c r="D939">
        <v>9</v>
      </c>
      <c r="E939">
        <v>585</v>
      </c>
      <c r="F939">
        <v>-5.6</v>
      </c>
      <c r="G939">
        <v>20</v>
      </c>
      <c r="H939" s="10">
        <f t="shared" si="62"/>
        <v>-0.29322339314741647</v>
      </c>
      <c r="I939" s="11">
        <f t="shared" si="63"/>
        <v>19.420000000000002</v>
      </c>
      <c r="J939" s="43">
        <f t="shared" si="64"/>
        <v>19.126776606852584</v>
      </c>
      <c r="K939">
        <v>19.09</v>
      </c>
      <c r="L939" s="44">
        <f t="shared" si="65"/>
        <v>3.6776606852583882E-2</v>
      </c>
    </row>
    <row r="940" spans="3:12" x14ac:dyDescent="0.25">
      <c r="C940" s="37">
        <v>39107</v>
      </c>
      <c r="D940">
        <v>10</v>
      </c>
      <c r="E940">
        <v>586</v>
      </c>
      <c r="F940">
        <v>-5.0999999999999996</v>
      </c>
      <c r="G940">
        <v>20</v>
      </c>
      <c r="H940" s="10">
        <f t="shared" si="62"/>
        <v>-0.28691970123110377</v>
      </c>
      <c r="I940" s="11">
        <f t="shared" si="63"/>
        <v>19.420000000000002</v>
      </c>
      <c r="J940" s="43">
        <f t="shared" si="64"/>
        <v>19.133080298768899</v>
      </c>
      <c r="K940">
        <v>19.100000000000001</v>
      </c>
      <c r="L940" s="44">
        <f t="shared" si="65"/>
        <v>3.308029876889762E-2</v>
      </c>
    </row>
    <row r="941" spans="3:12" x14ac:dyDescent="0.25">
      <c r="C941" s="37">
        <v>39107</v>
      </c>
      <c r="D941">
        <v>11</v>
      </c>
      <c r="E941">
        <v>587</v>
      </c>
      <c r="F941">
        <v>-4.4000000000000004</v>
      </c>
      <c r="G941">
        <v>20</v>
      </c>
      <c r="H941" s="10">
        <f t="shared" si="62"/>
        <v>-0.2800088915465192</v>
      </c>
      <c r="I941" s="11">
        <f t="shared" si="63"/>
        <v>19.420000000000002</v>
      </c>
      <c r="J941" s="43">
        <f t="shared" si="64"/>
        <v>19.139991108453483</v>
      </c>
      <c r="K941">
        <v>19.100000000000001</v>
      </c>
      <c r="L941" s="44">
        <f t="shared" si="65"/>
        <v>3.9991108453481417E-2</v>
      </c>
    </row>
    <row r="942" spans="3:12" x14ac:dyDescent="0.25">
      <c r="C942" s="37">
        <v>39107</v>
      </c>
      <c r="D942">
        <v>12</v>
      </c>
      <c r="E942">
        <v>588</v>
      </c>
      <c r="F942">
        <v>-3.5</v>
      </c>
      <c r="G942">
        <v>20</v>
      </c>
      <c r="H942" s="10">
        <f t="shared" si="62"/>
        <v>-0.27226571247355152</v>
      </c>
      <c r="I942" s="11">
        <f t="shared" si="63"/>
        <v>19.420000000000002</v>
      </c>
      <c r="J942" s="43">
        <f t="shared" si="64"/>
        <v>19.14773428752645</v>
      </c>
      <c r="K942">
        <v>19.11</v>
      </c>
      <c r="L942" s="44">
        <f t="shared" si="65"/>
        <v>3.7734287526451027E-2</v>
      </c>
    </row>
    <row r="943" spans="3:12" x14ac:dyDescent="0.25">
      <c r="C943" s="37">
        <v>39107</v>
      </c>
      <c r="D943">
        <v>13</v>
      </c>
      <c r="E943">
        <v>589</v>
      </c>
      <c r="F943">
        <v>-2.8</v>
      </c>
      <c r="G943">
        <v>20</v>
      </c>
      <c r="H943" s="10">
        <f t="shared" si="62"/>
        <v>-0.26397785625770964</v>
      </c>
      <c r="I943" s="11">
        <f t="shared" si="63"/>
        <v>19.420000000000002</v>
      </c>
      <c r="J943" s="43">
        <f t="shared" si="64"/>
        <v>19.156022143742291</v>
      </c>
      <c r="K943">
        <v>19.12</v>
      </c>
      <c r="L943" s="44">
        <f t="shared" si="65"/>
        <v>3.6022143742290069E-2</v>
      </c>
    </row>
    <row r="944" spans="3:12" x14ac:dyDescent="0.25">
      <c r="C944" s="37">
        <v>39107</v>
      </c>
      <c r="D944">
        <v>14</v>
      </c>
      <c r="E944">
        <v>590</v>
      </c>
      <c r="F944">
        <v>-2.6</v>
      </c>
      <c r="G944">
        <v>20</v>
      </c>
      <c r="H944" s="10">
        <f t="shared" si="62"/>
        <v>-0.25579791576539374</v>
      </c>
      <c r="I944" s="11">
        <f t="shared" si="63"/>
        <v>19.420000000000002</v>
      </c>
      <c r="J944" s="43">
        <f t="shared" si="64"/>
        <v>19.164202084234606</v>
      </c>
      <c r="K944">
        <v>19.13</v>
      </c>
      <c r="L944" s="44">
        <f t="shared" si="65"/>
        <v>3.4202084234607355E-2</v>
      </c>
    </row>
    <row r="945" spans="3:12" x14ac:dyDescent="0.25">
      <c r="C945" s="37">
        <v>39107</v>
      </c>
      <c r="D945">
        <v>15</v>
      </c>
      <c r="E945">
        <v>591</v>
      </c>
      <c r="F945">
        <v>-2.8</v>
      </c>
      <c r="G945">
        <v>20</v>
      </c>
      <c r="H945" s="10">
        <f t="shared" si="62"/>
        <v>-0.24822438306444108</v>
      </c>
      <c r="I945" s="11">
        <f t="shared" si="63"/>
        <v>19.420000000000002</v>
      </c>
      <c r="J945" s="43">
        <f t="shared" si="64"/>
        <v>19.171775616935559</v>
      </c>
      <c r="K945">
        <v>19.13</v>
      </c>
      <c r="L945" s="44">
        <f t="shared" si="65"/>
        <v>4.1775616935559867E-2</v>
      </c>
    </row>
    <row r="946" spans="3:12" x14ac:dyDescent="0.25">
      <c r="C946" s="37">
        <v>39107</v>
      </c>
      <c r="D946">
        <v>16</v>
      </c>
      <c r="E946">
        <v>592</v>
      </c>
      <c r="F946">
        <v>-3.1</v>
      </c>
      <c r="G946">
        <v>20</v>
      </c>
      <c r="H946" s="10">
        <f t="shared" si="62"/>
        <v>-0.24135674728975129</v>
      </c>
      <c r="I946" s="11">
        <f t="shared" si="63"/>
        <v>19.420000000000002</v>
      </c>
      <c r="J946" s="43">
        <f t="shared" si="64"/>
        <v>19.178643252710252</v>
      </c>
      <c r="K946">
        <v>19.14</v>
      </c>
      <c r="L946" s="44">
        <f t="shared" si="65"/>
        <v>3.8643252710251375E-2</v>
      </c>
    </row>
    <row r="947" spans="3:12" x14ac:dyDescent="0.25">
      <c r="C947" s="37">
        <v>39107</v>
      </c>
      <c r="D947">
        <v>17</v>
      </c>
      <c r="E947">
        <v>593</v>
      </c>
      <c r="F947">
        <v>-4.2</v>
      </c>
      <c r="G947">
        <v>20</v>
      </c>
      <c r="H947" s="10">
        <f t="shared" si="62"/>
        <v>-0.23617073500977007</v>
      </c>
      <c r="I947" s="11">
        <f t="shared" si="63"/>
        <v>19.420000000000002</v>
      </c>
      <c r="J947" s="43">
        <f t="shared" si="64"/>
        <v>19.18382926499023</v>
      </c>
      <c r="K947">
        <v>19.149999999999999</v>
      </c>
      <c r="L947" s="44">
        <f t="shared" si="65"/>
        <v>3.3829264990231422E-2</v>
      </c>
    </row>
    <row r="948" spans="3:12" x14ac:dyDescent="0.25">
      <c r="C948" s="37">
        <v>39107</v>
      </c>
      <c r="D948">
        <v>18</v>
      </c>
      <c r="E948">
        <v>594</v>
      </c>
      <c r="F948">
        <v>-5.2</v>
      </c>
      <c r="G948">
        <v>20</v>
      </c>
      <c r="H948" s="10">
        <f t="shared" si="62"/>
        <v>-0.23246760917080167</v>
      </c>
      <c r="I948" s="11">
        <f t="shared" si="63"/>
        <v>19.420000000000002</v>
      </c>
      <c r="J948" s="43">
        <f t="shared" si="64"/>
        <v>19.187532390829201</v>
      </c>
      <c r="K948">
        <v>19.16</v>
      </c>
      <c r="L948" s="44">
        <f t="shared" si="65"/>
        <v>2.7532390829200892E-2</v>
      </c>
    </row>
    <row r="949" spans="3:12" x14ac:dyDescent="0.25">
      <c r="C949" s="37">
        <v>39107</v>
      </c>
      <c r="D949">
        <v>19</v>
      </c>
      <c r="E949">
        <v>595</v>
      </c>
      <c r="F949">
        <v>-5.8</v>
      </c>
      <c r="G949">
        <v>20</v>
      </c>
      <c r="H949" s="10">
        <f t="shared" si="62"/>
        <v>-0.22967987348945981</v>
      </c>
      <c r="I949" s="11">
        <f t="shared" si="63"/>
        <v>19.420000000000002</v>
      </c>
      <c r="J949" s="43">
        <f t="shared" si="64"/>
        <v>19.190320126510542</v>
      </c>
      <c r="K949">
        <v>19.170000000000002</v>
      </c>
      <c r="L949" s="44">
        <f t="shared" si="65"/>
        <v>2.0320126510540604E-2</v>
      </c>
    </row>
    <row r="950" spans="3:12" x14ac:dyDescent="0.25">
      <c r="C950" s="37">
        <v>39107</v>
      </c>
      <c r="D950">
        <v>20</v>
      </c>
      <c r="E950">
        <v>596</v>
      </c>
      <c r="F950">
        <v>-6.5</v>
      </c>
      <c r="G950">
        <v>20</v>
      </c>
      <c r="H950" s="10">
        <f t="shared" si="62"/>
        <v>-0.2278936143744737</v>
      </c>
      <c r="I950" s="11">
        <f t="shared" si="63"/>
        <v>19.420000000000002</v>
      </c>
      <c r="J950" s="43">
        <f t="shared" si="64"/>
        <v>19.192106385625529</v>
      </c>
      <c r="K950">
        <v>19.18</v>
      </c>
      <c r="L950" s="44">
        <f t="shared" si="65"/>
        <v>1.2106385625529015E-2</v>
      </c>
    </row>
    <row r="951" spans="3:12" x14ac:dyDescent="0.25">
      <c r="C951" s="37">
        <v>39107</v>
      </c>
      <c r="D951">
        <v>21</v>
      </c>
      <c r="E951">
        <v>597</v>
      </c>
      <c r="F951">
        <v>-7.1</v>
      </c>
      <c r="G951">
        <v>20</v>
      </c>
      <c r="H951" s="10">
        <f t="shared" si="62"/>
        <v>-0.22693959750120793</v>
      </c>
      <c r="I951" s="11">
        <f t="shared" si="63"/>
        <v>19.420000000000002</v>
      </c>
      <c r="J951" s="43">
        <f t="shared" si="64"/>
        <v>19.193060402498794</v>
      </c>
      <c r="K951">
        <v>19.18</v>
      </c>
      <c r="L951" s="44">
        <f t="shared" si="65"/>
        <v>1.3060402498794588E-2</v>
      </c>
    </row>
    <row r="952" spans="3:12" x14ac:dyDescent="0.25">
      <c r="C952" s="37">
        <v>39107</v>
      </c>
      <c r="D952">
        <v>22</v>
      </c>
      <c r="E952">
        <v>598</v>
      </c>
      <c r="F952">
        <v>-7</v>
      </c>
      <c r="G952">
        <v>20</v>
      </c>
      <c r="H952" s="10">
        <f t="shared" si="62"/>
        <v>-0.22590116973001584</v>
      </c>
      <c r="I952" s="11">
        <f t="shared" si="63"/>
        <v>19.420000000000002</v>
      </c>
      <c r="J952" s="43">
        <f t="shared" si="64"/>
        <v>19.194098830269986</v>
      </c>
      <c r="K952">
        <v>19.190000000000001</v>
      </c>
      <c r="L952" s="44">
        <f t="shared" si="65"/>
        <v>4.0988302699851431E-3</v>
      </c>
    </row>
    <row r="953" spans="3:12" x14ac:dyDescent="0.25">
      <c r="C953" s="37">
        <v>39107</v>
      </c>
      <c r="D953">
        <v>23</v>
      </c>
      <c r="E953">
        <v>599</v>
      </c>
      <c r="F953">
        <v>-6.6</v>
      </c>
      <c r="G953">
        <v>20</v>
      </c>
      <c r="H953" s="10">
        <f t="shared" si="62"/>
        <v>-0.22440461270626252</v>
      </c>
      <c r="I953" s="11">
        <f t="shared" si="63"/>
        <v>19.420000000000002</v>
      </c>
      <c r="J953" s="43">
        <f t="shared" si="64"/>
        <v>19.195595387293739</v>
      </c>
      <c r="K953">
        <v>19.2</v>
      </c>
      <c r="L953" s="44">
        <f t="shared" si="65"/>
        <v>-4.4046127062600249E-3</v>
      </c>
    </row>
    <row r="954" spans="3:12" x14ac:dyDescent="0.25">
      <c r="C954" s="37">
        <v>39107</v>
      </c>
      <c r="D954">
        <v>24</v>
      </c>
      <c r="E954">
        <v>600</v>
      </c>
      <c r="F954">
        <v>-6.4</v>
      </c>
      <c r="G954">
        <v>20</v>
      </c>
      <c r="H954" s="10">
        <f t="shared" si="62"/>
        <v>-0.22272138526342425</v>
      </c>
      <c r="I954" s="11">
        <f t="shared" si="63"/>
        <v>19.420000000000002</v>
      </c>
      <c r="J954" s="43">
        <f t="shared" si="64"/>
        <v>19.197278614736579</v>
      </c>
      <c r="K954">
        <v>19.2</v>
      </c>
      <c r="L954" s="44">
        <f t="shared" si="65"/>
        <v>-2.7213852634204727E-3</v>
      </c>
    </row>
    <row r="955" spans="3:12" x14ac:dyDescent="0.25">
      <c r="C955" s="37">
        <v>39108</v>
      </c>
      <c r="D955">
        <v>1</v>
      </c>
      <c r="E955">
        <v>601</v>
      </c>
      <c r="F955">
        <v>-6.8</v>
      </c>
      <c r="G955">
        <v>20</v>
      </c>
      <c r="H955" s="10">
        <f t="shared" si="62"/>
        <v>-0.22161434429435636</v>
      </c>
      <c r="I955" s="11">
        <f t="shared" si="63"/>
        <v>19.420000000000002</v>
      </c>
      <c r="J955" s="43">
        <f t="shared" si="64"/>
        <v>19.198385655705646</v>
      </c>
      <c r="K955">
        <v>19.21</v>
      </c>
      <c r="L955" s="44">
        <f t="shared" si="65"/>
        <v>-1.1614344294354595E-2</v>
      </c>
    </row>
    <row r="956" spans="3:12" x14ac:dyDescent="0.25">
      <c r="C956" s="37">
        <v>39108</v>
      </c>
      <c r="D956">
        <v>2</v>
      </c>
      <c r="E956">
        <v>602</v>
      </c>
      <c r="F956">
        <v>-7.8</v>
      </c>
      <c r="G956">
        <v>20</v>
      </c>
      <c r="H956" s="10">
        <f t="shared" si="62"/>
        <v>-0.22181325625324061</v>
      </c>
      <c r="I956" s="11">
        <f t="shared" si="63"/>
        <v>19.420000000000002</v>
      </c>
      <c r="J956" s="43">
        <f t="shared" si="64"/>
        <v>19.19818674374676</v>
      </c>
      <c r="K956">
        <v>19.21</v>
      </c>
      <c r="L956" s="44">
        <f t="shared" si="65"/>
        <v>-1.1813256253240922E-2</v>
      </c>
    </row>
    <row r="957" spans="3:12" x14ac:dyDescent="0.25">
      <c r="C957" s="37">
        <v>39108</v>
      </c>
      <c r="D957">
        <v>3</v>
      </c>
      <c r="E957">
        <v>603</v>
      </c>
      <c r="F957">
        <v>-8.1</v>
      </c>
      <c r="G957">
        <v>20</v>
      </c>
      <c r="H957" s="10">
        <f t="shared" si="62"/>
        <v>-0.22238091985495423</v>
      </c>
      <c r="I957" s="11">
        <f t="shared" si="63"/>
        <v>19.420000000000002</v>
      </c>
      <c r="J957" s="43">
        <f t="shared" si="64"/>
        <v>19.197619080145046</v>
      </c>
      <c r="K957">
        <v>19.21</v>
      </c>
      <c r="L957" s="44">
        <f t="shared" si="65"/>
        <v>-1.2380919854955152E-2</v>
      </c>
    </row>
    <row r="958" spans="3:12" x14ac:dyDescent="0.25">
      <c r="C958" s="37">
        <v>39108</v>
      </c>
      <c r="D958">
        <v>4</v>
      </c>
      <c r="E958">
        <v>604</v>
      </c>
      <c r="F958">
        <v>-7.8</v>
      </c>
      <c r="G958">
        <v>20</v>
      </c>
      <c r="H958" s="10">
        <f t="shared" si="62"/>
        <v>-0.22254658007053738</v>
      </c>
      <c r="I958" s="11">
        <f t="shared" si="63"/>
        <v>19.420000000000002</v>
      </c>
      <c r="J958" s="43">
        <f t="shared" si="64"/>
        <v>19.197453419929463</v>
      </c>
      <c r="K958">
        <v>19.21</v>
      </c>
      <c r="L958" s="44">
        <f t="shared" si="65"/>
        <v>-1.2546580070537772E-2</v>
      </c>
    </row>
    <row r="959" spans="3:12" x14ac:dyDescent="0.25">
      <c r="C959" s="37">
        <v>39108</v>
      </c>
      <c r="D959">
        <v>5</v>
      </c>
      <c r="E959">
        <v>605</v>
      </c>
      <c r="F959">
        <v>-7.8</v>
      </c>
      <c r="G959">
        <v>20</v>
      </c>
      <c r="H959" s="10">
        <f t="shared" si="62"/>
        <v>-0.22270505444398453</v>
      </c>
      <c r="I959" s="11">
        <f t="shared" si="63"/>
        <v>19.420000000000002</v>
      </c>
      <c r="J959" s="43">
        <f t="shared" si="64"/>
        <v>19.197294945556017</v>
      </c>
      <c r="K959">
        <v>19.22</v>
      </c>
      <c r="L959" s="44">
        <f t="shared" si="65"/>
        <v>-2.2705054443981965E-2</v>
      </c>
    </row>
    <row r="960" spans="3:12" x14ac:dyDescent="0.25">
      <c r="C960" s="37">
        <v>39108</v>
      </c>
      <c r="D960">
        <v>6</v>
      </c>
      <c r="E960">
        <v>606</v>
      </c>
      <c r="F960">
        <v>-7.9</v>
      </c>
      <c r="G960">
        <v>20</v>
      </c>
      <c r="H960" s="10">
        <f t="shared" si="62"/>
        <v>-0.22298244795740066</v>
      </c>
      <c r="I960" s="11">
        <f t="shared" si="63"/>
        <v>19.420000000000002</v>
      </c>
      <c r="J960" s="43">
        <f t="shared" si="64"/>
        <v>19.197017552042603</v>
      </c>
      <c r="K960">
        <v>19.22</v>
      </c>
      <c r="L960" s="44">
        <f t="shared" si="65"/>
        <v>-2.2982447957396346E-2</v>
      </c>
    </row>
    <row r="961" spans="3:12" x14ac:dyDescent="0.25">
      <c r="C961" s="37">
        <v>39108</v>
      </c>
      <c r="D961">
        <v>7</v>
      </c>
      <c r="E961">
        <v>607</v>
      </c>
      <c r="F961">
        <v>-7.8</v>
      </c>
      <c r="G961">
        <v>20</v>
      </c>
      <c r="H961" s="10">
        <f t="shared" si="62"/>
        <v>-0.22312201569224341</v>
      </c>
      <c r="I961" s="11">
        <f t="shared" si="63"/>
        <v>19.420000000000002</v>
      </c>
      <c r="J961" s="43">
        <f t="shared" si="64"/>
        <v>19.196877984307758</v>
      </c>
      <c r="K961">
        <v>19.22</v>
      </c>
      <c r="L961" s="44">
        <f t="shared" si="65"/>
        <v>-2.3122015692241149E-2</v>
      </c>
    </row>
    <row r="962" spans="3:12" x14ac:dyDescent="0.25">
      <c r="C962" s="37">
        <v>39108</v>
      </c>
      <c r="D962">
        <v>8</v>
      </c>
      <c r="E962">
        <v>608</v>
      </c>
      <c r="F962">
        <v>-8.5</v>
      </c>
      <c r="G962">
        <v>20</v>
      </c>
      <c r="H962" s="10">
        <f t="shared" si="62"/>
        <v>-0.22413608237145313</v>
      </c>
      <c r="I962" s="11">
        <f t="shared" si="63"/>
        <v>19.420000000000002</v>
      </c>
      <c r="J962" s="43">
        <f t="shared" si="64"/>
        <v>19.19586391762855</v>
      </c>
      <c r="K962">
        <v>19.22</v>
      </c>
      <c r="L962" s="44">
        <f t="shared" si="65"/>
        <v>-2.4136082371448708E-2</v>
      </c>
    </row>
    <row r="963" spans="3:12" x14ac:dyDescent="0.25">
      <c r="C963" s="37">
        <v>39108</v>
      </c>
      <c r="D963">
        <v>9</v>
      </c>
      <c r="E963">
        <v>609</v>
      </c>
      <c r="F963">
        <v>-8.4</v>
      </c>
      <c r="G963">
        <v>20</v>
      </c>
      <c r="H963" s="10">
        <f t="shared" si="62"/>
        <v>-0.22498036860478093</v>
      </c>
      <c r="I963" s="11">
        <f t="shared" si="63"/>
        <v>19.420000000000002</v>
      </c>
      <c r="J963" s="43">
        <f t="shared" si="64"/>
        <v>19.195019631395219</v>
      </c>
      <c r="K963">
        <v>19.22</v>
      </c>
      <c r="L963" s="44">
        <f t="shared" si="65"/>
        <v>-2.4980368604779812E-2</v>
      </c>
    </row>
    <row r="964" spans="3:12" x14ac:dyDescent="0.25">
      <c r="C964" s="37">
        <v>39108</v>
      </c>
      <c r="D964">
        <v>10</v>
      </c>
      <c r="E964">
        <v>610</v>
      </c>
      <c r="F964">
        <v>-7.6</v>
      </c>
      <c r="G964">
        <v>20</v>
      </c>
      <c r="H964" s="10">
        <f t="shared" si="62"/>
        <v>-0.22478168598443776</v>
      </c>
      <c r="I964" s="11">
        <f t="shared" si="63"/>
        <v>19.420000000000002</v>
      </c>
      <c r="J964" s="43">
        <f t="shared" si="64"/>
        <v>19.195218314015563</v>
      </c>
      <c r="K964">
        <v>19.21</v>
      </c>
      <c r="L964" s="44">
        <f t="shared" si="65"/>
        <v>-1.4781685984438298E-2</v>
      </c>
    </row>
    <row r="965" spans="3:12" x14ac:dyDescent="0.25">
      <c r="C965" s="37">
        <v>39108</v>
      </c>
      <c r="D965">
        <v>11</v>
      </c>
      <c r="E965">
        <v>611</v>
      </c>
      <c r="F965">
        <v>-6.2</v>
      </c>
      <c r="G965">
        <v>20</v>
      </c>
      <c r="H965" s="10">
        <f t="shared" si="62"/>
        <v>-0.22283051567261755</v>
      </c>
      <c r="I965" s="11">
        <f t="shared" si="63"/>
        <v>19.420000000000002</v>
      </c>
      <c r="J965" s="43">
        <f t="shared" si="64"/>
        <v>19.197169484327386</v>
      </c>
      <c r="K965">
        <v>19.21</v>
      </c>
      <c r="L965" s="44">
        <f t="shared" si="65"/>
        <v>-1.2830515672614951E-2</v>
      </c>
    </row>
    <row r="966" spans="3:12" x14ac:dyDescent="0.25">
      <c r="C966" s="37">
        <v>39108</v>
      </c>
      <c r="D966">
        <v>12</v>
      </c>
      <c r="E966">
        <v>612</v>
      </c>
      <c r="F966">
        <v>-5.0999999999999996</v>
      </c>
      <c r="G966">
        <v>20</v>
      </c>
      <c r="H966" s="10">
        <f t="shared" si="62"/>
        <v>-0.2195802551625875</v>
      </c>
      <c r="I966" s="11">
        <f t="shared" si="63"/>
        <v>19.420000000000002</v>
      </c>
      <c r="J966" s="43">
        <f t="shared" si="64"/>
        <v>19.200419744837415</v>
      </c>
      <c r="K966">
        <v>19.21</v>
      </c>
      <c r="L966" s="44">
        <f t="shared" si="65"/>
        <v>-9.5802551625858712E-3</v>
      </c>
    </row>
    <row r="967" spans="3:12" x14ac:dyDescent="0.25">
      <c r="C967" s="37">
        <v>39108</v>
      </c>
      <c r="D967">
        <v>13</v>
      </c>
      <c r="E967">
        <v>613</v>
      </c>
      <c r="F967">
        <v>-3.7</v>
      </c>
      <c r="G967">
        <v>20</v>
      </c>
      <c r="H967" s="10">
        <f t="shared" si="62"/>
        <v>-0.21470987523612958</v>
      </c>
      <c r="I967" s="11">
        <f t="shared" si="63"/>
        <v>19.420000000000002</v>
      </c>
      <c r="J967" s="43">
        <f t="shared" si="64"/>
        <v>19.205290124763874</v>
      </c>
      <c r="K967">
        <v>19.21</v>
      </c>
      <c r="L967" s="44">
        <f t="shared" si="65"/>
        <v>-4.7098752361272034E-3</v>
      </c>
    </row>
    <row r="968" spans="3:12" x14ac:dyDescent="0.25">
      <c r="C968" s="37">
        <v>39108</v>
      </c>
      <c r="D968">
        <v>14</v>
      </c>
      <c r="E968">
        <v>614</v>
      </c>
      <c r="F968">
        <v>-3.1</v>
      </c>
      <c r="G968">
        <v>20</v>
      </c>
      <c r="H968" s="10">
        <f t="shared" si="62"/>
        <v>-0.20929599805804933</v>
      </c>
      <c r="I968" s="11">
        <f t="shared" si="63"/>
        <v>19.420000000000002</v>
      </c>
      <c r="J968" s="43">
        <f t="shared" si="64"/>
        <v>19.210704001941952</v>
      </c>
      <c r="K968">
        <v>19.21</v>
      </c>
      <c r="L968" s="44">
        <f t="shared" si="65"/>
        <v>7.0400194195130439E-4</v>
      </c>
    </row>
    <row r="969" spans="3:12" x14ac:dyDescent="0.25">
      <c r="C969" s="37">
        <v>39108</v>
      </c>
      <c r="D969">
        <v>15</v>
      </c>
      <c r="E969">
        <v>615</v>
      </c>
      <c r="F969">
        <v>-3.8</v>
      </c>
      <c r="G969">
        <v>20</v>
      </c>
      <c r="H969" s="10">
        <f t="shared" si="62"/>
        <v>-0.20499751156961593</v>
      </c>
      <c r="I969" s="11">
        <f t="shared" si="63"/>
        <v>19.420000000000002</v>
      </c>
      <c r="J969" s="43">
        <f t="shared" si="64"/>
        <v>19.215002488430386</v>
      </c>
      <c r="K969">
        <v>19.21</v>
      </c>
      <c r="L969" s="44">
        <f t="shared" si="65"/>
        <v>5.0024884303851991E-3</v>
      </c>
    </row>
    <row r="970" spans="3:12" x14ac:dyDescent="0.25">
      <c r="C970" s="37">
        <v>39108</v>
      </c>
      <c r="D970">
        <v>16</v>
      </c>
      <c r="E970">
        <v>616</v>
      </c>
      <c r="F970">
        <v>-4.4000000000000004</v>
      </c>
      <c r="G970">
        <v>20</v>
      </c>
      <c r="H970" s="10">
        <f t="shared" si="62"/>
        <v>-0.20164024019398002</v>
      </c>
      <c r="I970" s="11">
        <f t="shared" si="63"/>
        <v>19.420000000000002</v>
      </c>
      <c r="J970" s="43">
        <f t="shared" si="64"/>
        <v>19.21835975980602</v>
      </c>
      <c r="K970">
        <v>19.21</v>
      </c>
      <c r="L970" s="44">
        <f t="shared" si="65"/>
        <v>8.35975980601944E-3</v>
      </c>
    </row>
    <row r="971" spans="3:12" x14ac:dyDescent="0.25">
      <c r="C971" s="37">
        <v>39108</v>
      </c>
      <c r="D971">
        <v>17</v>
      </c>
      <c r="E971">
        <v>617</v>
      </c>
      <c r="F971">
        <v>-5.7</v>
      </c>
      <c r="G971">
        <v>20</v>
      </c>
      <c r="H971" s="10">
        <f t="shared" si="62"/>
        <v>-0.20006390982220518</v>
      </c>
      <c r="I971" s="11">
        <f t="shared" si="63"/>
        <v>19.420000000000002</v>
      </c>
      <c r="J971" s="43">
        <f t="shared" si="64"/>
        <v>19.219936090177796</v>
      </c>
      <c r="K971">
        <v>19.21</v>
      </c>
      <c r="L971" s="44">
        <f t="shared" si="65"/>
        <v>9.9360901777956201E-3</v>
      </c>
    </row>
    <row r="972" spans="3:12" x14ac:dyDescent="0.25">
      <c r="C972" s="37">
        <v>39108</v>
      </c>
      <c r="D972">
        <v>18</v>
      </c>
      <c r="E972">
        <v>618</v>
      </c>
      <c r="F972">
        <v>-6.7</v>
      </c>
      <c r="G972">
        <v>20</v>
      </c>
      <c r="H972" s="10">
        <f t="shared" si="62"/>
        <v>-0.1998138887418707</v>
      </c>
      <c r="I972" s="11">
        <f t="shared" si="63"/>
        <v>19.420000000000002</v>
      </c>
      <c r="J972" s="43">
        <f t="shared" si="64"/>
        <v>19.22018611125813</v>
      </c>
      <c r="K972">
        <v>19.21</v>
      </c>
      <c r="L972" s="44">
        <f t="shared" si="65"/>
        <v>1.018611125812896E-2</v>
      </c>
    </row>
    <row r="973" spans="3:12" x14ac:dyDescent="0.25">
      <c r="C973" s="37">
        <v>39108</v>
      </c>
      <c r="D973">
        <v>19</v>
      </c>
      <c r="E973">
        <v>619</v>
      </c>
      <c r="F973">
        <v>-6.9</v>
      </c>
      <c r="G973">
        <v>20</v>
      </c>
      <c r="H973" s="10">
        <f t="shared" si="62"/>
        <v>-0.19982629938812643</v>
      </c>
      <c r="I973" s="11">
        <f t="shared" si="63"/>
        <v>19.420000000000002</v>
      </c>
      <c r="J973" s="43">
        <f t="shared" si="64"/>
        <v>19.220173700611877</v>
      </c>
      <c r="K973">
        <v>19.21</v>
      </c>
      <c r="L973" s="44">
        <f t="shared" si="65"/>
        <v>1.0173700611876058E-2</v>
      </c>
    </row>
    <row r="974" spans="3:12" x14ac:dyDescent="0.25">
      <c r="C974" s="37">
        <v>39108</v>
      </c>
      <c r="D974">
        <v>20</v>
      </c>
      <c r="E974">
        <v>620</v>
      </c>
      <c r="F974">
        <v>-6.8</v>
      </c>
      <c r="G974">
        <v>20</v>
      </c>
      <c r="H974" s="10">
        <f t="shared" si="62"/>
        <v>-0.19971237841598155</v>
      </c>
      <c r="I974" s="11">
        <f t="shared" si="63"/>
        <v>19.420000000000002</v>
      </c>
      <c r="J974" s="43">
        <f t="shared" si="64"/>
        <v>19.220287621584021</v>
      </c>
      <c r="K974">
        <v>19.22</v>
      </c>
      <c r="L974" s="44">
        <f t="shared" si="65"/>
        <v>2.8762158402173554E-4</v>
      </c>
    </row>
    <row r="975" spans="3:12" x14ac:dyDescent="0.25">
      <c r="C975" s="37">
        <v>39108</v>
      </c>
      <c r="D975">
        <v>21</v>
      </c>
      <c r="E975">
        <v>621</v>
      </c>
      <c r="F975">
        <v>-7.6</v>
      </c>
      <c r="G975">
        <v>20</v>
      </c>
      <c r="H975" s="10">
        <f t="shared" si="62"/>
        <v>-0.20060974524813793</v>
      </c>
      <c r="I975" s="11">
        <f t="shared" si="63"/>
        <v>19.420000000000002</v>
      </c>
      <c r="J975" s="43">
        <f t="shared" si="64"/>
        <v>19.219390254751865</v>
      </c>
      <c r="K975">
        <v>19.22</v>
      </c>
      <c r="L975" s="44">
        <f t="shared" si="65"/>
        <v>-6.0974524813417474E-4</v>
      </c>
    </row>
    <row r="976" spans="3:12" x14ac:dyDescent="0.25">
      <c r="C976" s="37">
        <v>39108</v>
      </c>
      <c r="D976">
        <v>22</v>
      </c>
      <c r="E976">
        <v>622</v>
      </c>
      <c r="F976">
        <v>-8.1</v>
      </c>
      <c r="G976">
        <v>20</v>
      </c>
      <c r="H976" s="10">
        <f t="shared" si="62"/>
        <v>-0.20209715341420209</v>
      </c>
      <c r="I976" s="11">
        <f t="shared" si="63"/>
        <v>19.420000000000002</v>
      </c>
      <c r="J976" s="43">
        <f t="shared" si="64"/>
        <v>19.217902846585801</v>
      </c>
      <c r="K976">
        <v>19.22</v>
      </c>
      <c r="L976" s="44">
        <f t="shared" si="65"/>
        <v>-2.0971534141978054E-3</v>
      </c>
    </row>
    <row r="977" spans="3:12" x14ac:dyDescent="0.25">
      <c r="C977" s="37">
        <v>39108</v>
      </c>
      <c r="D977">
        <v>23</v>
      </c>
      <c r="E977">
        <v>623</v>
      </c>
      <c r="F977">
        <v>-8.8000000000000007</v>
      </c>
      <c r="G977">
        <v>20</v>
      </c>
      <c r="H977" s="10">
        <f t="shared" si="62"/>
        <v>-0.20440059525867182</v>
      </c>
      <c r="I977" s="11">
        <f t="shared" si="63"/>
        <v>19.420000000000002</v>
      </c>
      <c r="J977" s="43">
        <f t="shared" si="64"/>
        <v>19.215599404741329</v>
      </c>
      <c r="K977">
        <v>19.23</v>
      </c>
      <c r="L977" s="44">
        <f t="shared" si="65"/>
        <v>-1.440059525867099E-2</v>
      </c>
    </row>
    <row r="978" spans="3:12" x14ac:dyDescent="0.25">
      <c r="C978" s="37">
        <v>39108</v>
      </c>
      <c r="D978">
        <v>24</v>
      </c>
      <c r="E978">
        <v>624</v>
      </c>
      <c r="F978">
        <v>-9.1999999999999993</v>
      </c>
      <c r="G978">
        <v>20</v>
      </c>
      <c r="H978" s="10">
        <f t="shared" si="62"/>
        <v>-0.20710729384815235</v>
      </c>
      <c r="I978" s="11">
        <f t="shared" si="63"/>
        <v>19.420000000000002</v>
      </c>
      <c r="J978" s="43">
        <f t="shared" si="64"/>
        <v>19.212892706151848</v>
      </c>
      <c r="K978">
        <v>19.23</v>
      </c>
      <c r="L978" s="44">
        <f t="shared" si="65"/>
        <v>-1.7107293848152239E-2</v>
      </c>
    </row>
    <row r="979" spans="3:12" x14ac:dyDescent="0.25">
      <c r="C979" s="37">
        <v>39109</v>
      </c>
      <c r="D979">
        <v>1</v>
      </c>
      <c r="E979">
        <v>625</v>
      </c>
      <c r="F979">
        <v>-9.5</v>
      </c>
      <c r="G979">
        <v>20</v>
      </c>
      <c r="H979" s="10">
        <f t="shared" si="62"/>
        <v>-0.21007396383546001</v>
      </c>
      <c r="I979" s="11">
        <f t="shared" si="63"/>
        <v>19.420000000000002</v>
      </c>
      <c r="J979" s="43">
        <f t="shared" si="64"/>
        <v>19.209926036164543</v>
      </c>
      <c r="K979">
        <v>19.23</v>
      </c>
      <c r="L979" s="44">
        <f t="shared" si="65"/>
        <v>-2.0073963835457675E-2</v>
      </c>
    </row>
    <row r="980" spans="3:12" x14ac:dyDescent="0.25">
      <c r="C980" s="37">
        <v>39109</v>
      </c>
      <c r="D980">
        <v>2</v>
      </c>
      <c r="E980">
        <v>626</v>
      </c>
      <c r="F980">
        <v>-9.6999999999999993</v>
      </c>
      <c r="G980">
        <v>20</v>
      </c>
      <c r="H980" s="10">
        <f t="shared" si="62"/>
        <v>-0.21316353516102046</v>
      </c>
      <c r="I980" s="11">
        <f t="shared" si="63"/>
        <v>19.420000000000002</v>
      </c>
      <c r="J980" s="43">
        <f t="shared" si="64"/>
        <v>19.206836464838982</v>
      </c>
      <c r="K980">
        <v>19.23</v>
      </c>
      <c r="L980" s="44">
        <f t="shared" si="65"/>
        <v>-2.316353516101799E-2</v>
      </c>
    </row>
    <row r="981" spans="3:12" x14ac:dyDescent="0.25">
      <c r="C981" s="37">
        <v>39109</v>
      </c>
      <c r="D981">
        <v>3</v>
      </c>
      <c r="E981">
        <v>627</v>
      </c>
      <c r="F981">
        <v>-9.1999999999999993</v>
      </c>
      <c r="G981">
        <v>20</v>
      </c>
      <c r="H981" s="10">
        <f t="shared" si="62"/>
        <v>-0.21549012376112348</v>
      </c>
      <c r="I981" s="11">
        <f t="shared" si="63"/>
        <v>19.420000000000002</v>
      </c>
      <c r="J981" s="43">
        <f t="shared" si="64"/>
        <v>19.204509876238877</v>
      </c>
      <c r="K981">
        <v>19.23</v>
      </c>
      <c r="L981" s="44">
        <f t="shared" si="65"/>
        <v>-2.5490123761123584E-2</v>
      </c>
    </row>
    <row r="982" spans="3:12" x14ac:dyDescent="0.25">
      <c r="C982" s="37">
        <v>39109</v>
      </c>
      <c r="D982">
        <v>4</v>
      </c>
      <c r="E982">
        <v>628</v>
      </c>
      <c r="F982">
        <v>-10.1</v>
      </c>
      <c r="G982">
        <v>20</v>
      </c>
      <c r="H982" s="10">
        <f t="shared" si="62"/>
        <v>-0.21884793147894063</v>
      </c>
      <c r="I982" s="11">
        <f t="shared" si="63"/>
        <v>19.420000000000002</v>
      </c>
      <c r="J982" s="43">
        <f t="shared" si="64"/>
        <v>19.201152068521061</v>
      </c>
      <c r="K982">
        <v>19.22</v>
      </c>
      <c r="L982" s="44">
        <f t="shared" si="65"/>
        <v>-1.8847931478937596E-2</v>
      </c>
    </row>
    <row r="983" spans="3:12" x14ac:dyDescent="0.25">
      <c r="C983" s="37">
        <v>39109</v>
      </c>
      <c r="D983">
        <v>5</v>
      </c>
      <c r="E983">
        <v>629</v>
      </c>
      <c r="F983">
        <v>-10.9</v>
      </c>
      <c r="G983">
        <v>20</v>
      </c>
      <c r="H983" s="10">
        <f t="shared" si="62"/>
        <v>-0.22306643384737221</v>
      </c>
      <c r="I983" s="11">
        <f t="shared" si="63"/>
        <v>19.420000000000002</v>
      </c>
      <c r="J983" s="43">
        <f t="shared" si="64"/>
        <v>19.19693356615263</v>
      </c>
      <c r="K983">
        <v>19.22</v>
      </c>
      <c r="L983" s="44">
        <f t="shared" si="65"/>
        <v>-2.3066433847368728E-2</v>
      </c>
    </row>
    <row r="984" spans="3:12" x14ac:dyDescent="0.25">
      <c r="C984" s="37">
        <v>39109</v>
      </c>
      <c r="D984">
        <v>6</v>
      </c>
      <c r="E984">
        <v>630</v>
      </c>
      <c r="F984">
        <v>-11.5</v>
      </c>
      <c r="G984">
        <v>20</v>
      </c>
      <c r="H984" s="10">
        <f t="shared" si="62"/>
        <v>-0.22785670995618656</v>
      </c>
      <c r="I984" s="11">
        <f t="shared" si="63"/>
        <v>19.420000000000002</v>
      </c>
      <c r="J984" s="43">
        <f t="shared" si="64"/>
        <v>19.192143290043816</v>
      </c>
      <c r="K984">
        <v>19.22</v>
      </c>
      <c r="L984" s="44">
        <f t="shared" si="65"/>
        <v>-2.7856709956182613E-2</v>
      </c>
    </row>
    <row r="985" spans="3:12" x14ac:dyDescent="0.25">
      <c r="C985" s="37">
        <v>39109</v>
      </c>
      <c r="D985">
        <v>7</v>
      </c>
      <c r="E985">
        <v>631</v>
      </c>
      <c r="F985">
        <v>-11.7</v>
      </c>
      <c r="G985">
        <v>20</v>
      </c>
      <c r="H985" s="10">
        <f t="shared" si="62"/>
        <v>-0.2326907848519183</v>
      </c>
      <c r="I985" s="11">
        <f t="shared" si="63"/>
        <v>19.420000000000002</v>
      </c>
      <c r="J985" s="43">
        <f t="shared" si="64"/>
        <v>19.187309215148083</v>
      </c>
      <c r="K985">
        <v>19.21</v>
      </c>
      <c r="L985" s="44">
        <f t="shared" si="65"/>
        <v>-2.2690784851917556E-2</v>
      </c>
    </row>
    <row r="986" spans="3:12" x14ac:dyDescent="0.25">
      <c r="C986" s="37">
        <v>39109</v>
      </c>
      <c r="D986">
        <v>8</v>
      </c>
      <c r="E986">
        <v>632</v>
      </c>
      <c r="F986">
        <v>-12.1</v>
      </c>
      <c r="G986">
        <v>20</v>
      </c>
      <c r="H986" s="10">
        <f t="shared" si="62"/>
        <v>-0.23781834523861214</v>
      </c>
      <c r="I986" s="11">
        <f t="shared" si="63"/>
        <v>19.420000000000002</v>
      </c>
      <c r="J986" s="43">
        <f t="shared" si="64"/>
        <v>19.18218165476139</v>
      </c>
      <c r="K986">
        <v>19.21</v>
      </c>
      <c r="L986" s="44">
        <f t="shared" si="65"/>
        <v>-2.7818345238610931E-2</v>
      </c>
    </row>
    <row r="987" spans="3:12" x14ac:dyDescent="0.25">
      <c r="C987" s="37">
        <v>39109</v>
      </c>
      <c r="D987">
        <v>9</v>
      </c>
      <c r="E987">
        <v>633</v>
      </c>
      <c r="F987">
        <v>-12.1</v>
      </c>
      <c r="G987">
        <v>20</v>
      </c>
      <c r="H987" s="10">
        <f t="shared" si="62"/>
        <v>-0.24272348747045863</v>
      </c>
      <c r="I987" s="11">
        <f t="shared" si="63"/>
        <v>19.420000000000002</v>
      </c>
      <c r="J987" s="43">
        <f t="shared" si="64"/>
        <v>19.177276512529541</v>
      </c>
      <c r="K987">
        <v>19.21</v>
      </c>
      <c r="L987" s="44">
        <f t="shared" si="65"/>
        <v>-3.2723487470459389E-2</v>
      </c>
    </row>
    <row r="988" spans="3:12" x14ac:dyDescent="0.25">
      <c r="C988" s="37">
        <v>39109</v>
      </c>
      <c r="D988">
        <v>10</v>
      </c>
      <c r="E988">
        <v>634</v>
      </c>
      <c r="F988">
        <v>-10.9</v>
      </c>
      <c r="G988">
        <v>20</v>
      </c>
      <c r="H988" s="10">
        <f t="shared" si="62"/>
        <v>-0.2459063399958637</v>
      </c>
      <c r="I988" s="11">
        <f t="shared" si="63"/>
        <v>19.420000000000002</v>
      </c>
      <c r="J988" s="43">
        <f t="shared" si="64"/>
        <v>19.174093660004139</v>
      </c>
      <c r="K988">
        <v>19.2</v>
      </c>
      <c r="L988" s="44">
        <f t="shared" si="65"/>
        <v>-2.5906339995859895E-2</v>
      </c>
    </row>
    <row r="989" spans="3:12" x14ac:dyDescent="0.25">
      <c r="C989" s="37">
        <v>39109</v>
      </c>
      <c r="D989">
        <v>11</v>
      </c>
      <c r="E989">
        <v>635</v>
      </c>
      <c r="F989">
        <v>-8.8000000000000007</v>
      </c>
      <c r="G989">
        <v>20</v>
      </c>
      <c r="H989" s="10">
        <f t="shared" si="62"/>
        <v>-0.24630947102777956</v>
      </c>
      <c r="I989" s="11">
        <f t="shared" si="63"/>
        <v>19.420000000000002</v>
      </c>
      <c r="J989" s="43">
        <f t="shared" si="64"/>
        <v>19.173690528972223</v>
      </c>
      <c r="K989">
        <v>19.2</v>
      </c>
      <c r="L989" s="44">
        <f t="shared" si="65"/>
        <v>-2.6309471027776254E-2</v>
      </c>
    </row>
    <row r="990" spans="3:12" x14ac:dyDescent="0.25">
      <c r="C990" s="37">
        <v>39109</v>
      </c>
      <c r="D990">
        <v>12</v>
      </c>
      <c r="E990">
        <v>636</v>
      </c>
      <c r="F990">
        <v>-6.4</v>
      </c>
      <c r="G990">
        <v>20</v>
      </c>
      <c r="H990" s="10">
        <f t="shared" si="62"/>
        <v>-0.24367607668242991</v>
      </c>
      <c r="I990" s="11">
        <f t="shared" si="63"/>
        <v>19.420000000000002</v>
      </c>
      <c r="J990" s="43">
        <f t="shared" si="64"/>
        <v>19.176323923317572</v>
      </c>
      <c r="K990">
        <v>19.190000000000001</v>
      </c>
      <c r="L990" s="44">
        <f t="shared" si="65"/>
        <v>-1.3676076682429539E-2</v>
      </c>
    </row>
    <row r="991" spans="3:12" x14ac:dyDescent="0.25">
      <c r="C991" s="37">
        <v>39109</v>
      </c>
      <c r="D991">
        <v>13</v>
      </c>
      <c r="E991">
        <v>637</v>
      </c>
      <c r="F991">
        <v>-4.2</v>
      </c>
      <c r="G991">
        <v>20</v>
      </c>
      <c r="H991" s="10">
        <f t="shared" si="62"/>
        <v>-0.23838945886587781</v>
      </c>
      <c r="I991" s="11">
        <f t="shared" si="63"/>
        <v>19.420000000000002</v>
      </c>
      <c r="J991" s="43">
        <f t="shared" si="64"/>
        <v>19.181610541134123</v>
      </c>
      <c r="K991">
        <v>19.18</v>
      </c>
      <c r="L991" s="44">
        <f t="shared" si="65"/>
        <v>1.610541134123622E-3</v>
      </c>
    </row>
    <row r="992" spans="3:12" x14ac:dyDescent="0.25">
      <c r="C992" s="37">
        <v>39109</v>
      </c>
      <c r="D992">
        <v>14</v>
      </c>
      <c r="E992">
        <v>638</v>
      </c>
      <c r="F992">
        <v>-3.8</v>
      </c>
      <c r="G992">
        <v>20</v>
      </c>
      <c r="H992" s="10">
        <f t="shared" si="62"/>
        <v>-0.23282898550981168</v>
      </c>
      <c r="I992" s="11">
        <f t="shared" si="63"/>
        <v>19.420000000000002</v>
      </c>
      <c r="J992" s="43">
        <f t="shared" si="64"/>
        <v>19.18717101449019</v>
      </c>
      <c r="K992">
        <v>19.18</v>
      </c>
      <c r="L992" s="44">
        <f t="shared" si="65"/>
        <v>7.1710144901899753E-3</v>
      </c>
    </row>
    <row r="993" spans="3:12" x14ac:dyDescent="0.25">
      <c r="C993" s="37">
        <v>39109</v>
      </c>
      <c r="D993">
        <v>15</v>
      </c>
      <c r="E993">
        <v>639</v>
      </c>
      <c r="F993">
        <v>-4.5</v>
      </c>
      <c r="G993">
        <v>20</v>
      </c>
      <c r="H993" s="10">
        <f t="shared" si="62"/>
        <v>-0.22839026174488875</v>
      </c>
      <c r="I993" s="11">
        <f t="shared" si="63"/>
        <v>19.420000000000002</v>
      </c>
      <c r="J993" s="43">
        <f t="shared" si="64"/>
        <v>19.191609738255114</v>
      </c>
      <c r="K993">
        <v>19.170000000000002</v>
      </c>
      <c r="L993" s="44">
        <f t="shared" si="65"/>
        <v>2.1609738255111921E-2</v>
      </c>
    </row>
    <row r="994" spans="3:12" x14ac:dyDescent="0.25">
      <c r="C994" s="37">
        <v>39109</v>
      </c>
      <c r="D994">
        <v>16</v>
      </c>
      <c r="E994">
        <v>640</v>
      </c>
      <c r="F994">
        <v>-5.0999999999999996</v>
      </c>
      <c r="G994">
        <v>20</v>
      </c>
      <c r="H994" s="10">
        <f t="shared" si="62"/>
        <v>-0.22489883616422912</v>
      </c>
      <c r="I994" s="11">
        <f t="shared" si="63"/>
        <v>19.420000000000002</v>
      </c>
      <c r="J994" s="43">
        <f t="shared" si="64"/>
        <v>19.195101163835773</v>
      </c>
      <c r="K994">
        <v>19.170000000000002</v>
      </c>
      <c r="L994" s="44">
        <f t="shared" si="65"/>
        <v>2.510116383577099E-2</v>
      </c>
    </row>
    <row r="995" spans="3:12" x14ac:dyDescent="0.25">
      <c r="C995" s="37">
        <v>39109</v>
      </c>
      <c r="D995">
        <v>17</v>
      </c>
      <c r="E995">
        <v>641</v>
      </c>
      <c r="F995">
        <v>-6.3</v>
      </c>
      <c r="G995">
        <v>20</v>
      </c>
      <c r="H995" s="10">
        <f t="shared" ref="H995:H1058" si="66">$H$13*F995+$H$12*H994</f>
        <v>-0.22306837751166783</v>
      </c>
      <c r="I995" s="11">
        <f t="shared" ref="I995:I1058" si="67">$I$15*G995+$I$14*I994</f>
        <v>19.420000000000002</v>
      </c>
      <c r="J995" s="43">
        <f t="shared" ref="J995:J1058" si="68">H995+I995</f>
        <v>19.196931622488332</v>
      </c>
      <c r="K995">
        <v>19.170000000000002</v>
      </c>
      <c r="L995" s="44">
        <f t="shared" si="65"/>
        <v>2.6931622488330476E-2</v>
      </c>
    </row>
    <row r="996" spans="3:12" x14ac:dyDescent="0.25">
      <c r="C996" s="37">
        <v>39109</v>
      </c>
      <c r="D996">
        <v>18</v>
      </c>
      <c r="E996">
        <v>642</v>
      </c>
      <c r="F996">
        <v>-7.1</v>
      </c>
      <c r="G996">
        <v>20</v>
      </c>
      <c r="H996" s="10">
        <f t="shared" si="66"/>
        <v>-0.22232366490764321</v>
      </c>
      <c r="I996" s="11">
        <f t="shared" si="67"/>
        <v>19.420000000000002</v>
      </c>
      <c r="J996" s="43">
        <f t="shared" si="68"/>
        <v>19.197676335092357</v>
      </c>
      <c r="K996">
        <v>19.170000000000002</v>
      </c>
      <c r="L996" s="44">
        <f t="shared" ref="L996:L1059" si="69">J996-K996</f>
        <v>2.7676335092355231E-2</v>
      </c>
    </row>
    <row r="997" spans="3:12" x14ac:dyDescent="0.25">
      <c r="C997" s="37">
        <v>39109</v>
      </c>
      <c r="D997">
        <v>19</v>
      </c>
      <c r="E997">
        <v>643</v>
      </c>
      <c r="F997">
        <v>-7.7</v>
      </c>
      <c r="G997">
        <v>20</v>
      </c>
      <c r="H997" s="10">
        <f t="shared" si="66"/>
        <v>-0.22236601538884249</v>
      </c>
      <c r="I997" s="11">
        <f t="shared" si="67"/>
        <v>19.420000000000002</v>
      </c>
      <c r="J997" s="43">
        <f t="shared" si="68"/>
        <v>19.197633984611159</v>
      </c>
      <c r="K997">
        <v>19.170000000000002</v>
      </c>
      <c r="L997" s="44">
        <f t="shared" si="69"/>
        <v>2.7633984611156848E-2</v>
      </c>
    </row>
    <row r="998" spans="3:12" x14ac:dyDescent="0.25">
      <c r="C998" s="37">
        <v>39109</v>
      </c>
      <c r="D998">
        <v>20</v>
      </c>
      <c r="E998">
        <v>644</v>
      </c>
      <c r="F998">
        <v>-7.9</v>
      </c>
      <c r="G998">
        <v>20</v>
      </c>
      <c r="H998" s="10">
        <f t="shared" si="66"/>
        <v>-0.22265811539723457</v>
      </c>
      <c r="I998" s="11">
        <f t="shared" si="67"/>
        <v>19.420000000000002</v>
      </c>
      <c r="J998" s="43">
        <f t="shared" si="68"/>
        <v>19.197341884602768</v>
      </c>
      <c r="K998">
        <v>19.18</v>
      </c>
      <c r="L998" s="44">
        <f t="shared" si="69"/>
        <v>1.7341884602767976E-2</v>
      </c>
    </row>
    <row r="999" spans="3:12" x14ac:dyDescent="0.25">
      <c r="C999" s="37">
        <v>39109</v>
      </c>
      <c r="D999">
        <v>21</v>
      </c>
      <c r="E999">
        <v>645</v>
      </c>
      <c r="F999">
        <v>-8.5</v>
      </c>
      <c r="G999">
        <v>20</v>
      </c>
      <c r="H999" s="10">
        <f t="shared" si="66"/>
        <v>-0.22369230467664161</v>
      </c>
      <c r="I999" s="11">
        <f t="shared" si="67"/>
        <v>19.420000000000002</v>
      </c>
      <c r="J999" s="43">
        <f t="shared" si="68"/>
        <v>19.196307695323359</v>
      </c>
      <c r="K999">
        <v>19.18</v>
      </c>
      <c r="L999" s="44">
        <f t="shared" si="69"/>
        <v>1.6307695323359184E-2</v>
      </c>
    </row>
    <row r="1000" spans="3:12" x14ac:dyDescent="0.25">
      <c r="C1000" s="37">
        <v>39109</v>
      </c>
      <c r="D1000">
        <v>22</v>
      </c>
      <c r="E1000">
        <v>646</v>
      </c>
      <c r="F1000">
        <v>-8.9</v>
      </c>
      <c r="G1000">
        <v>20</v>
      </c>
      <c r="H1000" s="10">
        <f t="shared" si="66"/>
        <v>-0.22518480706164157</v>
      </c>
      <c r="I1000" s="11">
        <f t="shared" si="67"/>
        <v>19.420000000000002</v>
      </c>
      <c r="J1000" s="43">
        <f t="shared" si="68"/>
        <v>19.194815192938361</v>
      </c>
      <c r="K1000">
        <v>19.18</v>
      </c>
      <c r="L1000" s="44">
        <f t="shared" si="69"/>
        <v>1.4815192938360866E-2</v>
      </c>
    </row>
    <row r="1001" spans="3:12" x14ac:dyDescent="0.25">
      <c r="C1001" s="37">
        <v>39109</v>
      </c>
      <c r="D1001">
        <v>23</v>
      </c>
      <c r="E1001">
        <v>647</v>
      </c>
      <c r="F1001">
        <v>-9.3000000000000007</v>
      </c>
      <c r="G1001">
        <v>20</v>
      </c>
      <c r="H1001" s="10">
        <f t="shared" si="66"/>
        <v>-0.22711574230751749</v>
      </c>
      <c r="I1001" s="11">
        <f t="shared" si="67"/>
        <v>19.420000000000002</v>
      </c>
      <c r="J1001" s="43">
        <f t="shared" si="68"/>
        <v>19.192884257692484</v>
      </c>
      <c r="K1001">
        <v>19.190000000000001</v>
      </c>
      <c r="L1001" s="44">
        <f t="shared" si="69"/>
        <v>2.8842576924823504E-3</v>
      </c>
    </row>
    <row r="1002" spans="3:12" x14ac:dyDescent="0.25">
      <c r="C1002" s="37">
        <v>39109</v>
      </c>
      <c r="D1002">
        <v>24</v>
      </c>
      <c r="E1002">
        <v>648</v>
      </c>
      <c r="F1002">
        <v>-9.9</v>
      </c>
      <c r="G1002">
        <v>20</v>
      </c>
      <c r="H1002" s="10">
        <f t="shared" si="66"/>
        <v>-0.22971767907855445</v>
      </c>
      <c r="I1002" s="11">
        <f t="shared" si="67"/>
        <v>19.420000000000002</v>
      </c>
      <c r="J1002" s="43">
        <f t="shared" si="68"/>
        <v>19.190282320921447</v>
      </c>
      <c r="K1002">
        <v>19.190000000000001</v>
      </c>
      <c r="L1002" s="44">
        <f t="shared" si="69"/>
        <v>2.8232092144619969E-4</v>
      </c>
    </row>
    <row r="1003" spans="3:12" x14ac:dyDescent="0.25">
      <c r="C1003" s="37">
        <v>39110</v>
      </c>
      <c r="D1003">
        <v>1</v>
      </c>
      <c r="E1003">
        <v>649</v>
      </c>
      <c r="F1003">
        <v>-10</v>
      </c>
      <c r="G1003">
        <v>20</v>
      </c>
      <c r="H1003" s="10">
        <f t="shared" si="66"/>
        <v>-0.23233254493641128</v>
      </c>
      <c r="I1003" s="11">
        <f t="shared" si="67"/>
        <v>19.420000000000002</v>
      </c>
      <c r="J1003" s="43">
        <f t="shared" si="68"/>
        <v>19.18766745506359</v>
      </c>
      <c r="K1003">
        <v>19.190000000000001</v>
      </c>
      <c r="L1003" s="44">
        <f t="shared" si="69"/>
        <v>-2.3325449364115514E-3</v>
      </c>
    </row>
    <row r="1004" spans="3:12" x14ac:dyDescent="0.25">
      <c r="C1004" s="37">
        <v>39110</v>
      </c>
      <c r="D1004">
        <v>2</v>
      </c>
      <c r="E1004">
        <v>650</v>
      </c>
      <c r="F1004">
        <v>-10.3</v>
      </c>
      <c r="G1004">
        <v>20</v>
      </c>
      <c r="H1004" s="10">
        <f t="shared" si="66"/>
        <v>-0.23521136561992095</v>
      </c>
      <c r="I1004" s="11">
        <f t="shared" si="67"/>
        <v>19.420000000000002</v>
      </c>
      <c r="J1004" s="43">
        <f t="shared" si="68"/>
        <v>19.18478863438008</v>
      </c>
      <c r="K1004">
        <v>19.190000000000001</v>
      </c>
      <c r="L1004" s="44">
        <f t="shared" si="69"/>
        <v>-5.2113656199210823E-3</v>
      </c>
    </row>
    <row r="1005" spans="3:12" x14ac:dyDescent="0.25">
      <c r="C1005" s="37">
        <v>39110</v>
      </c>
      <c r="D1005">
        <v>3</v>
      </c>
      <c r="E1005">
        <v>651</v>
      </c>
      <c r="F1005">
        <v>-10.199999999999999</v>
      </c>
      <c r="G1005">
        <v>20</v>
      </c>
      <c r="H1005" s="10">
        <f t="shared" si="66"/>
        <v>-0.23783951843475853</v>
      </c>
      <c r="I1005" s="11">
        <f t="shared" si="67"/>
        <v>19.420000000000002</v>
      </c>
      <c r="J1005" s="43">
        <f t="shared" si="68"/>
        <v>19.182160481565244</v>
      </c>
      <c r="K1005">
        <v>19.190000000000001</v>
      </c>
      <c r="L1005" s="44">
        <f t="shared" si="69"/>
        <v>-7.8395184347570535E-3</v>
      </c>
    </row>
    <row r="1006" spans="3:12" x14ac:dyDescent="0.25">
      <c r="C1006" s="37">
        <v>39110</v>
      </c>
      <c r="D1006">
        <v>4</v>
      </c>
      <c r="E1006">
        <v>652</v>
      </c>
      <c r="F1006">
        <v>-10.7</v>
      </c>
      <c r="G1006">
        <v>20</v>
      </c>
      <c r="H1006" s="10">
        <f t="shared" si="66"/>
        <v>-0.24098263629075017</v>
      </c>
      <c r="I1006" s="11">
        <f t="shared" si="67"/>
        <v>19.420000000000002</v>
      </c>
      <c r="J1006" s="43">
        <f t="shared" si="68"/>
        <v>19.179017363709253</v>
      </c>
      <c r="K1006">
        <v>19.190000000000001</v>
      </c>
      <c r="L1006" s="44">
        <f t="shared" si="69"/>
        <v>-1.098263629074836E-2</v>
      </c>
    </row>
    <row r="1007" spans="3:12" x14ac:dyDescent="0.25">
      <c r="C1007" s="37">
        <v>39110</v>
      </c>
      <c r="D1007">
        <v>5</v>
      </c>
      <c r="E1007">
        <v>653</v>
      </c>
      <c r="F1007">
        <v>-11.3</v>
      </c>
      <c r="G1007">
        <v>20</v>
      </c>
      <c r="H1007" s="10">
        <f t="shared" si="66"/>
        <v>-0.24474417483439972</v>
      </c>
      <c r="I1007" s="11">
        <f t="shared" si="67"/>
        <v>19.420000000000002</v>
      </c>
      <c r="J1007" s="43">
        <f t="shared" si="68"/>
        <v>19.175255825165603</v>
      </c>
      <c r="K1007">
        <v>19.190000000000001</v>
      </c>
      <c r="L1007" s="44">
        <f t="shared" si="69"/>
        <v>-1.4744174834397938E-2</v>
      </c>
    </row>
    <row r="1008" spans="3:12" x14ac:dyDescent="0.25">
      <c r="C1008" s="37">
        <v>39110</v>
      </c>
      <c r="D1008">
        <v>6</v>
      </c>
      <c r="E1008">
        <v>654</v>
      </c>
      <c r="F1008">
        <v>-11.7</v>
      </c>
      <c r="G1008">
        <v>20</v>
      </c>
      <c r="H1008" s="10">
        <f t="shared" si="66"/>
        <v>-0.24884572227165255</v>
      </c>
      <c r="I1008" s="11">
        <f t="shared" si="67"/>
        <v>19.420000000000002</v>
      </c>
      <c r="J1008" s="43">
        <f t="shared" si="68"/>
        <v>19.171154277728348</v>
      </c>
      <c r="K1008">
        <v>19.18</v>
      </c>
      <c r="L1008" s="44">
        <f t="shared" si="69"/>
        <v>-8.8457222716513684E-3</v>
      </c>
    </row>
    <row r="1009" spans="3:12" x14ac:dyDescent="0.25">
      <c r="C1009" s="37">
        <v>39110</v>
      </c>
      <c r="D1009">
        <v>7</v>
      </c>
      <c r="E1009">
        <v>655</v>
      </c>
      <c r="F1009">
        <v>-11.2</v>
      </c>
      <c r="G1009">
        <v>20</v>
      </c>
      <c r="H1009" s="10">
        <f t="shared" si="66"/>
        <v>-0.25214039050197573</v>
      </c>
      <c r="I1009" s="11">
        <f t="shared" si="67"/>
        <v>19.420000000000002</v>
      </c>
      <c r="J1009" s="43">
        <f t="shared" si="68"/>
        <v>19.167859609498027</v>
      </c>
      <c r="K1009">
        <v>19.18</v>
      </c>
      <c r="L1009" s="44">
        <f t="shared" si="69"/>
        <v>-1.2140390501972576E-2</v>
      </c>
    </row>
    <row r="1010" spans="3:12" x14ac:dyDescent="0.25">
      <c r="C1010" s="37">
        <v>39110</v>
      </c>
      <c r="D1010">
        <v>8</v>
      </c>
      <c r="E1010">
        <v>656</v>
      </c>
      <c r="F1010">
        <v>-11.4</v>
      </c>
      <c r="G1010">
        <v>20</v>
      </c>
      <c r="H1010" s="10">
        <f t="shared" si="66"/>
        <v>-0.25554373249281431</v>
      </c>
      <c r="I1010" s="11">
        <f t="shared" si="67"/>
        <v>19.420000000000002</v>
      </c>
      <c r="J1010" s="43">
        <f t="shared" si="68"/>
        <v>19.164456267507187</v>
      </c>
      <c r="K1010">
        <v>19.18</v>
      </c>
      <c r="L1010" s="44">
        <f t="shared" si="69"/>
        <v>-1.5543732492812268E-2</v>
      </c>
    </row>
    <row r="1011" spans="3:12" x14ac:dyDescent="0.25">
      <c r="C1011" s="37">
        <v>39110</v>
      </c>
      <c r="D1011">
        <v>9</v>
      </c>
      <c r="E1011">
        <v>657</v>
      </c>
      <c r="F1011">
        <v>-11.1</v>
      </c>
      <c r="G1011">
        <v>20</v>
      </c>
      <c r="H1011" s="10">
        <f t="shared" si="66"/>
        <v>-0.25842206789375982</v>
      </c>
      <c r="I1011" s="11">
        <f t="shared" si="67"/>
        <v>19.420000000000002</v>
      </c>
      <c r="J1011" s="43">
        <f t="shared" si="68"/>
        <v>19.16157793210624</v>
      </c>
      <c r="K1011">
        <v>19.170000000000002</v>
      </c>
      <c r="L1011" s="44">
        <f t="shared" si="69"/>
        <v>-8.4220678937612092E-3</v>
      </c>
    </row>
    <row r="1012" spans="3:12" x14ac:dyDescent="0.25">
      <c r="C1012" s="37">
        <v>39110</v>
      </c>
      <c r="D1012">
        <v>10</v>
      </c>
      <c r="E1012">
        <v>658</v>
      </c>
      <c r="F1012">
        <v>-10.199999999999999</v>
      </c>
      <c r="G1012">
        <v>20</v>
      </c>
      <c r="H1012" s="10">
        <f t="shared" si="66"/>
        <v>-0.26004341022112742</v>
      </c>
      <c r="I1012" s="11">
        <f t="shared" si="67"/>
        <v>19.420000000000002</v>
      </c>
      <c r="J1012" s="43">
        <f t="shared" si="68"/>
        <v>19.159956589778876</v>
      </c>
      <c r="K1012">
        <v>19.170000000000002</v>
      </c>
      <c r="L1012" s="44">
        <f t="shared" si="69"/>
        <v>-1.0043410221125981E-2</v>
      </c>
    </row>
    <row r="1013" spans="3:12" x14ac:dyDescent="0.25">
      <c r="C1013" s="37">
        <v>39110</v>
      </c>
      <c r="D1013">
        <v>11</v>
      </c>
      <c r="E1013">
        <v>659</v>
      </c>
      <c r="F1013">
        <v>-7.5</v>
      </c>
      <c r="G1013">
        <v>20</v>
      </c>
      <c r="H1013" s="10">
        <f t="shared" si="66"/>
        <v>-0.25819800498185358</v>
      </c>
      <c r="I1013" s="11">
        <f t="shared" si="67"/>
        <v>19.420000000000002</v>
      </c>
      <c r="J1013" s="43">
        <f t="shared" si="68"/>
        <v>19.161801995018148</v>
      </c>
      <c r="K1013">
        <v>19.170000000000002</v>
      </c>
      <c r="L1013" s="44">
        <f t="shared" si="69"/>
        <v>-8.1980049818533018E-3</v>
      </c>
    </row>
    <row r="1014" spans="3:12" x14ac:dyDescent="0.25">
      <c r="C1014" s="37">
        <v>39110</v>
      </c>
      <c r="D1014">
        <v>12</v>
      </c>
      <c r="E1014">
        <v>660</v>
      </c>
      <c r="F1014">
        <v>-4.8</v>
      </c>
      <c r="G1014">
        <v>20</v>
      </c>
      <c r="H1014" s="10">
        <f t="shared" si="66"/>
        <v>-0.25303622926346997</v>
      </c>
      <c r="I1014" s="11">
        <f t="shared" si="67"/>
        <v>19.420000000000002</v>
      </c>
      <c r="J1014" s="43">
        <f t="shared" si="68"/>
        <v>19.166963770736533</v>
      </c>
      <c r="K1014">
        <v>19.16</v>
      </c>
      <c r="L1014" s="44">
        <f t="shared" si="69"/>
        <v>6.9637707365330925E-3</v>
      </c>
    </row>
    <row r="1015" spans="3:12" x14ac:dyDescent="0.25">
      <c r="C1015" s="37">
        <v>39110</v>
      </c>
      <c r="D1015">
        <v>13</v>
      </c>
      <c r="E1015">
        <v>661</v>
      </c>
      <c r="F1015">
        <v>-3.3</v>
      </c>
      <c r="G1015">
        <v>20</v>
      </c>
      <c r="H1015" s="10">
        <f t="shared" si="66"/>
        <v>-0.24621145663002914</v>
      </c>
      <c r="I1015" s="11">
        <f t="shared" si="67"/>
        <v>19.420000000000002</v>
      </c>
      <c r="J1015" s="43">
        <f t="shared" si="68"/>
        <v>19.173788543369973</v>
      </c>
      <c r="K1015">
        <v>19.16</v>
      </c>
      <c r="L1015" s="44">
        <f t="shared" si="69"/>
        <v>1.3788543369972928E-2</v>
      </c>
    </row>
    <row r="1016" spans="3:12" x14ac:dyDescent="0.25">
      <c r="C1016" s="37">
        <v>39110</v>
      </c>
      <c r="D1016">
        <v>14</v>
      </c>
      <c r="E1016">
        <v>662</v>
      </c>
      <c r="F1016">
        <v>-2.5</v>
      </c>
      <c r="G1016">
        <v>20</v>
      </c>
      <c r="H1016" s="10">
        <f t="shared" si="66"/>
        <v>-0.23867637586145102</v>
      </c>
      <c r="I1016" s="11">
        <f t="shared" si="67"/>
        <v>19.420000000000002</v>
      </c>
      <c r="J1016" s="43">
        <f t="shared" si="68"/>
        <v>19.18132362413855</v>
      </c>
      <c r="K1016">
        <v>19.16</v>
      </c>
      <c r="L1016" s="44">
        <f t="shared" si="69"/>
        <v>2.1323624138549491E-2</v>
      </c>
    </row>
    <row r="1017" spans="3:12" x14ac:dyDescent="0.25">
      <c r="C1017" s="37">
        <v>39110</v>
      </c>
      <c r="D1017">
        <v>15</v>
      </c>
      <c r="E1017">
        <v>663</v>
      </c>
      <c r="F1017">
        <v>-2.8</v>
      </c>
      <c r="G1017">
        <v>20</v>
      </c>
      <c r="H1017" s="10">
        <f t="shared" si="66"/>
        <v>-0.23184552408990541</v>
      </c>
      <c r="I1017" s="11">
        <f t="shared" si="67"/>
        <v>19.420000000000002</v>
      </c>
      <c r="J1017" s="43">
        <f t="shared" si="68"/>
        <v>19.188154475910096</v>
      </c>
      <c r="K1017">
        <v>19.149999999999999</v>
      </c>
      <c r="L1017" s="44">
        <f t="shared" si="69"/>
        <v>3.8154475910097574E-2</v>
      </c>
    </row>
    <row r="1018" spans="3:12" x14ac:dyDescent="0.25">
      <c r="C1018" s="37">
        <v>39110</v>
      </c>
      <c r="D1018">
        <v>16</v>
      </c>
      <c r="E1018">
        <v>664</v>
      </c>
      <c r="F1018">
        <v>-3.6</v>
      </c>
      <c r="G1018">
        <v>20</v>
      </c>
      <c r="H1018" s="10">
        <f t="shared" si="66"/>
        <v>-0.2263173203879672</v>
      </c>
      <c r="I1018" s="11">
        <f t="shared" si="67"/>
        <v>19.420000000000002</v>
      </c>
      <c r="J1018" s="43">
        <f t="shared" si="68"/>
        <v>19.193682679612035</v>
      </c>
      <c r="K1018">
        <v>19.149999999999999</v>
      </c>
      <c r="L1018" s="44">
        <f t="shared" si="69"/>
        <v>4.3682679612036424E-2</v>
      </c>
    </row>
    <row r="1019" spans="3:12" x14ac:dyDescent="0.25">
      <c r="C1019" s="37">
        <v>39110</v>
      </c>
      <c r="D1019">
        <v>17</v>
      </c>
      <c r="E1019">
        <v>665</v>
      </c>
      <c r="F1019">
        <v>-5.3</v>
      </c>
      <c r="G1019">
        <v>20</v>
      </c>
      <c r="H1019" s="10">
        <f t="shared" si="66"/>
        <v>-0.22316739933534241</v>
      </c>
      <c r="I1019" s="11">
        <f t="shared" si="67"/>
        <v>19.420000000000002</v>
      </c>
      <c r="J1019" s="43">
        <f t="shared" si="68"/>
        <v>19.19683260066466</v>
      </c>
      <c r="K1019">
        <v>19.149999999999999</v>
      </c>
      <c r="L1019" s="44">
        <f t="shared" si="69"/>
        <v>4.6832600664661328E-2</v>
      </c>
    </row>
    <row r="1020" spans="3:12" x14ac:dyDescent="0.25">
      <c r="C1020" s="37">
        <v>39110</v>
      </c>
      <c r="D1020">
        <v>18</v>
      </c>
      <c r="E1020">
        <v>666</v>
      </c>
      <c r="F1020">
        <v>-5.9</v>
      </c>
      <c r="G1020">
        <v>20</v>
      </c>
      <c r="H1020" s="10">
        <f t="shared" si="66"/>
        <v>-0.22090887207978435</v>
      </c>
      <c r="I1020" s="11">
        <f t="shared" si="67"/>
        <v>19.420000000000002</v>
      </c>
      <c r="J1020" s="43">
        <f t="shared" si="68"/>
        <v>19.199091127920216</v>
      </c>
      <c r="K1020">
        <v>19.16</v>
      </c>
      <c r="L1020" s="44">
        <f t="shared" si="69"/>
        <v>3.909112792021574E-2</v>
      </c>
    </row>
    <row r="1021" spans="3:12" x14ac:dyDescent="0.25">
      <c r="C1021" s="37">
        <v>39110</v>
      </c>
      <c r="D1021">
        <v>19</v>
      </c>
      <c r="E1021">
        <v>667</v>
      </c>
      <c r="F1021">
        <v>-7</v>
      </c>
      <c r="G1021">
        <v>20</v>
      </c>
      <c r="H1021" s="10">
        <f t="shared" si="66"/>
        <v>-0.2201320390475065</v>
      </c>
      <c r="I1021" s="11">
        <f t="shared" si="67"/>
        <v>19.420000000000002</v>
      </c>
      <c r="J1021" s="43">
        <f t="shared" si="68"/>
        <v>19.199867960952496</v>
      </c>
      <c r="K1021">
        <v>19.16</v>
      </c>
      <c r="L1021" s="44">
        <f t="shared" si="69"/>
        <v>3.9867960952495451E-2</v>
      </c>
    </row>
    <row r="1022" spans="3:12" x14ac:dyDescent="0.25">
      <c r="C1022" s="37">
        <v>39110</v>
      </c>
      <c r="D1022">
        <v>20</v>
      </c>
      <c r="E1022">
        <v>668</v>
      </c>
      <c r="F1022">
        <v>-7.5</v>
      </c>
      <c r="G1022">
        <v>20</v>
      </c>
      <c r="H1022" s="10">
        <f t="shared" si="66"/>
        <v>-0.22001786910619256</v>
      </c>
      <c r="I1022" s="11">
        <f t="shared" si="67"/>
        <v>19.420000000000002</v>
      </c>
      <c r="J1022" s="43">
        <f t="shared" si="68"/>
        <v>19.199982130893808</v>
      </c>
      <c r="K1022">
        <v>19.170000000000002</v>
      </c>
      <c r="L1022" s="44">
        <f t="shared" si="69"/>
        <v>2.9982130893806413E-2</v>
      </c>
    </row>
    <row r="1023" spans="3:12" x14ac:dyDescent="0.25">
      <c r="C1023" s="37">
        <v>39110</v>
      </c>
      <c r="D1023">
        <v>21</v>
      </c>
      <c r="E1023">
        <v>669</v>
      </c>
      <c r="F1023">
        <v>-7.6</v>
      </c>
      <c r="G1023">
        <v>20</v>
      </c>
      <c r="H1023" s="10">
        <f t="shared" si="66"/>
        <v>-0.22003444479558501</v>
      </c>
      <c r="I1023" s="11">
        <f t="shared" si="67"/>
        <v>19.420000000000002</v>
      </c>
      <c r="J1023" s="43">
        <f t="shared" si="68"/>
        <v>19.199965555204418</v>
      </c>
      <c r="K1023">
        <v>19.18</v>
      </c>
      <c r="L1023" s="44">
        <f t="shared" si="69"/>
        <v>1.996555520441845E-2</v>
      </c>
    </row>
    <row r="1024" spans="3:12" x14ac:dyDescent="0.25">
      <c r="C1024" s="37">
        <v>39110</v>
      </c>
      <c r="D1024">
        <v>22</v>
      </c>
      <c r="E1024">
        <v>670</v>
      </c>
      <c r="F1024">
        <v>-7.7</v>
      </c>
      <c r="G1024">
        <v>20</v>
      </c>
      <c r="H1024" s="10">
        <f t="shared" si="66"/>
        <v>-0.22017609476327785</v>
      </c>
      <c r="I1024" s="11">
        <f t="shared" si="67"/>
        <v>19.420000000000002</v>
      </c>
      <c r="J1024" s="43">
        <f t="shared" si="68"/>
        <v>19.199823905236723</v>
      </c>
      <c r="K1024">
        <v>19.18</v>
      </c>
      <c r="L1024" s="44">
        <f t="shared" si="69"/>
        <v>1.9823905236723505E-2</v>
      </c>
    </row>
    <row r="1025" spans="3:12" x14ac:dyDescent="0.25">
      <c r="C1025" s="37">
        <v>39110</v>
      </c>
      <c r="D1025">
        <v>23</v>
      </c>
      <c r="E1025">
        <v>671</v>
      </c>
      <c r="F1025">
        <v>-8.1</v>
      </c>
      <c r="G1025">
        <v>20</v>
      </c>
      <c r="H1025" s="10">
        <f t="shared" si="66"/>
        <v>-0.22081477350870962</v>
      </c>
      <c r="I1025" s="11">
        <f t="shared" si="67"/>
        <v>19.420000000000002</v>
      </c>
      <c r="J1025" s="43">
        <f t="shared" si="68"/>
        <v>19.199185226491291</v>
      </c>
      <c r="K1025">
        <v>19.190000000000001</v>
      </c>
      <c r="L1025" s="44">
        <f t="shared" si="69"/>
        <v>9.185226491290166E-3</v>
      </c>
    </row>
    <row r="1026" spans="3:12" x14ac:dyDescent="0.25">
      <c r="C1026" s="37">
        <v>39110</v>
      </c>
      <c r="D1026">
        <v>24</v>
      </c>
      <c r="E1026">
        <v>672</v>
      </c>
      <c r="F1026">
        <v>-8.4</v>
      </c>
      <c r="G1026">
        <v>20</v>
      </c>
      <c r="H1026" s="10">
        <f t="shared" si="66"/>
        <v>-0.22180312813581912</v>
      </c>
      <c r="I1026" s="11">
        <f t="shared" si="67"/>
        <v>19.420000000000002</v>
      </c>
      <c r="J1026" s="43">
        <f t="shared" si="68"/>
        <v>19.198196871864184</v>
      </c>
      <c r="K1026">
        <v>19.190000000000001</v>
      </c>
      <c r="L1026" s="44">
        <f t="shared" si="69"/>
        <v>8.1968718641824978E-3</v>
      </c>
    </row>
    <row r="1027" spans="3:12" x14ac:dyDescent="0.25">
      <c r="C1027" s="37">
        <v>39111</v>
      </c>
      <c r="D1027">
        <v>1</v>
      </c>
      <c r="E1027">
        <v>673</v>
      </c>
      <c r="F1027">
        <v>-8</v>
      </c>
      <c r="G1027">
        <v>20</v>
      </c>
      <c r="H1027" s="10">
        <f t="shared" si="66"/>
        <v>-0.22224543778294323</v>
      </c>
      <c r="I1027" s="11">
        <f t="shared" si="67"/>
        <v>19.420000000000002</v>
      </c>
      <c r="J1027" s="43">
        <f t="shared" si="68"/>
        <v>19.19775456221706</v>
      </c>
      <c r="K1027">
        <v>19.190000000000001</v>
      </c>
      <c r="L1027" s="44">
        <f t="shared" si="69"/>
        <v>7.7545622170589468E-3</v>
      </c>
    </row>
    <row r="1028" spans="3:12" x14ac:dyDescent="0.25">
      <c r="C1028" s="37">
        <v>39111</v>
      </c>
      <c r="D1028">
        <v>2</v>
      </c>
      <c r="E1028">
        <v>674</v>
      </c>
      <c r="F1028">
        <v>-8.6999999999999993</v>
      </c>
      <c r="G1028">
        <v>20</v>
      </c>
      <c r="H1028" s="10">
        <f t="shared" si="66"/>
        <v>-0.22354911434039737</v>
      </c>
      <c r="I1028" s="11">
        <f t="shared" si="67"/>
        <v>19.420000000000002</v>
      </c>
      <c r="J1028" s="43">
        <f t="shared" si="68"/>
        <v>19.196450885659605</v>
      </c>
      <c r="K1028">
        <v>19.190000000000001</v>
      </c>
      <c r="L1028" s="44">
        <f t="shared" si="69"/>
        <v>6.4508856596035002E-3</v>
      </c>
    </row>
    <row r="1029" spans="3:12" x14ac:dyDescent="0.25">
      <c r="C1029" s="37">
        <v>39111</v>
      </c>
      <c r="D1029">
        <v>3</v>
      </c>
      <c r="E1029">
        <v>675</v>
      </c>
      <c r="F1029">
        <v>-8.6</v>
      </c>
      <c r="G1029">
        <v>20</v>
      </c>
      <c r="H1029" s="10">
        <f t="shared" si="66"/>
        <v>-0.22467044804609099</v>
      </c>
      <c r="I1029" s="11">
        <f t="shared" si="67"/>
        <v>19.420000000000002</v>
      </c>
      <c r="J1029" s="43">
        <f t="shared" si="68"/>
        <v>19.195329551953911</v>
      </c>
      <c r="K1029">
        <v>19.2</v>
      </c>
      <c r="L1029" s="44">
        <f t="shared" si="69"/>
        <v>-4.6704480460881825E-3</v>
      </c>
    </row>
    <row r="1030" spans="3:12" x14ac:dyDescent="0.25">
      <c r="C1030" s="37">
        <v>39111</v>
      </c>
      <c r="D1030">
        <v>4</v>
      </c>
      <c r="E1030">
        <v>676</v>
      </c>
      <c r="F1030">
        <v>-8.1999999999999993</v>
      </c>
      <c r="G1030">
        <v>20</v>
      </c>
      <c r="H1030" s="10">
        <f t="shared" si="66"/>
        <v>-0.22523996853913858</v>
      </c>
      <c r="I1030" s="11">
        <f t="shared" si="67"/>
        <v>19.420000000000002</v>
      </c>
      <c r="J1030" s="43">
        <f t="shared" si="68"/>
        <v>19.194760031460863</v>
      </c>
      <c r="K1030">
        <v>19.2</v>
      </c>
      <c r="L1030" s="44">
        <f t="shared" si="69"/>
        <v>-5.2399685391364414E-3</v>
      </c>
    </row>
    <row r="1031" spans="3:12" x14ac:dyDescent="0.25">
      <c r="C1031" s="37">
        <v>39111</v>
      </c>
      <c r="D1031">
        <v>5</v>
      </c>
      <c r="E1031">
        <v>677</v>
      </c>
      <c r="F1031">
        <v>-9.1</v>
      </c>
      <c r="G1031">
        <v>20</v>
      </c>
      <c r="H1031" s="10">
        <f t="shared" si="66"/>
        <v>-0.22691692448219875</v>
      </c>
      <c r="I1031" s="11">
        <f t="shared" si="67"/>
        <v>19.420000000000002</v>
      </c>
      <c r="J1031" s="43">
        <f t="shared" si="68"/>
        <v>19.193083075517801</v>
      </c>
      <c r="K1031">
        <v>19.2</v>
      </c>
      <c r="L1031" s="44">
        <f t="shared" si="69"/>
        <v>-6.9169244821978282E-3</v>
      </c>
    </row>
    <row r="1032" spans="3:12" x14ac:dyDescent="0.25">
      <c r="C1032" s="37">
        <v>39111</v>
      </c>
      <c r="D1032">
        <v>6</v>
      </c>
      <c r="E1032">
        <v>678</v>
      </c>
      <c r="F1032">
        <v>-9.3000000000000007</v>
      </c>
      <c r="G1032">
        <v>20</v>
      </c>
      <c r="H1032" s="10">
        <f t="shared" si="66"/>
        <v>-0.22877272568154855</v>
      </c>
      <c r="I1032" s="11">
        <f t="shared" si="67"/>
        <v>19.420000000000002</v>
      </c>
      <c r="J1032" s="43">
        <f t="shared" si="68"/>
        <v>19.191227274318454</v>
      </c>
      <c r="K1032">
        <v>19.2</v>
      </c>
      <c r="L1032" s="44">
        <f t="shared" si="69"/>
        <v>-8.7727256815455235E-3</v>
      </c>
    </row>
    <row r="1033" spans="3:12" x14ac:dyDescent="0.25">
      <c r="C1033" s="37">
        <v>39111</v>
      </c>
      <c r="D1033">
        <v>7</v>
      </c>
      <c r="E1033">
        <v>679</v>
      </c>
      <c r="F1033">
        <v>-9</v>
      </c>
      <c r="G1033">
        <v>20</v>
      </c>
      <c r="H1033" s="10">
        <f t="shared" si="66"/>
        <v>-0.23017064795824588</v>
      </c>
      <c r="I1033" s="11">
        <f t="shared" si="67"/>
        <v>19.420000000000002</v>
      </c>
      <c r="J1033" s="43">
        <f t="shared" si="68"/>
        <v>19.189829352041755</v>
      </c>
      <c r="K1033">
        <v>19.2</v>
      </c>
      <c r="L1033" s="44">
        <f t="shared" si="69"/>
        <v>-1.0170647958243961E-2</v>
      </c>
    </row>
    <row r="1034" spans="3:12" x14ac:dyDescent="0.25">
      <c r="C1034" s="37">
        <v>39111</v>
      </c>
      <c r="D1034">
        <v>8</v>
      </c>
      <c r="E1034">
        <v>680</v>
      </c>
      <c r="F1034">
        <v>-9.5</v>
      </c>
      <c r="G1034">
        <v>20</v>
      </c>
      <c r="H1034" s="10">
        <f t="shared" si="66"/>
        <v>-0.23213689897846146</v>
      </c>
      <c r="I1034" s="11">
        <f t="shared" si="67"/>
        <v>19.420000000000002</v>
      </c>
      <c r="J1034" s="43">
        <f t="shared" si="68"/>
        <v>19.187863101021541</v>
      </c>
      <c r="K1034">
        <v>19.190000000000001</v>
      </c>
      <c r="L1034" s="44">
        <f t="shared" si="69"/>
        <v>-2.1368989784598114E-3</v>
      </c>
    </row>
    <row r="1035" spans="3:12" x14ac:dyDescent="0.25">
      <c r="C1035" s="37">
        <v>39111</v>
      </c>
      <c r="D1035">
        <v>9</v>
      </c>
      <c r="E1035">
        <v>681</v>
      </c>
      <c r="F1035">
        <v>-8.6999999999999993</v>
      </c>
      <c r="G1035">
        <v>20</v>
      </c>
      <c r="H1035" s="10">
        <f t="shared" si="66"/>
        <v>-0.23301151368545731</v>
      </c>
      <c r="I1035" s="11">
        <f t="shared" si="67"/>
        <v>19.420000000000002</v>
      </c>
      <c r="J1035" s="43">
        <f t="shared" si="68"/>
        <v>19.186988486314544</v>
      </c>
      <c r="K1035">
        <v>19.190000000000001</v>
      </c>
      <c r="L1035" s="44">
        <f t="shared" si="69"/>
        <v>-3.0115136854576008E-3</v>
      </c>
    </row>
    <row r="1036" spans="3:12" x14ac:dyDescent="0.25">
      <c r="C1036" s="37">
        <v>39111</v>
      </c>
      <c r="D1036">
        <v>10</v>
      </c>
      <c r="E1036">
        <v>682</v>
      </c>
      <c r="F1036">
        <v>-7.5</v>
      </c>
      <c r="G1036">
        <v>20</v>
      </c>
      <c r="H1036" s="10">
        <f t="shared" si="66"/>
        <v>-0.23233867085326718</v>
      </c>
      <c r="I1036" s="11">
        <f t="shared" si="67"/>
        <v>19.420000000000002</v>
      </c>
      <c r="J1036" s="43">
        <f t="shared" si="68"/>
        <v>19.187661329146735</v>
      </c>
      <c r="K1036">
        <v>19.190000000000001</v>
      </c>
      <c r="L1036" s="44">
        <f t="shared" si="69"/>
        <v>-2.3386708532662226E-3</v>
      </c>
    </row>
    <row r="1037" spans="3:12" x14ac:dyDescent="0.25">
      <c r="C1037" s="37">
        <v>39111</v>
      </c>
      <c r="D1037">
        <v>11</v>
      </c>
      <c r="E1037">
        <v>683</v>
      </c>
      <c r="F1037">
        <v>-4.5999999999999996</v>
      </c>
      <c r="G1037">
        <v>20</v>
      </c>
      <c r="H1037" s="10">
        <f t="shared" si="66"/>
        <v>-0.22804700874601236</v>
      </c>
      <c r="I1037" s="11">
        <f t="shared" si="67"/>
        <v>19.420000000000002</v>
      </c>
      <c r="J1037" s="43">
        <f t="shared" si="68"/>
        <v>19.191952991253988</v>
      </c>
      <c r="K1037">
        <v>19.190000000000001</v>
      </c>
      <c r="L1037" s="44">
        <f t="shared" si="69"/>
        <v>1.9529912539866245E-3</v>
      </c>
    </row>
    <row r="1038" spans="3:12" x14ac:dyDescent="0.25">
      <c r="C1038" s="37">
        <v>39111</v>
      </c>
      <c r="D1038">
        <v>12</v>
      </c>
      <c r="E1038">
        <v>684</v>
      </c>
      <c r="F1038">
        <v>-2.5</v>
      </c>
      <c r="G1038">
        <v>20</v>
      </c>
      <c r="H1038" s="10">
        <f t="shared" si="66"/>
        <v>-0.22129984711977499</v>
      </c>
      <c r="I1038" s="11">
        <f t="shared" si="67"/>
        <v>19.420000000000002</v>
      </c>
      <c r="J1038" s="43">
        <f t="shared" si="68"/>
        <v>19.198700152880228</v>
      </c>
      <c r="K1038">
        <v>19.190000000000001</v>
      </c>
      <c r="L1038" s="44">
        <f t="shared" si="69"/>
        <v>8.7001528802268524E-3</v>
      </c>
    </row>
    <row r="1039" spans="3:12" x14ac:dyDescent="0.25">
      <c r="C1039" s="37">
        <v>39111</v>
      </c>
      <c r="D1039">
        <v>13</v>
      </c>
      <c r="E1039">
        <v>685</v>
      </c>
      <c r="F1039">
        <v>-1.8</v>
      </c>
      <c r="G1039">
        <v>20</v>
      </c>
      <c r="H1039" s="10">
        <f t="shared" si="66"/>
        <v>-0.21396480410810151</v>
      </c>
      <c r="I1039" s="11">
        <f t="shared" si="67"/>
        <v>19.420000000000002</v>
      </c>
      <c r="J1039" s="43">
        <f t="shared" si="68"/>
        <v>19.2060351958919</v>
      </c>
      <c r="K1039">
        <v>19.190000000000001</v>
      </c>
      <c r="L1039" s="44">
        <f t="shared" si="69"/>
        <v>1.6035195891898724E-2</v>
      </c>
    </row>
    <row r="1040" spans="3:12" x14ac:dyDescent="0.25">
      <c r="C1040" s="37">
        <v>39111</v>
      </c>
      <c r="D1040">
        <v>14</v>
      </c>
      <c r="E1040">
        <v>686</v>
      </c>
      <c r="F1040">
        <v>0</v>
      </c>
      <c r="G1040">
        <v>20</v>
      </c>
      <c r="H1040" s="10">
        <f t="shared" si="66"/>
        <v>-0.20468365413754261</v>
      </c>
      <c r="I1040" s="11">
        <f t="shared" si="67"/>
        <v>19.420000000000002</v>
      </c>
      <c r="J1040" s="43">
        <f t="shared" si="68"/>
        <v>19.215316345862458</v>
      </c>
      <c r="K1040">
        <v>19.190000000000001</v>
      </c>
      <c r="L1040" s="44">
        <f t="shared" si="69"/>
        <v>2.5316345862457013E-2</v>
      </c>
    </row>
    <row r="1041" spans="3:12" x14ac:dyDescent="0.25">
      <c r="C1041" s="37">
        <v>39111</v>
      </c>
      <c r="D1041">
        <v>15</v>
      </c>
      <c r="E1041">
        <v>687</v>
      </c>
      <c r="F1041">
        <v>-0.2</v>
      </c>
      <c r="G1041">
        <v>20</v>
      </c>
      <c r="H1041" s="10">
        <f t="shared" si="66"/>
        <v>-0.19605667911500238</v>
      </c>
      <c r="I1041" s="11">
        <f t="shared" si="67"/>
        <v>19.420000000000002</v>
      </c>
      <c r="J1041" s="43">
        <f t="shared" si="68"/>
        <v>19.223943320884999</v>
      </c>
      <c r="K1041">
        <v>19.190000000000001</v>
      </c>
      <c r="L1041" s="44">
        <f t="shared" si="69"/>
        <v>3.3943320884997519E-2</v>
      </c>
    </row>
    <row r="1042" spans="3:12" x14ac:dyDescent="0.25">
      <c r="C1042" s="37">
        <v>39111</v>
      </c>
      <c r="D1042">
        <v>16</v>
      </c>
      <c r="E1042">
        <v>688</v>
      </c>
      <c r="F1042">
        <v>-0.8</v>
      </c>
      <c r="G1042">
        <v>20</v>
      </c>
      <c r="H1042" s="10">
        <f t="shared" si="66"/>
        <v>-0.1885586760253514</v>
      </c>
      <c r="I1042" s="11">
        <f t="shared" si="67"/>
        <v>19.420000000000002</v>
      </c>
      <c r="J1042" s="43">
        <f t="shared" si="68"/>
        <v>19.23144132397465</v>
      </c>
      <c r="K1042">
        <v>19.190000000000001</v>
      </c>
      <c r="L1042" s="44">
        <f t="shared" si="69"/>
        <v>4.1441323974648725E-2</v>
      </c>
    </row>
    <row r="1043" spans="3:12" x14ac:dyDescent="0.25">
      <c r="C1043" s="37">
        <v>39111</v>
      </c>
      <c r="D1043">
        <v>17</v>
      </c>
      <c r="E1043">
        <v>689</v>
      </c>
      <c r="F1043">
        <v>-2.1</v>
      </c>
      <c r="G1043">
        <v>20</v>
      </c>
      <c r="H1043" s="10">
        <f t="shared" si="66"/>
        <v>-0.18302122643324151</v>
      </c>
      <c r="I1043" s="11">
        <f t="shared" si="67"/>
        <v>19.420000000000002</v>
      </c>
      <c r="J1043" s="43">
        <f t="shared" si="68"/>
        <v>19.236978773566761</v>
      </c>
      <c r="K1043">
        <v>19.190000000000001</v>
      </c>
      <c r="L1043" s="44">
        <f t="shared" si="69"/>
        <v>4.6978773566760168E-2</v>
      </c>
    </row>
    <row r="1044" spans="3:12" x14ac:dyDescent="0.25">
      <c r="C1044" s="37">
        <v>39111</v>
      </c>
      <c r="D1044">
        <v>18</v>
      </c>
      <c r="E1044">
        <v>690</v>
      </c>
      <c r="F1044">
        <v>-3</v>
      </c>
      <c r="G1044">
        <v>20</v>
      </c>
      <c r="H1044" s="10">
        <f t="shared" si="66"/>
        <v>-0.17885611429436071</v>
      </c>
      <c r="I1044" s="11">
        <f t="shared" si="67"/>
        <v>19.420000000000002</v>
      </c>
      <c r="J1044" s="43">
        <f t="shared" si="68"/>
        <v>19.24114388570564</v>
      </c>
      <c r="K1044">
        <v>19.2</v>
      </c>
      <c r="L1044" s="44">
        <f t="shared" si="69"/>
        <v>4.1143885705640315E-2</v>
      </c>
    </row>
    <row r="1045" spans="3:12" x14ac:dyDescent="0.25">
      <c r="C1045" s="37">
        <v>39111</v>
      </c>
      <c r="D1045">
        <v>19</v>
      </c>
      <c r="E1045">
        <v>691</v>
      </c>
      <c r="F1045">
        <v>-3.1</v>
      </c>
      <c r="G1045">
        <v>20</v>
      </c>
      <c r="H1045" s="10">
        <f t="shared" si="66"/>
        <v>-0.17499746548057257</v>
      </c>
      <c r="I1045" s="11">
        <f t="shared" si="67"/>
        <v>19.420000000000002</v>
      </c>
      <c r="J1045" s="43">
        <f t="shared" si="68"/>
        <v>19.245002534519429</v>
      </c>
      <c r="K1045">
        <v>19.2</v>
      </c>
      <c r="L1045" s="44">
        <f t="shared" si="69"/>
        <v>4.5002534519429815E-2</v>
      </c>
    </row>
    <row r="1046" spans="3:12" x14ac:dyDescent="0.25">
      <c r="C1046" s="37">
        <v>39111</v>
      </c>
      <c r="D1046">
        <v>20</v>
      </c>
      <c r="E1046">
        <v>692</v>
      </c>
      <c r="F1046">
        <v>-3.2</v>
      </c>
      <c r="G1046">
        <v>20</v>
      </c>
      <c r="H1046" s="10">
        <f t="shared" si="66"/>
        <v>-0.17143198653413988</v>
      </c>
      <c r="I1046" s="11">
        <f t="shared" si="67"/>
        <v>19.420000000000002</v>
      </c>
      <c r="J1046" s="43">
        <f t="shared" si="68"/>
        <v>19.24856801346586</v>
      </c>
      <c r="K1046">
        <v>19.21</v>
      </c>
      <c r="L1046" s="44">
        <f t="shared" si="69"/>
        <v>3.8568013465859252E-2</v>
      </c>
    </row>
    <row r="1047" spans="3:12" x14ac:dyDescent="0.25">
      <c r="C1047" s="37">
        <v>39111</v>
      </c>
      <c r="D1047">
        <v>21</v>
      </c>
      <c r="E1047">
        <v>693</v>
      </c>
      <c r="F1047">
        <v>-3.7</v>
      </c>
      <c r="G1047">
        <v>20</v>
      </c>
      <c r="H1047" s="10">
        <f t="shared" si="66"/>
        <v>-0.16865013375506088</v>
      </c>
      <c r="I1047" s="11">
        <f t="shared" si="67"/>
        <v>19.420000000000002</v>
      </c>
      <c r="J1047" s="43">
        <f t="shared" si="68"/>
        <v>19.25134986624494</v>
      </c>
      <c r="K1047">
        <v>19.22</v>
      </c>
      <c r="L1047" s="44">
        <f t="shared" si="69"/>
        <v>3.1349866244941182E-2</v>
      </c>
    </row>
    <row r="1048" spans="3:12" x14ac:dyDescent="0.25">
      <c r="C1048" s="37">
        <v>39111</v>
      </c>
      <c r="D1048">
        <v>22</v>
      </c>
      <c r="E1048">
        <v>694</v>
      </c>
      <c r="F1048">
        <v>-3.6</v>
      </c>
      <c r="G1048">
        <v>20</v>
      </c>
      <c r="H1048" s="10">
        <f t="shared" si="66"/>
        <v>-0.16586315610471838</v>
      </c>
      <c r="I1048" s="11">
        <f t="shared" si="67"/>
        <v>19.420000000000002</v>
      </c>
      <c r="J1048" s="43">
        <f t="shared" si="68"/>
        <v>19.254136843895282</v>
      </c>
      <c r="K1048">
        <v>19.23</v>
      </c>
      <c r="L1048" s="44">
        <f t="shared" si="69"/>
        <v>2.4136843895281146E-2</v>
      </c>
    </row>
    <row r="1049" spans="3:12" x14ac:dyDescent="0.25">
      <c r="C1049" s="37">
        <v>39111</v>
      </c>
      <c r="D1049">
        <v>23</v>
      </c>
      <c r="E1049">
        <v>695</v>
      </c>
      <c r="F1049">
        <v>-4</v>
      </c>
      <c r="G1049">
        <v>20</v>
      </c>
      <c r="H1049" s="10">
        <f t="shared" si="66"/>
        <v>-0.16370024229399902</v>
      </c>
      <c r="I1049" s="11">
        <f t="shared" si="67"/>
        <v>19.420000000000002</v>
      </c>
      <c r="J1049" s="43">
        <f t="shared" si="68"/>
        <v>19.256299757706003</v>
      </c>
      <c r="K1049">
        <v>19.23</v>
      </c>
      <c r="L1049" s="44">
        <f t="shared" si="69"/>
        <v>2.629975770600268E-2</v>
      </c>
    </row>
    <row r="1050" spans="3:12" x14ac:dyDescent="0.25">
      <c r="C1050" s="37">
        <v>39111</v>
      </c>
      <c r="D1050">
        <v>24</v>
      </c>
      <c r="E1050">
        <v>696</v>
      </c>
      <c r="F1050">
        <v>-4.5</v>
      </c>
      <c r="G1050">
        <v>20</v>
      </c>
      <c r="H1050" s="10">
        <f t="shared" si="66"/>
        <v>-0.16226011559150724</v>
      </c>
      <c r="I1050" s="11">
        <f t="shared" si="67"/>
        <v>19.420000000000002</v>
      </c>
      <c r="J1050" s="43">
        <f t="shared" si="68"/>
        <v>19.257739884408494</v>
      </c>
      <c r="K1050">
        <v>19.239999999999998</v>
      </c>
      <c r="L1050" s="44">
        <f t="shared" si="69"/>
        <v>1.7739884408495499E-2</v>
      </c>
    </row>
    <row r="1051" spans="3:12" x14ac:dyDescent="0.25">
      <c r="C1051" s="37">
        <v>39112</v>
      </c>
      <c r="D1051">
        <v>1</v>
      </c>
      <c r="E1051">
        <v>697</v>
      </c>
      <c r="F1051">
        <v>-5.3</v>
      </c>
      <c r="G1051">
        <v>20</v>
      </c>
      <c r="H1051" s="10">
        <f t="shared" si="66"/>
        <v>-0.16188880351099347</v>
      </c>
      <c r="I1051" s="11">
        <f t="shared" si="67"/>
        <v>19.420000000000002</v>
      </c>
      <c r="J1051" s="43">
        <f t="shared" si="68"/>
        <v>19.258111196489008</v>
      </c>
      <c r="K1051">
        <v>19.25</v>
      </c>
      <c r="L1051" s="44">
        <f t="shared" si="69"/>
        <v>8.1111964890077104E-3</v>
      </c>
    </row>
    <row r="1052" spans="3:12" x14ac:dyDescent="0.25">
      <c r="C1052" s="37">
        <v>39112</v>
      </c>
      <c r="D1052">
        <v>2</v>
      </c>
      <c r="E1052">
        <v>698</v>
      </c>
      <c r="F1052">
        <v>-5.3</v>
      </c>
      <c r="G1052">
        <v>20</v>
      </c>
      <c r="H1052" s="10">
        <f t="shared" si="66"/>
        <v>-0.16153359783227553</v>
      </c>
      <c r="I1052" s="11">
        <f t="shared" si="67"/>
        <v>19.420000000000002</v>
      </c>
      <c r="J1052" s="43">
        <f t="shared" si="68"/>
        <v>19.258466402167727</v>
      </c>
      <c r="K1052">
        <v>19.25</v>
      </c>
      <c r="L1052" s="44">
        <f t="shared" si="69"/>
        <v>8.466402167726983E-3</v>
      </c>
    </row>
    <row r="1053" spans="3:12" x14ac:dyDescent="0.25">
      <c r="C1053" s="37">
        <v>39112</v>
      </c>
      <c r="D1053">
        <v>3</v>
      </c>
      <c r="E1053">
        <v>699</v>
      </c>
      <c r="F1053">
        <v>-6.3</v>
      </c>
      <c r="G1053">
        <v>20</v>
      </c>
      <c r="H1053" s="10">
        <f t="shared" si="66"/>
        <v>-0.16245173272681904</v>
      </c>
      <c r="I1053" s="11">
        <f t="shared" si="67"/>
        <v>19.420000000000002</v>
      </c>
      <c r="J1053" s="43">
        <f t="shared" si="68"/>
        <v>19.257548267273183</v>
      </c>
      <c r="K1053">
        <v>19.260000000000002</v>
      </c>
      <c r="L1053" s="44">
        <f t="shared" si="69"/>
        <v>-2.451732726818534E-3</v>
      </c>
    </row>
    <row r="1054" spans="3:12" x14ac:dyDescent="0.25">
      <c r="C1054" s="37">
        <v>39112</v>
      </c>
      <c r="D1054">
        <v>4</v>
      </c>
      <c r="E1054">
        <v>700</v>
      </c>
      <c r="F1054">
        <v>-5.9</v>
      </c>
      <c r="G1054">
        <v>20</v>
      </c>
      <c r="H1054" s="10">
        <f t="shared" si="66"/>
        <v>-0.16282686856227782</v>
      </c>
      <c r="I1054" s="11">
        <f t="shared" si="67"/>
        <v>19.420000000000002</v>
      </c>
      <c r="J1054" s="43">
        <f t="shared" si="68"/>
        <v>19.257173131437725</v>
      </c>
      <c r="K1054">
        <v>19.260000000000002</v>
      </c>
      <c r="L1054" s="44">
        <f t="shared" si="69"/>
        <v>-2.8268685622769851E-3</v>
      </c>
    </row>
    <row r="1055" spans="3:12" x14ac:dyDescent="0.25">
      <c r="C1055" s="37">
        <v>39112</v>
      </c>
      <c r="D1055">
        <v>5</v>
      </c>
      <c r="E1055">
        <v>701</v>
      </c>
      <c r="F1055">
        <v>-6.2</v>
      </c>
      <c r="G1055">
        <v>20</v>
      </c>
      <c r="H1055" s="10">
        <f t="shared" si="66"/>
        <v>-0.16356311197857315</v>
      </c>
      <c r="I1055" s="11">
        <f t="shared" si="67"/>
        <v>19.420000000000002</v>
      </c>
      <c r="J1055" s="43">
        <f t="shared" si="68"/>
        <v>19.25643688802143</v>
      </c>
      <c r="K1055">
        <v>19.260000000000002</v>
      </c>
      <c r="L1055" s="44">
        <f t="shared" si="69"/>
        <v>-3.5631119785719534E-3</v>
      </c>
    </row>
    <row r="1056" spans="3:12" x14ac:dyDescent="0.25">
      <c r="C1056" s="37">
        <v>39112</v>
      </c>
      <c r="D1056">
        <v>6</v>
      </c>
      <c r="E1056">
        <v>702</v>
      </c>
      <c r="F1056">
        <v>-6.4</v>
      </c>
      <c r="G1056">
        <v>20</v>
      </c>
      <c r="H1056" s="10">
        <f t="shared" si="66"/>
        <v>-0.16451900593255236</v>
      </c>
      <c r="I1056" s="11">
        <f t="shared" si="67"/>
        <v>19.420000000000002</v>
      </c>
      <c r="J1056" s="43">
        <f t="shared" si="68"/>
        <v>19.255480994067451</v>
      </c>
      <c r="K1056">
        <v>19.27</v>
      </c>
      <c r="L1056" s="44">
        <f t="shared" si="69"/>
        <v>-1.4519005932548623E-2</v>
      </c>
    </row>
    <row r="1057" spans="3:12" x14ac:dyDescent="0.25">
      <c r="C1057" s="37">
        <v>39112</v>
      </c>
      <c r="D1057">
        <v>7</v>
      </c>
      <c r="E1057">
        <v>703</v>
      </c>
      <c r="F1057">
        <v>-7.5</v>
      </c>
      <c r="G1057">
        <v>20</v>
      </c>
      <c r="H1057" s="10">
        <f t="shared" si="66"/>
        <v>-0.16681716218109519</v>
      </c>
      <c r="I1057" s="11">
        <f t="shared" si="67"/>
        <v>19.420000000000002</v>
      </c>
      <c r="J1057" s="43">
        <f t="shared" si="68"/>
        <v>19.253182837818908</v>
      </c>
      <c r="K1057">
        <v>19.27</v>
      </c>
      <c r="L1057" s="44">
        <f t="shared" si="69"/>
        <v>-1.6817162181091305E-2</v>
      </c>
    </row>
    <row r="1058" spans="3:12" x14ac:dyDescent="0.25">
      <c r="C1058" s="37">
        <v>39112</v>
      </c>
      <c r="D1058">
        <v>8</v>
      </c>
      <c r="E1058">
        <v>704</v>
      </c>
      <c r="F1058">
        <v>-6.9</v>
      </c>
      <c r="G1058">
        <v>20</v>
      </c>
      <c r="H1058" s="10">
        <f t="shared" si="66"/>
        <v>-0.1682608716291546</v>
      </c>
      <c r="I1058" s="11">
        <f t="shared" si="67"/>
        <v>19.420000000000002</v>
      </c>
      <c r="J1058" s="43">
        <f t="shared" si="68"/>
        <v>19.251739128370847</v>
      </c>
      <c r="K1058">
        <v>19.27</v>
      </c>
      <c r="L1058" s="44">
        <f t="shared" si="69"/>
        <v>-1.8260871629152575E-2</v>
      </c>
    </row>
    <row r="1059" spans="3:12" x14ac:dyDescent="0.25">
      <c r="C1059" s="37">
        <v>39112</v>
      </c>
      <c r="D1059">
        <v>9</v>
      </c>
      <c r="E1059">
        <v>705</v>
      </c>
      <c r="F1059">
        <v>-6.9</v>
      </c>
      <c r="G1059">
        <v>20</v>
      </c>
      <c r="H1059" s="10">
        <f t="shared" ref="H1059:H1122" si="70">$H$13*F1059+$H$12*H1058</f>
        <v>-0.16964195730150844</v>
      </c>
      <c r="I1059" s="11">
        <f t="shared" ref="I1059:I1122" si="71">$I$15*G1059+$I$14*I1058</f>
        <v>19.420000000000002</v>
      </c>
      <c r="J1059" s="43">
        <f t="shared" ref="J1059:J1122" si="72">H1059+I1059</f>
        <v>19.250358042698494</v>
      </c>
      <c r="K1059">
        <v>19.27</v>
      </c>
      <c r="L1059" s="44">
        <f t="shared" si="69"/>
        <v>-1.9641957301505641E-2</v>
      </c>
    </row>
    <row r="1060" spans="3:12" x14ac:dyDescent="0.25">
      <c r="C1060" s="37">
        <v>39112</v>
      </c>
      <c r="D1060">
        <v>10</v>
      </c>
      <c r="E1060">
        <v>706</v>
      </c>
      <c r="F1060">
        <v>-5.7</v>
      </c>
      <c r="G1060">
        <v>20</v>
      </c>
      <c r="H1060" s="10">
        <f t="shared" si="70"/>
        <v>-0.16945361624677729</v>
      </c>
      <c r="I1060" s="11">
        <f t="shared" si="71"/>
        <v>19.420000000000002</v>
      </c>
      <c r="J1060" s="43">
        <f t="shared" si="72"/>
        <v>19.250546383753225</v>
      </c>
      <c r="K1060">
        <v>19.27</v>
      </c>
      <c r="L1060" s="44">
        <f t="shared" ref="L1060:L1123" si="73">J1060-K1060</f>
        <v>-1.9453616246774885E-2</v>
      </c>
    </row>
    <row r="1061" spans="3:12" x14ac:dyDescent="0.25">
      <c r="C1061" s="37">
        <v>39112</v>
      </c>
      <c r="D1061">
        <v>11</v>
      </c>
      <c r="E1061">
        <v>707</v>
      </c>
      <c r="F1061">
        <v>-3.7</v>
      </c>
      <c r="G1061">
        <v>20</v>
      </c>
      <c r="H1061" s="10">
        <f t="shared" si="70"/>
        <v>-0.16675757922328879</v>
      </c>
      <c r="I1061" s="11">
        <f t="shared" si="71"/>
        <v>19.420000000000002</v>
      </c>
      <c r="J1061" s="43">
        <f t="shared" si="72"/>
        <v>19.253242420776711</v>
      </c>
      <c r="K1061">
        <v>19.260000000000002</v>
      </c>
      <c r="L1061" s="44">
        <f t="shared" si="73"/>
        <v>-6.7575792232901222E-3</v>
      </c>
    </row>
    <row r="1062" spans="3:12" x14ac:dyDescent="0.25">
      <c r="C1062" s="37">
        <v>39112</v>
      </c>
      <c r="D1062">
        <v>12</v>
      </c>
      <c r="E1062">
        <v>708</v>
      </c>
      <c r="F1062">
        <v>-2.5</v>
      </c>
      <c r="G1062">
        <v>20</v>
      </c>
      <c r="H1062" s="10">
        <f t="shared" si="70"/>
        <v>-0.16266896879841164</v>
      </c>
      <c r="I1062" s="11">
        <f t="shared" si="71"/>
        <v>19.420000000000002</v>
      </c>
      <c r="J1062" s="43">
        <f t="shared" si="72"/>
        <v>19.257331031201591</v>
      </c>
      <c r="K1062">
        <v>19.260000000000002</v>
      </c>
      <c r="L1062" s="44">
        <f t="shared" si="73"/>
        <v>-2.6689687984102761E-3</v>
      </c>
    </row>
    <row r="1063" spans="3:12" x14ac:dyDescent="0.25">
      <c r="C1063" s="37">
        <v>39112</v>
      </c>
      <c r="D1063">
        <v>13</v>
      </c>
      <c r="E1063">
        <v>709</v>
      </c>
      <c r="F1063">
        <v>-0.6</v>
      </c>
      <c r="G1063">
        <v>20</v>
      </c>
      <c r="H1063" s="10">
        <f t="shared" si="70"/>
        <v>-0.15636763764674561</v>
      </c>
      <c r="I1063" s="11">
        <f t="shared" si="71"/>
        <v>19.420000000000002</v>
      </c>
      <c r="J1063" s="43">
        <f t="shared" si="72"/>
        <v>19.263632362353256</v>
      </c>
      <c r="K1063">
        <v>19.260000000000002</v>
      </c>
      <c r="L1063" s="44">
        <f t="shared" si="73"/>
        <v>3.6323623532545923E-3</v>
      </c>
    </row>
    <row r="1064" spans="3:12" x14ac:dyDescent="0.25">
      <c r="C1064" s="37">
        <v>39112</v>
      </c>
      <c r="D1064">
        <v>14</v>
      </c>
      <c r="E1064">
        <v>710</v>
      </c>
      <c r="F1064">
        <v>-0.5</v>
      </c>
      <c r="G1064">
        <v>20</v>
      </c>
      <c r="H1064" s="10">
        <f t="shared" si="70"/>
        <v>-0.15021384601518775</v>
      </c>
      <c r="I1064" s="11">
        <f t="shared" si="71"/>
        <v>19.420000000000002</v>
      </c>
      <c r="J1064" s="43">
        <f t="shared" si="72"/>
        <v>19.269786153984814</v>
      </c>
      <c r="K1064">
        <v>19.260000000000002</v>
      </c>
      <c r="L1064" s="44">
        <f t="shared" si="73"/>
        <v>9.786153984812529E-3</v>
      </c>
    </row>
    <row r="1065" spans="3:12" x14ac:dyDescent="0.25">
      <c r="C1065" s="37">
        <v>39112</v>
      </c>
      <c r="D1065">
        <v>15</v>
      </c>
      <c r="E1065">
        <v>711</v>
      </c>
      <c r="F1065">
        <v>-0.3</v>
      </c>
      <c r="G1065">
        <v>20</v>
      </c>
      <c r="H1065" s="10">
        <f t="shared" si="70"/>
        <v>-0.14407540080102083</v>
      </c>
      <c r="I1065" s="11">
        <f t="shared" si="71"/>
        <v>19.420000000000002</v>
      </c>
      <c r="J1065" s="43">
        <f t="shared" si="72"/>
        <v>19.27592459919898</v>
      </c>
      <c r="K1065">
        <v>19.260000000000002</v>
      </c>
      <c r="L1065" s="44">
        <f t="shared" si="73"/>
        <v>1.5924599198978484E-2</v>
      </c>
    </row>
    <row r="1066" spans="3:12" x14ac:dyDescent="0.25">
      <c r="C1066" s="37">
        <v>39112</v>
      </c>
      <c r="D1066">
        <v>16</v>
      </c>
      <c r="E1066">
        <v>712</v>
      </c>
      <c r="F1066">
        <v>-0.4</v>
      </c>
      <c r="G1066">
        <v>20</v>
      </c>
      <c r="H1066" s="10">
        <f t="shared" si="70"/>
        <v>-0.1383290161684203</v>
      </c>
      <c r="I1066" s="11">
        <f t="shared" si="71"/>
        <v>19.420000000000002</v>
      </c>
      <c r="J1066" s="43">
        <f t="shared" si="72"/>
        <v>19.281670983831582</v>
      </c>
      <c r="K1066">
        <v>19.260000000000002</v>
      </c>
      <c r="L1066" s="44">
        <f t="shared" si="73"/>
        <v>2.167098383158006E-2</v>
      </c>
    </row>
    <row r="1067" spans="3:12" x14ac:dyDescent="0.25">
      <c r="C1067" s="37">
        <v>39112</v>
      </c>
      <c r="D1067">
        <v>17</v>
      </c>
      <c r="E1067">
        <v>713</v>
      </c>
      <c r="F1067">
        <v>-0.6</v>
      </c>
      <c r="G1067">
        <v>20</v>
      </c>
      <c r="H1067" s="10">
        <f t="shared" si="70"/>
        <v>-0.13308347898986547</v>
      </c>
      <c r="I1067" s="11">
        <f t="shared" si="71"/>
        <v>19.420000000000002</v>
      </c>
      <c r="J1067" s="43">
        <f t="shared" si="72"/>
        <v>19.286916521010138</v>
      </c>
      <c r="K1067">
        <v>19.260000000000002</v>
      </c>
      <c r="L1067" s="44">
        <f t="shared" si="73"/>
        <v>2.6916521010136307E-2</v>
      </c>
    </row>
    <row r="1068" spans="3:12" x14ac:dyDescent="0.25">
      <c r="C1068" s="37">
        <v>39112</v>
      </c>
      <c r="D1068">
        <v>18</v>
      </c>
      <c r="E1068">
        <v>714</v>
      </c>
      <c r="F1068">
        <v>-0.7</v>
      </c>
      <c r="G1068">
        <v>20</v>
      </c>
      <c r="H1068" s="10">
        <f t="shared" si="70"/>
        <v>-0.12819127072659678</v>
      </c>
      <c r="I1068" s="11">
        <f t="shared" si="71"/>
        <v>19.420000000000002</v>
      </c>
      <c r="J1068" s="43">
        <f t="shared" si="72"/>
        <v>19.291808729273406</v>
      </c>
      <c r="K1068">
        <v>19.260000000000002</v>
      </c>
      <c r="L1068" s="44">
        <f t="shared" si="73"/>
        <v>3.1808729273404168E-2</v>
      </c>
    </row>
    <row r="1069" spans="3:12" x14ac:dyDescent="0.25">
      <c r="C1069" s="37">
        <v>39112</v>
      </c>
      <c r="D1069">
        <v>19</v>
      </c>
      <c r="E1069">
        <v>715</v>
      </c>
      <c r="F1069">
        <v>-0.6</v>
      </c>
      <c r="G1069">
        <v>20</v>
      </c>
      <c r="H1069" s="10">
        <f t="shared" si="70"/>
        <v>-0.12338547846871298</v>
      </c>
      <c r="I1069" s="11">
        <f t="shared" si="71"/>
        <v>19.420000000000002</v>
      </c>
      <c r="J1069" s="43">
        <f t="shared" si="72"/>
        <v>19.296614521531289</v>
      </c>
      <c r="K1069">
        <v>19.27</v>
      </c>
      <c r="L1069" s="44">
        <f t="shared" si="73"/>
        <v>2.6614521531289625E-2</v>
      </c>
    </row>
    <row r="1070" spans="3:12" x14ac:dyDescent="0.25">
      <c r="C1070" s="37">
        <v>39112</v>
      </c>
      <c r="D1070">
        <v>20</v>
      </c>
      <c r="E1070">
        <v>716</v>
      </c>
      <c r="F1070">
        <v>-0.6</v>
      </c>
      <c r="G1070">
        <v>20</v>
      </c>
      <c r="H1070" s="10">
        <f t="shared" si="70"/>
        <v>-0.11878814703156414</v>
      </c>
      <c r="I1070" s="11">
        <f t="shared" si="71"/>
        <v>19.420000000000002</v>
      </c>
      <c r="J1070" s="43">
        <f t="shared" si="72"/>
        <v>19.301211852968439</v>
      </c>
      <c r="K1070">
        <v>19.27</v>
      </c>
      <c r="L1070" s="44">
        <f t="shared" si="73"/>
        <v>3.1211852968439757E-2</v>
      </c>
    </row>
    <row r="1071" spans="3:12" x14ac:dyDescent="0.25">
      <c r="C1071" s="37">
        <v>39112</v>
      </c>
      <c r="D1071">
        <v>21</v>
      </c>
      <c r="E1071">
        <v>717</v>
      </c>
      <c r="F1071">
        <v>-0.3</v>
      </c>
      <c r="G1071">
        <v>20</v>
      </c>
      <c r="H1071" s="10">
        <f t="shared" si="70"/>
        <v>-0.11401285416580539</v>
      </c>
      <c r="I1071" s="11">
        <f t="shared" si="71"/>
        <v>19.420000000000002</v>
      </c>
      <c r="J1071" s="43">
        <f t="shared" si="72"/>
        <v>19.305987145834198</v>
      </c>
      <c r="K1071">
        <v>19.28</v>
      </c>
      <c r="L1071" s="44">
        <f t="shared" si="73"/>
        <v>2.5987145834196923E-2</v>
      </c>
    </row>
    <row r="1072" spans="3:12" x14ac:dyDescent="0.25">
      <c r="C1072" s="37">
        <v>39112</v>
      </c>
      <c r="D1072">
        <v>22</v>
      </c>
      <c r="E1072">
        <v>718</v>
      </c>
      <c r="F1072">
        <v>-0.1</v>
      </c>
      <c r="G1072">
        <v>20</v>
      </c>
      <c r="H1072" s="10">
        <f t="shared" si="70"/>
        <v>-0.10919311258508888</v>
      </c>
      <c r="I1072" s="11">
        <f t="shared" si="71"/>
        <v>19.420000000000002</v>
      </c>
      <c r="J1072" s="43">
        <f t="shared" si="72"/>
        <v>19.310806887414913</v>
      </c>
      <c r="K1072">
        <v>19.29</v>
      </c>
      <c r="L1072" s="44">
        <f t="shared" si="73"/>
        <v>2.0806887414913433E-2</v>
      </c>
    </row>
    <row r="1073" spans="3:12" x14ac:dyDescent="0.25">
      <c r="C1073" s="37">
        <v>39112</v>
      </c>
      <c r="D1073">
        <v>23</v>
      </c>
      <c r="E1073">
        <v>719</v>
      </c>
      <c r="F1073">
        <v>-0.1</v>
      </c>
      <c r="G1073">
        <v>20</v>
      </c>
      <c r="H1073" s="10">
        <f t="shared" si="70"/>
        <v>-0.10458243690479666</v>
      </c>
      <c r="I1073" s="11">
        <f t="shared" si="71"/>
        <v>19.420000000000002</v>
      </c>
      <c r="J1073" s="43">
        <f t="shared" si="72"/>
        <v>19.315417563095206</v>
      </c>
      <c r="K1073">
        <v>19.29</v>
      </c>
      <c r="L1073" s="44">
        <f t="shared" si="73"/>
        <v>2.541756309520693E-2</v>
      </c>
    </row>
    <row r="1074" spans="3:12" x14ac:dyDescent="0.25">
      <c r="C1074" s="37">
        <v>39112</v>
      </c>
      <c r="D1074">
        <v>24</v>
      </c>
      <c r="E1074">
        <v>720</v>
      </c>
      <c r="F1074">
        <v>-0.1</v>
      </c>
      <c r="G1074">
        <v>20</v>
      </c>
      <c r="H1074" s="10">
        <f t="shared" si="70"/>
        <v>-0.10017175847467265</v>
      </c>
      <c r="I1074" s="11">
        <f t="shared" si="71"/>
        <v>19.420000000000002</v>
      </c>
      <c r="J1074" s="43">
        <f t="shared" si="72"/>
        <v>19.319828241525329</v>
      </c>
      <c r="K1074">
        <v>19.3</v>
      </c>
      <c r="L1074" s="44">
        <f t="shared" si="73"/>
        <v>1.9828241525328139E-2</v>
      </c>
    </row>
    <row r="1075" spans="3:12" x14ac:dyDescent="0.25">
      <c r="C1075" s="37">
        <v>39113</v>
      </c>
      <c r="D1075">
        <v>1</v>
      </c>
      <c r="E1075">
        <v>721</v>
      </c>
      <c r="F1075">
        <v>0</v>
      </c>
      <c r="G1075">
        <v>20</v>
      </c>
      <c r="H1075" s="10">
        <f t="shared" si="70"/>
        <v>-9.5826608733370691E-2</v>
      </c>
      <c r="I1075" s="11">
        <f t="shared" si="71"/>
        <v>19.420000000000002</v>
      </c>
      <c r="J1075" s="43">
        <f t="shared" si="72"/>
        <v>19.32417339126663</v>
      </c>
      <c r="K1075">
        <v>19.3</v>
      </c>
      <c r="L1075" s="44">
        <f t="shared" si="73"/>
        <v>2.4173391266629096E-2</v>
      </c>
    </row>
    <row r="1076" spans="3:12" x14ac:dyDescent="0.25">
      <c r="C1076" s="37">
        <v>39113</v>
      </c>
      <c r="D1076">
        <v>2</v>
      </c>
      <c r="E1076">
        <v>722</v>
      </c>
      <c r="F1076">
        <v>0.3</v>
      </c>
      <c r="G1076">
        <v>20</v>
      </c>
      <c r="H1076" s="10">
        <f t="shared" si="70"/>
        <v>-9.1292558679614139E-2</v>
      </c>
      <c r="I1076" s="11">
        <f t="shared" si="71"/>
        <v>19.420000000000002</v>
      </c>
      <c r="J1076" s="43">
        <f t="shared" si="72"/>
        <v>19.328707441320386</v>
      </c>
      <c r="K1076">
        <v>19.309999999999999</v>
      </c>
      <c r="L1076" s="44">
        <f t="shared" si="73"/>
        <v>1.8707441320387375E-2</v>
      </c>
    </row>
    <row r="1077" spans="3:12" x14ac:dyDescent="0.25">
      <c r="C1077" s="37">
        <v>39113</v>
      </c>
      <c r="D1077">
        <v>3</v>
      </c>
      <c r="E1077">
        <v>723</v>
      </c>
      <c r="F1077">
        <v>0.3</v>
      </c>
      <c r="G1077">
        <v>20</v>
      </c>
      <c r="H1077" s="10">
        <f t="shared" si="70"/>
        <v>-8.6955182086702457E-2</v>
      </c>
      <c r="I1077" s="11">
        <f t="shared" si="71"/>
        <v>19.420000000000002</v>
      </c>
      <c r="J1077" s="43">
        <f t="shared" si="72"/>
        <v>19.333044817913301</v>
      </c>
      <c r="K1077">
        <v>19.32</v>
      </c>
      <c r="L1077" s="44">
        <f t="shared" si="73"/>
        <v>1.3044817913300477E-2</v>
      </c>
    </row>
    <row r="1078" spans="3:12" x14ac:dyDescent="0.25">
      <c r="C1078" s="37">
        <v>39113</v>
      </c>
      <c r="D1078">
        <v>4</v>
      </c>
      <c r="E1078">
        <v>724</v>
      </c>
      <c r="F1078">
        <v>0.4</v>
      </c>
      <c r="G1078">
        <v>20</v>
      </c>
      <c r="H1078" s="10">
        <f t="shared" si="70"/>
        <v>-8.2680154569278186E-2</v>
      </c>
      <c r="I1078" s="11">
        <f t="shared" si="71"/>
        <v>19.420000000000002</v>
      </c>
      <c r="J1078" s="43">
        <f t="shared" si="72"/>
        <v>19.337319845430724</v>
      </c>
      <c r="K1078">
        <v>19.32</v>
      </c>
      <c r="L1078" s="44">
        <f t="shared" si="73"/>
        <v>1.7319845430723291E-2</v>
      </c>
    </row>
    <row r="1079" spans="3:12" x14ac:dyDescent="0.25">
      <c r="C1079" s="37">
        <v>39113</v>
      </c>
      <c r="D1079">
        <v>5</v>
      </c>
      <c r="E1079">
        <v>725</v>
      </c>
      <c r="F1079">
        <v>0.6</v>
      </c>
      <c r="G1079">
        <v>20</v>
      </c>
      <c r="H1079" s="10">
        <f t="shared" si="70"/>
        <v>-7.8338978330008024E-2</v>
      </c>
      <c r="I1079" s="11">
        <f t="shared" si="71"/>
        <v>19.420000000000002</v>
      </c>
      <c r="J1079" s="43">
        <f t="shared" si="72"/>
        <v>19.341661021669992</v>
      </c>
      <c r="K1079">
        <v>19.329999999999998</v>
      </c>
      <c r="L1079" s="44">
        <f t="shared" si="73"/>
        <v>1.1661021669993943E-2</v>
      </c>
    </row>
    <row r="1080" spans="3:12" x14ac:dyDescent="0.25">
      <c r="C1080" s="37">
        <v>39113</v>
      </c>
      <c r="D1080">
        <v>6</v>
      </c>
      <c r="E1080">
        <v>726</v>
      </c>
      <c r="F1080">
        <v>0.4</v>
      </c>
      <c r="G1080">
        <v>20</v>
      </c>
      <c r="H1080" s="10">
        <f t="shared" si="70"/>
        <v>-7.4437695829088296E-2</v>
      </c>
      <c r="I1080" s="11">
        <f t="shared" si="71"/>
        <v>19.420000000000002</v>
      </c>
      <c r="J1080" s="43">
        <f t="shared" si="72"/>
        <v>19.345562304170912</v>
      </c>
      <c r="K1080">
        <v>19.329999999999998</v>
      </c>
      <c r="L1080" s="44">
        <f t="shared" si="73"/>
        <v>1.5562304170913421E-2</v>
      </c>
    </row>
    <row r="1081" spans="3:12" x14ac:dyDescent="0.25">
      <c r="C1081" s="37">
        <v>39113</v>
      </c>
      <c r="D1081">
        <v>7</v>
      </c>
      <c r="E1081">
        <v>727</v>
      </c>
      <c r="F1081">
        <v>0</v>
      </c>
      <c r="G1081">
        <v>20</v>
      </c>
      <c r="H1081" s="10">
        <f t="shared" si="70"/>
        <v>-7.1208812362330981E-2</v>
      </c>
      <c r="I1081" s="11">
        <f t="shared" si="71"/>
        <v>19.420000000000002</v>
      </c>
      <c r="J1081" s="43">
        <f t="shared" si="72"/>
        <v>19.348791187637669</v>
      </c>
      <c r="K1081">
        <v>19.34</v>
      </c>
      <c r="L1081" s="44">
        <f t="shared" si="73"/>
        <v>8.7911876376693954E-3</v>
      </c>
    </row>
    <row r="1082" spans="3:12" x14ac:dyDescent="0.25">
      <c r="C1082" s="37">
        <v>39113</v>
      </c>
      <c r="D1082">
        <v>8</v>
      </c>
      <c r="E1082">
        <v>728</v>
      </c>
      <c r="F1082">
        <v>-0.2</v>
      </c>
      <c r="G1082">
        <v>20</v>
      </c>
      <c r="H1082" s="10">
        <f t="shared" si="70"/>
        <v>-6.8371574717282432E-2</v>
      </c>
      <c r="I1082" s="11">
        <f t="shared" si="71"/>
        <v>19.420000000000002</v>
      </c>
      <c r="J1082" s="43">
        <f t="shared" si="72"/>
        <v>19.351628425282719</v>
      </c>
      <c r="K1082">
        <v>19.34</v>
      </c>
      <c r="L1082" s="44">
        <f t="shared" si="73"/>
        <v>1.1628425282719235E-2</v>
      </c>
    </row>
    <row r="1083" spans="3:12" x14ac:dyDescent="0.25">
      <c r="C1083" s="37">
        <v>39113</v>
      </c>
      <c r="D1083">
        <v>9</v>
      </c>
      <c r="E1083">
        <v>729</v>
      </c>
      <c r="F1083">
        <v>-0.4</v>
      </c>
      <c r="G1083">
        <v>20</v>
      </c>
      <c r="H1083" s="10">
        <f t="shared" si="70"/>
        <v>-6.5908994475582114E-2</v>
      </c>
      <c r="I1083" s="11">
        <f t="shared" si="71"/>
        <v>19.420000000000002</v>
      </c>
      <c r="J1083" s="43">
        <f t="shared" si="72"/>
        <v>19.35409100552442</v>
      </c>
      <c r="K1083">
        <v>19.350000000000001</v>
      </c>
      <c r="L1083" s="44">
        <f t="shared" si="73"/>
        <v>4.0910055244189891E-3</v>
      </c>
    </row>
    <row r="1084" spans="3:12" x14ac:dyDescent="0.25">
      <c r="C1084" s="37">
        <v>39113</v>
      </c>
      <c r="D1084">
        <v>10</v>
      </c>
      <c r="E1084">
        <v>730</v>
      </c>
      <c r="F1084">
        <v>-0.1</v>
      </c>
      <c r="G1084">
        <v>20</v>
      </c>
      <c r="H1084" s="10">
        <f t="shared" si="70"/>
        <v>-6.3175853716008687E-2</v>
      </c>
      <c r="I1084" s="11">
        <f t="shared" si="71"/>
        <v>19.420000000000002</v>
      </c>
      <c r="J1084" s="43">
        <f t="shared" si="72"/>
        <v>19.356824146283994</v>
      </c>
      <c r="K1084">
        <v>19.350000000000001</v>
      </c>
      <c r="L1084" s="44">
        <f t="shared" si="73"/>
        <v>6.8241462839928602E-3</v>
      </c>
    </row>
    <row r="1085" spans="3:12" x14ac:dyDescent="0.25">
      <c r="C1085" s="37">
        <v>39113</v>
      </c>
      <c r="D1085">
        <v>11</v>
      </c>
      <c r="E1085">
        <v>731</v>
      </c>
      <c r="F1085">
        <v>0.2</v>
      </c>
      <c r="G1085">
        <v>20</v>
      </c>
      <c r="H1085" s="10">
        <f t="shared" si="70"/>
        <v>-6.0183888540454984E-2</v>
      </c>
      <c r="I1085" s="11">
        <f t="shared" si="71"/>
        <v>19.420000000000002</v>
      </c>
      <c r="J1085" s="43">
        <f t="shared" si="72"/>
        <v>19.359816111459548</v>
      </c>
      <c r="K1085">
        <v>19.36</v>
      </c>
      <c r="L1085" s="44">
        <f t="shared" si="73"/>
        <v>-1.8388854045170433E-4</v>
      </c>
    </row>
    <row r="1086" spans="3:12" x14ac:dyDescent="0.25">
      <c r="C1086" s="37">
        <v>39113</v>
      </c>
      <c r="D1086">
        <v>12</v>
      </c>
      <c r="E1086">
        <v>732</v>
      </c>
      <c r="F1086">
        <v>0.3</v>
      </c>
      <c r="G1086">
        <v>20</v>
      </c>
      <c r="H1086" s="10">
        <f t="shared" si="70"/>
        <v>-5.7195912537746509E-2</v>
      </c>
      <c r="I1086" s="11">
        <f t="shared" si="71"/>
        <v>19.420000000000002</v>
      </c>
      <c r="J1086" s="43">
        <f t="shared" si="72"/>
        <v>19.362804087462255</v>
      </c>
      <c r="K1086">
        <v>19.36</v>
      </c>
      <c r="L1086" s="44">
        <f t="shared" si="73"/>
        <v>2.8040874622554668E-3</v>
      </c>
    </row>
    <row r="1087" spans="3:12" x14ac:dyDescent="0.25">
      <c r="C1087" s="37">
        <v>39113</v>
      </c>
      <c r="D1087">
        <v>13</v>
      </c>
      <c r="E1087">
        <v>733</v>
      </c>
      <c r="F1087">
        <v>0.4</v>
      </c>
      <c r="G1087">
        <v>20</v>
      </c>
      <c r="H1087" s="10">
        <f t="shared" si="70"/>
        <v>-5.4211752669557682E-2</v>
      </c>
      <c r="I1087" s="11">
        <f t="shared" si="71"/>
        <v>19.420000000000002</v>
      </c>
      <c r="J1087" s="43">
        <f t="shared" si="72"/>
        <v>19.365788247330443</v>
      </c>
      <c r="K1087">
        <v>19.36</v>
      </c>
      <c r="L1087" s="44">
        <f t="shared" si="73"/>
        <v>5.7882473304431414E-3</v>
      </c>
    </row>
    <row r="1088" spans="3:12" x14ac:dyDescent="0.25">
      <c r="C1088" s="37">
        <v>39113</v>
      </c>
      <c r="D1088">
        <v>14</v>
      </c>
      <c r="E1088">
        <v>734</v>
      </c>
      <c r="F1088">
        <v>0.4</v>
      </c>
      <c r="G1088">
        <v>20</v>
      </c>
      <c r="H1088" s="10">
        <f t="shared" si="70"/>
        <v>-5.1357036685320871E-2</v>
      </c>
      <c r="I1088" s="11">
        <f t="shared" si="71"/>
        <v>19.420000000000002</v>
      </c>
      <c r="J1088" s="43">
        <f t="shared" si="72"/>
        <v>19.368642963314681</v>
      </c>
      <c r="K1088">
        <v>19.37</v>
      </c>
      <c r="L1088" s="44">
        <f t="shared" si="73"/>
        <v>-1.3570366853201676E-3</v>
      </c>
    </row>
    <row r="1089" spans="3:12" x14ac:dyDescent="0.25">
      <c r="C1089" s="37">
        <v>39113</v>
      </c>
      <c r="D1089">
        <v>15</v>
      </c>
      <c r="E1089">
        <v>735</v>
      </c>
      <c r="F1089">
        <v>0.3</v>
      </c>
      <c r="G1089">
        <v>20</v>
      </c>
      <c r="H1089" s="10">
        <f t="shared" si="70"/>
        <v>-4.8751942980366454E-2</v>
      </c>
      <c r="I1089" s="11">
        <f t="shared" si="71"/>
        <v>19.420000000000002</v>
      </c>
      <c r="J1089" s="43">
        <f t="shared" si="72"/>
        <v>19.371248057019635</v>
      </c>
      <c r="K1089">
        <v>19.37</v>
      </c>
      <c r="L1089" s="44">
        <f t="shared" si="73"/>
        <v>1.2480570196338192E-3</v>
      </c>
    </row>
    <row r="1090" spans="3:12" x14ac:dyDescent="0.25">
      <c r="C1090" s="37">
        <v>39113</v>
      </c>
      <c r="D1090">
        <v>16</v>
      </c>
      <c r="E1090">
        <v>736</v>
      </c>
      <c r="F1090">
        <v>0.1</v>
      </c>
      <c r="G1090">
        <v>20</v>
      </c>
      <c r="H1090" s="10">
        <f t="shared" si="70"/>
        <v>-4.651143697252165E-2</v>
      </c>
      <c r="I1090" s="11">
        <f t="shared" si="71"/>
        <v>19.420000000000002</v>
      </c>
      <c r="J1090" s="43">
        <f t="shared" si="72"/>
        <v>19.373488563027479</v>
      </c>
      <c r="K1090">
        <v>19.37</v>
      </c>
      <c r="L1090" s="44">
        <f t="shared" si="73"/>
        <v>3.4885630274779089E-3</v>
      </c>
    </row>
    <row r="1091" spans="3:12" x14ac:dyDescent="0.25">
      <c r="C1091" s="37">
        <v>39113</v>
      </c>
      <c r="D1091">
        <v>17</v>
      </c>
      <c r="E1091">
        <v>737</v>
      </c>
      <c r="F1091">
        <v>-0.1</v>
      </c>
      <c r="G1091">
        <v>20</v>
      </c>
      <c r="H1091" s="10">
        <f t="shared" si="70"/>
        <v>-4.4619703943527531E-2</v>
      </c>
      <c r="I1091" s="11">
        <f t="shared" si="71"/>
        <v>19.420000000000002</v>
      </c>
      <c r="J1091" s="43">
        <f t="shared" si="72"/>
        <v>19.375380296056473</v>
      </c>
      <c r="K1091">
        <v>19.38</v>
      </c>
      <c r="L1091" s="44">
        <f t="shared" si="73"/>
        <v>-4.6197039435256215E-3</v>
      </c>
    </row>
    <row r="1092" spans="3:12" x14ac:dyDescent="0.25">
      <c r="C1092" s="37">
        <v>39113</v>
      </c>
      <c r="D1092">
        <v>18</v>
      </c>
      <c r="E1092">
        <v>738</v>
      </c>
      <c r="F1092">
        <v>-0.2</v>
      </c>
      <c r="G1092">
        <v>20</v>
      </c>
      <c r="H1092" s="10">
        <f t="shared" si="70"/>
        <v>-4.2935821888184698E-2</v>
      </c>
      <c r="I1092" s="11">
        <f t="shared" si="71"/>
        <v>19.420000000000002</v>
      </c>
      <c r="J1092" s="43">
        <f t="shared" si="72"/>
        <v>19.377064178111816</v>
      </c>
      <c r="K1092">
        <v>19.38</v>
      </c>
      <c r="L1092" s="44">
        <f t="shared" si="73"/>
        <v>-2.9358218881831988E-3</v>
      </c>
    </row>
    <row r="1093" spans="3:12" x14ac:dyDescent="0.25">
      <c r="C1093" s="37">
        <v>39113</v>
      </c>
      <c r="D1093">
        <v>19</v>
      </c>
      <c r="E1093">
        <v>739</v>
      </c>
      <c r="F1093">
        <v>-0.3</v>
      </c>
      <c r="G1093">
        <v>20</v>
      </c>
      <c r="H1093" s="10">
        <f t="shared" si="70"/>
        <v>-4.1450774856108104E-2</v>
      </c>
      <c r="I1093" s="11">
        <f t="shared" si="71"/>
        <v>19.420000000000002</v>
      </c>
      <c r="J1093" s="43">
        <f t="shared" si="72"/>
        <v>19.378549225143892</v>
      </c>
      <c r="K1093">
        <v>19.38</v>
      </c>
      <c r="L1093" s="44">
        <f t="shared" si="73"/>
        <v>-1.4507748561065625E-3</v>
      </c>
    </row>
    <row r="1094" spans="3:12" x14ac:dyDescent="0.25">
      <c r="C1094" s="37">
        <v>39113</v>
      </c>
      <c r="D1094">
        <v>20</v>
      </c>
      <c r="E1094">
        <v>740</v>
      </c>
      <c r="F1094">
        <v>-1.4</v>
      </c>
      <c r="G1094">
        <v>20</v>
      </c>
      <c r="H1094" s="10">
        <f t="shared" si="70"/>
        <v>-4.1413870800491887E-2</v>
      </c>
      <c r="I1094" s="11">
        <f t="shared" si="71"/>
        <v>19.420000000000002</v>
      </c>
      <c r="J1094" s="43">
        <f t="shared" si="72"/>
        <v>19.378586129199508</v>
      </c>
      <c r="K1094">
        <v>19.38</v>
      </c>
      <c r="L1094" s="44">
        <f t="shared" si="73"/>
        <v>-1.413870800490713E-3</v>
      </c>
    </row>
    <row r="1095" spans="3:12" x14ac:dyDescent="0.25">
      <c r="C1095" s="37">
        <v>39113</v>
      </c>
      <c r="D1095">
        <v>21</v>
      </c>
      <c r="E1095">
        <v>741</v>
      </c>
      <c r="F1095">
        <v>-2.2999999999999998</v>
      </c>
      <c r="G1095">
        <v>20</v>
      </c>
      <c r="H1095" s="10">
        <f t="shared" si="70"/>
        <v>-4.2510707068745587E-2</v>
      </c>
      <c r="I1095" s="11">
        <f t="shared" si="71"/>
        <v>19.420000000000002</v>
      </c>
      <c r="J1095" s="43">
        <f t="shared" si="72"/>
        <v>19.377489292931255</v>
      </c>
      <c r="K1095">
        <v>19.39</v>
      </c>
      <c r="L1095" s="44">
        <f t="shared" si="73"/>
        <v>-1.2510707068745575E-2</v>
      </c>
    </row>
    <row r="1096" spans="3:12" x14ac:dyDescent="0.25">
      <c r="C1096" s="37">
        <v>39113</v>
      </c>
      <c r="D1096">
        <v>22</v>
      </c>
      <c r="E1096">
        <v>742</v>
      </c>
      <c r="F1096">
        <v>-2.4</v>
      </c>
      <c r="G1096">
        <v>20</v>
      </c>
      <c r="H1096" s="10">
        <f t="shared" si="70"/>
        <v>-4.3685759158921825E-2</v>
      </c>
      <c r="I1096" s="11">
        <f t="shared" si="71"/>
        <v>19.420000000000002</v>
      </c>
      <c r="J1096" s="43">
        <f t="shared" si="72"/>
        <v>19.376314240841079</v>
      </c>
      <c r="K1096">
        <v>19.39</v>
      </c>
      <c r="L1096" s="44">
        <f t="shared" si="73"/>
        <v>-1.3685759158921229E-2</v>
      </c>
    </row>
    <row r="1097" spans="3:12" x14ac:dyDescent="0.25">
      <c r="C1097" s="37">
        <v>39113</v>
      </c>
      <c r="D1097">
        <v>23</v>
      </c>
      <c r="E1097">
        <v>743</v>
      </c>
      <c r="F1097">
        <v>-1.5</v>
      </c>
      <c r="G1097">
        <v>20</v>
      </c>
      <c r="H1097" s="10">
        <f t="shared" si="70"/>
        <v>-4.3677701485046232E-2</v>
      </c>
      <c r="I1097" s="11">
        <f t="shared" si="71"/>
        <v>19.420000000000002</v>
      </c>
      <c r="J1097" s="43">
        <f t="shared" si="72"/>
        <v>19.376322298514957</v>
      </c>
      <c r="K1097">
        <v>19.39</v>
      </c>
      <c r="L1097" s="44">
        <f t="shared" si="73"/>
        <v>-1.3677701485043769E-2</v>
      </c>
    </row>
    <row r="1098" spans="3:12" x14ac:dyDescent="0.25">
      <c r="C1098" s="37">
        <v>39113</v>
      </c>
      <c r="D1098">
        <v>24</v>
      </c>
      <c r="E1098">
        <v>744</v>
      </c>
      <c r="F1098">
        <v>-1.8</v>
      </c>
      <c r="G1098">
        <v>20</v>
      </c>
      <c r="H1098" s="10">
        <f t="shared" si="70"/>
        <v>-4.4047373174466678E-2</v>
      </c>
      <c r="I1098" s="11">
        <f t="shared" si="71"/>
        <v>19.420000000000002</v>
      </c>
      <c r="J1098" s="43">
        <f t="shared" si="72"/>
        <v>19.375952626825534</v>
      </c>
      <c r="K1098">
        <v>19.39</v>
      </c>
      <c r="L1098" s="44">
        <f t="shared" si="73"/>
        <v>-1.4047373174467026E-2</v>
      </c>
    </row>
    <row r="1099" spans="3:12" x14ac:dyDescent="0.25">
      <c r="C1099" s="37">
        <v>39114</v>
      </c>
      <c r="D1099">
        <v>1</v>
      </c>
      <c r="E1099">
        <v>745</v>
      </c>
      <c r="F1099">
        <v>-1.7</v>
      </c>
      <c r="G1099">
        <v>20</v>
      </c>
      <c r="H1099" s="10">
        <f t="shared" si="70"/>
        <v>-4.4275216335449945E-2</v>
      </c>
      <c r="I1099" s="11">
        <f t="shared" si="71"/>
        <v>19.420000000000002</v>
      </c>
      <c r="J1099" s="43">
        <f t="shared" si="72"/>
        <v>19.375724783664552</v>
      </c>
      <c r="K1099">
        <v>19.39</v>
      </c>
      <c r="L1099" s="44">
        <f t="shared" si="73"/>
        <v>-1.4275216335448704E-2</v>
      </c>
    </row>
    <row r="1100" spans="3:12" x14ac:dyDescent="0.25">
      <c r="C1100" s="37">
        <v>39114</v>
      </c>
      <c r="D1100">
        <v>2</v>
      </c>
      <c r="E1100">
        <v>746</v>
      </c>
      <c r="F1100">
        <v>-1.4</v>
      </c>
      <c r="G1100">
        <v>20</v>
      </c>
      <c r="H1100" s="10">
        <f t="shared" si="70"/>
        <v>-4.4115796499436519E-2</v>
      </c>
      <c r="I1100" s="11">
        <f t="shared" si="71"/>
        <v>19.420000000000002</v>
      </c>
      <c r="J1100" s="43">
        <f t="shared" si="72"/>
        <v>19.375884203500565</v>
      </c>
      <c r="K1100">
        <v>19.39</v>
      </c>
      <c r="L1100" s="44">
        <f t="shared" si="73"/>
        <v>-1.4115796499435618E-2</v>
      </c>
    </row>
    <row r="1101" spans="3:12" x14ac:dyDescent="0.25">
      <c r="C1101" s="37">
        <v>39114</v>
      </c>
      <c r="D1101">
        <v>3</v>
      </c>
      <c r="E1101">
        <v>747</v>
      </c>
      <c r="F1101">
        <v>-1.4</v>
      </c>
      <c r="G1101">
        <v>20</v>
      </c>
      <c r="H1101" s="10">
        <f t="shared" si="70"/>
        <v>-4.3963291816653503E-2</v>
      </c>
      <c r="I1101" s="11">
        <f t="shared" si="71"/>
        <v>19.420000000000002</v>
      </c>
      <c r="J1101" s="43">
        <f t="shared" si="72"/>
        <v>19.376036708183349</v>
      </c>
      <c r="K1101">
        <v>19.39</v>
      </c>
      <c r="L1101" s="44">
        <f t="shared" si="73"/>
        <v>-1.3963291816651235E-2</v>
      </c>
    </row>
    <row r="1102" spans="3:12" x14ac:dyDescent="0.25">
      <c r="C1102" s="37">
        <v>39114</v>
      </c>
      <c r="D1102">
        <v>4</v>
      </c>
      <c r="E1102">
        <v>748</v>
      </c>
      <c r="F1102">
        <v>-1.6</v>
      </c>
      <c r="G1102">
        <v>20</v>
      </c>
      <c r="H1102" s="10">
        <f t="shared" si="70"/>
        <v>-4.4068988892293583E-2</v>
      </c>
      <c r="I1102" s="11">
        <f t="shared" si="71"/>
        <v>19.420000000000002</v>
      </c>
      <c r="J1102" s="43">
        <f t="shared" si="72"/>
        <v>19.37593101110771</v>
      </c>
      <c r="K1102">
        <v>19.39</v>
      </c>
      <c r="L1102" s="44">
        <f t="shared" si="73"/>
        <v>-1.406898889229069E-2</v>
      </c>
    </row>
    <row r="1103" spans="3:12" x14ac:dyDescent="0.25">
      <c r="C1103" s="37">
        <v>39114</v>
      </c>
      <c r="D1103">
        <v>5</v>
      </c>
      <c r="E1103">
        <v>749</v>
      </c>
      <c r="F1103">
        <v>-1.9</v>
      </c>
      <c r="G1103">
        <v>20</v>
      </c>
      <c r="H1103" s="10">
        <f t="shared" si="70"/>
        <v>-4.4547480992170901E-2</v>
      </c>
      <c r="I1103" s="11">
        <f t="shared" si="71"/>
        <v>19.420000000000002</v>
      </c>
      <c r="J1103" s="43">
        <f t="shared" si="72"/>
        <v>19.37545251900783</v>
      </c>
      <c r="K1103">
        <v>19.39</v>
      </c>
      <c r="L1103" s="44">
        <f t="shared" si="73"/>
        <v>-1.4547480992170847E-2</v>
      </c>
    </row>
    <row r="1104" spans="3:12" x14ac:dyDescent="0.25">
      <c r="C1104" s="37">
        <v>39114</v>
      </c>
      <c r="D1104">
        <v>6</v>
      </c>
      <c r="E1104">
        <v>750</v>
      </c>
      <c r="F1104">
        <v>-2.1</v>
      </c>
      <c r="G1104">
        <v>20</v>
      </c>
      <c r="H1104" s="10">
        <f t="shared" si="70"/>
        <v>-4.5256804106973463E-2</v>
      </c>
      <c r="I1104" s="11">
        <f t="shared" si="71"/>
        <v>19.420000000000002</v>
      </c>
      <c r="J1104" s="43">
        <f t="shared" si="72"/>
        <v>19.374743195893029</v>
      </c>
      <c r="K1104">
        <v>19.39</v>
      </c>
      <c r="L1104" s="44">
        <f t="shared" si="73"/>
        <v>-1.5256804106972055E-2</v>
      </c>
    </row>
    <row r="1105" spans="3:12" x14ac:dyDescent="0.25">
      <c r="C1105" s="37">
        <v>39114</v>
      </c>
      <c r="D1105">
        <v>7</v>
      </c>
      <c r="E1105">
        <v>751</v>
      </c>
      <c r="F1105">
        <v>-2.2999999999999998</v>
      </c>
      <c r="G1105">
        <v>20</v>
      </c>
      <c r="H1105" s="10">
        <f t="shared" si="70"/>
        <v>-4.6186945481209496E-2</v>
      </c>
      <c r="I1105" s="11">
        <f t="shared" si="71"/>
        <v>19.420000000000002</v>
      </c>
      <c r="J1105" s="43">
        <f t="shared" si="72"/>
        <v>19.373813054518791</v>
      </c>
      <c r="K1105">
        <v>19.39</v>
      </c>
      <c r="L1105" s="44">
        <f t="shared" si="73"/>
        <v>-1.6186945481209136E-2</v>
      </c>
    </row>
    <row r="1106" spans="3:12" x14ac:dyDescent="0.25">
      <c r="C1106" s="37">
        <v>39114</v>
      </c>
      <c r="D1106">
        <v>8</v>
      </c>
      <c r="E1106">
        <v>752</v>
      </c>
      <c r="F1106">
        <v>-2.6</v>
      </c>
      <c r="G1106">
        <v>20</v>
      </c>
      <c r="H1106" s="10">
        <f t="shared" si="70"/>
        <v>-4.7454119964495188E-2</v>
      </c>
      <c r="I1106" s="11">
        <f t="shared" si="71"/>
        <v>19.420000000000002</v>
      </c>
      <c r="J1106" s="43">
        <f t="shared" si="72"/>
        <v>19.372545880035506</v>
      </c>
      <c r="K1106">
        <v>19.39</v>
      </c>
      <c r="L1106" s="44">
        <f t="shared" si="73"/>
        <v>-1.7454119964494197E-2</v>
      </c>
    </row>
    <row r="1107" spans="3:12" x14ac:dyDescent="0.25">
      <c r="C1107" s="37">
        <v>39114</v>
      </c>
      <c r="D1107">
        <v>9</v>
      </c>
      <c r="E1107">
        <v>753</v>
      </c>
      <c r="F1107">
        <v>-2.7</v>
      </c>
      <c r="G1107">
        <v>20</v>
      </c>
      <c r="H1107" s="10">
        <f t="shared" si="70"/>
        <v>-4.8792121510014566E-2</v>
      </c>
      <c r="I1107" s="11">
        <f t="shared" si="71"/>
        <v>19.420000000000002</v>
      </c>
      <c r="J1107" s="43">
        <f t="shared" si="72"/>
        <v>19.371207878489987</v>
      </c>
      <c r="K1107">
        <v>19.39</v>
      </c>
      <c r="L1107" s="44">
        <f t="shared" si="73"/>
        <v>-1.879212151001397E-2</v>
      </c>
    </row>
    <row r="1108" spans="3:12" x14ac:dyDescent="0.25">
      <c r="C1108" s="37">
        <v>39114</v>
      </c>
      <c r="D1108">
        <v>10</v>
      </c>
      <c r="E1108">
        <v>754</v>
      </c>
      <c r="F1108">
        <v>-2.6</v>
      </c>
      <c r="G1108">
        <v>20</v>
      </c>
      <c r="H1108" s="10">
        <f t="shared" si="70"/>
        <v>-4.9946291288980628E-2</v>
      </c>
      <c r="I1108" s="11">
        <f t="shared" si="71"/>
        <v>19.420000000000002</v>
      </c>
      <c r="J1108" s="43">
        <f t="shared" si="72"/>
        <v>19.370053708711023</v>
      </c>
      <c r="K1108">
        <v>19.38</v>
      </c>
      <c r="L1108" s="44">
        <f t="shared" si="73"/>
        <v>-9.9462912889762833E-3</v>
      </c>
    </row>
    <row r="1109" spans="3:12" x14ac:dyDescent="0.25">
      <c r="C1109" s="37">
        <v>39114</v>
      </c>
      <c r="D1109">
        <v>11</v>
      </c>
      <c r="E1109">
        <v>755</v>
      </c>
      <c r="F1109">
        <v>-2.7</v>
      </c>
      <c r="G1109">
        <v>20</v>
      </c>
      <c r="H1109" s="10">
        <f t="shared" si="70"/>
        <v>-5.1176189934533385E-2</v>
      </c>
      <c r="I1109" s="11">
        <f t="shared" si="71"/>
        <v>19.420000000000002</v>
      </c>
      <c r="J1109" s="43">
        <f t="shared" si="72"/>
        <v>19.368823810065468</v>
      </c>
      <c r="K1109">
        <v>19.38</v>
      </c>
      <c r="L1109" s="44">
        <f t="shared" si="73"/>
        <v>-1.1176189934531067E-2</v>
      </c>
    </row>
    <row r="1110" spans="3:12" x14ac:dyDescent="0.25">
      <c r="C1110" s="37">
        <v>39114</v>
      </c>
      <c r="D1110">
        <v>12</v>
      </c>
      <c r="E1110">
        <v>756</v>
      </c>
      <c r="F1110">
        <v>-2.7</v>
      </c>
      <c r="G1110">
        <v>20</v>
      </c>
      <c r="H1110" s="10">
        <f t="shared" si="70"/>
        <v>-5.2352739274224624E-2</v>
      </c>
      <c r="I1110" s="11">
        <f t="shared" si="71"/>
        <v>19.420000000000002</v>
      </c>
      <c r="J1110" s="43">
        <f t="shared" si="72"/>
        <v>19.367647260725779</v>
      </c>
      <c r="K1110">
        <v>19.38</v>
      </c>
      <c r="L1110" s="44">
        <f t="shared" si="73"/>
        <v>-1.2352739274220426E-2</v>
      </c>
    </row>
    <row r="1111" spans="3:12" x14ac:dyDescent="0.25">
      <c r="C1111" s="37">
        <v>39114</v>
      </c>
      <c r="D1111">
        <v>13</v>
      </c>
      <c r="E1111">
        <v>757</v>
      </c>
      <c r="F1111">
        <v>-2.5</v>
      </c>
      <c r="G1111">
        <v>20</v>
      </c>
      <c r="H1111" s="10">
        <f t="shared" si="70"/>
        <v>-5.3226666876810144E-2</v>
      </c>
      <c r="I1111" s="11">
        <f t="shared" si="71"/>
        <v>19.420000000000002</v>
      </c>
      <c r="J1111" s="43">
        <f t="shared" si="72"/>
        <v>19.366773333123191</v>
      </c>
      <c r="K1111">
        <v>19.38</v>
      </c>
      <c r="L1111" s="44">
        <f t="shared" si="73"/>
        <v>-1.3226666876807514E-2</v>
      </c>
    </row>
    <row r="1112" spans="3:12" x14ac:dyDescent="0.25">
      <c r="C1112" s="37">
        <v>39114</v>
      </c>
      <c r="D1112">
        <v>14</v>
      </c>
      <c r="E1112">
        <v>758</v>
      </c>
      <c r="F1112">
        <v>-1.8</v>
      </c>
      <c r="G1112">
        <v>20</v>
      </c>
      <c r="H1112" s="10">
        <f t="shared" si="70"/>
        <v>-5.3182133154111216E-2</v>
      </c>
      <c r="I1112" s="11">
        <f t="shared" si="71"/>
        <v>19.420000000000002</v>
      </c>
      <c r="J1112" s="43">
        <f t="shared" si="72"/>
        <v>19.366817866845892</v>
      </c>
      <c r="K1112">
        <v>19.38</v>
      </c>
      <c r="L1112" s="44">
        <f t="shared" si="73"/>
        <v>-1.3182133154106879E-2</v>
      </c>
    </row>
    <row r="1113" spans="3:12" x14ac:dyDescent="0.25">
      <c r="C1113" s="37">
        <v>39114</v>
      </c>
      <c r="D1113">
        <v>15</v>
      </c>
      <c r="E1113">
        <v>759</v>
      </c>
      <c r="F1113">
        <v>-1.7</v>
      </c>
      <c r="G1113">
        <v>20</v>
      </c>
      <c r="H1113" s="10">
        <f t="shared" si="70"/>
        <v>-5.3013737888547907E-2</v>
      </c>
      <c r="I1113" s="11">
        <f t="shared" si="71"/>
        <v>19.420000000000002</v>
      </c>
      <c r="J1113" s="43">
        <f t="shared" si="72"/>
        <v>19.366986262111453</v>
      </c>
      <c r="K1113">
        <v>19.38</v>
      </c>
      <c r="L1113" s="44">
        <f t="shared" si="73"/>
        <v>-1.3013737888545762E-2</v>
      </c>
    </row>
    <row r="1114" spans="3:12" x14ac:dyDescent="0.25">
      <c r="C1114" s="37">
        <v>39114</v>
      </c>
      <c r="D1114">
        <v>16</v>
      </c>
      <c r="E1114">
        <v>760</v>
      </c>
      <c r="F1114">
        <v>-2.4</v>
      </c>
      <c r="G1114">
        <v>20</v>
      </c>
      <c r="H1114" s="10">
        <f t="shared" si="70"/>
        <v>-5.3733200076495471E-2</v>
      </c>
      <c r="I1114" s="11">
        <f t="shared" si="71"/>
        <v>19.420000000000002</v>
      </c>
      <c r="J1114" s="43">
        <f t="shared" si="72"/>
        <v>19.366266799923505</v>
      </c>
      <c r="K1114">
        <v>19.37</v>
      </c>
      <c r="L1114" s="44">
        <f t="shared" si="73"/>
        <v>-3.7332000764962459E-3</v>
      </c>
    </row>
    <row r="1115" spans="3:12" x14ac:dyDescent="0.25">
      <c r="C1115" s="37">
        <v>39114</v>
      </c>
      <c r="D1115">
        <v>17</v>
      </c>
      <c r="E1115">
        <v>761</v>
      </c>
      <c r="F1115">
        <v>-2.8</v>
      </c>
      <c r="G1115">
        <v>20</v>
      </c>
      <c r="H1115" s="10">
        <f t="shared" si="70"/>
        <v>-5.4924627285115199E-2</v>
      </c>
      <c r="I1115" s="11">
        <f t="shared" si="71"/>
        <v>19.420000000000002</v>
      </c>
      <c r="J1115" s="43">
        <f t="shared" si="72"/>
        <v>19.365075372714887</v>
      </c>
      <c r="K1115">
        <v>19.37</v>
      </c>
      <c r="L1115" s="44">
        <f t="shared" si="73"/>
        <v>-4.9246272851135586E-3</v>
      </c>
    </row>
    <row r="1116" spans="3:12" x14ac:dyDescent="0.25">
      <c r="C1116" s="37">
        <v>39114</v>
      </c>
      <c r="D1116">
        <v>18</v>
      </c>
      <c r="E1116">
        <v>762</v>
      </c>
      <c r="F1116">
        <v>-3.2</v>
      </c>
      <c r="G1116">
        <v>20</v>
      </c>
      <c r="H1116" s="10">
        <f t="shared" si="70"/>
        <v>-5.6567547090655083E-2</v>
      </c>
      <c r="I1116" s="11">
        <f t="shared" si="71"/>
        <v>19.420000000000002</v>
      </c>
      <c r="J1116" s="43">
        <f t="shared" si="72"/>
        <v>19.363432452909347</v>
      </c>
      <c r="K1116">
        <v>19.37</v>
      </c>
      <c r="L1116" s="44">
        <f t="shared" si="73"/>
        <v>-6.5675470906541022E-3</v>
      </c>
    </row>
    <row r="1117" spans="3:12" x14ac:dyDescent="0.25">
      <c r="C1117" s="37">
        <v>39114</v>
      </c>
      <c r="D1117">
        <v>19</v>
      </c>
      <c r="E1117">
        <v>763</v>
      </c>
      <c r="F1117">
        <v>-3.2</v>
      </c>
      <c r="G1117">
        <v>20</v>
      </c>
      <c r="H1117" s="10">
        <f t="shared" si="70"/>
        <v>-5.8139201974057989E-2</v>
      </c>
      <c r="I1117" s="11">
        <f t="shared" si="71"/>
        <v>19.420000000000002</v>
      </c>
      <c r="J1117" s="43">
        <f t="shared" si="72"/>
        <v>19.361860798025944</v>
      </c>
      <c r="K1117">
        <v>19.37</v>
      </c>
      <c r="L1117" s="44">
        <f t="shared" si="73"/>
        <v>-8.139201974056931E-3</v>
      </c>
    </row>
    <row r="1118" spans="3:12" x14ac:dyDescent="0.25">
      <c r="C1118" s="37">
        <v>39114</v>
      </c>
      <c r="D1118">
        <v>20</v>
      </c>
      <c r="E1118">
        <v>764</v>
      </c>
      <c r="F1118">
        <v>-3.3</v>
      </c>
      <c r="G1118">
        <v>20</v>
      </c>
      <c r="H1118" s="10">
        <f t="shared" si="70"/>
        <v>-5.9768476475281634E-2</v>
      </c>
      <c r="I1118" s="11">
        <f t="shared" si="71"/>
        <v>19.420000000000002</v>
      </c>
      <c r="J1118" s="43">
        <f t="shared" si="72"/>
        <v>19.360231523524721</v>
      </c>
      <c r="K1118">
        <v>19.37</v>
      </c>
      <c r="L1118" s="44">
        <f t="shared" si="73"/>
        <v>-9.7684764752798969E-3</v>
      </c>
    </row>
    <row r="1119" spans="3:12" x14ac:dyDescent="0.25">
      <c r="C1119" s="37">
        <v>39114</v>
      </c>
      <c r="D1119">
        <v>21</v>
      </c>
      <c r="E1119">
        <v>765</v>
      </c>
      <c r="F1119">
        <v>-3.4</v>
      </c>
      <c r="G1119">
        <v>20</v>
      </c>
      <c r="H1119" s="10">
        <f t="shared" si="70"/>
        <v>-6.1452871228523914E-2</v>
      </c>
      <c r="I1119" s="11">
        <f t="shared" si="71"/>
        <v>19.420000000000002</v>
      </c>
      <c r="J1119" s="43">
        <f t="shared" si="72"/>
        <v>19.358547128771477</v>
      </c>
      <c r="K1119">
        <v>19.37</v>
      </c>
      <c r="L1119" s="44">
        <f t="shared" si="73"/>
        <v>-1.1452871228524231E-2</v>
      </c>
    </row>
    <row r="1120" spans="3:12" x14ac:dyDescent="0.25">
      <c r="C1120" s="37">
        <v>39114</v>
      </c>
      <c r="D1120">
        <v>22</v>
      </c>
      <c r="E1120">
        <v>766</v>
      </c>
      <c r="F1120">
        <v>-3.7</v>
      </c>
      <c r="G1120">
        <v>20</v>
      </c>
      <c r="H1120" s="10">
        <f t="shared" si="70"/>
        <v>-6.3441581846708645E-2</v>
      </c>
      <c r="I1120" s="11">
        <f t="shared" si="71"/>
        <v>19.420000000000002</v>
      </c>
      <c r="J1120" s="43">
        <f t="shared" si="72"/>
        <v>19.356558418153295</v>
      </c>
      <c r="K1120">
        <v>19.36</v>
      </c>
      <c r="L1120" s="44">
        <f t="shared" si="73"/>
        <v>-3.4415818467046222E-3</v>
      </c>
    </row>
    <row r="1121" spans="3:12" x14ac:dyDescent="0.25">
      <c r="C1121" s="37">
        <v>39114</v>
      </c>
      <c r="D1121">
        <v>23</v>
      </c>
      <c r="E1121">
        <v>767</v>
      </c>
      <c r="F1121">
        <v>-3.7</v>
      </c>
      <c r="G1121">
        <v>20</v>
      </c>
      <c r="H1121" s="10">
        <f t="shared" si="70"/>
        <v>-6.5344028176837432E-2</v>
      </c>
      <c r="I1121" s="11">
        <f t="shared" si="71"/>
        <v>19.420000000000002</v>
      </c>
      <c r="J1121" s="43">
        <f t="shared" si="72"/>
        <v>19.354655971823163</v>
      </c>
      <c r="K1121">
        <v>19.36</v>
      </c>
      <c r="L1121" s="44">
        <f t="shared" si="73"/>
        <v>-5.344028176835991E-3</v>
      </c>
    </row>
    <row r="1122" spans="3:12" x14ac:dyDescent="0.25">
      <c r="C1122" s="37">
        <v>39114</v>
      </c>
      <c r="D1122">
        <v>24</v>
      </c>
      <c r="E1122">
        <v>768</v>
      </c>
      <c r="F1122">
        <v>-3.8</v>
      </c>
      <c r="G1122">
        <v>20</v>
      </c>
      <c r="H1122" s="10">
        <f t="shared" si="70"/>
        <v>-6.7289745386269709E-2</v>
      </c>
      <c r="I1122" s="11">
        <f t="shared" si="71"/>
        <v>19.420000000000002</v>
      </c>
      <c r="J1122" s="43">
        <f t="shared" si="72"/>
        <v>19.352710254613733</v>
      </c>
      <c r="K1122">
        <v>19.36</v>
      </c>
      <c r="L1122" s="44">
        <f t="shared" si="73"/>
        <v>-7.2897453862665884E-3</v>
      </c>
    </row>
    <row r="1123" spans="3:12" x14ac:dyDescent="0.25">
      <c r="C1123" s="37">
        <v>39115</v>
      </c>
      <c r="D1123">
        <v>1</v>
      </c>
      <c r="E1123">
        <v>769</v>
      </c>
      <c r="F1123">
        <v>-3.6</v>
      </c>
      <c r="G1123">
        <v>20</v>
      </c>
      <c r="H1123" s="10">
        <f t="shared" ref="H1123:H1186" si="74">$H$13*F1123+$H$12*H1122</f>
        <v>-6.8899476668717652E-2</v>
      </c>
      <c r="I1123" s="11">
        <f t="shared" ref="I1123:I1186" si="75">$I$15*G1123+$I$14*I1122</f>
        <v>19.420000000000002</v>
      </c>
      <c r="J1123" s="43">
        <f t="shared" ref="J1123:J1186" si="76">H1123+I1123</f>
        <v>19.351100523331283</v>
      </c>
      <c r="K1123">
        <v>19.36</v>
      </c>
      <c r="L1123" s="44">
        <f t="shared" si="73"/>
        <v>-8.8994766687164883E-3</v>
      </c>
    </row>
    <row r="1124" spans="3:12" x14ac:dyDescent="0.25">
      <c r="C1124" s="37">
        <v>39115</v>
      </c>
      <c r="D1124">
        <v>2</v>
      </c>
      <c r="E1124">
        <v>770</v>
      </c>
      <c r="F1124">
        <v>-3.5</v>
      </c>
      <c r="G1124">
        <v>20</v>
      </c>
      <c r="H1124" s="10">
        <f t="shared" si="74"/>
        <v>-7.0313589365511783E-2</v>
      </c>
      <c r="I1124" s="11">
        <f t="shared" si="75"/>
        <v>19.420000000000002</v>
      </c>
      <c r="J1124" s="43">
        <f t="shared" si="76"/>
        <v>19.34968641063449</v>
      </c>
      <c r="K1124">
        <v>19.36</v>
      </c>
      <c r="L1124" s="44">
        <f t="shared" ref="L1124:L1187" si="77">J1124-K1124</f>
        <v>-1.0313589365509301E-2</v>
      </c>
    </row>
    <row r="1125" spans="3:12" x14ac:dyDescent="0.25">
      <c r="C1125" s="37">
        <v>39115</v>
      </c>
      <c r="D1125">
        <v>3</v>
      </c>
      <c r="E1125">
        <v>771</v>
      </c>
      <c r="F1125">
        <v>-3.4</v>
      </c>
      <c r="G1125">
        <v>20</v>
      </c>
      <c r="H1125" s="10">
        <f t="shared" si="74"/>
        <v>-7.154056882281945E-2</v>
      </c>
      <c r="I1125" s="11">
        <f t="shared" si="75"/>
        <v>19.420000000000002</v>
      </c>
      <c r="J1125" s="43">
        <f t="shared" si="76"/>
        <v>19.348459431177183</v>
      </c>
      <c r="K1125">
        <v>19.350000000000001</v>
      </c>
      <c r="L1125" s="44">
        <f t="shared" si="77"/>
        <v>-1.5405688228184999E-3</v>
      </c>
    </row>
    <row r="1126" spans="3:12" x14ac:dyDescent="0.25">
      <c r="C1126" s="37">
        <v>39115</v>
      </c>
      <c r="D1126">
        <v>4</v>
      </c>
      <c r="E1126">
        <v>772</v>
      </c>
      <c r="F1126">
        <v>-3.3</v>
      </c>
      <c r="G1126">
        <v>20</v>
      </c>
      <c r="H1126" s="10">
        <f t="shared" si="74"/>
        <v>-7.258853231800029E-2</v>
      </c>
      <c r="I1126" s="11">
        <f t="shared" si="75"/>
        <v>19.420000000000002</v>
      </c>
      <c r="J1126" s="43">
        <f t="shared" si="76"/>
        <v>19.347411467682001</v>
      </c>
      <c r="K1126">
        <v>19.350000000000001</v>
      </c>
      <c r="L1126" s="44">
        <f t="shared" si="77"/>
        <v>-2.5885323180006026E-3</v>
      </c>
    </row>
    <row r="1127" spans="3:12" x14ac:dyDescent="0.25">
      <c r="C1127" s="37">
        <v>39115</v>
      </c>
      <c r="D1127">
        <v>5</v>
      </c>
      <c r="E1127">
        <v>773</v>
      </c>
      <c r="F1127">
        <v>-3.2</v>
      </c>
      <c r="G1127">
        <v>20</v>
      </c>
      <c r="H1127" s="10">
        <f t="shared" si="74"/>
        <v>-7.3465245025324671E-2</v>
      </c>
      <c r="I1127" s="11">
        <f t="shared" si="75"/>
        <v>19.420000000000002</v>
      </c>
      <c r="J1127" s="43">
        <f t="shared" si="76"/>
        <v>19.346534754974677</v>
      </c>
      <c r="K1127">
        <v>19.350000000000001</v>
      </c>
      <c r="L1127" s="44">
        <f t="shared" si="77"/>
        <v>-3.465245025324748E-3</v>
      </c>
    </row>
    <row r="1128" spans="3:12" x14ac:dyDescent="0.25">
      <c r="C1128" s="37">
        <v>39115</v>
      </c>
      <c r="D1128">
        <v>6</v>
      </c>
      <c r="E1128">
        <v>774</v>
      </c>
      <c r="F1128">
        <v>-3.1</v>
      </c>
      <c r="G1128">
        <v>20</v>
      </c>
      <c r="H1128" s="10">
        <f t="shared" si="74"/>
        <v>-7.4178135289147157E-2</v>
      </c>
      <c r="I1128" s="11">
        <f t="shared" si="75"/>
        <v>19.420000000000002</v>
      </c>
      <c r="J1128" s="43">
        <f t="shared" si="76"/>
        <v>19.345821864710853</v>
      </c>
      <c r="K1128">
        <v>19.350000000000001</v>
      </c>
      <c r="L1128" s="44">
        <f t="shared" si="77"/>
        <v>-4.1781352891483436E-3</v>
      </c>
    </row>
    <row r="1129" spans="3:12" x14ac:dyDescent="0.25">
      <c r="C1129" s="37">
        <v>39115</v>
      </c>
      <c r="D1129">
        <v>7</v>
      </c>
      <c r="E1129">
        <v>775</v>
      </c>
      <c r="F1129">
        <v>-2.9</v>
      </c>
      <c r="G1129">
        <v>20</v>
      </c>
      <c r="H1129" s="10">
        <f t="shared" si="74"/>
        <v>-7.4608515952700113E-2</v>
      </c>
      <c r="I1129" s="11">
        <f t="shared" si="75"/>
        <v>19.420000000000002</v>
      </c>
      <c r="J1129" s="43">
        <f t="shared" si="76"/>
        <v>19.345391484047301</v>
      </c>
      <c r="K1129">
        <v>19.350000000000001</v>
      </c>
      <c r="L1129" s="44">
        <f t="shared" si="77"/>
        <v>-4.6085159527002872E-3</v>
      </c>
    </row>
    <row r="1130" spans="3:12" x14ac:dyDescent="0.25">
      <c r="C1130" s="37">
        <v>39115</v>
      </c>
      <c r="D1130">
        <v>8</v>
      </c>
      <c r="E1130">
        <v>776</v>
      </c>
      <c r="F1130">
        <v>-2.8</v>
      </c>
      <c r="G1130">
        <v>20</v>
      </c>
      <c r="H1130" s="10">
        <f t="shared" si="74"/>
        <v>-7.4894434715024369E-2</v>
      </c>
      <c r="I1130" s="11">
        <f t="shared" si="75"/>
        <v>19.420000000000002</v>
      </c>
      <c r="J1130" s="43">
        <f t="shared" si="76"/>
        <v>19.345105565284978</v>
      </c>
      <c r="K1130">
        <v>19.34</v>
      </c>
      <c r="L1130" s="44">
        <f t="shared" si="77"/>
        <v>5.1055652849782973E-3</v>
      </c>
    </row>
    <row r="1131" spans="3:12" x14ac:dyDescent="0.25">
      <c r="C1131" s="37">
        <v>39115</v>
      </c>
      <c r="D1131">
        <v>9</v>
      </c>
      <c r="E1131">
        <v>777</v>
      </c>
      <c r="F1131">
        <v>-2.5</v>
      </c>
      <c r="G1131">
        <v>20</v>
      </c>
      <c r="H1131" s="10">
        <f t="shared" si="74"/>
        <v>-7.4790571335355507E-2</v>
      </c>
      <c r="I1131" s="11">
        <f t="shared" si="75"/>
        <v>19.420000000000002</v>
      </c>
      <c r="J1131" s="43">
        <f t="shared" si="76"/>
        <v>19.345209428664646</v>
      </c>
      <c r="K1131">
        <v>19.34</v>
      </c>
      <c r="L1131" s="44">
        <f t="shared" si="77"/>
        <v>5.2094286646457988E-3</v>
      </c>
    </row>
    <row r="1132" spans="3:12" x14ac:dyDescent="0.25">
      <c r="C1132" s="37">
        <v>39115</v>
      </c>
      <c r="D1132">
        <v>10</v>
      </c>
      <c r="E1132">
        <v>778</v>
      </c>
      <c r="F1132">
        <v>-2.1</v>
      </c>
      <c r="G1132">
        <v>20</v>
      </c>
      <c r="H1132" s="10">
        <f t="shared" si="74"/>
        <v>-7.4188040109355147E-2</v>
      </c>
      <c r="I1132" s="11">
        <f t="shared" si="75"/>
        <v>19.420000000000002</v>
      </c>
      <c r="J1132" s="43">
        <f t="shared" si="76"/>
        <v>19.345811959890646</v>
      </c>
      <c r="K1132">
        <v>19.34</v>
      </c>
      <c r="L1132" s="44">
        <f t="shared" si="77"/>
        <v>5.8119598906465342E-3</v>
      </c>
    </row>
    <row r="1133" spans="3:12" x14ac:dyDescent="0.25">
      <c r="C1133" s="37">
        <v>39115</v>
      </c>
      <c r="D1133">
        <v>11</v>
      </c>
      <c r="E1133">
        <v>779</v>
      </c>
      <c r="F1133">
        <v>-1.8</v>
      </c>
      <c r="G1133">
        <v>20</v>
      </c>
      <c r="H1133" s="10">
        <f t="shared" si="74"/>
        <v>-7.3234265030952594E-2</v>
      </c>
      <c r="I1133" s="11">
        <f t="shared" si="75"/>
        <v>19.420000000000002</v>
      </c>
      <c r="J1133" s="43">
        <f t="shared" si="76"/>
        <v>19.34676573496905</v>
      </c>
      <c r="K1133">
        <v>19.34</v>
      </c>
      <c r="L1133" s="44">
        <f t="shared" si="77"/>
        <v>6.7657349690506408E-3</v>
      </c>
    </row>
    <row r="1134" spans="3:12" x14ac:dyDescent="0.25">
      <c r="C1134" s="37">
        <v>39115</v>
      </c>
      <c r="D1134">
        <v>12</v>
      </c>
      <c r="E1134">
        <v>780</v>
      </c>
      <c r="F1134">
        <v>-1.4</v>
      </c>
      <c r="G1134">
        <v>20</v>
      </c>
      <c r="H1134" s="10">
        <f t="shared" si="74"/>
        <v>-7.1818688720662743E-2</v>
      </c>
      <c r="I1134" s="11">
        <f t="shared" si="75"/>
        <v>19.420000000000002</v>
      </c>
      <c r="J1134" s="43">
        <f t="shared" si="76"/>
        <v>19.34818131127934</v>
      </c>
      <c r="K1134">
        <v>19.34</v>
      </c>
      <c r="L1134" s="44">
        <f t="shared" si="77"/>
        <v>8.1813112793405196E-3</v>
      </c>
    </row>
    <row r="1135" spans="3:12" x14ac:dyDescent="0.25">
      <c r="C1135" s="37">
        <v>39115</v>
      </c>
      <c r="D1135">
        <v>13</v>
      </c>
      <c r="E1135">
        <v>781</v>
      </c>
      <c r="F1135">
        <v>-1.3</v>
      </c>
      <c r="G1135">
        <v>20</v>
      </c>
      <c r="H1135" s="10">
        <f t="shared" si="74"/>
        <v>-7.0338722573261694E-2</v>
      </c>
      <c r="I1135" s="11">
        <f t="shared" si="75"/>
        <v>19.420000000000002</v>
      </c>
      <c r="J1135" s="43">
        <f t="shared" si="76"/>
        <v>19.34966127742674</v>
      </c>
      <c r="K1135">
        <v>19.34</v>
      </c>
      <c r="L1135" s="44">
        <f t="shared" si="77"/>
        <v>9.661277426740611E-3</v>
      </c>
    </row>
    <row r="1136" spans="3:12" x14ac:dyDescent="0.25">
      <c r="C1136" s="37">
        <v>39115</v>
      </c>
      <c r="D1136">
        <v>14</v>
      </c>
      <c r="E1136">
        <v>782</v>
      </c>
      <c r="F1136">
        <v>-1.4</v>
      </c>
      <c r="G1136">
        <v>20</v>
      </c>
      <c r="H1136" s="10">
        <f t="shared" si="74"/>
        <v>-6.9048746190062529E-2</v>
      </c>
      <c r="I1136" s="11">
        <f t="shared" si="75"/>
        <v>19.420000000000002</v>
      </c>
      <c r="J1136" s="43">
        <f t="shared" si="76"/>
        <v>19.350951253809939</v>
      </c>
      <c r="K1136">
        <v>19.34</v>
      </c>
      <c r="L1136" s="44">
        <f t="shared" si="77"/>
        <v>1.0951253809938777E-2</v>
      </c>
    </row>
    <row r="1137" spans="3:12" x14ac:dyDescent="0.25">
      <c r="C1137" s="37">
        <v>39115</v>
      </c>
      <c r="D1137">
        <v>15</v>
      </c>
      <c r="E1137">
        <v>783</v>
      </c>
      <c r="F1137">
        <v>-1.5</v>
      </c>
      <c r="G1137">
        <v>20</v>
      </c>
      <c r="H1137" s="10">
        <f t="shared" si="74"/>
        <v>-6.794051838625087E-2</v>
      </c>
      <c r="I1137" s="11">
        <f t="shared" si="75"/>
        <v>19.420000000000002</v>
      </c>
      <c r="J1137" s="43">
        <f t="shared" si="76"/>
        <v>19.35205948161375</v>
      </c>
      <c r="K1137">
        <v>19.34</v>
      </c>
      <c r="L1137" s="44">
        <f t="shared" si="77"/>
        <v>1.2059481613750478E-2</v>
      </c>
    </row>
    <row r="1138" spans="3:12" x14ac:dyDescent="0.25">
      <c r="C1138" s="37">
        <v>39115</v>
      </c>
      <c r="D1138">
        <v>16</v>
      </c>
      <c r="E1138">
        <v>784</v>
      </c>
      <c r="F1138">
        <v>-1.5</v>
      </c>
      <c r="G1138">
        <v>20</v>
      </c>
      <c r="H1138" s="10">
        <f t="shared" si="74"/>
        <v>-6.6880362172958938E-2</v>
      </c>
      <c r="I1138" s="11">
        <f t="shared" si="75"/>
        <v>19.420000000000002</v>
      </c>
      <c r="J1138" s="43">
        <f t="shared" si="76"/>
        <v>19.353119637827042</v>
      </c>
      <c r="K1138">
        <v>19.34</v>
      </c>
      <c r="L1138" s="44">
        <f t="shared" si="77"/>
        <v>1.3119637827042396E-2</v>
      </c>
    </row>
    <row r="1139" spans="3:12" x14ac:dyDescent="0.25">
      <c r="C1139" s="37">
        <v>39115</v>
      </c>
      <c r="D1139">
        <v>17</v>
      </c>
      <c r="E1139">
        <v>785</v>
      </c>
      <c r="F1139">
        <v>-1.6</v>
      </c>
      <c r="G1139">
        <v>20</v>
      </c>
      <c r="H1139" s="10">
        <f t="shared" si="74"/>
        <v>-6.5991985630980757E-2</v>
      </c>
      <c r="I1139" s="11">
        <f t="shared" si="75"/>
        <v>19.420000000000002</v>
      </c>
      <c r="J1139" s="43">
        <f t="shared" si="76"/>
        <v>19.354008014369022</v>
      </c>
      <c r="K1139">
        <v>19.34</v>
      </c>
      <c r="L1139" s="44">
        <f t="shared" si="77"/>
        <v>1.4008014369021993E-2</v>
      </c>
    </row>
    <row r="1140" spans="3:12" x14ac:dyDescent="0.25">
      <c r="C1140" s="37">
        <v>39115</v>
      </c>
      <c r="D1140">
        <v>18</v>
      </c>
      <c r="E1140">
        <v>786</v>
      </c>
      <c r="F1140">
        <v>-1.7</v>
      </c>
      <c r="G1140">
        <v>20</v>
      </c>
      <c r="H1140" s="10">
        <f t="shared" si="74"/>
        <v>-6.5267937474587354E-2</v>
      </c>
      <c r="I1140" s="11">
        <f t="shared" si="75"/>
        <v>19.420000000000002</v>
      </c>
      <c r="J1140" s="43">
        <f t="shared" si="76"/>
        <v>19.354732062525414</v>
      </c>
      <c r="K1140">
        <v>19.34</v>
      </c>
      <c r="L1140" s="44">
        <f t="shared" si="77"/>
        <v>1.4732062525414591E-2</v>
      </c>
    </row>
    <row r="1141" spans="3:12" x14ac:dyDescent="0.25">
      <c r="C1141" s="37">
        <v>39115</v>
      </c>
      <c r="D1141">
        <v>19</v>
      </c>
      <c r="E1141">
        <v>787</v>
      </c>
      <c r="F1141">
        <v>-1.5</v>
      </c>
      <c r="G1141">
        <v>20</v>
      </c>
      <c r="H1141" s="10">
        <f t="shared" si="74"/>
        <v>-6.4323709786797537E-2</v>
      </c>
      <c r="I1141" s="11">
        <f t="shared" si="75"/>
        <v>19.420000000000002</v>
      </c>
      <c r="J1141" s="43">
        <f t="shared" si="76"/>
        <v>19.355676290213204</v>
      </c>
      <c r="K1141">
        <v>19.34</v>
      </c>
      <c r="L1141" s="44">
        <f t="shared" si="77"/>
        <v>1.5676290213203714E-2</v>
      </c>
    </row>
    <row r="1142" spans="3:12" x14ac:dyDescent="0.25">
      <c r="C1142" s="37">
        <v>39115</v>
      </c>
      <c r="D1142">
        <v>20</v>
      </c>
      <c r="E1142">
        <v>788</v>
      </c>
      <c r="F1142">
        <v>-1.4</v>
      </c>
      <c r="G1142">
        <v>20</v>
      </c>
      <c r="H1142" s="10">
        <f t="shared" si="74"/>
        <v>-6.3294646575644167E-2</v>
      </c>
      <c r="I1142" s="11">
        <f t="shared" si="75"/>
        <v>19.420000000000002</v>
      </c>
      <c r="J1142" s="43">
        <f t="shared" si="76"/>
        <v>19.356705353424356</v>
      </c>
      <c r="K1142">
        <v>19.34</v>
      </c>
      <c r="L1142" s="44">
        <f t="shared" si="77"/>
        <v>1.6705353424356417E-2</v>
      </c>
    </row>
    <row r="1143" spans="3:12" x14ac:dyDescent="0.25">
      <c r="C1143" s="37">
        <v>39115</v>
      </c>
      <c r="D1143">
        <v>21</v>
      </c>
      <c r="E1143">
        <v>789</v>
      </c>
      <c r="F1143">
        <v>-1.4</v>
      </c>
      <c r="G1143">
        <v>20</v>
      </c>
      <c r="H1143" s="10">
        <f t="shared" si="74"/>
        <v>-6.2310221032969564E-2</v>
      </c>
      <c r="I1143" s="11">
        <f t="shared" si="75"/>
        <v>19.420000000000002</v>
      </c>
      <c r="J1143" s="43">
        <f t="shared" si="76"/>
        <v>19.357689778967032</v>
      </c>
      <c r="K1143">
        <v>19.34</v>
      </c>
      <c r="L1143" s="44">
        <f t="shared" si="77"/>
        <v>1.7689778967032055E-2</v>
      </c>
    </row>
    <row r="1144" spans="3:12" x14ac:dyDescent="0.25">
      <c r="C1144" s="37">
        <v>39115</v>
      </c>
      <c r="D1144">
        <v>22</v>
      </c>
      <c r="E1144">
        <v>790</v>
      </c>
      <c r="F1144">
        <v>-1.5</v>
      </c>
      <c r="G1144">
        <v>20</v>
      </c>
      <c r="H1144" s="10">
        <f t="shared" si="74"/>
        <v>-6.1494290192782651E-2</v>
      </c>
      <c r="I1144" s="11">
        <f t="shared" si="75"/>
        <v>19.420000000000002</v>
      </c>
      <c r="J1144" s="43">
        <f t="shared" si="76"/>
        <v>19.358505709807218</v>
      </c>
      <c r="K1144">
        <v>19.350000000000001</v>
      </c>
      <c r="L1144" s="44">
        <f t="shared" si="77"/>
        <v>8.5057098072169879E-3</v>
      </c>
    </row>
    <row r="1145" spans="3:12" x14ac:dyDescent="0.25">
      <c r="C1145" s="37">
        <v>39115</v>
      </c>
      <c r="D1145">
        <v>23</v>
      </c>
      <c r="E1145">
        <v>791</v>
      </c>
      <c r="F1145">
        <v>-1.5</v>
      </c>
      <c r="G1145">
        <v>20</v>
      </c>
      <c r="H1145" s="10">
        <f t="shared" si="74"/>
        <v>-6.0713751979551117E-2</v>
      </c>
      <c r="I1145" s="11">
        <f t="shared" si="75"/>
        <v>19.420000000000002</v>
      </c>
      <c r="J1145" s="43">
        <f t="shared" si="76"/>
        <v>19.35928624802045</v>
      </c>
      <c r="K1145">
        <v>19.350000000000001</v>
      </c>
      <c r="L1145" s="44">
        <f t="shared" si="77"/>
        <v>9.2862480204480846E-3</v>
      </c>
    </row>
    <row r="1146" spans="3:12" x14ac:dyDescent="0.25">
      <c r="C1146" s="37">
        <v>39115</v>
      </c>
      <c r="D1146">
        <v>24</v>
      </c>
      <c r="E1146">
        <v>792</v>
      </c>
      <c r="F1146">
        <v>-1.5</v>
      </c>
      <c r="G1146">
        <v>20</v>
      </c>
      <c r="H1146" s="10">
        <f t="shared" si="74"/>
        <v>-5.9967071167516713E-2</v>
      </c>
      <c r="I1146" s="11">
        <f t="shared" si="75"/>
        <v>19.420000000000002</v>
      </c>
      <c r="J1146" s="43">
        <f t="shared" si="76"/>
        <v>19.360032928832485</v>
      </c>
      <c r="K1146">
        <v>19.350000000000001</v>
      </c>
      <c r="L1146" s="44">
        <f t="shared" si="77"/>
        <v>1.0032928832483634E-2</v>
      </c>
    </row>
    <row r="1147" spans="3:12" x14ac:dyDescent="0.25">
      <c r="C1147" s="37">
        <v>39116</v>
      </c>
      <c r="D1147">
        <v>1</v>
      </c>
      <c r="E1147">
        <v>793</v>
      </c>
      <c r="F1147">
        <v>-1.5</v>
      </c>
      <c r="G1147">
        <v>20</v>
      </c>
      <c r="H1147" s="10">
        <f t="shared" si="74"/>
        <v>-5.9252779124399316E-2</v>
      </c>
      <c r="I1147" s="11">
        <f t="shared" si="75"/>
        <v>19.420000000000002</v>
      </c>
      <c r="J1147" s="43">
        <f t="shared" si="76"/>
        <v>19.360747220875602</v>
      </c>
      <c r="K1147">
        <v>19.350000000000001</v>
      </c>
      <c r="L1147" s="44">
        <f t="shared" si="77"/>
        <v>1.074722087560076E-2</v>
      </c>
    </row>
    <row r="1148" spans="3:12" x14ac:dyDescent="0.25">
      <c r="C1148" s="37">
        <v>39116</v>
      </c>
      <c r="D1148">
        <v>2</v>
      </c>
      <c r="E1148">
        <v>794</v>
      </c>
      <c r="F1148">
        <v>-1.6</v>
      </c>
      <c r="G1148">
        <v>20</v>
      </c>
      <c r="H1148" s="10">
        <f t="shared" si="74"/>
        <v>-5.8695264204647608E-2</v>
      </c>
      <c r="I1148" s="11">
        <f t="shared" si="75"/>
        <v>19.420000000000002</v>
      </c>
      <c r="J1148" s="43">
        <f t="shared" si="76"/>
        <v>19.361304735795354</v>
      </c>
      <c r="K1148">
        <v>19.350000000000001</v>
      </c>
      <c r="L1148" s="44">
        <f t="shared" si="77"/>
        <v>1.1304735795352627E-2</v>
      </c>
    </row>
    <row r="1149" spans="3:12" x14ac:dyDescent="0.25">
      <c r="C1149" s="37">
        <v>39116</v>
      </c>
      <c r="D1149">
        <v>3</v>
      </c>
      <c r="E1149">
        <v>795</v>
      </c>
      <c r="F1149">
        <v>-1.4</v>
      </c>
      <c r="G1149">
        <v>20</v>
      </c>
      <c r="H1149" s="10">
        <f t="shared" si="74"/>
        <v>-5.7910346042334478E-2</v>
      </c>
      <c r="I1149" s="11">
        <f t="shared" si="75"/>
        <v>19.420000000000002</v>
      </c>
      <c r="J1149" s="43">
        <f t="shared" si="76"/>
        <v>19.362089653957668</v>
      </c>
      <c r="K1149">
        <v>19.350000000000001</v>
      </c>
      <c r="L1149" s="44">
        <f t="shared" si="77"/>
        <v>1.2089653957666258E-2</v>
      </c>
    </row>
    <row r="1150" spans="3:12" x14ac:dyDescent="0.25">
      <c r="C1150" s="37">
        <v>39116</v>
      </c>
      <c r="D1150">
        <v>4</v>
      </c>
      <c r="E1150">
        <v>796</v>
      </c>
      <c r="F1150">
        <v>-1.3</v>
      </c>
      <c r="G1150">
        <v>20</v>
      </c>
      <c r="H1150" s="10">
        <f t="shared" si="74"/>
        <v>-5.7033681988366849E-2</v>
      </c>
      <c r="I1150" s="11">
        <f t="shared" si="75"/>
        <v>19.420000000000002</v>
      </c>
      <c r="J1150" s="43">
        <f t="shared" si="76"/>
        <v>19.362966318011633</v>
      </c>
      <c r="K1150">
        <v>19.350000000000001</v>
      </c>
      <c r="L1150" s="44">
        <f t="shared" si="77"/>
        <v>1.2966318011631728E-2</v>
      </c>
    </row>
    <row r="1151" spans="3:12" x14ac:dyDescent="0.25">
      <c r="C1151" s="37">
        <v>39116</v>
      </c>
      <c r="D1151">
        <v>5</v>
      </c>
      <c r="E1151">
        <v>797</v>
      </c>
      <c r="F1151">
        <v>-1.2</v>
      </c>
      <c r="G1151">
        <v>20</v>
      </c>
      <c r="H1151" s="10">
        <f t="shared" si="74"/>
        <v>-5.606925170371363E-2</v>
      </c>
      <c r="I1151" s="11">
        <f t="shared" si="75"/>
        <v>19.420000000000002</v>
      </c>
      <c r="J1151" s="43">
        <f t="shared" si="76"/>
        <v>19.363930748296287</v>
      </c>
      <c r="K1151">
        <v>19.36</v>
      </c>
      <c r="L1151" s="44">
        <f t="shared" si="77"/>
        <v>3.9307482962875895E-3</v>
      </c>
    </row>
    <row r="1152" spans="3:12" x14ac:dyDescent="0.25">
      <c r="C1152" s="37">
        <v>39116</v>
      </c>
      <c r="D1152">
        <v>6</v>
      </c>
      <c r="E1152">
        <v>798</v>
      </c>
      <c r="F1152">
        <v>-1.1000000000000001</v>
      </c>
      <c r="G1152">
        <v>20</v>
      </c>
      <c r="H1152" s="10">
        <f t="shared" si="74"/>
        <v>-5.5020862223614742E-2</v>
      </c>
      <c r="I1152" s="11">
        <f t="shared" si="75"/>
        <v>19.420000000000002</v>
      </c>
      <c r="J1152" s="43">
        <f t="shared" si="76"/>
        <v>19.364979137776388</v>
      </c>
      <c r="K1152">
        <v>19.36</v>
      </c>
      <c r="L1152" s="44">
        <f t="shared" si="77"/>
        <v>4.9791377763881428E-3</v>
      </c>
    </row>
    <row r="1153" spans="3:12" x14ac:dyDescent="0.25">
      <c r="C1153" s="37">
        <v>39116</v>
      </c>
      <c r="D1153">
        <v>7</v>
      </c>
      <c r="E1153">
        <v>799</v>
      </c>
      <c r="F1153">
        <v>-1.2</v>
      </c>
      <c r="G1153">
        <v>20</v>
      </c>
      <c r="H1153" s="10">
        <f t="shared" si="74"/>
        <v>-5.4143742009317444E-2</v>
      </c>
      <c r="I1153" s="11">
        <f t="shared" si="75"/>
        <v>19.420000000000002</v>
      </c>
      <c r="J1153" s="43">
        <f t="shared" si="76"/>
        <v>19.365856257990686</v>
      </c>
      <c r="K1153">
        <v>19.36</v>
      </c>
      <c r="L1153" s="44">
        <f t="shared" si="77"/>
        <v>5.8562579906862311E-3</v>
      </c>
    </row>
    <row r="1154" spans="3:12" x14ac:dyDescent="0.25">
      <c r="C1154" s="37">
        <v>39116</v>
      </c>
      <c r="D1154">
        <v>8</v>
      </c>
      <c r="E1154">
        <v>800</v>
      </c>
      <c r="F1154">
        <v>-1.2</v>
      </c>
      <c r="G1154">
        <v>20</v>
      </c>
      <c r="H1154" s="10">
        <f t="shared" si="74"/>
        <v>-5.3304668633073891E-2</v>
      </c>
      <c r="I1154" s="11">
        <f t="shared" si="75"/>
        <v>19.420000000000002</v>
      </c>
      <c r="J1154" s="43">
        <f t="shared" si="76"/>
        <v>19.366695331366927</v>
      </c>
      <c r="K1154">
        <v>19.36</v>
      </c>
      <c r="L1154" s="44">
        <f t="shared" si="77"/>
        <v>6.6953313669273484E-3</v>
      </c>
    </row>
    <row r="1155" spans="3:12" x14ac:dyDescent="0.25">
      <c r="C1155" s="37">
        <v>39116</v>
      </c>
      <c r="D1155">
        <v>9</v>
      </c>
      <c r="E1155">
        <v>801</v>
      </c>
      <c r="F1155">
        <v>-1.2</v>
      </c>
      <c r="G1155">
        <v>20</v>
      </c>
      <c r="H1155" s="10">
        <f t="shared" si="74"/>
        <v>-5.250199173742761E-2</v>
      </c>
      <c r="I1155" s="11">
        <f t="shared" si="75"/>
        <v>19.420000000000002</v>
      </c>
      <c r="J1155" s="43">
        <f t="shared" si="76"/>
        <v>19.367498008262576</v>
      </c>
      <c r="K1155">
        <v>19.36</v>
      </c>
      <c r="L1155" s="44">
        <f t="shared" si="77"/>
        <v>7.4980082625764055E-3</v>
      </c>
    </row>
    <row r="1156" spans="3:12" x14ac:dyDescent="0.25">
      <c r="C1156" s="37">
        <v>39116</v>
      </c>
      <c r="D1156">
        <v>10</v>
      </c>
      <c r="E1156">
        <v>802</v>
      </c>
      <c r="F1156">
        <v>-0.9</v>
      </c>
      <c r="G1156">
        <v>20</v>
      </c>
      <c r="H1156" s="10">
        <f t="shared" si="74"/>
        <v>-5.1356752706840501E-2</v>
      </c>
      <c r="I1156" s="11">
        <f t="shared" si="75"/>
        <v>19.420000000000002</v>
      </c>
      <c r="J1156" s="43">
        <f t="shared" si="76"/>
        <v>19.368643247293161</v>
      </c>
      <c r="K1156">
        <v>19.36</v>
      </c>
      <c r="L1156" s="44">
        <f t="shared" si="77"/>
        <v>8.6432472931612381E-3</v>
      </c>
    </row>
    <row r="1157" spans="3:12" x14ac:dyDescent="0.25">
      <c r="C1157" s="37">
        <v>39116</v>
      </c>
      <c r="D1157">
        <v>11</v>
      </c>
      <c r="E1157">
        <v>803</v>
      </c>
      <c r="F1157">
        <v>-0.4</v>
      </c>
      <c r="G1157">
        <v>20</v>
      </c>
      <c r="H1157" s="10">
        <f t="shared" si="74"/>
        <v>-4.9632224293147814E-2</v>
      </c>
      <c r="I1157" s="11">
        <f t="shared" si="75"/>
        <v>19.420000000000002</v>
      </c>
      <c r="J1157" s="43">
        <f t="shared" si="76"/>
        <v>19.370367775706853</v>
      </c>
      <c r="K1157">
        <v>19.36</v>
      </c>
      <c r="L1157" s="44">
        <f t="shared" si="77"/>
        <v>1.0367775706853877E-2</v>
      </c>
    </row>
    <row r="1158" spans="3:12" x14ac:dyDescent="0.25">
      <c r="C1158" s="37">
        <v>39116</v>
      </c>
      <c r="D1158">
        <v>12</v>
      </c>
      <c r="E1158">
        <v>804</v>
      </c>
      <c r="F1158">
        <v>-0.2</v>
      </c>
      <c r="G1158">
        <v>20</v>
      </c>
      <c r="H1158" s="10">
        <f t="shared" si="74"/>
        <v>-4.7730914173926775E-2</v>
      </c>
      <c r="I1158" s="11">
        <f t="shared" si="75"/>
        <v>19.420000000000002</v>
      </c>
      <c r="J1158" s="43">
        <f t="shared" si="76"/>
        <v>19.372269085826076</v>
      </c>
      <c r="K1158">
        <v>19.36</v>
      </c>
      <c r="L1158" s="44">
        <f t="shared" si="77"/>
        <v>1.2269085826076775E-2</v>
      </c>
    </row>
    <row r="1159" spans="3:12" x14ac:dyDescent="0.25">
      <c r="C1159" s="37">
        <v>39116</v>
      </c>
      <c r="D1159">
        <v>13</v>
      </c>
      <c r="E1159">
        <v>805</v>
      </c>
      <c r="F1159">
        <v>0.2</v>
      </c>
      <c r="G1159">
        <v>20</v>
      </c>
      <c r="H1159" s="10">
        <f t="shared" si="74"/>
        <v>-4.5408904044362104E-2</v>
      </c>
      <c r="I1159" s="11">
        <f t="shared" si="75"/>
        <v>19.420000000000002</v>
      </c>
      <c r="J1159" s="43">
        <f t="shared" si="76"/>
        <v>19.37459109595564</v>
      </c>
      <c r="K1159">
        <v>19.36</v>
      </c>
      <c r="L1159" s="44">
        <f t="shared" si="77"/>
        <v>1.4591095955641009E-2</v>
      </c>
    </row>
    <row r="1160" spans="3:12" x14ac:dyDescent="0.25">
      <c r="C1160" s="37">
        <v>39116</v>
      </c>
      <c r="D1160">
        <v>14</v>
      </c>
      <c r="E1160">
        <v>806</v>
      </c>
      <c r="F1160">
        <v>0.3</v>
      </c>
      <c r="G1160">
        <v>20</v>
      </c>
      <c r="H1160" s="10">
        <f t="shared" si="74"/>
        <v>-4.3061822451799889E-2</v>
      </c>
      <c r="I1160" s="11">
        <f t="shared" si="75"/>
        <v>19.420000000000002</v>
      </c>
      <c r="J1160" s="43">
        <f t="shared" si="76"/>
        <v>19.376938177548201</v>
      </c>
      <c r="K1160">
        <v>19.36</v>
      </c>
      <c r="L1160" s="44">
        <f t="shared" si="77"/>
        <v>1.6938177548201594E-2</v>
      </c>
    </row>
    <row r="1161" spans="3:12" x14ac:dyDescent="0.25">
      <c r="C1161" s="37">
        <v>39116</v>
      </c>
      <c r="D1161">
        <v>15</v>
      </c>
      <c r="E1161">
        <v>807</v>
      </c>
      <c r="F1161">
        <v>0.4</v>
      </c>
      <c r="G1161">
        <v>20</v>
      </c>
      <c r="H1161" s="10">
        <f t="shared" si="74"/>
        <v>-4.0690756920933872E-2</v>
      </c>
      <c r="I1161" s="11">
        <f t="shared" si="75"/>
        <v>19.420000000000002</v>
      </c>
      <c r="J1161" s="43">
        <f t="shared" si="76"/>
        <v>19.379309243079067</v>
      </c>
      <c r="K1161">
        <v>19.37</v>
      </c>
      <c r="L1161" s="44">
        <f t="shared" si="77"/>
        <v>9.3092430790662206E-3</v>
      </c>
    </row>
    <row r="1162" spans="3:12" x14ac:dyDescent="0.25">
      <c r="C1162" s="37">
        <v>39116</v>
      </c>
      <c r="D1162">
        <v>16</v>
      </c>
      <c r="E1162">
        <v>808</v>
      </c>
      <c r="F1162">
        <v>0.3</v>
      </c>
      <c r="G1162">
        <v>20</v>
      </c>
      <c r="H1162" s="10">
        <f t="shared" si="74"/>
        <v>-3.8548334366657104E-2</v>
      </c>
      <c r="I1162" s="11">
        <f t="shared" si="75"/>
        <v>19.420000000000002</v>
      </c>
      <c r="J1162" s="43">
        <f t="shared" si="76"/>
        <v>19.381451665633346</v>
      </c>
      <c r="K1162">
        <v>19.37</v>
      </c>
      <c r="L1162" s="44">
        <f t="shared" si="77"/>
        <v>1.1451665633344987E-2</v>
      </c>
    </row>
    <row r="1163" spans="3:12" x14ac:dyDescent="0.25">
      <c r="C1163" s="37">
        <v>39116</v>
      </c>
      <c r="D1163">
        <v>17</v>
      </c>
      <c r="E1163">
        <v>809</v>
      </c>
      <c r="F1163">
        <v>0.2</v>
      </c>
      <c r="G1163">
        <v>20</v>
      </c>
      <c r="H1163" s="10">
        <f t="shared" si="74"/>
        <v>-3.6624636944003038E-2</v>
      </c>
      <c r="I1163" s="11">
        <f t="shared" si="75"/>
        <v>19.420000000000002</v>
      </c>
      <c r="J1163" s="43">
        <f t="shared" si="76"/>
        <v>19.383375363056</v>
      </c>
      <c r="K1163">
        <v>19.37</v>
      </c>
      <c r="L1163" s="44">
        <f t="shared" si="77"/>
        <v>1.3375363055999401E-2</v>
      </c>
    </row>
    <row r="1164" spans="3:12" x14ac:dyDescent="0.25">
      <c r="C1164" s="37">
        <v>39116</v>
      </c>
      <c r="D1164">
        <v>18</v>
      </c>
      <c r="E1164">
        <v>810</v>
      </c>
      <c r="F1164">
        <v>0.2</v>
      </c>
      <c r="G1164">
        <v>20</v>
      </c>
      <c r="H1164" s="10">
        <f t="shared" si="74"/>
        <v>-3.478438373242871E-2</v>
      </c>
      <c r="I1164" s="11">
        <f t="shared" si="75"/>
        <v>19.420000000000002</v>
      </c>
      <c r="J1164" s="43">
        <f t="shared" si="76"/>
        <v>19.385215616267573</v>
      </c>
      <c r="K1164">
        <v>19.37</v>
      </c>
      <c r="L1164" s="44">
        <f t="shared" si="77"/>
        <v>1.5215616267571619E-2</v>
      </c>
    </row>
    <row r="1165" spans="3:12" x14ac:dyDescent="0.25">
      <c r="C1165" s="37">
        <v>39116</v>
      </c>
      <c r="D1165">
        <v>19</v>
      </c>
      <c r="E1165">
        <v>811</v>
      </c>
      <c r="F1165">
        <v>0.1</v>
      </c>
      <c r="G1165">
        <v>20</v>
      </c>
      <c r="H1165" s="10">
        <f t="shared" si="74"/>
        <v>-3.3149748454787187E-2</v>
      </c>
      <c r="I1165" s="11">
        <f t="shared" si="75"/>
        <v>19.420000000000002</v>
      </c>
      <c r="J1165" s="43">
        <f t="shared" si="76"/>
        <v>19.386850251545216</v>
      </c>
      <c r="K1165">
        <v>19.37</v>
      </c>
      <c r="L1165" s="44">
        <f t="shared" si="77"/>
        <v>1.6850251545214689E-2</v>
      </c>
    </row>
    <row r="1166" spans="3:12" x14ac:dyDescent="0.25">
      <c r="C1166" s="37">
        <v>39116</v>
      </c>
      <c r="D1166">
        <v>20</v>
      </c>
      <c r="E1166">
        <v>812</v>
      </c>
      <c r="F1166">
        <v>0</v>
      </c>
      <c r="G1166">
        <v>20</v>
      </c>
      <c r="H1166" s="10">
        <f t="shared" si="74"/>
        <v>-3.171181202324333E-2</v>
      </c>
      <c r="I1166" s="11">
        <f t="shared" si="75"/>
        <v>19.420000000000002</v>
      </c>
      <c r="J1166" s="43">
        <f t="shared" si="76"/>
        <v>19.388288187976759</v>
      </c>
      <c r="K1166">
        <v>19.38</v>
      </c>
      <c r="L1166" s="44">
        <f t="shared" si="77"/>
        <v>8.2881879767597866E-3</v>
      </c>
    </row>
    <row r="1167" spans="3:12" x14ac:dyDescent="0.25">
      <c r="C1167" s="37">
        <v>39116</v>
      </c>
      <c r="D1167">
        <v>21</v>
      </c>
      <c r="E1167">
        <v>813</v>
      </c>
      <c r="F1167">
        <v>0</v>
      </c>
      <c r="G1167">
        <v>20</v>
      </c>
      <c r="H1167" s="10">
        <f t="shared" si="74"/>
        <v>-3.033624895130373E-2</v>
      </c>
      <c r="I1167" s="11">
        <f t="shared" si="75"/>
        <v>19.420000000000002</v>
      </c>
      <c r="J1167" s="43">
        <f t="shared" si="76"/>
        <v>19.389663751048698</v>
      </c>
      <c r="K1167">
        <v>19.38</v>
      </c>
      <c r="L1167" s="44">
        <f t="shared" si="77"/>
        <v>9.6637510486985434E-3</v>
      </c>
    </row>
    <row r="1168" spans="3:12" x14ac:dyDescent="0.25">
      <c r="C1168" s="37">
        <v>39116</v>
      </c>
      <c r="D1168">
        <v>22</v>
      </c>
      <c r="E1168">
        <v>814</v>
      </c>
      <c r="F1168">
        <v>0.1</v>
      </c>
      <c r="G1168">
        <v>20</v>
      </c>
      <c r="H1168" s="10">
        <f t="shared" si="74"/>
        <v>-2.8894560388263088E-2</v>
      </c>
      <c r="I1168" s="11">
        <f t="shared" si="75"/>
        <v>19.420000000000002</v>
      </c>
      <c r="J1168" s="43">
        <f t="shared" si="76"/>
        <v>19.391105439611739</v>
      </c>
      <c r="K1168">
        <v>19.38</v>
      </c>
      <c r="L1168" s="44">
        <f t="shared" si="77"/>
        <v>1.1105439611739598E-2</v>
      </c>
    </row>
    <row r="1169" spans="3:12" x14ac:dyDescent="0.25">
      <c r="C1169" s="37">
        <v>39116</v>
      </c>
      <c r="D1169">
        <v>23</v>
      </c>
      <c r="E1169">
        <v>815</v>
      </c>
      <c r="F1169">
        <v>0</v>
      </c>
      <c r="G1169">
        <v>20</v>
      </c>
      <c r="H1169" s="10">
        <f t="shared" si="74"/>
        <v>-2.7641201222886755E-2</v>
      </c>
      <c r="I1169" s="11">
        <f t="shared" si="75"/>
        <v>19.420000000000002</v>
      </c>
      <c r="J1169" s="43">
        <f t="shared" si="76"/>
        <v>19.392358798777114</v>
      </c>
      <c r="K1169">
        <v>19.38</v>
      </c>
      <c r="L1169" s="44">
        <f t="shared" si="77"/>
        <v>1.2358798777114544E-2</v>
      </c>
    </row>
    <row r="1170" spans="3:12" x14ac:dyDescent="0.25">
      <c r="C1170" s="37">
        <v>39116</v>
      </c>
      <c r="D1170">
        <v>24</v>
      </c>
      <c r="E1170">
        <v>816</v>
      </c>
      <c r="F1170">
        <v>0</v>
      </c>
      <c r="G1170">
        <v>20</v>
      </c>
      <c r="H1170" s="10">
        <f t="shared" si="74"/>
        <v>-2.6442209010193701E-2</v>
      </c>
      <c r="I1170" s="11">
        <f t="shared" si="75"/>
        <v>19.420000000000002</v>
      </c>
      <c r="J1170" s="43">
        <f t="shared" si="76"/>
        <v>19.393557790989806</v>
      </c>
      <c r="K1170">
        <v>19.39</v>
      </c>
      <c r="L1170" s="44">
        <f t="shared" si="77"/>
        <v>3.557790989805909E-3</v>
      </c>
    </row>
    <row r="1171" spans="3:12" x14ac:dyDescent="0.25">
      <c r="C1171" s="37">
        <v>39117</v>
      </c>
      <c r="D1171">
        <v>1</v>
      </c>
      <c r="E1171">
        <v>817</v>
      </c>
      <c r="F1171">
        <v>-0.2</v>
      </c>
      <c r="G1171">
        <v>20</v>
      </c>
      <c r="H1171" s="10">
        <f t="shared" si="74"/>
        <v>-2.5546812038968303E-2</v>
      </c>
      <c r="I1171" s="11">
        <f t="shared" si="75"/>
        <v>19.420000000000002</v>
      </c>
      <c r="J1171" s="43">
        <f t="shared" si="76"/>
        <v>19.394453187961034</v>
      </c>
      <c r="K1171">
        <v>19.39</v>
      </c>
      <c r="L1171" s="44">
        <f t="shared" si="77"/>
        <v>4.4531879610332226E-3</v>
      </c>
    </row>
    <row r="1172" spans="3:12" x14ac:dyDescent="0.25">
      <c r="C1172" s="37">
        <v>39117</v>
      </c>
      <c r="D1172">
        <v>2</v>
      </c>
      <c r="E1172">
        <v>818</v>
      </c>
      <c r="F1172">
        <v>-0.3</v>
      </c>
      <c r="G1172">
        <v>20</v>
      </c>
      <c r="H1172" s="10">
        <f t="shared" si="74"/>
        <v>-2.4816047978443258E-2</v>
      </c>
      <c r="I1172" s="11">
        <f t="shared" si="75"/>
        <v>19.420000000000002</v>
      </c>
      <c r="J1172" s="43">
        <f t="shared" si="76"/>
        <v>19.395183952021558</v>
      </c>
      <c r="K1172">
        <v>19.39</v>
      </c>
      <c r="L1172" s="44">
        <f t="shared" si="77"/>
        <v>5.1839520215573032E-3</v>
      </c>
    </row>
    <row r="1173" spans="3:12" x14ac:dyDescent="0.25">
      <c r="C1173" s="37">
        <v>39117</v>
      </c>
      <c r="D1173">
        <v>3</v>
      </c>
      <c r="E1173">
        <v>819</v>
      </c>
      <c r="F1173">
        <v>-0.3</v>
      </c>
      <c r="G1173">
        <v>20</v>
      </c>
      <c r="H1173" s="10">
        <f t="shared" si="74"/>
        <v>-2.4116982266004474E-2</v>
      </c>
      <c r="I1173" s="11">
        <f t="shared" si="75"/>
        <v>19.420000000000002</v>
      </c>
      <c r="J1173" s="43">
        <f t="shared" si="76"/>
        <v>19.395883017733997</v>
      </c>
      <c r="K1173">
        <v>19.39</v>
      </c>
      <c r="L1173" s="44">
        <f t="shared" si="77"/>
        <v>5.8830177339963541E-3</v>
      </c>
    </row>
    <row r="1174" spans="3:12" x14ac:dyDescent="0.25">
      <c r="C1174" s="37">
        <v>39117</v>
      </c>
      <c r="D1174">
        <v>4</v>
      </c>
      <c r="E1174">
        <v>820</v>
      </c>
      <c r="F1174">
        <v>-0.3</v>
      </c>
      <c r="G1174">
        <v>20</v>
      </c>
      <c r="H1174" s="10">
        <f t="shared" si="74"/>
        <v>-2.3448239922605123E-2</v>
      </c>
      <c r="I1174" s="11">
        <f t="shared" si="75"/>
        <v>19.420000000000002</v>
      </c>
      <c r="J1174" s="43">
        <f t="shared" si="76"/>
        <v>19.396551760077397</v>
      </c>
      <c r="K1174">
        <v>19.39</v>
      </c>
      <c r="L1174" s="44">
        <f t="shared" si="77"/>
        <v>6.5517600773965512E-3</v>
      </c>
    </row>
    <row r="1175" spans="3:12" x14ac:dyDescent="0.25">
      <c r="C1175" s="37">
        <v>39117</v>
      </c>
      <c r="D1175">
        <v>5</v>
      </c>
      <c r="E1175">
        <v>821</v>
      </c>
      <c r="F1175">
        <v>-0.2</v>
      </c>
      <c r="G1175">
        <v>20</v>
      </c>
      <c r="H1175" s="10">
        <f t="shared" si="74"/>
        <v>-2.2682712329780332E-2</v>
      </c>
      <c r="I1175" s="11">
        <f t="shared" si="75"/>
        <v>19.420000000000002</v>
      </c>
      <c r="J1175" s="43">
        <f t="shared" si="76"/>
        <v>19.397317287670223</v>
      </c>
      <c r="K1175">
        <v>19.39</v>
      </c>
      <c r="L1175" s="44">
        <f t="shared" si="77"/>
        <v>7.3172876702223277E-3</v>
      </c>
    </row>
    <row r="1176" spans="3:12" x14ac:dyDescent="0.25">
      <c r="C1176" s="37">
        <v>39117</v>
      </c>
      <c r="D1176">
        <v>6</v>
      </c>
      <c r="E1176">
        <v>822</v>
      </c>
      <c r="F1176">
        <v>-0.1</v>
      </c>
      <c r="G1176">
        <v>20</v>
      </c>
      <c r="H1176" s="10">
        <f t="shared" si="74"/>
        <v>-2.1824597740689535E-2</v>
      </c>
      <c r="I1176" s="11">
        <f t="shared" si="75"/>
        <v>19.420000000000002</v>
      </c>
      <c r="J1176" s="43">
        <f t="shared" si="76"/>
        <v>19.398175402259312</v>
      </c>
      <c r="K1176">
        <v>19.399999999999999</v>
      </c>
      <c r="L1176" s="44">
        <f t="shared" si="77"/>
        <v>-1.824597740686329E-3</v>
      </c>
    </row>
    <row r="1177" spans="3:12" x14ac:dyDescent="0.25">
      <c r="C1177" s="37">
        <v>39117</v>
      </c>
      <c r="D1177">
        <v>7</v>
      </c>
      <c r="E1177">
        <v>823</v>
      </c>
      <c r="F1177">
        <v>-0.1</v>
      </c>
      <c r="G1177">
        <v>20</v>
      </c>
      <c r="H1177" s="10">
        <f t="shared" si="74"/>
        <v>-2.1003705582766683E-2</v>
      </c>
      <c r="I1177" s="11">
        <f t="shared" si="75"/>
        <v>19.420000000000002</v>
      </c>
      <c r="J1177" s="43">
        <f t="shared" si="76"/>
        <v>19.398996294417234</v>
      </c>
      <c r="K1177">
        <v>19.399999999999999</v>
      </c>
      <c r="L1177" s="44">
        <f t="shared" si="77"/>
        <v>-1.0037055827645247E-3</v>
      </c>
    </row>
    <row r="1178" spans="3:12" x14ac:dyDescent="0.25">
      <c r="C1178" s="37">
        <v>39117</v>
      </c>
      <c r="D1178">
        <v>8</v>
      </c>
      <c r="E1178">
        <v>824</v>
      </c>
      <c r="F1178">
        <v>-0.1</v>
      </c>
      <c r="G1178">
        <v>20</v>
      </c>
      <c r="H1178" s="10">
        <f t="shared" si="74"/>
        <v>-2.0218421258847635E-2</v>
      </c>
      <c r="I1178" s="11">
        <f t="shared" si="75"/>
        <v>19.420000000000002</v>
      </c>
      <c r="J1178" s="43">
        <f t="shared" si="76"/>
        <v>19.399781578741155</v>
      </c>
      <c r="K1178">
        <v>19.399999999999999</v>
      </c>
      <c r="L1178" s="44">
        <f t="shared" si="77"/>
        <v>-2.184212588431933E-4</v>
      </c>
    </row>
    <row r="1179" spans="3:12" x14ac:dyDescent="0.25">
      <c r="C1179" s="37">
        <v>39117</v>
      </c>
      <c r="D1179">
        <v>9</v>
      </c>
      <c r="E1179">
        <v>825</v>
      </c>
      <c r="F1179">
        <v>-0.2</v>
      </c>
      <c r="G1179">
        <v>20</v>
      </c>
      <c r="H1179" s="10">
        <f t="shared" si="74"/>
        <v>-1.9592993490014917E-2</v>
      </c>
      <c r="I1179" s="11">
        <f t="shared" si="75"/>
        <v>19.420000000000002</v>
      </c>
      <c r="J1179" s="43">
        <f t="shared" si="76"/>
        <v>19.400407006509987</v>
      </c>
      <c r="K1179">
        <v>19.399999999999999</v>
      </c>
      <c r="L1179" s="44">
        <f t="shared" si="77"/>
        <v>4.0700650998815036E-4</v>
      </c>
    </row>
    <row r="1180" spans="3:12" x14ac:dyDescent="0.25">
      <c r="C1180" s="37">
        <v>39117</v>
      </c>
      <c r="D1180">
        <v>10</v>
      </c>
      <c r="E1180">
        <v>826</v>
      </c>
      <c r="F1180">
        <v>-0.3</v>
      </c>
      <c r="G1180">
        <v>20</v>
      </c>
      <c r="H1180" s="10">
        <f t="shared" si="74"/>
        <v>-1.9120488179477622E-2</v>
      </c>
      <c r="I1180" s="11">
        <f t="shared" si="75"/>
        <v>19.420000000000002</v>
      </c>
      <c r="J1180" s="43">
        <f t="shared" si="76"/>
        <v>19.400879511820524</v>
      </c>
      <c r="K1180">
        <v>19.399999999999999</v>
      </c>
      <c r="L1180" s="44">
        <f t="shared" si="77"/>
        <v>8.7951182052492527E-4</v>
      </c>
    </row>
    <row r="1181" spans="3:12" x14ac:dyDescent="0.25">
      <c r="C1181" s="37">
        <v>39117</v>
      </c>
      <c r="D1181">
        <v>11</v>
      </c>
      <c r="E1181">
        <v>827</v>
      </c>
      <c r="F1181">
        <v>-0.3</v>
      </c>
      <c r="G1181">
        <v>20</v>
      </c>
      <c r="H1181" s="10">
        <f t="shared" si="74"/>
        <v>-1.8668478728842437E-2</v>
      </c>
      <c r="I1181" s="11">
        <f t="shared" si="75"/>
        <v>19.420000000000002</v>
      </c>
      <c r="J1181" s="43">
        <f t="shared" si="76"/>
        <v>19.40133152127116</v>
      </c>
      <c r="K1181">
        <v>19.399999999999999</v>
      </c>
      <c r="L1181" s="44">
        <f t="shared" si="77"/>
        <v>1.3315212711617619E-3</v>
      </c>
    </row>
    <row r="1182" spans="3:12" x14ac:dyDescent="0.25">
      <c r="C1182" s="37">
        <v>39117</v>
      </c>
      <c r="D1182">
        <v>12</v>
      </c>
      <c r="E1182">
        <v>828</v>
      </c>
      <c r="F1182">
        <v>-0.4</v>
      </c>
      <c r="G1182">
        <v>20</v>
      </c>
      <c r="H1182" s="10">
        <f t="shared" si="74"/>
        <v>-1.8361869371198051E-2</v>
      </c>
      <c r="I1182" s="11">
        <f t="shared" si="75"/>
        <v>19.420000000000002</v>
      </c>
      <c r="J1182" s="43">
        <f t="shared" si="76"/>
        <v>19.401638130628804</v>
      </c>
      <c r="K1182">
        <v>19.399999999999999</v>
      </c>
      <c r="L1182" s="44">
        <f t="shared" si="77"/>
        <v>1.6381306288053565E-3</v>
      </c>
    </row>
    <row r="1183" spans="3:12" x14ac:dyDescent="0.25">
      <c r="C1183" s="37">
        <v>39117</v>
      </c>
      <c r="D1183">
        <v>13</v>
      </c>
      <c r="E1183">
        <v>829</v>
      </c>
      <c r="F1183">
        <v>-0.8</v>
      </c>
      <c r="G1183">
        <v>20</v>
      </c>
      <c r="H1183" s="10">
        <f t="shared" si="74"/>
        <v>-1.8571732933246224E-2</v>
      </c>
      <c r="I1183" s="11">
        <f t="shared" si="75"/>
        <v>19.420000000000002</v>
      </c>
      <c r="J1183" s="43">
        <f t="shared" si="76"/>
        <v>19.401428267066755</v>
      </c>
      <c r="K1183">
        <v>19.399999999999999</v>
      </c>
      <c r="L1183" s="44">
        <f t="shared" si="77"/>
        <v>1.4282670667569164E-3</v>
      </c>
    </row>
    <row r="1184" spans="3:12" x14ac:dyDescent="0.25">
      <c r="C1184" s="37">
        <v>39117</v>
      </c>
      <c r="D1184">
        <v>14</v>
      </c>
      <c r="E1184">
        <v>830</v>
      </c>
      <c r="F1184">
        <v>0.1</v>
      </c>
      <c r="G1184">
        <v>20</v>
      </c>
      <c r="H1184" s="10">
        <f t="shared" si="74"/>
        <v>-1.7640353707994938E-2</v>
      </c>
      <c r="I1184" s="11">
        <f t="shared" si="75"/>
        <v>19.420000000000002</v>
      </c>
      <c r="J1184" s="43">
        <f t="shared" si="76"/>
        <v>19.402359646292005</v>
      </c>
      <c r="K1184">
        <v>19.399999999999999</v>
      </c>
      <c r="L1184" s="44">
        <f t="shared" si="77"/>
        <v>2.3596462920068006E-3</v>
      </c>
    </row>
    <row r="1185" spans="3:12" x14ac:dyDescent="0.25">
      <c r="C1185" s="37">
        <v>39117</v>
      </c>
      <c r="D1185">
        <v>15</v>
      </c>
      <c r="E1185">
        <v>831</v>
      </c>
      <c r="F1185">
        <v>-0.8</v>
      </c>
      <c r="G1185">
        <v>20</v>
      </c>
      <c r="H1185" s="10">
        <f t="shared" si="74"/>
        <v>-1.7881514450456541E-2</v>
      </c>
      <c r="I1185" s="11">
        <f t="shared" si="75"/>
        <v>19.420000000000002</v>
      </c>
      <c r="J1185" s="43">
        <f t="shared" si="76"/>
        <v>19.402118485549543</v>
      </c>
      <c r="K1185">
        <v>19.399999999999999</v>
      </c>
      <c r="L1185" s="44">
        <f t="shared" si="77"/>
        <v>2.1184855495448573E-3</v>
      </c>
    </row>
    <row r="1186" spans="3:12" x14ac:dyDescent="0.25">
      <c r="C1186" s="37">
        <v>39117</v>
      </c>
      <c r="D1186">
        <v>16</v>
      </c>
      <c r="E1186">
        <v>832</v>
      </c>
      <c r="F1186">
        <v>-1.2</v>
      </c>
      <c r="G1186">
        <v>20</v>
      </c>
      <c r="H1186" s="10">
        <f t="shared" si="74"/>
        <v>-1.8615387492401859E-2</v>
      </c>
      <c r="I1186" s="11">
        <f t="shared" si="75"/>
        <v>19.420000000000002</v>
      </c>
      <c r="J1186" s="43">
        <f t="shared" si="76"/>
        <v>19.401384612507599</v>
      </c>
      <c r="K1186">
        <v>19.399999999999999</v>
      </c>
      <c r="L1186" s="44">
        <f t="shared" si="77"/>
        <v>1.3846125076000249E-3</v>
      </c>
    </row>
    <row r="1187" spans="3:12" x14ac:dyDescent="0.25">
      <c r="C1187" s="37">
        <v>39117</v>
      </c>
      <c r="D1187">
        <v>17</v>
      </c>
      <c r="E1187">
        <v>833</v>
      </c>
      <c r="F1187">
        <v>-2</v>
      </c>
      <c r="G1187">
        <v>20</v>
      </c>
      <c r="H1187" s="10">
        <f t="shared" ref="H1187:H1250" si="78">$H$13*F1187+$H$12*H1186</f>
        <v>-2.0323773582997817E-2</v>
      </c>
      <c r="I1187" s="11">
        <f t="shared" ref="I1187:I1250" si="79">$I$15*G1187+$I$14*I1186</f>
        <v>19.420000000000002</v>
      </c>
      <c r="J1187" s="43">
        <f t="shared" ref="J1187:J1250" si="80">H1187+I1187</f>
        <v>19.399676226417004</v>
      </c>
      <c r="K1187">
        <v>19.399999999999999</v>
      </c>
      <c r="L1187" s="44">
        <f t="shared" si="77"/>
        <v>-3.2377358299484627E-4</v>
      </c>
    </row>
    <row r="1188" spans="3:12" x14ac:dyDescent="0.25">
      <c r="C1188" s="37">
        <v>39117</v>
      </c>
      <c r="D1188">
        <v>18</v>
      </c>
      <c r="E1188">
        <v>834</v>
      </c>
      <c r="F1188">
        <v>-3.2</v>
      </c>
      <c r="G1188">
        <v>20</v>
      </c>
      <c r="H1188" s="10">
        <f t="shared" si="78"/>
        <v>-2.3467574403325874E-2</v>
      </c>
      <c r="I1188" s="11">
        <f t="shared" si="79"/>
        <v>19.420000000000002</v>
      </c>
      <c r="J1188" s="43">
        <f t="shared" si="80"/>
        <v>19.396532425596675</v>
      </c>
      <c r="K1188">
        <v>19.399999999999999</v>
      </c>
      <c r="L1188" s="44">
        <f t="shared" ref="L1188:L1251" si="81">J1188-K1188</f>
        <v>-3.4675744033236811E-3</v>
      </c>
    </row>
    <row r="1189" spans="3:12" x14ac:dyDescent="0.25">
      <c r="C1189" s="37">
        <v>39117</v>
      </c>
      <c r="D1189">
        <v>19</v>
      </c>
      <c r="E1189">
        <v>835</v>
      </c>
      <c r="F1189">
        <v>-3.7</v>
      </c>
      <c r="G1189">
        <v>20</v>
      </c>
      <c r="H1189" s="10">
        <f t="shared" si="78"/>
        <v>-2.7103973004496535E-2</v>
      </c>
      <c r="I1189" s="11">
        <f t="shared" si="79"/>
        <v>19.420000000000002</v>
      </c>
      <c r="J1189" s="43">
        <f t="shared" si="80"/>
        <v>19.392896026995505</v>
      </c>
      <c r="K1189">
        <v>19.399999999999999</v>
      </c>
      <c r="L1189" s="44">
        <f t="shared" si="81"/>
        <v>-7.1039730044937244E-3</v>
      </c>
    </row>
    <row r="1190" spans="3:12" x14ac:dyDescent="0.25">
      <c r="C1190" s="37">
        <v>39117</v>
      </c>
      <c r="D1190">
        <v>20</v>
      </c>
      <c r="E1190">
        <v>836</v>
      </c>
      <c r="F1190">
        <v>-5.0999999999999996</v>
      </c>
      <c r="G1190">
        <v>20</v>
      </c>
      <c r="H1190" s="10">
        <f t="shared" si="78"/>
        <v>-3.2343741512528931E-2</v>
      </c>
      <c r="I1190" s="11">
        <f t="shared" si="79"/>
        <v>19.420000000000002</v>
      </c>
      <c r="J1190" s="43">
        <f t="shared" si="80"/>
        <v>19.387656258487471</v>
      </c>
      <c r="K1190">
        <v>19.399999999999999</v>
      </c>
      <c r="L1190" s="44">
        <f t="shared" si="81"/>
        <v>-1.2343741512527373E-2</v>
      </c>
    </row>
    <row r="1191" spans="3:12" x14ac:dyDescent="0.25">
      <c r="C1191" s="37">
        <v>39117</v>
      </c>
      <c r="D1191">
        <v>21</v>
      </c>
      <c r="E1191">
        <v>837</v>
      </c>
      <c r="F1191">
        <v>-6.2</v>
      </c>
      <c r="G1191">
        <v>20</v>
      </c>
      <c r="H1191" s="10">
        <f t="shared" si="78"/>
        <v>-3.873995071536717E-2</v>
      </c>
      <c r="I1191" s="11">
        <f t="shared" si="79"/>
        <v>19.420000000000002</v>
      </c>
      <c r="J1191" s="43">
        <f t="shared" si="80"/>
        <v>19.381260049284634</v>
      </c>
      <c r="K1191">
        <v>19.399999999999999</v>
      </c>
      <c r="L1191" s="44">
        <f t="shared" si="81"/>
        <v>-1.8739950715364273E-2</v>
      </c>
    </row>
    <row r="1192" spans="3:12" x14ac:dyDescent="0.25">
      <c r="C1192" s="37">
        <v>39117</v>
      </c>
      <c r="D1192">
        <v>22</v>
      </c>
      <c r="E1192">
        <v>838</v>
      </c>
      <c r="F1192">
        <v>-6.6</v>
      </c>
      <c r="G1192">
        <v>20</v>
      </c>
      <c r="H1192" s="10">
        <f t="shared" si="78"/>
        <v>-4.5361884719091222E-2</v>
      </c>
      <c r="I1192" s="11">
        <f t="shared" si="79"/>
        <v>19.420000000000002</v>
      </c>
      <c r="J1192" s="43">
        <f t="shared" si="80"/>
        <v>19.374638115280909</v>
      </c>
      <c r="K1192">
        <v>19.399999999999999</v>
      </c>
      <c r="L1192" s="44">
        <f t="shared" si="81"/>
        <v>-2.5361884719089289E-2</v>
      </c>
    </row>
    <row r="1193" spans="3:12" x14ac:dyDescent="0.25">
      <c r="C1193" s="37">
        <v>39117</v>
      </c>
      <c r="D1193">
        <v>23</v>
      </c>
      <c r="E1193">
        <v>839</v>
      </c>
      <c r="F1193">
        <v>-7.4</v>
      </c>
      <c r="G1193">
        <v>20</v>
      </c>
      <c r="H1193" s="10">
        <f t="shared" si="78"/>
        <v>-5.2702925387926064E-2</v>
      </c>
      <c r="I1193" s="11">
        <f t="shared" si="79"/>
        <v>19.420000000000002</v>
      </c>
      <c r="J1193" s="43">
        <f t="shared" si="80"/>
        <v>19.367297074612075</v>
      </c>
      <c r="K1193">
        <v>19.399999999999999</v>
      </c>
      <c r="L1193" s="44">
        <f t="shared" si="81"/>
        <v>-3.2702925387923187E-2</v>
      </c>
    </row>
    <row r="1194" spans="3:12" x14ac:dyDescent="0.25">
      <c r="C1194" s="37">
        <v>39117</v>
      </c>
      <c r="D1194">
        <v>24</v>
      </c>
      <c r="E1194">
        <v>840</v>
      </c>
      <c r="F1194">
        <v>-7.8</v>
      </c>
      <c r="G1194">
        <v>20</v>
      </c>
      <c r="H1194" s="10">
        <f t="shared" si="78"/>
        <v>-6.0228706909051195E-2</v>
      </c>
      <c r="I1194" s="11">
        <f t="shared" si="79"/>
        <v>19.420000000000002</v>
      </c>
      <c r="J1194" s="43">
        <f t="shared" si="80"/>
        <v>19.359771293090951</v>
      </c>
      <c r="K1194">
        <v>19.39</v>
      </c>
      <c r="L1194" s="44">
        <f t="shared" si="81"/>
        <v>-3.0228706909049663E-2</v>
      </c>
    </row>
    <row r="1195" spans="3:12" x14ac:dyDescent="0.25">
      <c r="C1195" s="37">
        <v>39118</v>
      </c>
      <c r="D1195">
        <v>1</v>
      </c>
      <c r="E1195">
        <v>841</v>
      </c>
      <c r="F1195">
        <v>-7.9</v>
      </c>
      <c r="G1195">
        <v>20</v>
      </c>
      <c r="H1195" s="10">
        <f t="shared" si="78"/>
        <v>-6.7553835934044709E-2</v>
      </c>
      <c r="I1195" s="11">
        <f t="shared" si="79"/>
        <v>19.420000000000002</v>
      </c>
      <c r="J1195" s="43">
        <f t="shared" si="80"/>
        <v>19.352446164065956</v>
      </c>
      <c r="K1195">
        <v>19.39</v>
      </c>
      <c r="L1195" s="44">
        <f t="shared" si="81"/>
        <v>-3.7553835934044599E-2</v>
      </c>
    </row>
    <row r="1196" spans="3:12" x14ac:dyDescent="0.25">
      <c r="C1196" s="37">
        <v>39118</v>
      </c>
      <c r="D1196">
        <v>2</v>
      </c>
      <c r="E1196">
        <v>842</v>
      </c>
      <c r="F1196">
        <v>-8.1999999999999993</v>
      </c>
      <c r="G1196">
        <v>20</v>
      </c>
      <c r="H1196" s="10">
        <f t="shared" si="78"/>
        <v>-7.4938602728728404E-2</v>
      </c>
      <c r="I1196" s="11">
        <f t="shared" si="79"/>
        <v>19.420000000000002</v>
      </c>
      <c r="J1196" s="43">
        <f t="shared" si="80"/>
        <v>19.345061397271273</v>
      </c>
      <c r="K1196">
        <v>19.38</v>
      </c>
      <c r="L1196" s="44">
        <f t="shared" si="81"/>
        <v>-3.4938602728725954E-2</v>
      </c>
    </row>
    <row r="1197" spans="3:12" x14ac:dyDescent="0.25">
      <c r="C1197" s="37">
        <v>39118</v>
      </c>
      <c r="D1197">
        <v>3</v>
      </c>
      <c r="E1197">
        <v>843</v>
      </c>
      <c r="F1197">
        <v>-8.1</v>
      </c>
      <c r="G1197">
        <v>20</v>
      </c>
      <c r="H1197" s="10">
        <f t="shared" si="78"/>
        <v>-8.1877247258436883E-2</v>
      </c>
      <c r="I1197" s="11">
        <f t="shared" si="79"/>
        <v>19.420000000000002</v>
      </c>
      <c r="J1197" s="43">
        <f t="shared" si="80"/>
        <v>19.338122752741565</v>
      </c>
      <c r="K1197">
        <v>19.38</v>
      </c>
      <c r="L1197" s="44">
        <f t="shared" si="81"/>
        <v>-4.187724725843367E-2</v>
      </c>
    </row>
    <row r="1198" spans="3:12" x14ac:dyDescent="0.25">
      <c r="C1198" s="37">
        <v>39118</v>
      </c>
      <c r="D1198">
        <v>4</v>
      </c>
      <c r="E1198">
        <v>844</v>
      </c>
      <c r="F1198">
        <v>-8.8000000000000007</v>
      </c>
      <c r="G1198">
        <v>20</v>
      </c>
      <c r="H1198" s="10">
        <f t="shared" si="78"/>
        <v>-8.9395467220874353E-2</v>
      </c>
      <c r="I1198" s="11">
        <f t="shared" si="79"/>
        <v>19.420000000000002</v>
      </c>
      <c r="J1198" s="43">
        <f t="shared" si="80"/>
        <v>19.330604532779127</v>
      </c>
      <c r="K1198">
        <v>19.37</v>
      </c>
      <c r="L1198" s="44">
        <f t="shared" si="81"/>
        <v>-3.9395467220874281E-2</v>
      </c>
    </row>
    <row r="1199" spans="3:12" x14ac:dyDescent="0.25">
      <c r="C1199" s="37">
        <v>39118</v>
      </c>
      <c r="D1199">
        <v>5</v>
      </c>
      <c r="E1199">
        <v>845</v>
      </c>
      <c r="F1199">
        <v>-8.9</v>
      </c>
      <c r="G1199">
        <v>20</v>
      </c>
      <c r="H1199" s="10">
        <f t="shared" si="78"/>
        <v>-9.6713362684864135E-2</v>
      </c>
      <c r="I1199" s="11">
        <f t="shared" si="79"/>
        <v>19.420000000000002</v>
      </c>
      <c r="J1199" s="43">
        <f t="shared" si="80"/>
        <v>19.323286637315139</v>
      </c>
      <c r="K1199">
        <v>19.36</v>
      </c>
      <c r="L1199" s="44">
        <f t="shared" si="81"/>
        <v>-3.6713362684860584E-2</v>
      </c>
    </row>
    <row r="1200" spans="3:12" x14ac:dyDescent="0.25">
      <c r="C1200" s="37">
        <v>39118</v>
      </c>
      <c r="D1200">
        <v>6</v>
      </c>
      <c r="E1200">
        <v>846</v>
      </c>
      <c r="F1200">
        <v>-9.1</v>
      </c>
      <c r="G1200">
        <v>20</v>
      </c>
      <c r="H1200" s="10">
        <f t="shared" si="78"/>
        <v>-0.10396541640679899</v>
      </c>
      <c r="I1200" s="11">
        <f t="shared" si="79"/>
        <v>19.420000000000002</v>
      </c>
      <c r="J1200" s="43">
        <f t="shared" si="80"/>
        <v>19.316034583593204</v>
      </c>
      <c r="K1200">
        <v>19.350000000000001</v>
      </c>
      <c r="L1200" s="44">
        <f t="shared" si="81"/>
        <v>-3.3965416406797289E-2</v>
      </c>
    </row>
    <row r="1201" spans="3:12" x14ac:dyDescent="0.25">
      <c r="C1201" s="37">
        <v>39118</v>
      </c>
      <c r="D1201">
        <v>7</v>
      </c>
      <c r="E1201">
        <v>847</v>
      </c>
      <c r="F1201">
        <v>-9.1</v>
      </c>
      <c r="G1201">
        <v>20</v>
      </c>
      <c r="H1201" s="10">
        <f t="shared" si="78"/>
        <v>-0.1109028978397614</v>
      </c>
      <c r="I1201" s="11">
        <f t="shared" si="79"/>
        <v>19.420000000000002</v>
      </c>
      <c r="J1201" s="43">
        <f t="shared" si="80"/>
        <v>19.309097102160241</v>
      </c>
      <c r="K1201">
        <v>19.34</v>
      </c>
      <c r="L1201" s="44">
        <f t="shared" si="81"/>
        <v>-3.0902897839759191E-2</v>
      </c>
    </row>
    <row r="1202" spans="3:12" x14ac:dyDescent="0.25">
      <c r="C1202" s="37">
        <v>39118</v>
      </c>
      <c r="D1202">
        <v>8</v>
      </c>
      <c r="E1202">
        <v>848</v>
      </c>
      <c r="F1202">
        <v>-9</v>
      </c>
      <c r="G1202">
        <v>20</v>
      </c>
      <c r="H1202" s="10">
        <f t="shared" si="78"/>
        <v>-0.11741365890208852</v>
      </c>
      <c r="I1202" s="11">
        <f t="shared" si="79"/>
        <v>19.420000000000002</v>
      </c>
      <c r="J1202" s="43">
        <f t="shared" si="80"/>
        <v>19.302586341097914</v>
      </c>
      <c r="K1202">
        <v>19.329999999999998</v>
      </c>
      <c r="L1202" s="44">
        <f t="shared" si="81"/>
        <v>-2.7413658902084137E-2</v>
      </c>
    </row>
    <row r="1203" spans="3:12" x14ac:dyDescent="0.25">
      <c r="C1203" s="37">
        <v>39118</v>
      </c>
      <c r="D1203">
        <v>9</v>
      </c>
      <c r="E1203">
        <v>849</v>
      </c>
      <c r="F1203">
        <v>-8.4</v>
      </c>
      <c r="G1203">
        <v>20</v>
      </c>
      <c r="H1203" s="10">
        <f t="shared" si="78"/>
        <v>-0.12288724303125266</v>
      </c>
      <c r="I1203" s="11">
        <f t="shared" si="79"/>
        <v>19.420000000000002</v>
      </c>
      <c r="J1203" s="43">
        <f t="shared" si="80"/>
        <v>19.297112756968748</v>
      </c>
      <c r="K1203">
        <v>19.329999999999998</v>
      </c>
      <c r="L1203" s="44">
        <f t="shared" si="81"/>
        <v>-3.288724303125079E-2</v>
      </c>
    </row>
    <row r="1204" spans="3:12" x14ac:dyDescent="0.25">
      <c r="C1204" s="37">
        <v>39118</v>
      </c>
      <c r="D1204">
        <v>10</v>
      </c>
      <c r="E1204">
        <v>850</v>
      </c>
      <c r="F1204">
        <v>-7</v>
      </c>
      <c r="G1204">
        <v>20</v>
      </c>
      <c r="H1204" s="10">
        <f t="shared" si="78"/>
        <v>-0.12636229358959694</v>
      </c>
      <c r="I1204" s="11">
        <f t="shared" si="79"/>
        <v>19.420000000000002</v>
      </c>
      <c r="J1204" s="43">
        <f t="shared" si="80"/>
        <v>19.293637706410404</v>
      </c>
      <c r="K1204">
        <v>19.32</v>
      </c>
      <c r="L1204" s="44">
        <f t="shared" si="81"/>
        <v>-2.6362293589595964E-2</v>
      </c>
    </row>
    <row r="1205" spans="3:12" x14ac:dyDescent="0.25">
      <c r="C1205" s="37">
        <v>39118</v>
      </c>
      <c r="D1205">
        <v>11</v>
      </c>
      <c r="E1205">
        <v>851</v>
      </c>
      <c r="F1205">
        <v>-4.9000000000000004</v>
      </c>
      <c r="G1205">
        <v>20</v>
      </c>
      <c r="H1205" s="10">
        <f t="shared" si="78"/>
        <v>-0.12704494798220342</v>
      </c>
      <c r="I1205" s="11">
        <f t="shared" si="79"/>
        <v>19.420000000000002</v>
      </c>
      <c r="J1205" s="43">
        <f t="shared" si="80"/>
        <v>19.292955052017799</v>
      </c>
      <c r="K1205">
        <v>19.309999999999999</v>
      </c>
      <c r="L1205" s="44">
        <f t="shared" si="81"/>
        <v>-1.7044947982199687E-2</v>
      </c>
    </row>
    <row r="1206" spans="3:12" x14ac:dyDescent="0.25">
      <c r="C1206" s="37">
        <v>39118</v>
      </c>
      <c r="D1206">
        <v>12</v>
      </c>
      <c r="E1206">
        <v>852</v>
      </c>
      <c r="F1206">
        <v>-2.7</v>
      </c>
      <c r="G1206">
        <v>20</v>
      </c>
      <c r="H1206" s="10">
        <f t="shared" si="78"/>
        <v>-0.12493053867822577</v>
      </c>
      <c r="I1206" s="11">
        <f t="shared" si="79"/>
        <v>19.420000000000002</v>
      </c>
      <c r="J1206" s="43">
        <f t="shared" si="80"/>
        <v>19.295069461321777</v>
      </c>
      <c r="K1206">
        <v>19.3</v>
      </c>
      <c r="L1206" s="44">
        <f t="shared" si="81"/>
        <v>-4.9305386782236837E-3</v>
      </c>
    </row>
    <row r="1207" spans="3:12" x14ac:dyDescent="0.25">
      <c r="C1207" s="37">
        <v>39118</v>
      </c>
      <c r="D1207">
        <v>13</v>
      </c>
      <c r="E1207">
        <v>853</v>
      </c>
      <c r="F1207">
        <v>-3.1</v>
      </c>
      <c r="G1207">
        <v>20</v>
      </c>
      <c r="H1207" s="10">
        <f t="shared" si="78"/>
        <v>-0.12341101922091439</v>
      </c>
      <c r="I1207" s="11">
        <f t="shared" si="79"/>
        <v>19.420000000000002</v>
      </c>
      <c r="J1207" s="43">
        <f t="shared" si="80"/>
        <v>19.296588980779088</v>
      </c>
      <c r="K1207">
        <v>19.29</v>
      </c>
      <c r="L1207" s="44">
        <f t="shared" si="81"/>
        <v>6.588980779088871E-3</v>
      </c>
    </row>
    <row r="1208" spans="3:12" x14ac:dyDescent="0.25">
      <c r="C1208" s="37">
        <v>39118</v>
      </c>
      <c r="D1208">
        <v>14</v>
      </c>
      <c r="E1208">
        <v>854</v>
      </c>
      <c r="F1208">
        <v>-2.4</v>
      </c>
      <c r="G1208">
        <v>20</v>
      </c>
      <c r="H1208" s="10">
        <f t="shared" si="78"/>
        <v>-0.12107685897647716</v>
      </c>
      <c r="I1208" s="11">
        <f t="shared" si="79"/>
        <v>19.420000000000002</v>
      </c>
      <c r="J1208" s="43">
        <f t="shared" si="80"/>
        <v>19.298923141023526</v>
      </c>
      <c r="K1208">
        <v>19.28</v>
      </c>
      <c r="L1208" s="44">
        <f t="shared" si="81"/>
        <v>1.8923141023524437E-2</v>
      </c>
    </row>
    <row r="1209" spans="3:12" x14ac:dyDescent="0.25">
      <c r="C1209" s="37">
        <v>39118</v>
      </c>
      <c r="D1209">
        <v>15</v>
      </c>
      <c r="E1209">
        <v>855</v>
      </c>
      <c r="F1209">
        <v>-2.4</v>
      </c>
      <c r="G1209">
        <v>20</v>
      </c>
      <c r="H1209" s="10">
        <f t="shared" si="78"/>
        <v>-0.11884394758637483</v>
      </c>
      <c r="I1209" s="11">
        <f t="shared" si="79"/>
        <v>19.420000000000002</v>
      </c>
      <c r="J1209" s="43">
        <f t="shared" si="80"/>
        <v>19.301156052413628</v>
      </c>
      <c r="K1209">
        <v>19.28</v>
      </c>
      <c r="L1209" s="44">
        <f t="shared" si="81"/>
        <v>2.1156052413626725E-2</v>
      </c>
    </row>
    <row r="1210" spans="3:12" x14ac:dyDescent="0.25">
      <c r="C1210" s="37">
        <v>39118</v>
      </c>
      <c r="D1210">
        <v>16</v>
      </c>
      <c r="E1210">
        <v>856</v>
      </c>
      <c r="F1210">
        <v>-3</v>
      </c>
      <c r="G1210">
        <v>20</v>
      </c>
      <c r="H1210" s="10">
        <f t="shared" si="78"/>
        <v>-0.1174626528709391</v>
      </c>
      <c r="I1210" s="11">
        <f t="shared" si="79"/>
        <v>19.420000000000002</v>
      </c>
      <c r="J1210" s="43">
        <f t="shared" si="80"/>
        <v>19.302537347129064</v>
      </c>
      <c r="K1210">
        <v>19.27</v>
      </c>
      <c r="L1210" s="44">
        <f t="shared" si="81"/>
        <v>3.2537347129064642E-2</v>
      </c>
    </row>
    <row r="1211" spans="3:12" x14ac:dyDescent="0.25">
      <c r="C1211" s="37">
        <v>39118</v>
      </c>
      <c r="D1211">
        <v>17</v>
      </c>
      <c r="E1211">
        <v>857</v>
      </c>
      <c r="F1211">
        <v>-4.4000000000000004</v>
      </c>
      <c r="G1211">
        <v>20</v>
      </c>
      <c r="H1211" s="10">
        <f t="shared" si="78"/>
        <v>-0.11790238051399994</v>
      </c>
      <c r="I1211" s="11">
        <f t="shared" si="79"/>
        <v>19.420000000000002</v>
      </c>
      <c r="J1211" s="43">
        <f t="shared" si="80"/>
        <v>19.302097619486002</v>
      </c>
      <c r="K1211">
        <v>19.27</v>
      </c>
      <c r="L1211" s="44">
        <f t="shared" si="81"/>
        <v>3.2097619486002316E-2</v>
      </c>
    </row>
    <row r="1212" spans="3:12" x14ac:dyDescent="0.25">
      <c r="C1212" s="37">
        <v>39118</v>
      </c>
      <c r="D1212">
        <v>18</v>
      </c>
      <c r="E1212">
        <v>858</v>
      </c>
      <c r="F1212">
        <v>-5.5</v>
      </c>
      <c r="G1212">
        <v>20</v>
      </c>
      <c r="H1212" s="10">
        <f t="shared" si="78"/>
        <v>-0.11970676019446717</v>
      </c>
      <c r="I1212" s="11">
        <f t="shared" si="79"/>
        <v>19.420000000000002</v>
      </c>
      <c r="J1212" s="43">
        <f t="shared" si="80"/>
        <v>19.300293239805534</v>
      </c>
      <c r="K1212">
        <v>19.27</v>
      </c>
      <c r="L1212" s="44">
        <f t="shared" si="81"/>
        <v>3.0293239805534E-2</v>
      </c>
    </row>
    <row r="1213" spans="3:12" x14ac:dyDescent="0.25">
      <c r="C1213" s="37">
        <v>39118</v>
      </c>
      <c r="D1213">
        <v>19</v>
      </c>
      <c r="E1213">
        <v>859</v>
      </c>
      <c r="F1213">
        <v>-5.8</v>
      </c>
      <c r="G1213">
        <v>20</v>
      </c>
      <c r="H1213" s="10">
        <f t="shared" si="78"/>
        <v>-0.12181025115443851</v>
      </c>
      <c r="I1213" s="11">
        <f t="shared" si="79"/>
        <v>19.420000000000002</v>
      </c>
      <c r="J1213" s="43">
        <f t="shared" si="80"/>
        <v>19.298189748845562</v>
      </c>
      <c r="K1213">
        <v>19.27</v>
      </c>
      <c r="L1213" s="44">
        <f t="shared" si="81"/>
        <v>2.818974884556269E-2</v>
      </c>
    </row>
    <row r="1214" spans="3:12" x14ac:dyDescent="0.25">
      <c r="C1214" s="37">
        <v>39118</v>
      </c>
      <c r="D1214">
        <v>20</v>
      </c>
      <c r="E1214">
        <v>860</v>
      </c>
      <c r="F1214">
        <v>-6.4</v>
      </c>
      <c r="G1214">
        <v>20</v>
      </c>
      <c r="H1214" s="10">
        <f t="shared" si="78"/>
        <v>-0.12457725869143897</v>
      </c>
      <c r="I1214" s="11">
        <f t="shared" si="79"/>
        <v>19.420000000000002</v>
      </c>
      <c r="J1214" s="43">
        <f t="shared" si="80"/>
        <v>19.295422741308563</v>
      </c>
      <c r="K1214">
        <v>19.27</v>
      </c>
      <c r="L1214" s="44">
        <f t="shared" si="81"/>
        <v>2.5422741308563701E-2</v>
      </c>
    </row>
    <row r="1215" spans="3:12" x14ac:dyDescent="0.25">
      <c r="C1215" s="37">
        <v>39118</v>
      </c>
      <c r="D1215">
        <v>21</v>
      </c>
      <c r="E1215">
        <v>861</v>
      </c>
      <c r="F1215">
        <v>-6.5</v>
      </c>
      <c r="G1215">
        <v>20</v>
      </c>
      <c r="H1215" s="10">
        <f t="shared" si="78"/>
        <v>-0.1273500350416758</v>
      </c>
      <c r="I1215" s="11">
        <f t="shared" si="79"/>
        <v>19.420000000000002</v>
      </c>
      <c r="J1215" s="43">
        <f t="shared" si="80"/>
        <v>19.292649964958326</v>
      </c>
      <c r="K1215">
        <v>19.27</v>
      </c>
      <c r="L1215" s="44">
        <f t="shared" si="81"/>
        <v>2.2649964958326052E-2</v>
      </c>
    </row>
    <row r="1216" spans="3:12" x14ac:dyDescent="0.25">
      <c r="C1216" s="37">
        <v>39118</v>
      </c>
      <c r="D1216">
        <v>22</v>
      </c>
      <c r="E1216">
        <v>862</v>
      </c>
      <c r="F1216">
        <v>-7.5</v>
      </c>
      <c r="G1216">
        <v>20</v>
      </c>
      <c r="H1216" s="10">
        <f t="shared" si="78"/>
        <v>-0.13126046950825337</v>
      </c>
      <c r="I1216" s="11">
        <f t="shared" si="79"/>
        <v>19.420000000000002</v>
      </c>
      <c r="J1216" s="43">
        <f t="shared" si="80"/>
        <v>19.28873953049175</v>
      </c>
      <c r="K1216">
        <v>19.27</v>
      </c>
      <c r="L1216" s="44">
        <f t="shared" si="81"/>
        <v>1.8739530491750145E-2</v>
      </c>
    </row>
    <row r="1217" spans="3:12" x14ac:dyDescent="0.25">
      <c r="C1217" s="37">
        <v>39118</v>
      </c>
      <c r="D1217">
        <v>23</v>
      </c>
      <c r="E1217">
        <v>863</v>
      </c>
      <c r="F1217">
        <v>-7.9</v>
      </c>
      <c r="G1217">
        <v>20</v>
      </c>
      <c r="H1217" s="10">
        <f t="shared" si="78"/>
        <v>-0.13550445421091592</v>
      </c>
      <c r="I1217" s="11">
        <f t="shared" si="79"/>
        <v>19.420000000000002</v>
      </c>
      <c r="J1217" s="43">
        <f t="shared" si="80"/>
        <v>19.284495545789085</v>
      </c>
      <c r="K1217">
        <v>19.28</v>
      </c>
      <c r="L1217" s="44">
        <f t="shared" si="81"/>
        <v>4.4955457890836215E-3</v>
      </c>
    </row>
    <row r="1218" spans="3:12" x14ac:dyDescent="0.25">
      <c r="C1218" s="37">
        <v>39118</v>
      </c>
      <c r="D1218">
        <v>24</v>
      </c>
      <c r="E1218">
        <v>864</v>
      </c>
      <c r="F1218">
        <v>-8.8000000000000007</v>
      </c>
      <c r="G1218">
        <v>20</v>
      </c>
      <c r="H1218" s="10">
        <f t="shared" si="78"/>
        <v>-0.14069648715253524</v>
      </c>
      <c r="I1218" s="11">
        <f t="shared" si="79"/>
        <v>19.420000000000002</v>
      </c>
      <c r="J1218" s="43">
        <f t="shared" si="80"/>
        <v>19.279303512847466</v>
      </c>
      <c r="K1218">
        <v>19.28</v>
      </c>
      <c r="L1218" s="44">
        <f t="shared" si="81"/>
        <v>-6.9648715253478599E-4</v>
      </c>
    </row>
    <row r="1219" spans="3:12" x14ac:dyDescent="0.25">
      <c r="C1219" s="37">
        <v>39119</v>
      </c>
      <c r="D1219">
        <v>1</v>
      </c>
      <c r="E1219">
        <v>865</v>
      </c>
      <c r="F1219">
        <v>-9</v>
      </c>
      <c r="G1219">
        <v>20</v>
      </c>
      <c r="H1219" s="10">
        <f t="shared" si="78"/>
        <v>-0.1459148918774463</v>
      </c>
      <c r="I1219" s="11">
        <f t="shared" si="79"/>
        <v>19.420000000000002</v>
      </c>
      <c r="J1219" s="43">
        <f t="shared" si="80"/>
        <v>19.274085108122556</v>
      </c>
      <c r="K1219">
        <v>19.27</v>
      </c>
      <c r="L1219" s="44">
        <f t="shared" si="81"/>
        <v>4.0851081225561359E-3</v>
      </c>
    </row>
    <row r="1220" spans="3:12" x14ac:dyDescent="0.25">
      <c r="C1220" s="37">
        <v>39119</v>
      </c>
      <c r="D1220">
        <v>2</v>
      </c>
      <c r="E1220">
        <v>866</v>
      </c>
      <c r="F1220">
        <v>-9.4</v>
      </c>
      <c r="G1220">
        <v>20</v>
      </c>
      <c r="H1220" s="10">
        <f t="shared" si="78"/>
        <v>-0.15141011102072116</v>
      </c>
      <c r="I1220" s="11">
        <f t="shared" si="79"/>
        <v>19.420000000000002</v>
      </c>
      <c r="J1220" s="43">
        <f t="shared" si="80"/>
        <v>19.268589888979282</v>
      </c>
      <c r="K1220">
        <v>19.27</v>
      </c>
      <c r="L1220" s="44">
        <f t="shared" si="81"/>
        <v>-1.4101110207178635E-3</v>
      </c>
    </row>
    <row r="1221" spans="3:12" x14ac:dyDescent="0.25">
      <c r="C1221" s="37">
        <v>39119</v>
      </c>
      <c r="D1221">
        <v>3</v>
      </c>
      <c r="E1221">
        <v>867</v>
      </c>
      <c r="F1221">
        <v>-9.1</v>
      </c>
      <c r="G1221">
        <v>20</v>
      </c>
      <c r="H1221" s="10">
        <f t="shared" si="78"/>
        <v>-0.15628958423193554</v>
      </c>
      <c r="I1221" s="11">
        <f t="shared" si="79"/>
        <v>19.420000000000002</v>
      </c>
      <c r="J1221" s="43">
        <f t="shared" si="80"/>
        <v>19.263710415768067</v>
      </c>
      <c r="K1221">
        <v>19.27</v>
      </c>
      <c r="L1221" s="44">
        <f t="shared" si="81"/>
        <v>-6.289584231932821E-3</v>
      </c>
    </row>
    <row r="1222" spans="3:12" x14ac:dyDescent="0.25">
      <c r="C1222" s="37">
        <v>39119</v>
      </c>
      <c r="D1222">
        <v>4</v>
      </c>
      <c r="E1222">
        <v>868</v>
      </c>
      <c r="F1222">
        <v>-9.1999999999999993</v>
      </c>
      <c r="G1222">
        <v>20</v>
      </c>
      <c r="H1222" s="10">
        <f t="shared" si="78"/>
        <v>-0.16108319384603839</v>
      </c>
      <c r="I1222" s="11">
        <f t="shared" si="79"/>
        <v>19.420000000000002</v>
      </c>
      <c r="J1222" s="43">
        <f t="shared" si="80"/>
        <v>19.258916806153962</v>
      </c>
      <c r="K1222">
        <v>19.27</v>
      </c>
      <c r="L1222" s="44">
        <f t="shared" si="81"/>
        <v>-1.1083193846037176E-2</v>
      </c>
    </row>
    <row r="1223" spans="3:12" x14ac:dyDescent="0.25">
      <c r="C1223" s="37">
        <v>39119</v>
      </c>
      <c r="D1223">
        <v>5</v>
      </c>
      <c r="E1223">
        <v>869</v>
      </c>
      <c r="F1223">
        <v>-9.6999999999999993</v>
      </c>
      <c r="G1223">
        <v>20</v>
      </c>
      <c r="H1223" s="10">
        <f t="shared" si="78"/>
        <v>-0.16629783749524724</v>
      </c>
      <c r="I1223" s="11">
        <f t="shared" si="79"/>
        <v>19.420000000000002</v>
      </c>
      <c r="J1223" s="43">
        <f t="shared" si="80"/>
        <v>19.253702162504755</v>
      </c>
      <c r="K1223">
        <v>19.260000000000002</v>
      </c>
      <c r="L1223" s="44">
        <f t="shared" si="81"/>
        <v>-6.2978374952464833E-3</v>
      </c>
    </row>
    <row r="1224" spans="3:12" x14ac:dyDescent="0.25">
      <c r="C1224" s="37">
        <v>39119</v>
      </c>
      <c r="D1224">
        <v>6</v>
      </c>
      <c r="E1224">
        <v>870</v>
      </c>
      <c r="F1224">
        <v>-9.9</v>
      </c>
      <c r="G1224">
        <v>20</v>
      </c>
      <c r="H1224" s="10">
        <f t="shared" si="78"/>
        <v>-0.17153787214322602</v>
      </c>
      <c r="I1224" s="11">
        <f t="shared" si="79"/>
        <v>19.420000000000002</v>
      </c>
      <c r="J1224" s="43">
        <f t="shared" si="80"/>
        <v>19.248462127856776</v>
      </c>
      <c r="K1224">
        <v>19.260000000000002</v>
      </c>
      <c r="L1224" s="44">
        <f t="shared" si="81"/>
        <v>-1.1537872143225769E-2</v>
      </c>
    </row>
    <row r="1225" spans="3:12" x14ac:dyDescent="0.25">
      <c r="C1225" s="37">
        <v>39119</v>
      </c>
      <c r="D1225">
        <v>7</v>
      </c>
      <c r="E1225">
        <v>871</v>
      </c>
      <c r="F1225">
        <v>-10.1</v>
      </c>
      <c r="G1225">
        <v>20</v>
      </c>
      <c r="H1225" s="10">
        <f t="shared" si="78"/>
        <v>-0.17680219640477973</v>
      </c>
      <c r="I1225" s="11">
        <f t="shared" si="79"/>
        <v>19.420000000000002</v>
      </c>
      <c r="J1225" s="43">
        <f t="shared" si="80"/>
        <v>19.243197803595223</v>
      </c>
      <c r="K1225">
        <v>19.25</v>
      </c>
      <c r="L1225" s="44">
        <f t="shared" si="81"/>
        <v>-6.8021964047773054E-3</v>
      </c>
    </row>
    <row r="1226" spans="3:12" x14ac:dyDescent="0.25">
      <c r="C1226" s="37">
        <v>39119</v>
      </c>
      <c r="D1226">
        <v>8</v>
      </c>
      <c r="E1226">
        <v>872</v>
      </c>
      <c r="F1226">
        <v>-10.1</v>
      </c>
      <c r="G1226">
        <v>20</v>
      </c>
      <c r="H1226" s="10">
        <f t="shared" si="78"/>
        <v>-0.18183817010574102</v>
      </c>
      <c r="I1226" s="11">
        <f t="shared" si="79"/>
        <v>19.420000000000002</v>
      </c>
      <c r="J1226" s="43">
        <f t="shared" si="80"/>
        <v>19.23816182989426</v>
      </c>
      <c r="K1226">
        <v>19.25</v>
      </c>
      <c r="L1226" s="44">
        <f t="shared" si="81"/>
        <v>-1.1838170105740176E-2</v>
      </c>
    </row>
    <row r="1227" spans="3:12" x14ac:dyDescent="0.25">
      <c r="C1227" s="37">
        <v>39119</v>
      </c>
      <c r="D1227">
        <v>9</v>
      </c>
      <c r="E1227">
        <v>873</v>
      </c>
      <c r="F1227">
        <v>-9</v>
      </c>
      <c r="G1227">
        <v>20</v>
      </c>
      <c r="H1227" s="10">
        <f t="shared" si="78"/>
        <v>-0.18527197230631834</v>
      </c>
      <c r="I1227" s="11">
        <f t="shared" si="79"/>
        <v>19.420000000000002</v>
      </c>
      <c r="J1227" s="43">
        <f t="shared" si="80"/>
        <v>19.234728027693684</v>
      </c>
      <c r="K1227">
        <v>19.239999999999998</v>
      </c>
      <c r="L1227" s="44">
        <f t="shared" si="81"/>
        <v>-5.2719723063141544E-3</v>
      </c>
    </row>
    <row r="1228" spans="3:12" x14ac:dyDescent="0.25">
      <c r="C1228" s="37">
        <v>39119</v>
      </c>
      <c r="D1228">
        <v>10</v>
      </c>
      <c r="E1228">
        <v>874</v>
      </c>
      <c r="F1228">
        <v>-7.6</v>
      </c>
      <c r="G1228">
        <v>20</v>
      </c>
      <c r="H1228" s="10">
        <f t="shared" si="78"/>
        <v>-0.18679572054404386</v>
      </c>
      <c r="I1228" s="11">
        <f t="shared" si="79"/>
        <v>19.420000000000002</v>
      </c>
      <c r="J1228" s="43">
        <f t="shared" si="80"/>
        <v>19.233204279455958</v>
      </c>
      <c r="K1228">
        <v>19.239999999999998</v>
      </c>
      <c r="L1228" s="44">
        <f t="shared" si="81"/>
        <v>-6.795720544040762E-3</v>
      </c>
    </row>
    <row r="1229" spans="3:12" x14ac:dyDescent="0.25">
      <c r="C1229" s="37">
        <v>39119</v>
      </c>
      <c r="D1229">
        <v>11</v>
      </c>
      <c r="E1229">
        <v>875</v>
      </c>
      <c r="F1229">
        <v>-5.9</v>
      </c>
      <c r="G1229">
        <v>20</v>
      </c>
      <c r="H1229" s="10">
        <f t="shared" si="78"/>
        <v>-0.18611488737210008</v>
      </c>
      <c r="I1229" s="11">
        <f t="shared" si="79"/>
        <v>19.420000000000002</v>
      </c>
      <c r="J1229" s="43">
        <f t="shared" si="80"/>
        <v>19.233885112627902</v>
      </c>
      <c r="K1229">
        <v>19.23</v>
      </c>
      <c r="L1229" s="44">
        <f t="shared" si="81"/>
        <v>3.885112627902032E-3</v>
      </c>
    </row>
    <row r="1230" spans="3:12" x14ac:dyDescent="0.25">
      <c r="C1230" s="37">
        <v>39119</v>
      </c>
      <c r="D1230">
        <v>12</v>
      </c>
      <c r="E1230">
        <v>876</v>
      </c>
      <c r="F1230">
        <v>-4.8</v>
      </c>
      <c r="G1230">
        <v>20</v>
      </c>
      <c r="H1230" s="10">
        <f t="shared" si="78"/>
        <v>-0.18407986059576939</v>
      </c>
      <c r="I1230" s="11">
        <f t="shared" si="79"/>
        <v>19.420000000000002</v>
      </c>
      <c r="J1230" s="43">
        <f t="shared" si="80"/>
        <v>19.235920139404232</v>
      </c>
      <c r="K1230">
        <v>19.23</v>
      </c>
      <c r="L1230" s="44">
        <f t="shared" si="81"/>
        <v>5.9201394042318611E-3</v>
      </c>
    </row>
    <row r="1231" spans="3:12" x14ac:dyDescent="0.25">
      <c r="C1231" s="37">
        <v>39119</v>
      </c>
      <c r="D1231">
        <v>13</v>
      </c>
      <c r="E1231">
        <v>877</v>
      </c>
      <c r="F1231">
        <v>-4</v>
      </c>
      <c r="G1231">
        <v>20</v>
      </c>
      <c r="H1231" s="10">
        <f t="shared" si="78"/>
        <v>-0.18112676090819255</v>
      </c>
      <c r="I1231" s="11">
        <f t="shared" si="79"/>
        <v>19.420000000000002</v>
      </c>
      <c r="J1231" s="43">
        <f t="shared" si="80"/>
        <v>19.238873239091809</v>
      </c>
      <c r="K1231">
        <v>19.22</v>
      </c>
      <c r="L1231" s="44">
        <f t="shared" si="81"/>
        <v>1.887323909181049E-2</v>
      </c>
    </row>
    <row r="1232" spans="3:12" x14ac:dyDescent="0.25">
      <c r="C1232" s="37">
        <v>39119</v>
      </c>
      <c r="D1232">
        <v>14</v>
      </c>
      <c r="E1232">
        <v>878</v>
      </c>
      <c r="F1232">
        <v>-3.3</v>
      </c>
      <c r="G1232">
        <v>20</v>
      </c>
      <c r="H1232" s="10">
        <f t="shared" si="78"/>
        <v>-0.17742120483417845</v>
      </c>
      <c r="I1232" s="11">
        <f t="shared" si="79"/>
        <v>19.420000000000002</v>
      </c>
      <c r="J1232" s="43">
        <f t="shared" si="80"/>
        <v>19.242578795165823</v>
      </c>
      <c r="K1232">
        <v>19.22</v>
      </c>
      <c r="L1232" s="44">
        <f t="shared" si="81"/>
        <v>2.2578795165824062E-2</v>
      </c>
    </row>
    <row r="1233" spans="3:12" x14ac:dyDescent="0.25">
      <c r="C1233" s="37">
        <v>39119</v>
      </c>
      <c r="D1233">
        <v>15</v>
      </c>
      <c r="E1233">
        <v>879</v>
      </c>
      <c r="F1233">
        <v>-3.1</v>
      </c>
      <c r="G1233">
        <v>20</v>
      </c>
      <c r="H1233" s="10">
        <f t="shared" si="78"/>
        <v>-0.17362479807907671</v>
      </c>
      <c r="I1233" s="11">
        <f t="shared" si="79"/>
        <v>19.420000000000002</v>
      </c>
      <c r="J1233" s="43">
        <f t="shared" si="80"/>
        <v>19.246375201920927</v>
      </c>
      <c r="K1233">
        <v>19.21</v>
      </c>
      <c r="L1233" s="44">
        <f t="shared" si="81"/>
        <v>3.6375201920925804E-2</v>
      </c>
    </row>
    <row r="1234" spans="3:12" x14ac:dyDescent="0.25">
      <c r="C1234" s="37">
        <v>39119</v>
      </c>
      <c r="D1234">
        <v>16</v>
      </c>
      <c r="E1234">
        <v>880</v>
      </c>
      <c r="F1234">
        <v>-3.3</v>
      </c>
      <c r="G1234">
        <v>20</v>
      </c>
      <c r="H1234" s="10">
        <f t="shared" si="78"/>
        <v>-0.17024465459981536</v>
      </c>
      <c r="I1234" s="11">
        <f t="shared" si="79"/>
        <v>19.420000000000002</v>
      </c>
      <c r="J1234" s="43">
        <f t="shared" si="80"/>
        <v>19.249755345400185</v>
      </c>
      <c r="K1234">
        <v>19.21</v>
      </c>
      <c r="L1234" s="44">
        <f t="shared" si="81"/>
        <v>3.9755345400184439E-2</v>
      </c>
    </row>
    <row r="1235" spans="3:12" x14ac:dyDescent="0.25">
      <c r="C1235" s="37">
        <v>39119</v>
      </c>
      <c r="D1235">
        <v>17</v>
      </c>
      <c r="E1235">
        <v>881</v>
      </c>
      <c r="F1235">
        <v>-3.7</v>
      </c>
      <c r="G1235">
        <v>20</v>
      </c>
      <c r="H1235" s="10">
        <f t="shared" si="78"/>
        <v>-0.16751430471063095</v>
      </c>
      <c r="I1235" s="11">
        <f t="shared" si="79"/>
        <v>19.420000000000002</v>
      </c>
      <c r="J1235" s="43">
        <f t="shared" si="80"/>
        <v>19.252485695289369</v>
      </c>
      <c r="K1235">
        <v>19.21</v>
      </c>
      <c r="L1235" s="44">
        <f t="shared" si="81"/>
        <v>4.2485695289368408E-2</v>
      </c>
    </row>
    <row r="1236" spans="3:12" x14ac:dyDescent="0.25">
      <c r="C1236" s="37">
        <v>39119</v>
      </c>
      <c r="D1236">
        <v>18</v>
      </c>
      <c r="E1236">
        <v>882</v>
      </c>
      <c r="F1236">
        <v>-4.0999999999999996</v>
      </c>
      <c r="G1236">
        <v>20</v>
      </c>
      <c r="H1236" s="10">
        <f t="shared" si="78"/>
        <v>-0.16540556231902781</v>
      </c>
      <c r="I1236" s="11">
        <f t="shared" si="79"/>
        <v>19.420000000000002</v>
      </c>
      <c r="J1236" s="43">
        <f t="shared" si="80"/>
        <v>19.254594437680975</v>
      </c>
      <c r="K1236">
        <v>19.21</v>
      </c>
      <c r="L1236" s="44">
        <f t="shared" si="81"/>
        <v>4.4594437680974153E-2</v>
      </c>
    </row>
    <row r="1237" spans="3:12" x14ac:dyDescent="0.25">
      <c r="C1237" s="37">
        <v>39119</v>
      </c>
      <c r="D1237">
        <v>19</v>
      </c>
      <c r="E1237">
        <v>883</v>
      </c>
      <c r="F1237">
        <v>-3.9</v>
      </c>
      <c r="G1237">
        <v>20</v>
      </c>
      <c r="H1237" s="10">
        <f t="shared" si="78"/>
        <v>-0.16313670426921489</v>
      </c>
      <c r="I1237" s="11">
        <f t="shared" si="79"/>
        <v>19.420000000000002</v>
      </c>
      <c r="J1237" s="43">
        <f t="shared" si="80"/>
        <v>19.256863295730788</v>
      </c>
      <c r="K1237">
        <v>19.22</v>
      </c>
      <c r="L1237" s="44">
        <f t="shared" si="81"/>
        <v>3.6863295730789503E-2</v>
      </c>
    </row>
    <row r="1238" spans="3:12" x14ac:dyDescent="0.25">
      <c r="C1238" s="37">
        <v>39119</v>
      </c>
      <c r="D1238">
        <v>20</v>
      </c>
      <c r="E1238">
        <v>884</v>
      </c>
      <c r="F1238">
        <v>-3.5</v>
      </c>
      <c r="G1238">
        <v>20</v>
      </c>
      <c r="H1238" s="10">
        <f t="shared" si="78"/>
        <v>-0.16046308933334652</v>
      </c>
      <c r="I1238" s="11">
        <f t="shared" si="79"/>
        <v>19.420000000000002</v>
      </c>
      <c r="J1238" s="43">
        <f t="shared" si="80"/>
        <v>19.259536910666654</v>
      </c>
      <c r="K1238">
        <v>19.22</v>
      </c>
      <c r="L1238" s="44">
        <f t="shared" si="81"/>
        <v>3.953691066665499E-2</v>
      </c>
    </row>
    <row r="1239" spans="3:12" x14ac:dyDescent="0.25">
      <c r="C1239" s="37">
        <v>39119</v>
      </c>
      <c r="D1239">
        <v>21</v>
      </c>
      <c r="E1239">
        <v>885</v>
      </c>
      <c r="F1239">
        <v>-2.7</v>
      </c>
      <c r="G1239">
        <v>20</v>
      </c>
      <c r="H1239" s="10">
        <f t="shared" si="78"/>
        <v>-0.15689910152083719</v>
      </c>
      <c r="I1239" s="11">
        <f t="shared" si="79"/>
        <v>19.420000000000002</v>
      </c>
      <c r="J1239" s="43">
        <f t="shared" si="80"/>
        <v>19.263100898479166</v>
      </c>
      <c r="K1239">
        <v>19.22</v>
      </c>
      <c r="L1239" s="44">
        <f t="shared" si="81"/>
        <v>4.3100898479167427E-2</v>
      </c>
    </row>
    <row r="1240" spans="3:12" x14ac:dyDescent="0.25">
      <c r="C1240" s="37">
        <v>39119</v>
      </c>
      <c r="D1240">
        <v>22</v>
      </c>
      <c r="E1240">
        <v>886</v>
      </c>
      <c r="F1240">
        <v>-1.9</v>
      </c>
      <c r="G1240">
        <v>20</v>
      </c>
      <c r="H1240" s="10">
        <f t="shared" si="78"/>
        <v>-0.15248336253039232</v>
      </c>
      <c r="I1240" s="11">
        <f t="shared" si="79"/>
        <v>19.420000000000002</v>
      </c>
      <c r="J1240" s="43">
        <f t="shared" si="80"/>
        <v>19.267516637469608</v>
      </c>
      <c r="K1240">
        <v>19.23</v>
      </c>
      <c r="L1240" s="44">
        <f t="shared" si="81"/>
        <v>3.7516637469607872E-2</v>
      </c>
    </row>
    <row r="1241" spans="3:12" x14ac:dyDescent="0.25">
      <c r="C1241" s="37">
        <v>39119</v>
      </c>
      <c r="D1241">
        <v>23</v>
      </c>
      <c r="E1241">
        <v>887</v>
      </c>
      <c r="F1241">
        <v>-0.8</v>
      </c>
      <c r="G1241">
        <v>20</v>
      </c>
      <c r="H1241" s="10">
        <f t="shared" si="78"/>
        <v>-0.14687543892190724</v>
      </c>
      <c r="I1241" s="11">
        <f t="shared" si="79"/>
        <v>19.420000000000002</v>
      </c>
      <c r="J1241" s="43">
        <f t="shared" si="80"/>
        <v>19.273124561078095</v>
      </c>
      <c r="K1241">
        <v>19.23</v>
      </c>
      <c r="L1241" s="44">
        <f t="shared" si="81"/>
        <v>4.3124561078094814E-2</v>
      </c>
    </row>
    <row r="1242" spans="3:12" x14ac:dyDescent="0.25">
      <c r="C1242" s="37">
        <v>39119</v>
      </c>
      <c r="D1242">
        <v>24</v>
      </c>
      <c r="E1242">
        <v>888</v>
      </c>
      <c r="F1242">
        <v>-0.2</v>
      </c>
      <c r="G1242">
        <v>20</v>
      </c>
      <c r="H1242" s="10">
        <f t="shared" si="78"/>
        <v>-0.14075601048948558</v>
      </c>
      <c r="I1242" s="11">
        <f t="shared" si="79"/>
        <v>19.420000000000002</v>
      </c>
      <c r="J1242" s="43">
        <f t="shared" si="80"/>
        <v>19.279243989510515</v>
      </c>
      <c r="K1242">
        <v>19.239999999999998</v>
      </c>
      <c r="L1242" s="44">
        <f t="shared" si="81"/>
        <v>3.9243989510516997E-2</v>
      </c>
    </row>
    <row r="1243" spans="3:12" x14ac:dyDescent="0.25">
      <c r="C1243" s="37">
        <v>39120</v>
      </c>
      <c r="D1243">
        <v>1</v>
      </c>
      <c r="E1243">
        <v>889</v>
      </c>
      <c r="F1243">
        <v>0.2</v>
      </c>
      <c r="G1243">
        <v>20</v>
      </c>
      <c r="H1243" s="10">
        <f t="shared" si="78"/>
        <v>-0.1343988513384296</v>
      </c>
      <c r="I1243" s="11">
        <f t="shared" si="79"/>
        <v>19.420000000000002</v>
      </c>
      <c r="J1243" s="43">
        <f t="shared" si="80"/>
        <v>19.285601148661573</v>
      </c>
      <c r="K1243">
        <v>19.239999999999998</v>
      </c>
      <c r="L1243" s="44">
        <f t="shared" si="81"/>
        <v>4.5601148661575053E-2</v>
      </c>
    </row>
    <row r="1244" spans="3:12" x14ac:dyDescent="0.25">
      <c r="C1244" s="37">
        <v>39120</v>
      </c>
      <c r="D1244">
        <v>2</v>
      </c>
      <c r="E1244">
        <v>890</v>
      </c>
      <c r="F1244">
        <v>0.2</v>
      </c>
      <c r="G1244">
        <v>20</v>
      </c>
      <c r="H1244" s="10">
        <f t="shared" si="78"/>
        <v>-0.12831744664013797</v>
      </c>
      <c r="I1244" s="11">
        <f t="shared" si="79"/>
        <v>19.420000000000002</v>
      </c>
      <c r="J1244" s="43">
        <f t="shared" si="80"/>
        <v>19.291682553359863</v>
      </c>
      <c r="K1244">
        <v>19.239999999999998</v>
      </c>
      <c r="L1244" s="44">
        <f t="shared" si="81"/>
        <v>5.1682553359864158E-2</v>
      </c>
    </row>
    <row r="1245" spans="3:12" x14ac:dyDescent="0.25">
      <c r="C1245" s="37">
        <v>39120</v>
      </c>
      <c r="D1245">
        <v>3</v>
      </c>
      <c r="E1245">
        <v>891</v>
      </c>
      <c r="F1245">
        <v>0.3</v>
      </c>
      <c r="G1245">
        <v>20</v>
      </c>
      <c r="H1245" s="10">
        <f t="shared" si="78"/>
        <v>-0.12237404171356096</v>
      </c>
      <c r="I1245" s="11">
        <f t="shared" si="79"/>
        <v>19.420000000000002</v>
      </c>
      <c r="J1245" s="43">
        <f t="shared" si="80"/>
        <v>19.297625958286442</v>
      </c>
      <c r="K1245">
        <v>19.25</v>
      </c>
      <c r="L1245" s="44">
        <f t="shared" si="81"/>
        <v>4.7625958286442227E-2</v>
      </c>
    </row>
    <row r="1246" spans="3:12" x14ac:dyDescent="0.25">
      <c r="C1246" s="37">
        <v>39120</v>
      </c>
      <c r="D1246">
        <v>4</v>
      </c>
      <c r="E1246">
        <v>892</v>
      </c>
      <c r="F1246">
        <v>0.6</v>
      </c>
      <c r="G1246">
        <v>20</v>
      </c>
      <c r="H1246" s="10">
        <f t="shared" si="78"/>
        <v>-0.11631106397971228</v>
      </c>
      <c r="I1246" s="11">
        <f t="shared" si="79"/>
        <v>19.420000000000002</v>
      </c>
      <c r="J1246" s="43">
        <f t="shared" si="80"/>
        <v>19.30368893602029</v>
      </c>
      <c r="K1246">
        <v>19.260000000000002</v>
      </c>
      <c r="L1246" s="44">
        <f t="shared" si="81"/>
        <v>4.3688936020288338E-2</v>
      </c>
    </row>
    <row r="1247" spans="3:12" x14ac:dyDescent="0.25">
      <c r="C1247" s="37">
        <v>39120</v>
      </c>
      <c r="D1247">
        <v>5</v>
      </c>
      <c r="E1247">
        <v>893</v>
      </c>
      <c r="F1247">
        <v>1.3</v>
      </c>
      <c r="G1247">
        <v>20</v>
      </c>
      <c r="H1247" s="10">
        <f t="shared" si="78"/>
        <v>-0.10963052702000335</v>
      </c>
      <c r="I1247" s="11">
        <f t="shared" si="79"/>
        <v>19.420000000000002</v>
      </c>
      <c r="J1247" s="43">
        <f t="shared" si="80"/>
        <v>19.31036947298</v>
      </c>
      <c r="K1247">
        <v>19.260000000000002</v>
      </c>
      <c r="L1247" s="44">
        <f t="shared" si="81"/>
        <v>5.0369472979998164E-2</v>
      </c>
    </row>
    <row r="1248" spans="3:12" x14ac:dyDescent="0.25">
      <c r="C1248" s="37">
        <v>39120</v>
      </c>
      <c r="D1248">
        <v>6</v>
      </c>
      <c r="E1248">
        <v>894</v>
      </c>
      <c r="F1248">
        <v>1.5</v>
      </c>
      <c r="G1248">
        <v>20</v>
      </c>
      <c r="H1248" s="10">
        <f t="shared" si="78"/>
        <v>-0.10298818510649252</v>
      </c>
      <c r="I1248" s="11">
        <f t="shared" si="79"/>
        <v>19.420000000000002</v>
      </c>
      <c r="J1248" s="43">
        <f t="shared" si="80"/>
        <v>19.317011814893508</v>
      </c>
      <c r="K1248">
        <v>19.27</v>
      </c>
      <c r="L1248" s="44">
        <f t="shared" si="81"/>
        <v>4.7011814893508586E-2</v>
      </c>
    </row>
    <row r="1249" spans="3:12" x14ac:dyDescent="0.25">
      <c r="C1249" s="37">
        <v>39120</v>
      </c>
      <c r="D1249">
        <v>7</v>
      </c>
      <c r="E1249">
        <v>895</v>
      </c>
      <c r="F1249">
        <v>1.8</v>
      </c>
      <c r="G1249">
        <v>20</v>
      </c>
      <c r="H1249" s="10">
        <f t="shared" si="78"/>
        <v>-9.6256588171024018E-2</v>
      </c>
      <c r="I1249" s="11">
        <f t="shared" si="79"/>
        <v>19.420000000000002</v>
      </c>
      <c r="J1249" s="43">
        <f t="shared" si="80"/>
        <v>19.323743411828978</v>
      </c>
      <c r="K1249">
        <v>19.28</v>
      </c>
      <c r="L1249" s="44">
        <f t="shared" si="81"/>
        <v>4.374341182897723E-2</v>
      </c>
    </row>
    <row r="1250" spans="3:12" x14ac:dyDescent="0.25">
      <c r="C1250" s="37">
        <v>39120</v>
      </c>
      <c r="D1250">
        <v>8</v>
      </c>
      <c r="E1250">
        <v>896</v>
      </c>
      <c r="F1250">
        <v>2.2000000000000002</v>
      </c>
      <c r="G1250">
        <v>20</v>
      </c>
      <c r="H1250" s="10">
        <f t="shared" si="78"/>
        <v>-8.931381454625191E-2</v>
      </c>
      <c r="I1250" s="11">
        <f t="shared" si="79"/>
        <v>19.420000000000002</v>
      </c>
      <c r="J1250" s="43">
        <f t="shared" si="80"/>
        <v>19.33068618545375</v>
      </c>
      <c r="K1250">
        <v>19.29</v>
      </c>
      <c r="L1250" s="44">
        <f t="shared" si="81"/>
        <v>4.0686185453751023E-2</v>
      </c>
    </row>
    <row r="1251" spans="3:12" x14ac:dyDescent="0.25">
      <c r="C1251" s="37">
        <v>39120</v>
      </c>
      <c r="D1251">
        <v>9</v>
      </c>
      <c r="E1251">
        <v>897</v>
      </c>
      <c r="F1251">
        <v>2.5</v>
      </c>
      <c r="G1251">
        <v>20</v>
      </c>
      <c r="H1251" s="10">
        <f t="shared" ref="H1251:H1314" si="82">$H$13*F1251+$H$12*H1250</f>
        <v>-8.2294817723983851E-2</v>
      </c>
      <c r="I1251" s="11">
        <f t="shared" ref="I1251:I1314" si="83">$I$15*G1251+$I$14*I1250</f>
        <v>19.420000000000002</v>
      </c>
      <c r="J1251" s="43">
        <f t="shared" ref="J1251:J1314" si="84">H1251+I1251</f>
        <v>19.337705182276018</v>
      </c>
      <c r="K1251">
        <v>19.29</v>
      </c>
      <c r="L1251" s="44">
        <f t="shared" si="81"/>
        <v>4.7705182276018832E-2</v>
      </c>
    </row>
    <row r="1252" spans="3:12" x14ac:dyDescent="0.25">
      <c r="C1252" s="37">
        <v>39120</v>
      </c>
      <c r="D1252">
        <v>10</v>
      </c>
      <c r="E1252">
        <v>898</v>
      </c>
      <c r="F1252">
        <v>2.9</v>
      </c>
      <c r="G1252">
        <v>20</v>
      </c>
      <c r="H1252" s="10">
        <f t="shared" si="82"/>
        <v>-7.5077110755505688E-2</v>
      </c>
      <c r="I1252" s="11">
        <f t="shared" si="83"/>
        <v>19.420000000000002</v>
      </c>
      <c r="J1252" s="43">
        <f t="shared" si="84"/>
        <v>19.344922889244497</v>
      </c>
      <c r="K1252">
        <v>19.3</v>
      </c>
      <c r="L1252" s="44">
        <f t="shared" ref="L1252:L1315" si="85">J1252-K1252</f>
        <v>4.4922889244496389E-2</v>
      </c>
    </row>
    <row r="1253" spans="3:12" x14ac:dyDescent="0.25">
      <c r="C1253" s="37">
        <v>39120</v>
      </c>
      <c r="D1253">
        <v>11</v>
      </c>
      <c r="E1253">
        <v>899</v>
      </c>
      <c r="F1253">
        <v>3.4</v>
      </c>
      <c r="G1253">
        <v>20</v>
      </c>
      <c r="H1253" s="10">
        <f t="shared" si="82"/>
        <v>-6.7543519807712116E-2</v>
      </c>
      <c r="I1253" s="11">
        <f t="shared" si="83"/>
        <v>19.420000000000002</v>
      </c>
      <c r="J1253" s="43">
        <f t="shared" si="84"/>
        <v>19.352456480192288</v>
      </c>
      <c r="K1253">
        <v>19.309999999999999</v>
      </c>
      <c r="L1253" s="44">
        <f t="shared" si="85"/>
        <v>4.2456480192289092E-2</v>
      </c>
    </row>
    <row r="1254" spans="3:12" x14ac:dyDescent="0.25">
      <c r="C1254" s="37">
        <v>39120</v>
      </c>
      <c r="D1254">
        <v>12</v>
      </c>
      <c r="E1254">
        <v>900</v>
      </c>
      <c r="F1254">
        <v>3.5</v>
      </c>
      <c r="G1254">
        <v>20</v>
      </c>
      <c r="H1254" s="10">
        <f t="shared" si="82"/>
        <v>-6.0210920105501956E-2</v>
      </c>
      <c r="I1254" s="11">
        <f t="shared" si="83"/>
        <v>19.420000000000002</v>
      </c>
      <c r="J1254" s="43">
        <f t="shared" si="84"/>
        <v>19.359789079894501</v>
      </c>
      <c r="K1254">
        <v>19.32</v>
      </c>
      <c r="L1254" s="44">
        <f t="shared" si="85"/>
        <v>3.9789079894500645E-2</v>
      </c>
    </row>
    <row r="1255" spans="3:12" x14ac:dyDescent="0.25">
      <c r="C1255" s="37">
        <v>39120</v>
      </c>
      <c r="D1255">
        <v>13</v>
      </c>
      <c r="E1255">
        <v>901</v>
      </c>
      <c r="F1255">
        <v>3.8</v>
      </c>
      <c r="G1255">
        <v>20</v>
      </c>
      <c r="H1255" s="10">
        <f t="shared" si="82"/>
        <v>-5.281900668912054E-2</v>
      </c>
      <c r="I1255" s="11">
        <f t="shared" si="83"/>
        <v>19.420000000000002</v>
      </c>
      <c r="J1255" s="43">
        <f t="shared" si="84"/>
        <v>19.367180993310882</v>
      </c>
      <c r="K1255">
        <v>19.329999999999998</v>
      </c>
      <c r="L1255" s="44">
        <f t="shared" si="85"/>
        <v>3.7180993310883537E-2</v>
      </c>
    </row>
    <row r="1256" spans="3:12" x14ac:dyDescent="0.25">
      <c r="C1256" s="37">
        <v>39120</v>
      </c>
      <c r="D1256">
        <v>14</v>
      </c>
      <c r="E1256">
        <v>902</v>
      </c>
      <c r="F1256">
        <v>4</v>
      </c>
      <c r="G1256">
        <v>20</v>
      </c>
      <c r="H1256" s="10">
        <f t="shared" si="82"/>
        <v>-4.5496145691052349E-2</v>
      </c>
      <c r="I1256" s="11">
        <f t="shared" si="83"/>
        <v>19.420000000000002</v>
      </c>
      <c r="J1256" s="43">
        <f t="shared" si="84"/>
        <v>19.374503854308948</v>
      </c>
      <c r="K1256">
        <v>19.34</v>
      </c>
      <c r="L1256" s="44">
        <f t="shared" si="85"/>
        <v>3.4503854308947979E-2</v>
      </c>
    </row>
    <row r="1257" spans="3:12" x14ac:dyDescent="0.25">
      <c r="C1257" s="37">
        <v>39120</v>
      </c>
      <c r="D1257">
        <v>15</v>
      </c>
      <c r="E1257">
        <v>903</v>
      </c>
      <c r="F1257">
        <v>4.2</v>
      </c>
      <c r="G1257">
        <v>20</v>
      </c>
      <c r="H1257" s="10">
        <f t="shared" si="82"/>
        <v>-3.8239341824979782E-2</v>
      </c>
      <c r="I1257" s="11">
        <f t="shared" si="83"/>
        <v>19.420000000000002</v>
      </c>
      <c r="J1257" s="43">
        <f t="shared" si="84"/>
        <v>19.381760658175022</v>
      </c>
      <c r="K1257">
        <v>19.350000000000001</v>
      </c>
      <c r="L1257" s="44">
        <f t="shared" si="85"/>
        <v>3.1760658175020495E-2</v>
      </c>
    </row>
    <row r="1258" spans="3:12" x14ac:dyDescent="0.25">
      <c r="C1258" s="37">
        <v>39120</v>
      </c>
      <c r="D1258">
        <v>16</v>
      </c>
      <c r="E1258">
        <v>904</v>
      </c>
      <c r="F1258">
        <v>4.2</v>
      </c>
      <c r="G1258">
        <v>20</v>
      </c>
      <c r="H1258" s="10">
        <f t="shared" si="82"/>
        <v>-3.1297316294852238E-2</v>
      </c>
      <c r="I1258" s="11">
        <f t="shared" si="83"/>
        <v>19.420000000000002</v>
      </c>
      <c r="J1258" s="43">
        <f t="shared" si="84"/>
        <v>19.388702683705148</v>
      </c>
      <c r="K1258">
        <v>19.350000000000001</v>
      </c>
      <c r="L1258" s="44">
        <f t="shared" si="85"/>
        <v>3.8702683705146512E-2</v>
      </c>
    </row>
    <row r="1259" spans="3:12" x14ac:dyDescent="0.25">
      <c r="C1259" s="37">
        <v>39120</v>
      </c>
      <c r="D1259">
        <v>17</v>
      </c>
      <c r="E1259">
        <v>905</v>
      </c>
      <c r="F1259">
        <v>4.5</v>
      </c>
      <c r="G1259">
        <v>20</v>
      </c>
      <c r="H1259" s="10">
        <f t="shared" si="82"/>
        <v>-2.4279035117132031E-2</v>
      </c>
      <c r="I1259" s="11">
        <f t="shared" si="83"/>
        <v>19.420000000000002</v>
      </c>
      <c r="J1259" s="43">
        <f t="shared" si="84"/>
        <v>19.395720964882869</v>
      </c>
      <c r="K1259">
        <v>19.36</v>
      </c>
      <c r="L1259" s="44">
        <f t="shared" si="85"/>
        <v>3.5720964882870021E-2</v>
      </c>
    </row>
    <row r="1260" spans="3:12" x14ac:dyDescent="0.25">
      <c r="C1260" s="37">
        <v>39120</v>
      </c>
      <c r="D1260">
        <v>18</v>
      </c>
      <c r="E1260">
        <v>906</v>
      </c>
      <c r="F1260">
        <v>4.0999999999999996</v>
      </c>
      <c r="G1260">
        <v>20</v>
      </c>
      <c r="H1260" s="10">
        <f t="shared" si="82"/>
        <v>-1.8068359005697178E-2</v>
      </c>
      <c r="I1260" s="11">
        <f t="shared" si="83"/>
        <v>19.420000000000002</v>
      </c>
      <c r="J1260" s="43">
        <f t="shared" si="84"/>
        <v>19.401931640994306</v>
      </c>
      <c r="K1260">
        <v>19.37</v>
      </c>
      <c r="L1260" s="44">
        <f t="shared" si="85"/>
        <v>3.19316409943049E-2</v>
      </c>
    </row>
    <row r="1261" spans="3:12" x14ac:dyDescent="0.25">
      <c r="C1261" s="37">
        <v>39120</v>
      </c>
      <c r="D1261">
        <v>19</v>
      </c>
      <c r="E1261">
        <v>907</v>
      </c>
      <c r="F1261">
        <v>4</v>
      </c>
      <c r="G1261">
        <v>20</v>
      </c>
      <c r="H1261" s="10">
        <f t="shared" si="82"/>
        <v>-1.2252876635008087E-2</v>
      </c>
      <c r="I1261" s="11">
        <f t="shared" si="83"/>
        <v>19.420000000000002</v>
      </c>
      <c r="J1261" s="43">
        <f t="shared" si="84"/>
        <v>19.407747123364995</v>
      </c>
      <c r="K1261">
        <v>19.38</v>
      </c>
      <c r="L1261" s="44">
        <f t="shared" si="85"/>
        <v>2.7747123364996185E-2</v>
      </c>
    </row>
    <row r="1262" spans="3:12" x14ac:dyDescent="0.25">
      <c r="C1262" s="37">
        <v>39120</v>
      </c>
      <c r="D1262">
        <v>20</v>
      </c>
      <c r="E1262">
        <v>908</v>
      </c>
      <c r="F1262">
        <v>4</v>
      </c>
      <c r="G1262">
        <v>20</v>
      </c>
      <c r="H1262" s="10">
        <f t="shared" si="82"/>
        <v>-6.6896524067667504E-3</v>
      </c>
      <c r="I1262" s="11">
        <f t="shared" si="83"/>
        <v>19.420000000000002</v>
      </c>
      <c r="J1262" s="43">
        <f t="shared" si="84"/>
        <v>19.413310347593235</v>
      </c>
      <c r="K1262">
        <v>19.39</v>
      </c>
      <c r="L1262" s="44">
        <f t="shared" si="85"/>
        <v>2.3310347593234582E-2</v>
      </c>
    </row>
    <row r="1263" spans="3:12" x14ac:dyDescent="0.25">
      <c r="C1263" s="37">
        <v>39120</v>
      </c>
      <c r="D1263">
        <v>21</v>
      </c>
      <c r="E1263">
        <v>909</v>
      </c>
      <c r="F1263">
        <v>4</v>
      </c>
      <c r="G1263">
        <v>20</v>
      </c>
      <c r="H1263" s="10">
        <f t="shared" si="82"/>
        <v>-1.3677441211047744E-3</v>
      </c>
      <c r="I1263" s="11">
        <f t="shared" si="83"/>
        <v>19.420000000000002</v>
      </c>
      <c r="J1263" s="43">
        <f t="shared" si="84"/>
        <v>19.418632255878897</v>
      </c>
      <c r="K1263">
        <v>19.399999999999999</v>
      </c>
      <c r="L1263" s="44">
        <f t="shared" si="85"/>
        <v>1.8632255878898718E-2</v>
      </c>
    </row>
    <row r="1264" spans="3:12" x14ac:dyDescent="0.25">
      <c r="C1264" s="37">
        <v>39120</v>
      </c>
      <c r="D1264">
        <v>22</v>
      </c>
      <c r="E1264">
        <v>910</v>
      </c>
      <c r="F1264">
        <v>3.5</v>
      </c>
      <c r="G1264">
        <v>20</v>
      </c>
      <c r="H1264" s="10">
        <f t="shared" si="82"/>
        <v>3.0943493727330945E-3</v>
      </c>
      <c r="I1264" s="11">
        <f t="shared" si="83"/>
        <v>19.420000000000002</v>
      </c>
      <c r="J1264" s="43">
        <f t="shared" si="84"/>
        <v>19.423094349372736</v>
      </c>
      <c r="K1264">
        <v>19.41</v>
      </c>
      <c r="L1264" s="44">
        <f t="shared" si="85"/>
        <v>1.3094349372735792E-2</v>
      </c>
    </row>
    <row r="1265" spans="3:12" x14ac:dyDescent="0.25">
      <c r="C1265" s="37">
        <v>39120</v>
      </c>
      <c r="D1265">
        <v>23</v>
      </c>
      <c r="E1265">
        <v>911</v>
      </c>
      <c r="F1265">
        <v>3.5</v>
      </c>
      <c r="G1265">
        <v>20</v>
      </c>
      <c r="H1265" s="10">
        <f t="shared" si="82"/>
        <v>7.3628906649759705E-3</v>
      </c>
      <c r="I1265" s="11">
        <f t="shared" si="83"/>
        <v>19.420000000000002</v>
      </c>
      <c r="J1265" s="43">
        <f t="shared" si="84"/>
        <v>19.427362890664977</v>
      </c>
      <c r="K1265">
        <v>19.41</v>
      </c>
      <c r="L1265" s="44">
        <f t="shared" si="85"/>
        <v>1.736289066497676E-2</v>
      </c>
    </row>
    <row r="1266" spans="3:12" x14ac:dyDescent="0.25">
      <c r="C1266" s="37">
        <v>39120</v>
      </c>
      <c r="D1266">
        <v>24</v>
      </c>
      <c r="E1266">
        <v>912</v>
      </c>
      <c r="F1266">
        <v>3.5</v>
      </c>
      <c r="G1266">
        <v>20</v>
      </c>
      <c r="H1266" s="10">
        <f t="shared" si="82"/>
        <v>1.1446275468262776E-2</v>
      </c>
      <c r="I1266" s="11">
        <f t="shared" si="83"/>
        <v>19.420000000000002</v>
      </c>
      <c r="J1266" s="43">
        <f t="shared" si="84"/>
        <v>19.431446275468264</v>
      </c>
      <c r="K1266">
        <v>19.420000000000002</v>
      </c>
      <c r="L1266" s="44">
        <f t="shared" si="85"/>
        <v>1.1446275468262712E-2</v>
      </c>
    </row>
    <row r="1267" spans="3:12" x14ac:dyDescent="0.25">
      <c r="C1267" s="37">
        <v>39121</v>
      </c>
      <c r="D1267">
        <v>1</v>
      </c>
      <c r="E1267">
        <v>913</v>
      </c>
      <c r="F1267">
        <v>3.5</v>
      </c>
      <c r="G1267">
        <v>20</v>
      </c>
      <c r="H1267" s="10">
        <f t="shared" si="82"/>
        <v>1.5352535314457768E-2</v>
      </c>
      <c r="I1267" s="11">
        <f t="shared" si="83"/>
        <v>19.420000000000002</v>
      </c>
      <c r="J1267" s="43">
        <f t="shared" si="84"/>
        <v>19.435352535314461</v>
      </c>
      <c r="K1267">
        <v>19.43</v>
      </c>
      <c r="L1267" s="44">
        <f t="shared" si="85"/>
        <v>5.3525353144614485E-3</v>
      </c>
    </row>
    <row r="1268" spans="3:12" x14ac:dyDescent="0.25">
      <c r="C1268" s="37">
        <v>39121</v>
      </c>
      <c r="D1268">
        <v>2</v>
      </c>
      <c r="E1268">
        <v>914</v>
      </c>
      <c r="F1268">
        <v>3.6</v>
      </c>
      <c r="G1268">
        <v>20</v>
      </c>
      <c r="H1268" s="10">
        <f t="shared" si="82"/>
        <v>1.9215146633593284E-2</v>
      </c>
      <c r="I1268" s="11">
        <f t="shared" si="83"/>
        <v>19.420000000000002</v>
      </c>
      <c r="J1268" s="43">
        <f t="shared" si="84"/>
        <v>19.439215146633597</v>
      </c>
      <c r="K1268">
        <v>19.440000000000001</v>
      </c>
      <c r="L1268" s="44">
        <f t="shared" si="85"/>
        <v>-7.8485336640454761E-4</v>
      </c>
    </row>
    <row r="1269" spans="3:12" x14ac:dyDescent="0.25">
      <c r="C1269" s="37">
        <v>39121</v>
      </c>
      <c r="D1269">
        <v>3</v>
      </c>
      <c r="E1269">
        <v>915</v>
      </c>
      <c r="F1269">
        <v>3.5</v>
      </c>
      <c r="G1269">
        <v>20</v>
      </c>
      <c r="H1269" s="10">
        <f t="shared" si="82"/>
        <v>2.278441620380366E-2</v>
      </c>
      <c r="I1269" s="11">
        <f t="shared" si="83"/>
        <v>19.420000000000002</v>
      </c>
      <c r="J1269" s="43">
        <f t="shared" si="84"/>
        <v>19.442784416203807</v>
      </c>
      <c r="K1269">
        <v>19.440000000000001</v>
      </c>
      <c r="L1269" s="44">
        <f t="shared" si="85"/>
        <v>2.7844162038057618E-3</v>
      </c>
    </row>
    <row r="1270" spans="3:12" x14ac:dyDescent="0.25">
      <c r="C1270" s="37">
        <v>39121</v>
      </c>
      <c r="D1270">
        <v>4</v>
      </c>
      <c r="E1270">
        <v>916</v>
      </c>
      <c r="F1270">
        <v>3.5</v>
      </c>
      <c r="G1270">
        <v>20</v>
      </c>
      <c r="H1270" s="10">
        <f t="shared" si="82"/>
        <v>2.6198861590174257E-2</v>
      </c>
      <c r="I1270" s="11">
        <f t="shared" si="83"/>
        <v>19.420000000000002</v>
      </c>
      <c r="J1270" s="43">
        <f t="shared" si="84"/>
        <v>19.446198861590176</v>
      </c>
      <c r="K1270">
        <v>19.45</v>
      </c>
      <c r="L1270" s="44">
        <f t="shared" si="85"/>
        <v>-3.8011384098233236E-3</v>
      </c>
    </row>
    <row r="1271" spans="3:12" x14ac:dyDescent="0.25">
      <c r="C1271" s="37">
        <v>39121</v>
      </c>
      <c r="D1271">
        <v>5</v>
      </c>
      <c r="E1271">
        <v>917</v>
      </c>
      <c r="F1271">
        <v>2.9</v>
      </c>
      <c r="G1271">
        <v>20</v>
      </c>
      <c r="H1271" s="10">
        <f t="shared" si="82"/>
        <v>2.8710438909106472E-2</v>
      </c>
      <c r="I1271" s="11">
        <f t="shared" si="83"/>
        <v>19.420000000000002</v>
      </c>
      <c r="J1271" s="43">
        <f t="shared" si="84"/>
        <v>19.448710438909107</v>
      </c>
      <c r="K1271">
        <v>19.45</v>
      </c>
      <c r="L1271" s="44">
        <f t="shared" si="85"/>
        <v>-1.2895610908927324E-3</v>
      </c>
    </row>
    <row r="1272" spans="3:12" x14ac:dyDescent="0.25">
      <c r="C1272" s="37">
        <v>39121</v>
      </c>
      <c r="D1272">
        <v>6</v>
      </c>
      <c r="E1272">
        <v>918</v>
      </c>
      <c r="F1272">
        <v>2.6</v>
      </c>
      <c r="G1272">
        <v>20</v>
      </c>
      <c r="H1272" s="10">
        <f t="shared" si="82"/>
        <v>3.0735691708745533E-2</v>
      </c>
      <c r="I1272" s="11">
        <f t="shared" si="83"/>
        <v>19.420000000000002</v>
      </c>
      <c r="J1272" s="43">
        <f t="shared" si="84"/>
        <v>19.450735691708747</v>
      </c>
      <c r="K1272">
        <v>19.46</v>
      </c>
      <c r="L1272" s="44">
        <f t="shared" si="85"/>
        <v>-9.2643082912537977E-3</v>
      </c>
    </row>
    <row r="1273" spans="3:12" x14ac:dyDescent="0.25">
      <c r="C1273" s="37">
        <v>39121</v>
      </c>
      <c r="D1273">
        <v>7</v>
      </c>
      <c r="E1273">
        <v>919</v>
      </c>
      <c r="F1273">
        <v>2.4</v>
      </c>
      <c r="G1273">
        <v>20</v>
      </c>
      <c r="H1273" s="10">
        <f t="shared" si="82"/>
        <v>3.2421508566600948E-2</v>
      </c>
      <c r="I1273" s="11">
        <f t="shared" si="83"/>
        <v>19.420000000000002</v>
      </c>
      <c r="J1273" s="43">
        <f t="shared" si="84"/>
        <v>19.452421508566601</v>
      </c>
      <c r="K1273">
        <v>19.46</v>
      </c>
      <c r="L1273" s="44">
        <f t="shared" si="85"/>
        <v>-7.5784914333993925E-3</v>
      </c>
    </row>
    <row r="1274" spans="3:12" x14ac:dyDescent="0.25">
      <c r="C1274" s="37">
        <v>39121</v>
      </c>
      <c r="D1274">
        <v>8</v>
      </c>
      <c r="E1274">
        <v>920</v>
      </c>
      <c r="F1274">
        <v>2.7</v>
      </c>
      <c r="G1274">
        <v>20</v>
      </c>
      <c r="H1274" s="10">
        <f t="shared" si="82"/>
        <v>3.4411579602775896E-2</v>
      </c>
      <c r="I1274" s="11">
        <f t="shared" si="83"/>
        <v>19.420000000000002</v>
      </c>
      <c r="J1274" s="43">
        <f t="shared" si="84"/>
        <v>19.454411579602777</v>
      </c>
      <c r="K1274">
        <v>19.46</v>
      </c>
      <c r="L1274" s="44">
        <f t="shared" si="85"/>
        <v>-5.5884203972240698E-3</v>
      </c>
    </row>
    <row r="1275" spans="3:12" x14ac:dyDescent="0.25">
      <c r="C1275" s="37">
        <v>39121</v>
      </c>
      <c r="D1275">
        <v>9</v>
      </c>
      <c r="E1275">
        <v>921</v>
      </c>
      <c r="F1275">
        <v>2.7</v>
      </c>
      <c r="G1275">
        <v>20</v>
      </c>
      <c r="H1275" s="10">
        <f t="shared" si="82"/>
        <v>3.6315327340052238E-2</v>
      </c>
      <c r="I1275" s="11">
        <f t="shared" si="83"/>
        <v>19.420000000000002</v>
      </c>
      <c r="J1275" s="43">
        <f t="shared" si="84"/>
        <v>19.456315327340054</v>
      </c>
      <c r="K1275">
        <v>19.47</v>
      </c>
      <c r="L1275" s="44">
        <f t="shared" si="85"/>
        <v>-1.3684672659945107E-2</v>
      </c>
    </row>
    <row r="1276" spans="3:12" x14ac:dyDescent="0.25">
      <c r="C1276" s="37">
        <v>39121</v>
      </c>
      <c r="D1276">
        <v>10</v>
      </c>
      <c r="E1276">
        <v>922</v>
      </c>
      <c r="F1276">
        <v>3</v>
      </c>
      <c r="G1276">
        <v>20</v>
      </c>
      <c r="H1276" s="10">
        <f t="shared" si="82"/>
        <v>3.8513876069253494E-2</v>
      </c>
      <c r="I1276" s="11">
        <f t="shared" si="83"/>
        <v>19.420000000000002</v>
      </c>
      <c r="J1276" s="43">
        <f t="shared" si="84"/>
        <v>19.458513876069254</v>
      </c>
      <c r="K1276">
        <v>19.47</v>
      </c>
      <c r="L1276" s="44">
        <f t="shared" si="85"/>
        <v>-1.1486123930744441E-2</v>
      </c>
    </row>
    <row r="1277" spans="3:12" x14ac:dyDescent="0.25">
      <c r="C1277" s="37">
        <v>39121</v>
      </c>
      <c r="D1277">
        <v>11</v>
      </c>
      <c r="E1277">
        <v>923</v>
      </c>
      <c r="F1277">
        <v>2.9</v>
      </c>
      <c r="G1277">
        <v>20</v>
      </c>
      <c r="H1277" s="10">
        <f t="shared" si="82"/>
        <v>4.0491265082093122E-2</v>
      </c>
      <c r="I1277" s="11">
        <f t="shared" si="83"/>
        <v>19.420000000000002</v>
      </c>
      <c r="J1277" s="43">
        <f t="shared" si="84"/>
        <v>19.460491265082094</v>
      </c>
      <c r="K1277">
        <v>19.47</v>
      </c>
      <c r="L1277" s="44">
        <f t="shared" si="85"/>
        <v>-9.5087349179046043E-3</v>
      </c>
    </row>
    <row r="1278" spans="3:12" x14ac:dyDescent="0.25">
      <c r="C1278" s="37">
        <v>39121</v>
      </c>
      <c r="D1278">
        <v>12</v>
      </c>
      <c r="E1278">
        <v>924</v>
      </c>
      <c r="F1278">
        <v>3.1</v>
      </c>
      <c r="G1278">
        <v>20</v>
      </c>
      <c r="H1278" s="10">
        <f t="shared" si="82"/>
        <v>4.2634467467832241E-2</v>
      </c>
      <c r="I1278" s="11">
        <f t="shared" si="83"/>
        <v>19.420000000000002</v>
      </c>
      <c r="J1278" s="43">
        <f t="shared" si="84"/>
        <v>19.462634467467833</v>
      </c>
      <c r="K1278">
        <v>19.48</v>
      </c>
      <c r="L1278" s="44">
        <f t="shared" si="85"/>
        <v>-1.7365532532167549E-2</v>
      </c>
    </row>
    <row r="1279" spans="3:12" x14ac:dyDescent="0.25">
      <c r="C1279" s="37">
        <v>39121</v>
      </c>
      <c r="D1279">
        <v>13</v>
      </c>
      <c r="E1279">
        <v>925</v>
      </c>
      <c r="F1279">
        <v>3.3</v>
      </c>
      <c r="G1279">
        <v>20</v>
      </c>
      <c r="H1279" s="10">
        <f t="shared" si="82"/>
        <v>4.4936290740830873E-2</v>
      </c>
      <c r="I1279" s="11">
        <f t="shared" si="83"/>
        <v>19.420000000000002</v>
      </c>
      <c r="J1279" s="43">
        <f t="shared" si="84"/>
        <v>19.464936290740834</v>
      </c>
      <c r="K1279">
        <v>19.48</v>
      </c>
      <c r="L1279" s="44">
        <f t="shared" si="85"/>
        <v>-1.5063709259166558E-2</v>
      </c>
    </row>
    <row r="1280" spans="3:12" x14ac:dyDescent="0.25">
      <c r="C1280" s="37">
        <v>39121</v>
      </c>
      <c r="D1280">
        <v>14</v>
      </c>
      <c r="E1280">
        <v>926</v>
      </c>
      <c r="F1280">
        <v>3.2</v>
      </c>
      <c r="G1280">
        <v>20</v>
      </c>
      <c r="H1280" s="10">
        <f t="shared" si="82"/>
        <v>4.7012474558227026E-2</v>
      </c>
      <c r="I1280" s="11">
        <f t="shared" si="83"/>
        <v>19.420000000000002</v>
      </c>
      <c r="J1280" s="43">
        <f t="shared" si="84"/>
        <v>19.467012474558228</v>
      </c>
      <c r="K1280">
        <v>19.48</v>
      </c>
      <c r="L1280" s="44">
        <f t="shared" si="85"/>
        <v>-1.2987525441772618E-2</v>
      </c>
    </row>
    <row r="1281" spans="3:12" x14ac:dyDescent="0.25">
      <c r="C1281" s="37">
        <v>39121</v>
      </c>
      <c r="D1281">
        <v>15</v>
      </c>
      <c r="E1281">
        <v>927</v>
      </c>
      <c r="F1281">
        <v>2.9</v>
      </c>
      <c r="G1281">
        <v>20</v>
      </c>
      <c r="H1281" s="10">
        <f t="shared" si="82"/>
        <v>4.8621219917525028E-2</v>
      </c>
      <c r="I1281" s="11">
        <f t="shared" si="83"/>
        <v>19.420000000000002</v>
      </c>
      <c r="J1281" s="43">
        <f t="shared" si="84"/>
        <v>19.468621219917527</v>
      </c>
      <c r="K1281">
        <v>19.48</v>
      </c>
      <c r="L1281" s="44">
        <f t="shared" si="85"/>
        <v>-1.1378780082473838E-2</v>
      </c>
    </row>
    <row r="1282" spans="3:12" x14ac:dyDescent="0.25">
      <c r="C1282" s="37">
        <v>39121</v>
      </c>
      <c r="D1282">
        <v>16</v>
      </c>
      <c r="E1282">
        <v>928</v>
      </c>
      <c r="F1282">
        <v>2.2999999999999998</v>
      </c>
      <c r="G1282">
        <v>20</v>
      </c>
      <c r="H1282" s="10">
        <f t="shared" si="82"/>
        <v>4.9405423048173705E-2</v>
      </c>
      <c r="I1282" s="11">
        <f t="shared" si="83"/>
        <v>19.420000000000002</v>
      </c>
      <c r="J1282" s="43">
        <f t="shared" si="84"/>
        <v>19.469405423048176</v>
      </c>
      <c r="K1282">
        <v>19.48</v>
      </c>
      <c r="L1282" s="44">
        <f t="shared" si="85"/>
        <v>-1.0594576951824308E-2</v>
      </c>
    </row>
    <row r="1283" spans="3:12" x14ac:dyDescent="0.25">
      <c r="C1283" s="37">
        <v>39121</v>
      </c>
      <c r="D1283">
        <v>17</v>
      </c>
      <c r="E1283">
        <v>929</v>
      </c>
      <c r="F1283">
        <v>2</v>
      </c>
      <c r="G1283">
        <v>20</v>
      </c>
      <c r="H1283" s="10">
        <f t="shared" si="82"/>
        <v>4.9778229958898648E-2</v>
      </c>
      <c r="I1283" s="11">
        <f t="shared" si="83"/>
        <v>19.420000000000002</v>
      </c>
      <c r="J1283" s="43">
        <f t="shared" si="84"/>
        <v>19.469778229958902</v>
      </c>
      <c r="K1283">
        <v>19.48</v>
      </c>
      <c r="L1283" s="44">
        <f t="shared" si="85"/>
        <v>-1.0221770041098921E-2</v>
      </c>
    </row>
    <row r="1284" spans="3:12" x14ac:dyDescent="0.25">
      <c r="C1284" s="37">
        <v>39121</v>
      </c>
      <c r="D1284">
        <v>18</v>
      </c>
      <c r="E1284">
        <v>930</v>
      </c>
      <c r="F1284">
        <v>1.7</v>
      </c>
      <c r="G1284">
        <v>20</v>
      </c>
      <c r="H1284" s="10">
        <f t="shared" si="82"/>
        <v>4.9757485780960349E-2</v>
      </c>
      <c r="I1284" s="11">
        <f t="shared" si="83"/>
        <v>19.420000000000002</v>
      </c>
      <c r="J1284" s="43">
        <f t="shared" si="84"/>
        <v>19.469757485780963</v>
      </c>
      <c r="K1284">
        <v>19.48</v>
      </c>
      <c r="L1284" s="44">
        <f t="shared" si="85"/>
        <v>-1.0242514219036991E-2</v>
      </c>
    </row>
    <row r="1285" spans="3:12" x14ac:dyDescent="0.25">
      <c r="C1285" s="37">
        <v>39121</v>
      </c>
      <c r="D1285">
        <v>19</v>
      </c>
      <c r="E1285">
        <v>931</v>
      </c>
      <c r="F1285">
        <v>1.8</v>
      </c>
      <c r="G1285">
        <v>20</v>
      </c>
      <c r="H1285" s="10">
        <f t="shared" si="82"/>
        <v>4.9863434704974396E-2</v>
      </c>
      <c r="I1285" s="11">
        <f t="shared" si="83"/>
        <v>19.420000000000002</v>
      </c>
      <c r="J1285" s="43">
        <f t="shared" si="84"/>
        <v>19.469863434704976</v>
      </c>
      <c r="K1285">
        <v>19.489999999999998</v>
      </c>
      <c r="L1285" s="44">
        <f t="shared" si="85"/>
        <v>-2.013656529502228E-2</v>
      </c>
    </row>
    <row r="1286" spans="3:12" x14ac:dyDescent="0.25">
      <c r="C1286" s="37">
        <v>39121</v>
      </c>
      <c r="D1286">
        <v>20</v>
      </c>
      <c r="E1286">
        <v>932</v>
      </c>
      <c r="F1286">
        <v>2</v>
      </c>
      <c r="G1286">
        <v>20</v>
      </c>
      <c r="H1286" s="10">
        <f t="shared" si="82"/>
        <v>5.0216374446924776E-2</v>
      </c>
      <c r="I1286" s="11">
        <f t="shared" si="83"/>
        <v>19.420000000000002</v>
      </c>
      <c r="J1286" s="43">
        <f t="shared" si="84"/>
        <v>19.470216374446927</v>
      </c>
      <c r="K1286">
        <v>19.489999999999998</v>
      </c>
      <c r="L1286" s="44">
        <f t="shared" si="85"/>
        <v>-1.9783625553071005E-2</v>
      </c>
    </row>
    <row r="1287" spans="3:12" x14ac:dyDescent="0.25">
      <c r="C1287" s="37">
        <v>39121</v>
      </c>
      <c r="D1287">
        <v>21</v>
      </c>
      <c r="E1287">
        <v>933</v>
      </c>
      <c r="F1287">
        <v>2.1</v>
      </c>
      <c r="G1287">
        <v>20</v>
      </c>
      <c r="H1287" s="10">
        <f t="shared" si="82"/>
        <v>5.0679798005769952E-2</v>
      </c>
      <c r="I1287" s="11">
        <f t="shared" si="83"/>
        <v>19.420000000000002</v>
      </c>
      <c r="J1287" s="43">
        <f t="shared" si="84"/>
        <v>19.470679798005772</v>
      </c>
      <c r="K1287">
        <v>19.489999999999998</v>
      </c>
      <c r="L1287" s="44">
        <f t="shared" si="85"/>
        <v>-1.9320201994226238E-2</v>
      </c>
    </row>
    <row r="1288" spans="3:12" x14ac:dyDescent="0.25">
      <c r="C1288" s="37">
        <v>39121</v>
      </c>
      <c r="D1288">
        <v>22</v>
      </c>
      <c r="E1288">
        <v>934</v>
      </c>
      <c r="F1288">
        <v>2</v>
      </c>
      <c r="G1288">
        <v>20</v>
      </c>
      <c r="H1288" s="10">
        <f t="shared" si="82"/>
        <v>5.0997326361923834E-2</v>
      </c>
      <c r="I1288" s="11">
        <f t="shared" si="83"/>
        <v>19.420000000000002</v>
      </c>
      <c r="J1288" s="43">
        <f t="shared" si="84"/>
        <v>19.470997326361925</v>
      </c>
      <c r="K1288">
        <v>19.489999999999998</v>
      </c>
      <c r="L1288" s="44">
        <f t="shared" si="85"/>
        <v>-1.900267363807373E-2</v>
      </c>
    </row>
    <row r="1289" spans="3:12" x14ac:dyDescent="0.25">
      <c r="C1289" s="37">
        <v>39121</v>
      </c>
      <c r="D1289">
        <v>23</v>
      </c>
      <c r="E1289">
        <v>935</v>
      </c>
      <c r="F1289">
        <v>1.8</v>
      </c>
      <c r="G1289">
        <v>20</v>
      </c>
      <c r="H1289" s="10">
        <f t="shared" si="82"/>
        <v>5.1049494728806197E-2</v>
      </c>
      <c r="I1289" s="11">
        <f t="shared" si="83"/>
        <v>19.420000000000002</v>
      </c>
      <c r="J1289" s="43">
        <f t="shared" si="84"/>
        <v>19.471049494728806</v>
      </c>
      <c r="K1289">
        <v>19.489999999999998</v>
      </c>
      <c r="L1289" s="44">
        <f t="shared" si="85"/>
        <v>-1.8950505271192242E-2</v>
      </c>
    </row>
    <row r="1290" spans="3:12" x14ac:dyDescent="0.25">
      <c r="C1290" s="37">
        <v>39121</v>
      </c>
      <c r="D1290">
        <v>24</v>
      </c>
      <c r="E1290">
        <v>936</v>
      </c>
      <c r="F1290">
        <v>1.7</v>
      </c>
      <c r="G1290">
        <v>20</v>
      </c>
      <c r="H1290" s="10">
        <f t="shared" si="82"/>
        <v>5.097360690688877E-2</v>
      </c>
      <c r="I1290" s="11">
        <f t="shared" si="83"/>
        <v>19.420000000000002</v>
      </c>
      <c r="J1290" s="43">
        <f t="shared" si="84"/>
        <v>19.470973606906892</v>
      </c>
      <c r="K1290">
        <v>19.489999999999998</v>
      </c>
      <c r="L1290" s="44">
        <f t="shared" si="85"/>
        <v>-1.9026393093106719E-2</v>
      </c>
    </row>
    <row r="1291" spans="3:12" x14ac:dyDescent="0.25">
      <c r="C1291" s="37">
        <v>39122</v>
      </c>
      <c r="D1291">
        <v>1</v>
      </c>
      <c r="E1291">
        <v>937</v>
      </c>
      <c r="F1291">
        <v>1.9</v>
      </c>
      <c r="G1291">
        <v>20</v>
      </c>
      <c r="H1291" s="10">
        <f t="shared" si="82"/>
        <v>5.1152597434299507E-2</v>
      </c>
      <c r="I1291" s="11">
        <f t="shared" si="83"/>
        <v>19.420000000000002</v>
      </c>
      <c r="J1291" s="43">
        <f t="shared" si="84"/>
        <v>19.471152597434301</v>
      </c>
      <c r="K1291">
        <v>19.489999999999998</v>
      </c>
      <c r="L1291" s="44">
        <f t="shared" si="85"/>
        <v>-1.884740256569728E-2</v>
      </c>
    </row>
    <row r="1292" spans="3:12" x14ac:dyDescent="0.25">
      <c r="C1292" s="37">
        <v>39122</v>
      </c>
      <c r="D1292">
        <v>2</v>
      </c>
      <c r="E1292">
        <v>938</v>
      </c>
      <c r="F1292">
        <v>2</v>
      </c>
      <c r="G1292">
        <v>20</v>
      </c>
      <c r="H1292" s="10">
        <f t="shared" si="82"/>
        <v>5.1449617172596968E-2</v>
      </c>
      <c r="I1292" s="11">
        <f t="shared" si="83"/>
        <v>19.420000000000002</v>
      </c>
      <c r="J1292" s="43">
        <f t="shared" si="84"/>
        <v>19.471449617172599</v>
      </c>
      <c r="K1292">
        <v>19.489999999999998</v>
      </c>
      <c r="L1292" s="44">
        <f t="shared" si="85"/>
        <v>-1.8550382827399403E-2</v>
      </c>
    </row>
    <row r="1293" spans="3:12" x14ac:dyDescent="0.25">
      <c r="C1293" s="37">
        <v>39122</v>
      </c>
      <c r="D1293">
        <v>3</v>
      </c>
      <c r="E1293">
        <v>939</v>
      </c>
      <c r="F1293">
        <v>2.5</v>
      </c>
      <c r="G1293">
        <v>20</v>
      </c>
      <c r="H1293" s="10">
        <f t="shared" si="82"/>
        <v>5.2362719496940456E-2</v>
      </c>
      <c r="I1293" s="11">
        <f t="shared" si="83"/>
        <v>19.420000000000002</v>
      </c>
      <c r="J1293" s="43">
        <f t="shared" si="84"/>
        <v>19.472362719496942</v>
      </c>
      <c r="K1293">
        <v>19.489999999999998</v>
      </c>
      <c r="L1293" s="44">
        <f t="shared" si="85"/>
        <v>-1.7637280503056019E-2</v>
      </c>
    </row>
    <row r="1294" spans="3:12" x14ac:dyDescent="0.25">
      <c r="C1294" s="37">
        <v>39122</v>
      </c>
      <c r="D1294">
        <v>4</v>
      </c>
      <c r="E1294">
        <v>940</v>
      </c>
      <c r="F1294">
        <v>2.6</v>
      </c>
      <c r="G1294">
        <v>20</v>
      </c>
      <c r="H1294" s="10">
        <f t="shared" si="82"/>
        <v>5.3362007469343171E-2</v>
      </c>
      <c r="I1294" s="11">
        <f t="shared" si="83"/>
        <v>19.420000000000002</v>
      </c>
      <c r="J1294" s="43">
        <f t="shared" si="84"/>
        <v>19.473362007469344</v>
      </c>
      <c r="K1294">
        <v>19.48</v>
      </c>
      <c r="L1294" s="44">
        <f t="shared" si="85"/>
        <v>-6.6379925306563337E-3</v>
      </c>
    </row>
    <row r="1295" spans="3:12" x14ac:dyDescent="0.25">
      <c r="C1295" s="37">
        <v>39122</v>
      </c>
      <c r="D1295">
        <v>5</v>
      </c>
      <c r="E1295">
        <v>941</v>
      </c>
      <c r="F1295">
        <v>2.5</v>
      </c>
      <c r="G1295">
        <v>20</v>
      </c>
      <c r="H1295" s="10">
        <f t="shared" si="82"/>
        <v>5.4192156051736766E-2</v>
      </c>
      <c r="I1295" s="11">
        <f t="shared" si="83"/>
        <v>19.420000000000002</v>
      </c>
      <c r="J1295" s="43">
        <f t="shared" si="84"/>
        <v>19.474192156051739</v>
      </c>
      <c r="K1295">
        <v>19.48</v>
      </c>
      <c r="L1295" s="44">
        <f t="shared" si="85"/>
        <v>-5.8078439482613931E-3</v>
      </c>
    </row>
    <row r="1296" spans="3:12" x14ac:dyDescent="0.25">
      <c r="C1296" s="37">
        <v>39122</v>
      </c>
      <c r="D1296">
        <v>6</v>
      </c>
      <c r="E1296">
        <v>942</v>
      </c>
      <c r="F1296">
        <v>2.2000000000000002</v>
      </c>
      <c r="G1296">
        <v>20</v>
      </c>
      <c r="H1296" s="10">
        <f t="shared" si="82"/>
        <v>5.4608915438633436E-2</v>
      </c>
      <c r="I1296" s="11">
        <f t="shared" si="83"/>
        <v>19.420000000000002</v>
      </c>
      <c r="J1296" s="43">
        <f t="shared" si="84"/>
        <v>19.474608915438637</v>
      </c>
      <c r="K1296">
        <v>19.48</v>
      </c>
      <c r="L1296" s="44">
        <f t="shared" si="85"/>
        <v>-5.3910845613636127E-3</v>
      </c>
    </row>
    <row r="1297" spans="3:12" x14ac:dyDescent="0.25">
      <c r="C1297" s="37">
        <v>39122</v>
      </c>
      <c r="D1297">
        <v>7</v>
      </c>
      <c r="E1297">
        <v>943</v>
      </c>
      <c r="F1297">
        <v>2.1</v>
      </c>
      <c r="G1297">
        <v>20</v>
      </c>
      <c r="H1297" s="10">
        <f t="shared" si="82"/>
        <v>5.4881803774333784E-2</v>
      </c>
      <c r="I1297" s="11">
        <f t="shared" si="83"/>
        <v>19.420000000000002</v>
      </c>
      <c r="J1297" s="43">
        <f t="shared" si="84"/>
        <v>19.474881803774334</v>
      </c>
      <c r="K1297">
        <v>19.48</v>
      </c>
      <c r="L1297" s="44">
        <f t="shared" si="85"/>
        <v>-5.1181962256663383E-3</v>
      </c>
    </row>
    <row r="1298" spans="3:12" x14ac:dyDescent="0.25">
      <c r="C1298" s="37">
        <v>39122</v>
      </c>
      <c r="D1298">
        <v>8</v>
      </c>
      <c r="E1298">
        <v>944</v>
      </c>
      <c r="F1298">
        <v>1.5</v>
      </c>
      <c r="G1298">
        <v>20</v>
      </c>
      <c r="H1298" s="10">
        <f t="shared" si="82"/>
        <v>5.4388095343148556E-2</v>
      </c>
      <c r="I1298" s="11">
        <f t="shared" si="83"/>
        <v>19.420000000000002</v>
      </c>
      <c r="J1298" s="43">
        <f t="shared" si="84"/>
        <v>19.474388095343151</v>
      </c>
      <c r="K1298">
        <v>19.48</v>
      </c>
      <c r="L1298" s="44">
        <f t="shared" si="85"/>
        <v>-5.6119046568490205E-3</v>
      </c>
    </row>
    <row r="1299" spans="3:12" x14ac:dyDescent="0.25">
      <c r="C1299" s="37">
        <v>39122</v>
      </c>
      <c r="D1299">
        <v>9</v>
      </c>
      <c r="E1299">
        <v>945</v>
      </c>
      <c r="F1299">
        <v>1.5</v>
      </c>
      <c r="G1299">
        <v>20</v>
      </c>
      <c r="H1299" s="10">
        <f t="shared" si="82"/>
        <v>5.3915802499497269E-2</v>
      </c>
      <c r="I1299" s="11">
        <f t="shared" si="83"/>
        <v>19.420000000000002</v>
      </c>
      <c r="J1299" s="43">
        <f t="shared" si="84"/>
        <v>19.473915802499498</v>
      </c>
      <c r="K1299">
        <v>19.48</v>
      </c>
      <c r="L1299" s="44">
        <f t="shared" si="85"/>
        <v>-6.0841975005025972E-3</v>
      </c>
    </row>
    <row r="1300" spans="3:12" x14ac:dyDescent="0.25">
      <c r="C1300" s="37">
        <v>39122</v>
      </c>
      <c r="D1300">
        <v>10</v>
      </c>
      <c r="E1300">
        <v>946</v>
      </c>
      <c r="F1300">
        <v>1.6</v>
      </c>
      <c r="G1300">
        <v>20</v>
      </c>
      <c r="H1300" s="10">
        <f t="shared" si="82"/>
        <v>5.3589789581448874E-2</v>
      </c>
      <c r="I1300" s="11">
        <f t="shared" si="83"/>
        <v>19.420000000000002</v>
      </c>
      <c r="J1300" s="43">
        <f t="shared" si="84"/>
        <v>19.47358978958145</v>
      </c>
      <c r="K1300">
        <v>19.48</v>
      </c>
      <c r="L1300" s="44">
        <f t="shared" si="85"/>
        <v>-6.4102104185508324E-3</v>
      </c>
    </row>
    <row r="1301" spans="3:12" x14ac:dyDescent="0.25">
      <c r="C1301" s="37">
        <v>39122</v>
      </c>
      <c r="D1301">
        <v>11</v>
      </c>
      <c r="E1301">
        <v>947</v>
      </c>
      <c r="F1301">
        <v>2.2000000000000002</v>
      </c>
      <c r="G1301">
        <v>20</v>
      </c>
      <c r="H1301" s="10">
        <f t="shared" si="82"/>
        <v>5.4032677814962543E-2</v>
      </c>
      <c r="I1301" s="11">
        <f t="shared" si="83"/>
        <v>19.420000000000002</v>
      </c>
      <c r="J1301" s="43">
        <f t="shared" si="84"/>
        <v>19.474032677814964</v>
      </c>
      <c r="K1301">
        <v>19.48</v>
      </c>
      <c r="L1301" s="44">
        <f t="shared" si="85"/>
        <v>-5.9673221850360392E-3</v>
      </c>
    </row>
    <row r="1302" spans="3:12" x14ac:dyDescent="0.25">
      <c r="C1302" s="37">
        <v>39122</v>
      </c>
      <c r="D1302">
        <v>12</v>
      </c>
      <c r="E1302">
        <v>948</v>
      </c>
      <c r="F1302">
        <v>2.7</v>
      </c>
      <c r="G1302">
        <v>20</v>
      </c>
      <c r="H1302" s="10">
        <f t="shared" si="82"/>
        <v>5.5085321297716899E-2</v>
      </c>
      <c r="I1302" s="11">
        <f t="shared" si="83"/>
        <v>19.420000000000002</v>
      </c>
      <c r="J1302" s="43">
        <f t="shared" si="84"/>
        <v>19.475085321297719</v>
      </c>
      <c r="K1302">
        <v>19.48</v>
      </c>
      <c r="L1302" s="44">
        <f t="shared" si="85"/>
        <v>-4.9146787022813498E-3</v>
      </c>
    </row>
    <row r="1303" spans="3:12" x14ac:dyDescent="0.25">
      <c r="C1303" s="37">
        <v>39122</v>
      </c>
      <c r="D1303">
        <v>13</v>
      </c>
      <c r="E1303">
        <v>949</v>
      </c>
      <c r="F1303">
        <v>2.4</v>
      </c>
      <c r="G1303">
        <v>20</v>
      </c>
      <c r="H1303" s="10">
        <f t="shared" si="82"/>
        <v>5.5714924425071928E-2</v>
      </c>
      <c r="I1303" s="11">
        <f t="shared" si="83"/>
        <v>19.420000000000002</v>
      </c>
      <c r="J1303" s="43">
        <f t="shared" si="84"/>
        <v>19.475714924425073</v>
      </c>
      <c r="K1303">
        <v>19.48</v>
      </c>
      <c r="L1303" s="44">
        <f t="shared" si="85"/>
        <v>-4.2850755749270775E-3</v>
      </c>
    </row>
    <row r="1304" spans="3:12" x14ac:dyDescent="0.25">
      <c r="C1304" s="37">
        <v>39122</v>
      </c>
      <c r="D1304">
        <v>14</v>
      </c>
      <c r="E1304">
        <v>950</v>
      </c>
      <c r="F1304">
        <v>2.2000000000000002</v>
      </c>
      <c r="G1304">
        <v>20</v>
      </c>
      <c r="H1304" s="10">
        <f t="shared" si="82"/>
        <v>5.6065630697755442E-2</v>
      </c>
      <c r="I1304" s="11">
        <f t="shared" si="83"/>
        <v>19.420000000000002</v>
      </c>
      <c r="J1304" s="43">
        <f t="shared" si="84"/>
        <v>19.476065630697757</v>
      </c>
      <c r="K1304">
        <v>19.48</v>
      </c>
      <c r="L1304" s="44">
        <f t="shared" si="85"/>
        <v>-3.9343693022431125E-3</v>
      </c>
    </row>
    <row r="1305" spans="3:12" x14ac:dyDescent="0.25">
      <c r="C1305" s="37">
        <v>39122</v>
      </c>
      <c r="D1305">
        <v>15</v>
      </c>
      <c r="E1305">
        <v>951</v>
      </c>
      <c r="F1305">
        <v>0.5</v>
      </c>
      <c r="G1305">
        <v>20</v>
      </c>
      <c r="H1305" s="10">
        <f t="shared" si="82"/>
        <v>5.4262638594755969E-2</v>
      </c>
      <c r="I1305" s="11">
        <f t="shared" si="83"/>
        <v>19.420000000000002</v>
      </c>
      <c r="J1305" s="43">
        <f t="shared" si="84"/>
        <v>19.474262638594759</v>
      </c>
      <c r="K1305">
        <v>19.48</v>
      </c>
      <c r="L1305" s="44">
        <f t="shared" si="85"/>
        <v>-5.7373614052416144E-3</v>
      </c>
    </row>
    <row r="1306" spans="3:12" x14ac:dyDescent="0.25">
      <c r="C1306" s="37">
        <v>39122</v>
      </c>
      <c r="D1306">
        <v>16</v>
      </c>
      <c r="E1306">
        <v>952</v>
      </c>
      <c r="F1306">
        <v>0</v>
      </c>
      <c r="G1306">
        <v>20</v>
      </c>
      <c r="H1306" s="10">
        <f t="shared" si="82"/>
        <v>5.1908888459562125E-2</v>
      </c>
      <c r="I1306" s="11">
        <f t="shared" si="83"/>
        <v>19.420000000000002</v>
      </c>
      <c r="J1306" s="43">
        <f t="shared" si="84"/>
        <v>19.471908888459563</v>
      </c>
      <c r="K1306">
        <v>19.48</v>
      </c>
      <c r="L1306" s="44">
        <f t="shared" si="85"/>
        <v>-8.0911115404376233E-3</v>
      </c>
    </row>
    <row r="1307" spans="3:12" x14ac:dyDescent="0.25">
      <c r="C1307" s="37">
        <v>39122</v>
      </c>
      <c r="D1307">
        <v>17</v>
      </c>
      <c r="E1307">
        <v>953</v>
      </c>
      <c r="F1307">
        <v>-0.1</v>
      </c>
      <c r="G1307">
        <v>20</v>
      </c>
      <c r="H1307" s="10">
        <f t="shared" si="82"/>
        <v>4.9531443647396541E-2</v>
      </c>
      <c r="I1307" s="11">
        <f t="shared" si="83"/>
        <v>19.420000000000002</v>
      </c>
      <c r="J1307" s="43">
        <f t="shared" si="84"/>
        <v>19.469531443647398</v>
      </c>
      <c r="K1307">
        <v>19.48</v>
      </c>
      <c r="L1307" s="44">
        <f t="shared" si="85"/>
        <v>-1.0468556352602576E-2</v>
      </c>
    </row>
    <row r="1308" spans="3:12" x14ac:dyDescent="0.25">
      <c r="C1308" s="37">
        <v>39122</v>
      </c>
      <c r="D1308">
        <v>18</v>
      </c>
      <c r="E1308">
        <v>954</v>
      </c>
      <c r="F1308">
        <v>0</v>
      </c>
      <c r="G1308">
        <v>20</v>
      </c>
      <c r="H1308" s="10">
        <f t="shared" si="82"/>
        <v>4.7382918525865264E-2</v>
      </c>
      <c r="I1308" s="11">
        <f t="shared" si="83"/>
        <v>19.420000000000002</v>
      </c>
      <c r="J1308" s="43">
        <f t="shared" si="84"/>
        <v>19.467382918525868</v>
      </c>
      <c r="K1308">
        <v>19.48</v>
      </c>
      <c r="L1308" s="44">
        <f t="shared" si="85"/>
        <v>-1.2617081474132874E-2</v>
      </c>
    </row>
    <row r="1309" spans="3:12" x14ac:dyDescent="0.25">
      <c r="C1309" s="37">
        <v>39122</v>
      </c>
      <c r="D1309">
        <v>19</v>
      </c>
      <c r="E1309">
        <v>955</v>
      </c>
      <c r="F1309">
        <v>0</v>
      </c>
      <c r="G1309">
        <v>20</v>
      </c>
      <c r="H1309" s="10">
        <f t="shared" si="82"/>
        <v>4.5327589965102784E-2</v>
      </c>
      <c r="I1309" s="11">
        <f t="shared" si="83"/>
        <v>19.420000000000002</v>
      </c>
      <c r="J1309" s="43">
        <f t="shared" si="84"/>
        <v>19.465327589965103</v>
      </c>
      <c r="K1309">
        <v>19.48</v>
      </c>
      <c r="L1309" s="44">
        <f t="shared" si="85"/>
        <v>-1.4672410034897609E-2</v>
      </c>
    </row>
    <row r="1310" spans="3:12" x14ac:dyDescent="0.25">
      <c r="C1310" s="37">
        <v>39122</v>
      </c>
      <c r="D1310">
        <v>20</v>
      </c>
      <c r="E1310">
        <v>956</v>
      </c>
      <c r="F1310">
        <v>0.1</v>
      </c>
      <c r="G1310">
        <v>20</v>
      </c>
      <c r="H1310" s="10">
        <f t="shared" si="82"/>
        <v>4.3487208660350662E-2</v>
      </c>
      <c r="I1310" s="11">
        <f t="shared" si="83"/>
        <v>19.420000000000002</v>
      </c>
      <c r="J1310" s="43">
        <f t="shared" si="84"/>
        <v>19.463487208660354</v>
      </c>
      <c r="K1310">
        <v>19.48</v>
      </c>
      <c r="L1310" s="44">
        <f t="shared" si="85"/>
        <v>-1.6512791339646782E-2</v>
      </c>
    </row>
    <row r="1311" spans="3:12" x14ac:dyDescent="0.25">
      <c r="C1311" s="37">
        <v>39122</v>
      </c>
      <c r="D1311">
        <v>21</v>
      </c>
      <c r="E1311">
        <v>957</v>
      </c>
      <c r="F1311">
        <v>0.1</v>
      </c>
      <c r="G1311">
        <v>20</v>
      </c>
      <c r="H1311" s="10">
        <f t="shared" si="82"/>
        <v>4.1726657563952753E-2</v>
      </c>
      <c r="I1311" s="11">
        <f t="shared" si="83"/>
        <v>19.420000000000002</v>
      </c>
      <c r="J1311" s="43">
        <f t="shared" si="84"/>
        <v>19.461726657563954</v>
      </c>
      <c r="K1311">
        <v>19.48</v>
      </c>
      <c r="L1311" s="44">
        <f t="shared" si="85"/>
        <v>-1.8273342436046391E-2</v>
      </c>
    </row>
    <row r="1312" spans="3:12" x14ac:dyDescent="0.25">
      <c r="C1312" s="37">
        <v>39122</v>
      </c>
      <c r="D1312">
        <v>22</v>
      </c>
      <c r="E1312">
        <v>958</v>
      </c>
      <c r="F1312">
        <v>0.1</v>
      </c>
      <c r="G1312">
        <v>20</v>
      </c>
      <c r="H1312" s="10">
        <f t="shared" si="82"/>
        <v>4.0042473881460192E-2</v>
      </c>
      <c r="I1312" s="11">
        <f t="shared" si="83"/>
        <v>19.420000000000002</v>
      </c>
      <c r="J1312" s="43">
        <f t="shared" si="84"/>
        <v>19.460042473881462</v>
      </c>
      <c r="K1312">
        <v>19.47</v>
      </c>
      <c r="L1312" s="44">
        <f t="shared" si="85"/>
        <v>-9.9575261185371744E-3</v>
      </c>
    </row>
    <row r="1313" spans="3:12" x14ac:dyDescent="0.25">
      <c r="C1313" s="37">
        <v>39122</v>
      </c>
      <c r="D1313">
        <v>23</v>
      </c>
      <c r="E1313">
        <v>959</v>
      </c>
      <c r="F1313">
        <v>0.1</v>
      </c>
      <c r="G1313">
        <v>20</v>
      </c>
      <c r="H1313" s="10">
        <f t="shared" si="82"/>
        <v>3.8431345024037292E-2</v>
      </c>
      <c r="I1313" s="11">
        <f t="shared" si="83"/>
        <v>19.420000000000002</v>
      </c>
      <c r="J1313" s="43">
        <f t="shared" si="84"/>
        <v>19.458431345024039</v>
      </c>
      <c r="K1313">
        <v>19.47</v>
      </c>
      <c r="L1313" s="44">
        <f t="shared" si="85"/>
        <v>-1.1568654975960158E-2</v>
      </c>
    </row>
    <row r="1314" spans="3:12" x14ac:dyDescent="0.25">
      <c r="C1314" s="37">
        <v>39122</v>
      </c>
      <c r="D1314">
        <v>24</v>
      </c>
      <c r="E1314">
        <v>960</v>
      </c>
      <c r="F1314">
        <v>0.1</v>
      </c>
      <c r="G1314">
        <v>20</v>
      </c>
      <c r="H1314" s="10">
        <f t="shared" si="82"/>
        <v>3.6890102092993586E-2</v>
      </c>
      <c r="I1314" s="11">
        <f t="shared" si="83"/>
        <v>19.420000000000002</v>
      </c>
      <c r="J1314" s="43">
        <f t="shared" si="84"/>
        <v>19.456890102092995</v>
      </c>
      <c r="K1314">
        <v>19.47</v>
      </c>
      <c r="L1314" s="44">
        <f t="shared" si="85"/>
        <v>-1.3109897907003898E-2</v>
      </c>
    </row>
    <row r="1315" spans="3:12" x14ac:dyDescent="0.25">
      <c r="C1315" s="37">
        <v>39123</v>
      </c>
      <c r="D1315">
        <v>1</v>
      </c>
      <c r="E1315">
        <v>961</v>
      </c>
      <c r="F1315">
        <v>0.2</v>
      </c>
      <c r="G1315">
        <v>20</v>
      </c>
      <c r="H1315" s="10">
        <f t="shared" ref="H1315:H1378" si="86">$H$13*F1315+$H$12*H1314</f>
        <v>3.5541506928812867E-2</v>
      </c>
      <c r="I1315" s="11">
        <f t="shared" ref="I1315:I1378" si="87">$I$15*G1315+$I$14*I1314</f>
        <v>19.420000000000002</v>
      </c>
      <c r="J1315" s="43">
        <f t="shared" ref="J1315:J1378" si="88">H1315+I1315</f>
        <v>19.455541506928814</v>
      </c>
      <c r="K1315">
        <v>19.47</v>
      </c>
      <c r="L1315" s="44">
        <f t="shared" si="85"/>
        <v>-1.4458493071185075E-2</v>
      </c>
    </row>
    <row r="1316" spans="3:12" x14ac:dyDescent="0.25">
      <c r="C1316" s="37">
        <v>39123</v>
      </c>
      <c r="D1316">
        <v>2</v>
      </c>
      <c r="E1316">
        <v>962</v>
      </c>
      <c r="F1316">
        <v>0.1</v>
      </c>
      <c r="G1316">
        <v>20</v>
      </c>
      <c r="H1316" s="10">
        <f t="shared" si="86"/>
        <v>3.4125616486764786E-2</v>
      </c>
      <c r="I1316" s="11">
        <f t="shared" si="87"/>
        <v>19.420000000000002</v>
      </c>
      <c r="J1316" s="43">
        <f t="shared" si="88"/>
        <v>19.454125616486767</v>
      </c>
      <c r="K1316">
        <v>19.46</v>
      </c>
      <c r="L1316" s="44">
        <f t="shared" ref="L1316:L1379" si="89">J1316-K1316</f>
        <v>-5.8743835132339939E-3</v>
      </c>
    </row>
    <row r="1317" spans="3:12" x14ac:dyDescent="0.25">
      <c r="C1317" s="37">
        <v>39123</v>
      </c>
      <c r="D1317">
        <v>3</v>
      </c>
      <c r="E1317">
        <v>963</v>
      </c>
      <c r="F1317">
        <v>0.1</v>
      </c>
      <c r="G1317">
        <v>20</v>
      </c>
      <c r="H1317" s="10">
        <f t="shared" si="86"/>
        <v>3.2771143115572388E-2</v>
      </c>
      <c r="I1317" s="11">
        <f t="shared" si="87"/>
        <v>19.420000000000002</v>
      </c>
      <c r="J1317" s="43">
        <f t="shared" si="88"/>
        <v>19.452771143115573</v>
      </c>
      <c r="K1317">
        <v>19.46</v>
      </c>
      <c r="L1317" s="44">
        <f t="shared" si="89"/>
        <v>-7.22885688442787E-3</v>
      </c>
    </row>
    <row r="1318" spans="3:12" x14ac:dyDescent="0.25">
      <c r="C1318" s="37">
        <v>39123</v>
      </c>
      <c r="D1318">
        <v>4</v>
      </c>
      <c r="E1318">
        <v>964</v>
      </c>
      <c r="F1318">
        <v>0</v>
      </c>
      <c r="G1318">
        <v>20</v>
      </c>
      <c r="H1318" s="10">
        <f t="shared" si="86"/>
        <v>3.1349629445461442E-2</v>
      </c>
      <c r="I1318" s="11">
        <f t="shared" si="87"/>
        <v>19.420000000000002</v>
      </c>
      <c r="J1318" s="43">
        <f t="shared" si="88"/>
        <v>19.451349629445463</v>
      </c>
      <c r="K1318">
        <v>19.46</v>
      </c>
      <c r="L1318" s="44">
        <f t="shared" si="89"/>
        <v>-8.6503705545375453E-3</v>
      </c>
    </row>
    <row r="1319" spans="3:12" x14ac:dyDescent="0.25">
      <c r="C1319" s="37">
        <v>39123</v>
      </c>
      <c r="D1319">
        <v>5</v>
      </c>
      <c r="E1319">
        <v>965</v>
      </c>
      <c r="F1319">
        <v>0</v>
      </c>
      <c r="G1319">
        <v>20</v>
      </c>
      <c r="H1319" s="10">
        <f t="shared" si="86"/>
        <v>2.9989776764934719E-2</v>
      </c>
      <c r="I1319" s="11">
        <f t="shared" si="87"/>
        <v>19.420000000000002</v>
      </c>
      <c r="J1319" s="43">
        <f t="shared" si="88"/>
        <v>19.449989776764937</v>
      </c>
      <c r="K1319">
        <v>19.46</v>
      </c>
      <c r="L1319" s="44">
        <f t="shared" si="89"/>
        <v>-1.001022323506362E-2</v>
      </c>
    </row>
    <row r="1320" spans="3:12" x14ac:dyDescent="0.25">
      <c r="C1320" s="37">
        <v>39123</v>
      </c>
      <c r="D1320">
        <v>6</v>
      </c>
      <c r="E1320">
        <v>966</v>
      </c>
      <c r="F1320">
        <v>0</v>
      </c>
      <c r="G1320">
        <v>20</v>
      </c>
      <c r="H1320" s="10">
        <f t="shared" si="86"/>
        <v>2.868891040563239E-2</v>
      </c>
      <c r="I1320" s="11">
        <f t="shared" si="87"/>
        <v>19.420000000000002</v>
      </c>
      <c r="J1320" s="43">
        <f t="shared" si="88"/>
        <v>19.448688910405632</v>
      </c>
      <c r="K1320">
        <v>19.45</v>
      </c>
      <c r="L1320" s="44">
        <f t="shared" si="89"/>
        <v>-1.3110895943668766E-3</v>
      </c>
    </row>
    <row r="1321" spans="3:12" x14ac:dyDescent="0.25">
      <c r="C1321" s="37">
        <v>39123</v>
      </c>
      <c r="D1321">
        <v>7</v>
      </c>
      <c r="E1321">
        <v>967</v>
      </c>
      <c r="F1321">
        <v>0</v>
      </c>
      <c r="G1321">
        <v>20</v>
      </c>
      <c r="H1321" s="10">
        <f t="shared" si="86"/>
        <v>2.7444471718267357E-2</v>
      </c>
      <c r="I1321" s="11">
        <f t="shared" si="87"/>
        <v>19.420000000000002</v>
      </c>
      <c r="J1321" s="43">
        <f t="shared" si="88"/>
        <v>19.447444471718271</v>
      </c>
      <c r="K1321">
        <v>19.45</v>
      </c>
      <c r="L1321" s="44">
        <f t="shared" si="89"/>
        <v>-2.5555282817286695E-3</v>
      </c>
    </row>
    <row r="1322" spans="3:12" x14ac:dyDescent="0.25">
      <c r="C1322" s="37">
        <v>39123</v>
      </c>
      <c r="D1322">
        <v>8</v>
      </c>
      <c r="E1322">
        <v>968</v>
      </c>
      <c r="F1322">
        <v>0</v>
      </c>
      <c r="G1322">
        <v>20</v>
      </c>
      <c r="H1322" s="10">
        <f t="shared" si="86"/>
        <v>2.6254013040066658E-2</v>
      </c>
      <c r="I1322" s="11">
        <f t="shared" si="87"/>
        <v>19.420000000000002</v>
      </c>
      <c r="J1322" s="43">
        <f t="shared" si="88"/>
        <v>19.446254013040068</v>
      </c>
      <c r="K1322">
        <v>19.45</v>
      </c>
      <c r="L1322" s="44">
        <f t="shared" si="89"/>
        <v>-3.7459869599310025E-3</v>
      </c>
    </row>
    <row r="1323" spans="3:12" x14ac:dyDescent="0.25">
      <c r="C1323" s="37">
        <v>39123</v>
      </c>
      <c r="D1323">
        <v>9</v>
      </c>
      <c r="E1323">
        <v>969</v>
      </c>
      <c r="F1323">
        <v>0.1</v>
      </c>
      <c r="G1323">
        <v>20</v>
      </c>
      <c r="H1323" s="10">
        <f t="shared" si="86"/>
        <v>2.5240986162385706E-2</v>
      </c>
      <c r="I1323" s="11">
        <f t="shared" si="87"/>
        <v>19.420000000000002</v>
      </c>
      <c r="J1323" s="43">
        <f t="shared" si="88"/>
        <v>19.445240986162389</v>
      </c>
      <c r="K1323">
        <v>19.45</v>
      </c>
      <c r="L1323" s="44">
        <f t="shared" si="89"/>
        <v>-4.7590138376101265E-3</v>
      </c>
    </row>
    <row r="1324" spans="3:12" x14ac:dyDescent="0.25">
      <c r="C1324" s="37">
        <v>39123</v>
      </c>
      <c r="D1324">
        <v>10</v>
      </c>
      <c r="E1324">
        <v>970</v>
      </c>
      <c r="F1324">
        <v>0.2</v>
      </c>
      <c r="G1324">
        <v>20</v>
      </c>
      <c r="H1324" s="10">
        <f t="shared" si="86"/>
        <v>2.4397694627122265E-2</v>
      </c>
      <c r="I1324" s="11">
        <f t="shared" si="87"/>
        <v>19.420000000000002</v>
      </c>
      <c r="J1324" s="43">
        <f t="shared" si="88"/>
        <v>19.444397694627124</v>
      </c>
      <c r="K1324">
        <v>19.45</v>
      </c>
      <c r="L1324" s="44">
        <f t="shared" si="89"/>
        <v>-5.6023053728750938E-3</v>
      </c>
    </row>
    <row r="1325" spans="3:12" x14ac:dyDescent="0.25">
      <c r="C1325" s="37">
        <v>39123</v>
      </c>
      <c r="D1325">
        <v>11</v>
      </c>
      <c r="E1325">
        <v>971</v>
      </c>
      <c r="F1325">
        <v>0.3</v>
      </c>
      <c r="G1325">
        <v>20</v>
      </c>
      <c r="H1325" s="10">
        <f t="shared" si="86"/>
        <v>2.3716775825389107E-2</v>
      </c>
      <c r="I1325" s="11">
        <f t="shared" si="87"/>
        <v>19.420000000000002</v>
      </c>
      <c r="J1325" s="43">
        <f t="shared" si="88"/>
        <v>19.44371677582539</v>
      </c>
      <c r="K1325">
        <v>19.440000000000001</v>
      </c>
      <c r="L1325" s="44">
        <f t="shared" si="89"/>
        <v>3.7167758253886518E-3</v>
      </c>
    </row>
    <row r="1326" spans="3:12" x14ac:dyDescent="0.25">
      <c r="C1326" s="37">
        <v>39123</v>
      </c>
      <c r="D1326">
        <v>12</v>
      </c>
      <c r="E1326">
        <v>972</v>
      </c>
      <c r="F1326">
        <v>0.3</v>
      </c>
      <c r="G1326">
        <v>20</v>
      </c>
      <c r="H1326" s="10">
        <f t="shared" si="86"/>
        <v>2.3065393234263119E-2</v>
      </c>
      <c r="I1326" s="11">
        <f t="shared" si="87"/>
        <v>19.420000000000002</v>
      </c>
      <c r="J1326" s="43">
        <f t="shared" si="88"/>
        <v>19.443065393234264</v>
      </c>
      <c r="K1326">
        <v>19.440000000000001</v>
      </c>
      <c r="L1326" s="44">
        <f t="shared" si="89"/>
        <v>3.0653932342623591E-3</v>
      </c>
    </row>
    <row r="1327" spans="3:12" x14ac:dyDescent="0.25">
      <c r="C1327" s="37">
        <v>39123</v>
      </c>
      <c r="D1327">
        <v>13</v>
      </c>
      <c r="E1327">
        <v>973</v>
      </c>
      <c r="F1327">
        <v>0.2</v>
      </c>
      <c r="G1327">
        <v>20</v>
      </c>
      <c r="H1327" s="10">
        <f t="shared" si="86"/>
        <v>2.2316472379845822E-2</v>
      </c>
      <c r="I1327" s="11">
        <f t="shared" si="87"/>
        <v>19.420000000000002</v>
      </c>
      <c r="J1327" s="43">
        <f t="shared" si="88"/>
        <v>19.442316472379847</v>
      </c>
      <c r="K1327">
        <v>19.440000000000001</v>
      </c>
      <c r="L1327" s="44">
        <f t="shared" si="89"/>
        <v>2.3164723798458908E-3</v>
      </c>
    </row>
    <row r="1328" spans="3:12" x14ac:dyDescent="0.25">
      <c r="C1328" s="37">
        <v>39123</v>
      </c>
      <c r="D1328">
        <v>14</v>
      </c>
      <c r="E1328">
        <v>974</v>
      </c>
      <c r="F1328">
        <v>0.3</v>
      </c>
      <c r="G1328">
        <v>20</v>
      </c>
      <c r="H1328" s="10">
        <f t="shared" si="86"/>
        <v>2.1725830742525543E-2</v>
      </c>
      <c r="I1328" s="11">
        <f t="shared" si="87"/>
        <v>19.420000000000002</v>
      </c>
      <c r="J1328" s="43">
        <f t="shared" si="88"/>
        <v>19.441725830742527</v>
      </c>
      <c r="K1328">
        <v>19.440000000000001</v>
      </c>
      <c r="L1328" s="44">
        <f t="shared" si="89"/>
        <v>1.7258307425258579E-3</v>
      </c>
    </row>
    <row r="1329" spans="3:12" x14ac:dyDescent="0.25">
      <c r="C1329" s="37">
        <v>39123</v>
      </c>
      <c r="D1329">
        <v>15</v>
      </c>
      <c r="E1329">
        <v>975</v>
      </c>
      <c r="F1329">
        <v>0</v>
      </c>
      <c r="G1329">
        <v>20</v>
      </c>
      <c r="H1329" s="10">
        <f t="shared" si="86"/>
        <v>2.0783429518189209E-2</v>
      </c>
      <c r="I1329" s="11">
        <f t="shared" si="87"/>
        <v>19.420000000000002</v>
      </c>
      <c r="J1329" s="43">
        <f t="shared" si="88"/>
        <v>19.440783429518191</v>
      </c>
      <c r="K1329">
        <v>19.440000000000001</v>
      </c>
      <c r="L1329" s="44">
        <f t="shared" si="89"/>
        <v>7.8342951819010409E-4</v>
      </c>
    </row>
    <row r="1330" spans="3:12" x14ac:dyDescent="0.25">
      <c r="C1330" s="37">
        <v>39123</v>
      </c>
      <c r="D1330">
        <v>16</v>
      </c>
      <c r="E1330">
        <v>976</v>
      </c>
      <c r="F1330">
        <v>0.1</v>
      </c>
      <c r="G1330">
        <v>20</v>
      </c>
      <c r="H1330" s="10">
        <f t="shared" si="86"/>
        <v>2.0007700107746655E-2</v>
      </c>
      <c r="I1330" s="11">
        <f t="shared" si="87"/>
        <v>19.420000000000002</v>
      </c>
      <c r="J1330" s="43">
        <f t="shared" si="88"/>
        <v>19.440007700107749</v>
      </c>
      <c r="K1330">
        <v>19.440000000000001</v>
      </c>
      <c r="L1330" s="44">
        <f t="shared" si="89"/>
        <v>7.7001077478655588E-6</v>
      </c>
    </row>
    <row r="1331" spans="3:12" x14ac:dyDescent="0.25">
      <c r="C1331" s="37">
        <v>39123</v>
      </c>
      <c r="D1331">
        <v>17</v>
      </c>
      <c r="E1331">
        <v>977</v>
      </c>
      <c r="F1331">
        <v>0.1</v>
      </c>
      <c r="G1331">
        <v>20</v>
      </c>
      <c r="H1331" s="10">
        <f t="shared" si="86"/>
        <v>1.9265619507092709E-2</v>
      </c>
      <c r="I1331" s="11">
        <f t="shared" si="87"/>
        <v>19.420000000000002</v>
      </c>
      <c r="J1331" s="43">
        <f t="shared" si="88"/>
        <v>19.439265619507093</v>
      </c>
      <c r="K1331">
        <v>19.440000000000001</v>
      </c>
      <c r="L1331" s="44">
        <f t="shared" si="89"/>
        <v>-7.3438049290786012E-4</v>
      </c>
    </row>
    <row r="1332" spans="3:12" x14ac:dyDescent="0.25">
      <c r="C1332" s="37">
        <v>39123</v>
      </c>
      <c r="D1332">
        <v>18</v>
      </c>
      <c r="E1332">
        <v>978</v>
      </c>
      <c r="F1332">
        <v>0</v>
      </c>
      <c r="G1332">
        <v>20</v>
      </c>
      <c r="H1332" s="10">
        <f t="shared" si="86"/>
        <v>1.8429934850139905E-2</v>
      </c>
      <c r="I1332" s="11">
        <f t="shared" si="87"/>
        <v>19.420000000000002</v>
      </c>
      <c r="J1332" s="43">
        <f t="shared" si="88"/>
        <v>19.438429934850141</v>
      </c>
      <c r="K1332">
        <v>19.43</v>
      </c>
      <c r="L1332" s="44">
        <f t="shared" si="89"/>
        <v>8.4299348501417626E-3</v>
      </c>
    </row>
    <row r="1333" spans="3:12" x14ac:dyDescent="0.25">
      <c r="C1333" s="37">
        <v>39123</v>
      </c>
      <c r="D1333">
        <v>19</v>
      </c>
      <c r="E1333">
        <v>979</v>
      </c>
      <c r="F1333">
        <v>-0.1</v>
      </c>
      <c r="G1333">
        <v>20</v>
      </c>
      <c r="H1333" s="10">
        <f t="shared" si="86"/>
        <v>1.7504706399453309E-2</v>
      </c>
      <c r="I1333" s="11">
        <f t="shared" si="87"/>
        <v>19.420000000000002</v>
      </c>
      <c r="J1333" s="43">
        <f t="shared" si="88"/>
        <v>19.437504706399455</v>
      </c>
      <c r="K1333">
        <v>19.43</v>
      </c>
      <c r="L1333" s="44">
        <f t="shared" si="89"/>
        <v>7.5047063994553298E-3</v>
      </c>
    </row>
    <row r="1334" spans="3:12" x14ac:dyDescent="0.25">
      <c r="C1334" s="37">
        <v>39123</v>
      </c>
      <c r="D1334">
        <v>20</v>
      </c>
      <c r="E1334">
        <v>980</v>
      </c>
      <c r="F1334">
        <v>-0.2</v>
      </c>
      <c r="G1334">
        <v>20</v>
      </c>
      <c r="H1334" s="10">
        <f t="shared" si="86"/>
        <v>1.6493818295614082E-2</v>
      </c>
      <c r="I1334" s="11">
        <f t="shared" si="87"/>
        <v>19.420000000000002</v>
      </c>
      <c r="J1334" s="43">
        <f t="shared" si="88"/>
        <v>19.436493818295617</v>
      </c>
      <c r="K1334">
        <v>19.43</v>
      </c>
      <c r="L1334" s="44">
        <f t="shared" si="89"/>
        <v>6.4938182956169044E-3</v>
      </c>
    </row>
    <row r="1335" spans="3:12" x14ac:dyDescent="0.25">
      <c r="C1335" s="37">
        <v>39123</v>
      </c>
      <c r="D1335">
        <v>21</v>
      </c>
      <c r="E1335">
        <v>981</v>
      </c>
      <c r="F1335">
        <v>-0.3</v>
      </c>
      <c r="G1335">
        <v>20</v>
      </c>
      <c r="H1335" s="10">
        <f t="shared" si="86"/>
        <v>1.5400986196861671E-2</v>
      </c>
      <c r="I1335" s="11">
        <f t="shared" si="87"/>
        <v>19.420000000000002</v>
      </c>
      <c r="J1335" s="43">
        <f t="shared" si="88"/>
        <v>19.435400986196864</v>
      </c>
      <c r="K1335">
        <v>19.43</v>
      </c>
      <c r="L1335" s="44">
        <f t="shared" si="89"/>
        <v>5.4009861968644657E-3</v>
      </c>
    </row>
    <row r="1336" spans="3:12" x14ac:dyDescent="0.25">
      <c r="C1336" s="37">
        <v>39123</v>
      </c>
      <c r="D1336">
        <v>22</v>
      </c>
      <c r="E1336">
        <v>982</v>
      </c>
      <c r="F1336">
        <v>-0.2</v>
      </c>
      <c r="G1336">
        <v>20</v>
      </c>
      <c r="H1336" s="10">
        <f t="shared" si="86"/>
        <v>1.4481351151102422E-2</v>
      </c>
      <c r="I1336" s="11">
        <f t="shared" si="87"/>
        <v>19.420000000000002</v>
      </c>
      <c r="J1336" s="43">
        <f t="shared" si="88"/>
        <v>19.434481351151103</v>
      </c>
      <c r="K1336">
        <v>19.43</v>
      </c>
      <c r="L1336" s="44">
        <f t="shared" si="89"/>
        <v>4.4813511511030413E-3</v>
      </c>
    </row>
    <row r="1337" spans="3:12" x14ac:dyDescent="0.25">
      <c r="C1337" s="37">
        <v>39123</v>
      </c>
      <c r="D1337">
        <v>23</v>
      </c>
      <c r="E1337">
        <v>983</v>
      </c>
      <c r="F1337">
        <v>-0.1</v>
      </c>
      <c r="G1337">
        <v>20</v>
      </c>
      <c r="H1337" s="10">
        <f t="shared" si="86"/>
        <v>1.37274003908511E-2</v>
      </c>
      <c r="I1337" s="11">
        <f t="shared" si="87"/>
        <v>19.420000000000002</v>
      </c>
      <c r="J1337" s="43">
        <f t="shared" si="88"/>
        <v>19.433727400390854</v>
      </c>
      <c r="K1337">
        <v>19.43</v>
      </c>
      <c r="L1337" s="44">
        <f t="shared" si="89"/>
        <v>3.7274003908542852E-3</v>
      </c>
    </row>
    <row r="1338" spans="3:12" x14ac:dyDescent="0.25">
      <c r="C1338" s="37">
        <v>39123</v>
      </c>
      <c r="D1338">
        <v>24</v>
      </c>
      <c r="E1338">
        <v>984</v>
      </c>
      <c r="F1338">
        <v>0</v>
      </c>
      <c r="G1338">
        <v>20</v>
      </c>
      <c r="H1338" s="10">
        <f t="shared" si="86"/>
        <v>1.3131947029890722E-2</v>
      </c>
      <c r="I1338" s="11">
        <f t="shared" si="87"/>
        <v>19.420000000000002</v>
      </c>
      <c r="J1338" s="43">
        <f t="shared" si="88"/>
        <v>19.433131947029892</v>
      </c>
      <c r="K1338">
        <v>19.43</v>
      </c>
      <c r="L1338" s="44">
        <f t="shared" si="89"/>
        <v>3.1319470298925012E-3</v>
      </c>
    </row>
    <row r="1339" spans="3:12" x14ac:dyDescent="0.25">
      <c r="C1339" s="37">
        <v>39124</v>
      </c>
      <c r="D1339">
        <v>1</v>
      </c>
      <c r="E1339">
        <v>985</v>
      </c>
      <c r="F1339">
        <v>-0.1</v>
      </c>
      <c r="G1339">
        <v>20</v>
      </c>
      <c r="H1339" s="10">
        <f t="shared" si="86"/>
        <v>1.2436529363771686E-2</v>
      </c>
      <c r="I1339" s="11">
        <f t="shared" si="87"/>
        <v>19.420000000000002</v>
      </c>
      <c r="J1339" s="43">
        <f t="shared" si="88"/>
        <v>19.432436529363773</v>
      </c>
      <c r="K1339">
        <v>19.43</v>
      </c>
      <c r="L1339" s="44">
        <f t="shared" si="89"/>
        <v>2.4365293637735874E-3</v>
      </c>
    </row>
    <row r="1340" spans="3:12" x14ac:dyDescent="0.25">
      <c r="C1340" s="37">
        <v>39124</v>
      </c>
      <c r="D1340">
        <v>2</v>
      </c>
      <c r="E1340">
        <v>986</v>
      </c>
      <c r="F1340">
        <v>-0.2</v>
      </c>
      <c r="G1340">
        <v>20</v>
      </c>
      <c r="H1340" s="10">
        <f t="shared" si="86"/>
        <v>1.1645483543534106E-2</v>
      </c>
      <c r="I1340" s="11">
        <f t="shared" si="87"/>
        <v>19.420000000000002</v>
      </c>
      <c r="J1340" s="43">
        <f t="shared" si="88"/>
        <v>19.431645483543537</v>
      </c>
      <c r="K1340">
        <v>19.43</v>
      </c>
      <c r="L1340" s="44">
        <f t="shared" si="89"/>
        <v>1.6454835435375514E-3</v>
      </c>
    </row>
    <row r="1341" spans="3:12" x14ac:dyDescent="0.25">
      <c r="C1341" s="37">
        <v>39124</v>
      </c>
      <c r="D1341">
        <v>3</v>
      </c>
      <c r="E1341">
        <v>987</v>
      </c>
      <c r="F1341">
        <v>-0.7</v>
      </c>
      <c r="G1341">
        <v>20</v>
      </c>
      <c r="H1341" s="10">
        <f t="shared" si="86"/>
        <v>1.0259784503519257E-2</v>
      </c>
      <c r="I1341" s="11">
        <f t="shared" si="87"/>
        <v>19.420000000000002</v>
      </c>
      <c r="J1341" s="43">
        <f t="shared" si="88"/>
        <v>19.430259784503519</v>
      </c>
      <c r="K1341">
        <v>19.43</v>
      </c>
      <c r="L1341" s="44">
        <f t="shared" si="89"/>
        <v>2.5978450351971105E-4</v>
      </c>
    </row>
    <row r="1342" spans="3:12" x14ac:dyDescent="0.25">
      <c r="C1342" s="37">
        <v>39124</v>
      </c>
      <c r="D1342">
        <v>4</v>
      </c>
      <c r="E1342">
        <v>988</v>
      </c>
      <c r="F1342">
        <v>-0.8</v>
      </c>
      <c r="G1342">
        <v>20</v>
      </c>
      <c r="H1342" s="10">
        <f t="shared" si="86"/>
        <v>8.8083996402272147E-3</v>
      </c>
      <c r="I1342" s="11">
        <f t="shared" si="87"/>
        <v>19.420000000000002</v>
      </c>
      <c r="J1342" s="43">
        <f t="shared" si="88"/>
        <v>19.428808399640229</v>
      </c>
      <c r="K1342">
        <v>19.43</v>
      </c>
      <c r="L1342" s="44">
        <f t="shared" si="89"/>
        <v>-1.1916003597711722E-3</v>
      </c>
    </row>
    <row r="1343" spans="3:12" x14ac:dyDescent="0.25">
      <c r="C1343" s="37">
        <v>39124</v>
      </c>
      <c r="D1343">
        <v>5</v>
      </c>
      <c r="E1343">
        <v>989</v>
      </c>
      <c r="F1343">
        <v>-0.9</v>
      </c>
      <c r="G1343">
        <v>20</v>
      </c>
      <c r="H1343" s="10">
        <f t="shared" si="86"/>
        <v>7.2941782072037525E-3</v>
      </c>
      <c r="I1343" s="11">
        <f t="shared" si="87"/>
        <v>19.420000000000002</v>
      </c>
      <c r="J1343" s="43">
        <f t="shared" si="88"/>
        <v>19.427294178207205</v>
      </c>
      <c r="K1343">
        <v>19.420000000000002</v>
      </c>
      <c r="L1343" s="44">
        <f t="shared" si="89"/>
        <v>7.2941782072035721E-3</v>
      </c>
    </row>
    <row r="1344" spans="3:12" x14ac:dyDescent="0.25">
      <c r="C1344" s="37">
        <v>39124</v>
      </c>
      <c r="D1344">
        <v>6</v>
      </c>
      <c r="E1344">
        <v>990</v>
      </c>
      <c r="F1344">
        <v>-0.8</v>
      </c>
      <c r="G1344">
        <v>20</v>
      </c>
      <c r="H1344" s="10">
        <f t="shared" si="86"/>
        <v>5.9714324296925286E-3</v>
      </c>
      <c r="I1344" s="11">
        <f t="shared" si="87"/>
        <v>19.420000000000002</v>
      </c>
      <c r="J1344" s="43">
        <f t="shared" si="88"/>
        <v>19.425971432429694</v>
      </c>
      <c r="K1344">
        <v>19.420000000000002</v>
      </c>
      <c r="L1344" s="44">
        <f t="shared" si="89"/>
        <v>5.9714324296926691E-3</v>
      </c>
    </row>
    <row r="1345" spans="3:12" x14ac:dyDescent="0.25">
      <c r="C1345" s="37">
        <v>39124</v>
      </c>
      <c r="D1345">
        <v>7</v>
      </c>
      <c r="E1345">
        <v>991</v>
      </c>
      <c r="F1345">
        <v>-0.9</v>
      </c>
      <c r="G1345">
        <v>20</v>
      </c>
      <c r="H1345" s="10">
        <f t="shared" si="86"/>
        <v>4.5802701056299397E-3</v>
      </c>
      <c r="I1345" s="11">
        <f t="shared" si="87"/>
        <v>19.420000000000002</v>
      </c>
      <c r="J1345" s="43">
        <f t="shared" si="88"/>
        <v>19.424580270105633</v>
      </c>
      <c r="K1345">
        <v>19.420000000000002</v>
      </c>
      <c r="L1345" s="44">
        <f t="shared" si="89"/>
        <v>4.5802701056310013E-3</v>
      </c>
    </row>
    <row r="1346" spans="3:12" x14ac:dyDescent="0.25">
      <c r="C1346" s="37">
        <v>39124</v>
      </c>
      <c r="D1346">
        <v>8</v>
      </c>
      <c r="E1346">
        <v>992</v>
      </c>
      <c r="F1346">
        <v>-1</v>
      </c>
      <c r="G1346">
        <v>20</v>
      </c>
      <c r="H1346" s="10">
        <f t="shared" si="86"/>
        <v>3.1236589391281542E-3</v>
      </c>
      <c r="I1346" s="11">
        <f t="shared" si="87"/>
        <v>19.420000000000002</v>
      </c>
      <c r="J1346" s="43">
        <f t="shared" si="88"/>
        <v>19.423123658939129</v>
      </c>
      <c r="K1346">
        <v>19.420000000000002</v>
      </c>
      <c r="L1346" s="44">
        <f t="shared" si="89"/>
        <v>3.1236589391276937E-3</v>
      </c>
    </row>
    <row r="1347" spans="3:12" x14ac:dyDescent="0.25">
      <c r="C1347" s="37">
        <v>39124</v>
      </c>
      <c r="D1347">
        <v>9</v>
      </c>
      <c r="E1347">
        <v>993</v>
      </c>
      <c r="F1347">
        <v>-0.7</v>
      </c>
      <c r="G1347">
        <v>20</v>
      </c>
      <c r="H1347" s="10">
        <f t="shared" si="86"/>
        <v>2.107611031718882E-3</v>
      </c>
      <c r="I1347" s="11">
        <f t="shared" si="87"/>
        <v>19.420000000000002</v>
      </c>
      <c r="J1347" s="43">
        <f t="shared" si="88"/>
        <v>19.42210761103172</v>
      </c>
      <c r="K1347">
        <v>19.420000000000002</v>
      </c>
      <c r="L1347" s="44">
        <f t="shared" si="89"/>
        <v>2.1076110317181929E-3</v>
      </c>
    </row>
    <row r="1348" spans="3:12" x14ac:dyDescent="0.25">
      <c r="C1348" s="37">
        <v>39124</v>
      </c>
      <c r="D1348">
        <v>10</v>
      </c>
      <c r="E1348">
        <v>994</v>
      </c>
      <c r="F1348">
        <v>-0.3</v>
      </c>
      <c r="G1348">
        <v>20</v>
      </c>
      <c r="H1348" s="10">
        <f t="shared" si="86"/>
        <v>1.6388093555414686E-3</v>
      </c>
      <c r="I1348" s="11">
        <f t="shared" si="87"/>
        <v>19.420000000000002</v>
      </c>
      <c r="J1348" s="43">
        <f t="shared" si="88"/>
        <v>19.421638809355542</v>
      </c>
      <c r="K1348">
        <v>19.420000000000002</v>
      </c>
      <c r="L1348" s="44">
        <f t="shared" si="89"/>
        <v>1.6388093555406158E-3</v>
      </c>
    </row>
    <row r="1349" spans="3:12" x14ac:dyDescent="0.25">
      <c r="C1349" s="37">
        <v>39124</v>
      </c>
      <c r="D1349">
        <v>11</v>
      </c>
      <c r="E1349">
        <v>995</v>
      </c>
      <c r="F1349">
        <v>0.2</v>
      </c>
      <c r="G1349">
        <v>20</v>
      </c>
      <c r="H1349" s="10">
        <f t="shared" si="86"/>
        <v>1.8193092961195183E-3</v>
      </c>
      <c r="I1349" s="11">
        <f t="shared" si="87"/>
        <v>19.420000000000002</v>
      </c>
      <c r="J1349" s="43">
        <f t="shared" si="88"/>
        <v>19.421819309296122</v>
      </c>
      <c r="K1349">
        <v>19.420000000000002</v>
      </c>
      <c r="L1349" s="44">
        <f t="shared" si="89"/>
        <v>1.8193092961205082E-3</v>
      </c>
    </row>
    <row r="1350" spans="3:12" x14ac:dyDescent="0.25">
      <c r="C1350" s="37">
        <v>39124</v>
      </c>
      <c r="D1350">
        <v>12</v>
      </c>
      <c r="E1350">
        <v>996</v>
      </c>
      <c r="F1350">
        <v>0.9</v>
      </c>
      <c r="G1350">
        <v>20</v>
      </c>
      <c r="H1350" s="10">
        <f t="shared" si="86"/>
        <v>2.8725326650321714E-3</v>
      </c>
      <c r="I1350" s="11">
        <f t="shared" si="87"/>
        <v>19.420000000000002</v>
      </c>
      <c r="J1350" s="43">
        <f t="shared" si="88"/>
        <v>19.422872532665036</v>
      </c>
      <c r="K1350">
        <v>19.420000000000002</v>
      </c>
      <c r="L1350" s="44">
        <f t="shared" si="89"/>
        <v>2.8725326650338445E-3</v>
      </c>
    </row>
    <row r="1351" spans="3:12" x14ac:dyDescent="0.25">
      <c r="C1351" s="37">
        <v>39124</v>
      </c>
      <c r="D1351">
        <v>13</v>
      </c>
      <c r="E1351">
        <v>997</v>
      </c>
      <c r="F1351">
        <v>1.5</v>
      </c>
      <c r="G1351">
        <v>20</v>
      </c>
      <c r="H1351" s="10">
        <f t="shared" si="86"/>
        <v>4.6348300617073419E-3</v>
      </c>
      <c r="I1351" s="11">
        <f t="shared" si="87"/>
        <v>19.420000000000002</v>
      </c>
      <c r="J1351" s="43">
        <f t="shared" si="88"/>
        <v>19.424634830061709</v>
      </c>
      <c r="K1351">
        <v>19.420000000000002</v>
      </c>
      <c r="L1351" s="44">
        <f t="shared" si="89"/>
        <v>4.6348300617076177E-3</v>
      </c>
    </row>
    <row r="1352" spans="3:12" x14ac:dyDescent="0.25">
      <c r="C1352" s="37">
        <v>39124</v>
      </c>
      <c r="D1352">
        <v>14</v>
      </c>
      <c r="E1352">
        <v>998</v>
      </c>
      <c r="F1352">
        <v>1.3</v>
      </c>
      <c r="G1352">
        <v>20</v>
      </c>
      <c r="H1352" s="10">
        <f t="shared" si="86"/>
        <v>6.0690977314698143E-3</v>
      </c>
      <c r="I1352" s="11">
        <f t="shared" si="87"/>
        <v>19.420000000000002</v>
      </c>
      <c r="J1352" s="43">
        <f t="shared" si="88"/>
        <v>19.426069097731471</v>
      </c>
      <c r="K1352">
        <v>19.41</v>
      </c>
      <c r="L1352" s="44">
        <f t="shared" si="89"/>
        <v>1.6069097731470805E-2</v>
      </c>
    </row>
    <row r="1353" spans="3:12" x14ac:dyDescent="0.25">
      <c r="C1353" s="37">
        <v>39124</v>
      </c>
      <c r="D1353">
        <v>15</v>
      </c>
      <c r="E1353">
        <v>999</v>
      </c>
      <c r="F1353">
        <v>1.1000000000000001</v>
      </c>
      <c r="G1353">
        <v>20</v>
      </c>
      <c r="H1353" s="10">
        <f t="shared" si="86"/>
        <v>7.189564617733759E-3</v>
      </c>
      <c r="I1353" s="11">
        <f t="shared" si="87"/>
        <v>19.420000000000002</v>
      </c>
      <c r="J1353" s="43">
        <f t="shared" si="88"/>
        <v>19.427189564617734</v>
      </c>
      <c r="K1353">
        <v>19.41</v>
      </c>
      <c r="L1353" s="44">
        <f t="shared" si="89"/>
        <v>1.7189564617734021E-2</v>
      </c>
    </row>
    <row r="1354" spans="3:12" x14ac:dyDescent="0.25">
      <c r="C1354" s="37">
        <v>39124</v>
      </c>
      <c r="D1354">
        <v>16</v>
      </c>
      <c r="E1354">
        <v>1000</v>
      </c>
      <c r="F1354">
        <v>0.5</v>
      </c>
      <c r="G1354">
        <v>20</v>
      </c>
      <c r="H1354" s="10">
        <f t="shared" si="86"/>
        <v>7.5066693276215303E-3</v>
      </c>
      <c r="I1354" s="11">
        <f t="shared" si="87"/>
        <v>19.420000000000002</v>
      </c>
      <c r="J1354" s="43">
        <f t="shared" si="88"/>
        <v>19.427506669327624</v>
      </c>
      <c r="K1354">
        <v>19.41</v>
      </c>
      <c r="L1354" s="44">
        <f t="shared" si="89"/>
        <v>1.750666932762357E-2</v>
      </c>
    </row>
    <row r="1355" spans="3:12" x14ac:dyDescent="0.25">
      <c r="C1355" s="37">
        <v>39124</v>
      </c>
      <c r="D1355">
        <v>17</v>
      </c>
      <c r="E1355">
        <v>1001</v>
      </c>
      <c r="F1355">
        <v>-0.2</v>
      </c>
      <c r="G1355">
        <v>20</v>
      </c>
      <c r="H1355" s="10">
        <f t="shared" si="86"/>
        <v>6.9294660153613732E-3</v>
      </c>
      <c r="I1355" s="11">
        <f t="shared" si="87"/>
        <v>19.420000000000002</v>
      </c>
      <c r="J1355" s="43">
        <f t="shared" si="88"/>
        <v>19.426929466015363</v>
      </c>
      <c r="K1355">
        <v>19.41</v>
      </c>
      <c r="L1355" s="44">
        <f t="shared" si="89"/>
        <v>1.6929466015362493E-2</v>
      </c>
    </row>
    <row r="1356" spans="3:12" x14ac:dyDescent="0.25">
      <c r="C1356" s="37">
        <v>39124</v>
      </c>
      <c r="D1356">
        <v>18</v>
      </c>
      <c r="E1356">
        <v>1002</v>
      </c>
      <c r="F1356">
        <v>-0.5</v>
      </c>
      <c r="G1356">
        <v>20</v>
      </c>
      <c r="H1356" s="10">
        <f t="shared" si="86"/>
        <v>5.9999202019430167E-3</v>
      </c>
      <c r="I1356" s="11">
        <f t="shared" si="87"/>
        <v>19.420000000000002</v>
      </c>
      <c r="J1356" s="43">
        <f t="shared" si="88"/>
        <v>19.425999920201946</v>
      </c>
      <c r="K1356">
        <v>19.41</v>
      </c>
      <c r="L1356" s="44">
        <f t="shared" si="89"/>
        <v>1.5999920201945628E-2</v>
      </c>
    </row>
    <row r="1357" spans="3:12" x14ac:dyDescent="0.25">
      <c r="C1357" s="37">
        <v>39124</v>
      </c>
      <c r="D1357">
        <v>19</v>
      </c>
      <c r="E1357">
        <v>1003</v>
      </c>
      <c r="F1357">
        <v>-0.6</v>
      </c>
      <c r="G1357">
        <v>20</v>
      </c>
      <c r="H1357" s="10">
        <f t="shared" si="86"/>
        <v>4.9849020095882619E-3</v>
      </c>
      <c r="I1357" s="11">
        <f t="shared" si="87"/>
        <v>19.420000000000002</v>
      </c>
      <c r="J1357" s="43">
        <f t="shared" si="88"/>
        <v>19.424984902009591</v>
      </c>
      <c r="K1357">
        <v>19.420000000000002</v>
      </c>
      <c r="L1357" s="44">
        <f t="shared" si="89"/>
        <v>4.9849020095891206E-3</v>
      </c>
    </row>
    <row r="1358" spans="3:12" x14ac:dyDescent="0.25">
      <c r="C1358" s="37">
        <v>39124</v>
      </c>
      <c r="D1358">
        <v>20</v>
      </c>
      <c r="E1358">
        <v>1004</v>
      </c>
      <c r="F1358">
        <v>-0.7</v>
      </c>
      <c r="G1358">
        <v>20</v>
      </c>
      <c r="H1358" s="10">
        <f t="shared" si="86"/>
        <v>3.888118973144047E-3</v>
      </c>
      <c r="I1358" s="11">
        <f t="shared" si="87"/>
        <v>19.420000000000002</v>
      </c>
      <c r="J1358" s="43">
        <f t="shared" si="88"/>
        <v>19.423888118973146</v>
      </c>
      <c r="K1358">
        <v>19.420000000000002</v>
      </c>
      <c r="L1358" s="44">
        <f t="shared" si="89"/>
        <v>3.8881189731441168E-3</v>
      </c>
    </row>
    <row r="1359" spans="3:12" x14ac:dyDescent="0.25">
      <c r="C1359" s="37">
        <v>39124</v>
      </c>
      <c r="D1359">
        <v>21</v>
      </c>
      <c r="E1359">
        <v>1005</v>
      </c>
      <c r="F1359">
        <v>-0.8</v>
      </c>
      <c r="G1359">
        <v>20</v>
      </c>
      <c r="H1359" s="10">
        <f t="shared" si="86"/>
        <v>2.713117805741426E-3</v>
      </c>
      <c r="I1359" s="11">
        <f t="shared" si="87"/>
        <v>19.420000000000002</v>
      </c>
      <c r="J1359" s="43">
        <f t="shared" si="88"/>
        <v>19.422713117805742</v>
      </c>
      <c r="K1359">
        <v>19.420000000000002</v>
      </c>
      <c r="L1359" s="44">
        <f t="shared" si="89"/>
        <v>2.7131178057402394E-3</v>
      </c>
    </row>
    <row r="1360" spans="3:12" x14ac:dyDescent="0.25">
      <c r="C1360" s="37">
        <v>39124</v>
      </c>
      <c r="D1360">
        <v>22</v>
      </c>
      <c r="E1360">
        <v>1006</v>
      </c>
      <c r="F1360">
        <v>-0.7</v>
      </c>
      <c r="G1360">
        <v>20</v>
      </c>
      <c r="H1360" s="10">
        <f t="shared" si="86"/>
        <v>1.7148779385092682E-3</v>
      </c>
      <c r="I1360" s="11">
        <f t="shared" si="87"/>
        <v>19.420000000000002</v>
      </c>
      <c r="J1360" s="43">
        <f t="shared" si="88"/>
        <v>19.421714877938513</v>
      </c>
      <c r="K1360">
        <v>19.420000000000002</v>
      </c>
      <c r="L1360" s="44">
        <f t="shared" si="89"/>
        <v>1.7148779385109947E-3</v>
      </c>
    </row>
    <row r="1361" spans="3:12" x14ac:dyDescent="0.25">
      <c r="C1361" s="37">
        <v>39124</v>
      </c>
      <c r="D1361">
        <v>23</v>
      </c>
      <c r="E1361">
        <v>1007</v>
      </c>
      <c r="F1361">
        <v>-0.8</v>
      </c>
      <c r="G1361">
        <v>20</v>
      </c>
      <c r="H1361" s="10">
        <f t="shared" si="86"/>
        <v>6.341454338836686E-4</v>
      </c>
      <c r="I1361" s="11">
        <f t="shared" si="87"/>
        <v>19.420000000000002</v>
      </c>
      <c r="J1361" s="43">
        <f t="shared" si="88"/>
        <v>19.420634145433887</v>
      </c>
      <c r="K1361">
        <v>19.420000000000002</v>
      </c>
      <c r="L1361" s="44">
        <f t="shared" si="89"/>
        <v>6.3414543388518041E-4</v>
      </c>
    </row>
    <row r="1362" spans="3:12" x14ac:dyDescent="0.25">
      <c r="C1362" s="37">
        <v>39124</v>
      </c>
      <c r="D1362">
        <v>24</v>
      </c>
      <c r="E1362">
        <v>1008</v>
      </c>
      <c r="F1362">
        <v>-0.8</v>
      </c>
      <c r="G1362">
        <v>20</v>
      </c>
      <c r="H1362" s="10">
        <f t="shared" si="86"/>
        <v>-3.9970814364315328E-4</v>
      </c>
      <c r="I1362" s="11">
        <f t="shared" si="87"/>
        <v>19.420000000000002</v>
      </c>
      <c r="J1362" s="43">
        <f t="shared" si="88"/>
        <v>19.419600291856359</v>
      </c>
      <c r="K1362">
        <v>19.420000000000002</v>
      </c>
      <c r="L1362" s="44">
        <f t="shared" si="89"/>
        <v>-3.9970814364309604E-4</v>
      </c>
    </row>
    <row r="1363" spans="3:12" x14ac:dyDescent="0.25">
      <c r="C1363" s="37">
        <v>39125</v>
      </c>
      <c r="D1363">
        <v>1</v>
      </c>
      <c r="E1363">
        <v>1009</v>
      </c>
      <c r="F1363">
        <v>-0.9</v>
      </c>
      <c r="G1363">
        <v>20</v>
      </c>
      <c r="H1363" s="10">
        <f t="shared" si="86"/>
        <v>-1.514509542874544E-3</v>
      </c>
      <c r="I1363" s="11">
        <f t="shared" si="87"/>
        <v>19.420000000000002</v>
      </c>
      <c r="J1363" s="43">
        <f t="shared" si="88"/>
        <v>19.418485490457126</v>
      </c>
      <c r="K1363">
        <v>19.420000000000002</v>
      </c>
      <c r="L1363" s="44">
        <f t="shared" si="89"/>
        <v>-1.5145095428756861E-3</v>
      </c>
    </row>
    <row r="1364" spans="3:12" x14ac:dyDescent="0.25">
      <c r="C1364" s="37">
        <v>39125</v>
      </c>
      <c r="D1364">
        <v>2</v>
      </c>
      <c r="E1364">
        <v>1010</v>
      </c>
      <c r="F1364">
        <v>-1</v>
      </c>
      <c r="G1364">
        <v>20</v>
      </c>
      <c r="H1364" s="10">
        <f t="shared" si="86"/>
        <v>-2.7067474906543321E-3</v>
      </c>
      <c r="I1364" s="11">
        <f t="shared" si="87"/>
        <v>19.420000000000002</v>
      </c>
      <c r="J1364" s="43">
        <f t="shared" si="88"/>
        <v>19.417293252509346</v>
      </c>
      <c r="K1364">
        <v>19.420000000000002</v>
      </c>
      <c r="L1364" s="44">
        <f t="shared" si="89"/>
        <v>-2.7067474906559141E-3</v>
      </c>
    </row>
    <row r="1365" spans="3:12" x14ac:dyDescent="0.25">
      <c r="C1365" s="37">
        <v>39125</v>
      </c>
      <c r="D1365">
        <v>3</v>
      </c>
      <c r="E1365">
        <v>1011</v>
      </c>
      <c r="F1365">
        <v>-1</v>
      </c>
      <c r="G1365">
        <v>20</v>
      </c>
      <c r="H1365" s="10">
        <f t="shared" si="86"/>
        <v>-3.8472697404245311E-3</v>
      </c>
      <c r="I1365" s="11">
        <f t="shared" si="87"/>
        <v>19.420000000000002</v>
      </c>
      <c r="J1365" s="43">
        <f t="shared" si="88"/>
        <v>19.416152730259576</v>
      </c>
      <c r="K1365">
        <v>19.420000000000002</v>
      </c>
      <c r="L1365" s="44">
        <f t="shared" si="89"/>
        <v>-3.8472697404259293E-3</v>
      </c>
    </row>
    <row r="1366" spans="3:12" x14ac:dyDescent="0.25">
      <c r="C1366" s="37">
        <v>39125</v>
      </c>
      <c r="D1366">
        <v>4</v>
      </c>
      <c r="E1366">
        <v>1012</v>
      </c>
      <c r="F1366">
        <v>-1.2</v>
      </c>
      <c r="G1366">
        <v>20</v>
      </c>
      <c r="H1366" s="10">
        <f t="shared" si="86"/>
        <v>-5.1899061274456228E-3</v>
      </c>
      <c r="I1366" s="11">
        <f t="shared" si="87"/>
        <v>19.420000000000002</v>
      </c>
      <c r="J1366" s="43">
        <f t="shared" si="88"/>
        <v>19.414810093872557</v>
      </c>
      <c r="K1366">
        <v>19.41</v>
      </c>
      <c r="L1366" s="44">
        <f t="shared" si="89"/>
        <v>4.8100938725568199E-3</v>
      </c>
    </row>
    <row r="1367" spans="3:12" x14ac:dyDescent="0.25">
      <c r="C1367" s="37">
        <v>39125</v>
      </c>
      <c r="D1367">
        <v>5</v>
      </c>
      <c r="E1367">
        <v>1013</v>
      </c>
      <c r="F1367">
        <v>-1.3</v>
      </c>
      <c r="G1367">
        <v>20</v>
      </c>
      <c r="H1367" s="10">
        <f t="shared" si="86"/>
        <v>-6.6000962661736827E-3</v>
      </c>
      <c r="I1367" s="11">
        <f t="shared" si="87"/>
        <v>19.420000000000002</v>
      </c>
      <c r="J1367" s="43">
        <f t="shared" si="88"/>
        <v>19.413399903733829</v>
      </c>
      <c r="K1367">
        <v>19.41</v>
      </c>
      <c r="L1367" s="44">
        <f t="shared" si="89"/>
        <v>3.399903733829035E-3</v>
      </c>
    </row>
    <row r="1368" spans="3:12" x14ac:dyDescent="0.25">
      <c r="C1368" s="37">
        <v>39125</v>
      </c>
      <c r="D1368">
        <v>6</v>
      </c>
      <c r="E1368">
        <v>1014</v>
      </c>
      <c r="F1368">
        <v>-1.5</v>
      </c>
      <c r="G1368">
        <v>20</v>
      </c>
      <c r="H1368" s="10">
        <f t="shared" si="86"/>
        <v>-8.200703159818681E-3</v>
      </c>
      <c r="I1368" s="11">
        <f t="shared" si="87"/>
        <v>19.420000000000002</v>
      </c>
      <c r="J1368" s="43">
        <f t="shared" si="88"/>
        <v>19.411799296840183</v>
      </c>
      <c r="K1368">
        <v>19.41</v>
      </c>
      <c r="L1368" s="44">
        <f t="shared" si="89"/>
        <v>1.7992968401827625E-3</v>
      </c>
    </row>
    <row r="1369" spans="3:12" x14ac:dyDescent="0.25">
      <c r="C1369" s="37">
        <v>39125</v>
      </c>
      <c r="D1369">
        <v>7</v>
      </c>
      <c r="E1369">
        <v>1015</v>
      </c>
      <c r="F1369">
        <v>-1.7</v>
      </c>
      <c r="G1369">
        <v>20</v>
      </c>
      <c r="H1369" s="10">
        <f t="shared" si="86"/>
        <v>-9.983467101992655E-3</v>
      </c>
      <c r="I1369" s="11">
        <f t="shared" si="87"/>
        <v>19.420000000000002</v>
      </c>
      <c r="J1369" s="43">
        <f t="shared" si="88"/>
        <v>19.410016532898009</v>
      </c>
      <c r="K1369">
        <v>19.41</v>
      </c>
      <c r="L1369" s="44">
        <f t="shared" si="89"/>
        <v>1.6532898008847496E-5</v>
      </c>
    </row>
    <row r="1370" spans="3:12" x14ac:dyDescent="0.25">
      <c r="C1370" s="37">
        <v>39125</v>
      </c>
      <c r="D1370">
        <v>8</v>
      </c>
      <c r="E1370">
        <v>1016</v>
      </c>
      <c r="F1370">
        <v>-2.2000000000000002</v>
      </c>
      <c r="G1370">
        <v>20</v>
      </c>
      <c r="H1370" s="10">
        <f t="shared" si="86"/>
        <v>-1.2317866513166711E-2</v>
      </c>
      <c r="I1370" s="11">
        <f t="shared" si="87"/>
        <v>19.420000000000002</v>
      </c>
      <c r="J1370" s="43">
        <f t="shared" si="88"/>
        <v>19.407682133486833</v>
      </c>
      <c r="K1370">
        <v>19.41</v>
      </c>
      <c r="L1370" s="44">
        <f t="shared" si="89"/>
        <v>-2.3178665131666776E-3</v>
      </c>
    </row>
    <row r="1371" spans="3:12" x14ac:dyDescent="0.25">
      <c r="C1371" s="37">
        <v>39125</v>
      </c>
      <c r="D1371">
        <v>9</v>
      </c>
      <c r="E1371">
        <v>1017</v>
      </c>
      <c r="F1371">
        <v>-2.1</v>
      </c>
      <c r="G1371">
        <v>20</v>
      </c>
      <c r="H1371" s="10">
        <f t="shared" si="86"/>
        <v>-1.4425213413796241E-2</v>
      </c>
      <c r="I1371" s="11">
        <f t="shared" si="87"/>
        <v>19.420000000000002</v>
      </c>
      <c r="J1371" s="43">
        <f t="shared" si="88"/>
        <v>19.405574786586204</v>
      </c>
      <c r="K1371">
        <v>19.41</v>
      </c>
      <c r="L1371" s="44">
        <f t="shared" si="89"/>
        <v>-4.4252134137963139E-3</v>
      </c>
    </row>
    <row r="1372" spans="3:12" x14ac:dyDescent="0.25">
      <c r="C1372" s="37">
        <v>39125</v>
      </c>
      <c r="D1372">
        <v>10</v>
      </c>
      <c r="E1372">
        <v>1018</v>
      </c>
      <c r="F1372">
        <v>-0.9</v>
      </c>
      <c r="G1372">
        <v>20</v>
      </c>
      <c r="H1372" s="10">
        <f t="shared" si="86"/>
        <v>-1.4931630558580869E-2</v>
      </c>
      <c r="I1372" s="11">
        <f t="shared" si="87"/>
        <v>19.420000000000002</v>
      </c>
      <c r="J1372" s="43">
        <f t="shared" si="88"/>
        <v>19.40506836944142</v>
      </c>
      <c r="K1372">
        <v>19.41</v>
      </c>
      <c r="L1372" s="44">
        <f t="shared" si="89"/>
        <v>-4.9316305585804798E-3</v>
      </c>
    </row>
    <row r="1373" spans="3:12" x14ac:dyDescent="0.25">
      <c r="C1373" s="37">
        <v>39125</v>
      </c>
      <c r="D1373">
        <v>11</v>
      </c>
      <c r="E1373">
        <v>1019</v>
      </c>
      <c r="F1373">
        <v>-0.2</v>
      </c>
      <c r="G1373">
        <v>20</v>
      </c>
      <c r="H1373" s="10">
        <f t="shared" si="86"/>
        <v>-1.4535527876912212E-2</v>
      </c>
      <c r="I1373" s="11">
        <f t="shared" si="87"/>
        <v>19.420000000000002</v>
      </c>
      <c r="J1373" s="43">
        <f t="shared" si="88"/>
        <v>19.405464472123089</v>
      </c>
      <c r="K1373">
        <v>19.399999999999999</v>
      </c>
      <c r="L1373" s="44">
        <f t="shared" si="89"/>
        <v>5.4644721230907578E-3</v>
      </c>
    </row>
    <row r="1374" spans="3:12" x14ac:dyDescent="0.25">
      <c r="C1374" s="37">
        <v>39125</v>
      </c>
      <c r="D1374">
        <v>12</v>
      </c>
      <c r="E1374">
        <v>1020</v>
      </c>
      <c r="F1374">
        <v>0.6</v>
      </c>
      <c r="G1374">
        <v>20</v>
      </c>
      <c r="H1374" s="10">
        <f t="shared" si="86"/>
        <v>-1.31502606837862E-2</v>
      </c>
      <c r="I1374" s="11">
        <f t="shared" si="87"/>
        <v>19.420000000000002</v>
      </c>
      <c r="J1374" s="43">
        <f t="shared" si="88"/>
        <v>19.406849739316215</v>
      </c>
      <c r="K1374">
        <v>19.399999999999999</v>
      </c>
      <c r="L1374" s="44">
        <f t="shared" si="89"/>
        <v>6.8497393162161302E-3</v>
      </c>
    </row>
    <row r="1375" spans="3:12" x14ac:dyDescent="0.25">
      <c r="C1375" s="37">
        <v>39125</v>
      </c>
      <c r="D1375">
        <v>13</v>
      </c>
      <c r="E1375">
        <v>1021</v>
      </c>
      <c r="F1375">
        <v>1.9</v>
      </c>
      <c r="G1375">
        <v>20</v>
      </c>
      <c r="H1375" s="10">
        <f t="shared" si="86"/>
        <v>-1.0189769552656394E-2</v>
      </c>
      <c r="I1375" s="11">
        <f t="shared" si="87"/>
        <v>19.420000000000002</v>
      </c>
      <c r="J1375" s="43">
        <f t="shared" si="88"/>
        <v>19.409810230447345</v>
      </c>
      <c r="K1375">
        <v>19.399999999999999</v>
      </c>
      <c r="L1375" s="44">
        <f t="shared" si="89"/>
        <v>9.810230447346413E-3</v>
      </c>
    </row>
    <row r="1376" spans="3:12" x14ac:dyDescent="0.25">
      <c r="C1376" s="37">
        <v>39125</v>
      </c>
      <c r="D1376">
        <v>14</v>
      </c>
      <c r="E1376">
        <v>1022</v>
      </c>
      <c r="F1376">
        <v>2.4</v>
      </c>
      <c r="G1376">
        <v>20</v>
      </c>
      <c r="H1376" s="10">
        <f t="shared" si="86"/>
        <v>-6.7287292174412813E-3</v>
      </c>
      <c r="I1376" s="11">
        <f t="shared" si="87"/>
        <v>19.420000000000002</v>
      </c>
      <c r="J1376" s="43">
        <f t="shared" si="88"/>
        <v>19.413271270782559</v>
      </c>
      <c r="K1376">
        <v>19.399999999999999</v>
      </c>
      <c r="L1376" s="44">
        <f t="shared" si="89"/>
        <v>1.3271270782560407E-2</v>
      </c>
    </row>
    <row r="1377" spans="3:12" x14ac:dyDescent="0.25">
      <c r="C1377" s="37">
        <v>39125</v>
      </c>
      <c r="D1377">
        <v>15</v>
      </c>
      <c r="E1377">
        <v>1023</v>
      </c>
      <c r="F1377">
        <v>1.8</v>
      </c>
      <c r="G1377">
        <v>20</v>
      </c>
      <c r="H1377" s="10">
        <f t="shared" si="86"/>
        <v>-4.1725780984693695E-3</v>
      </c>
      <c r="I1377" s="11">
        <f t="shared" si="87"/>
        <v>19.420000000000002</v>
      </c>
      <c r="J1377" s="43">
        <f t="shared" si="88"/>
        <v>19.415827421901533</v>
      </c>
      <c r="K1377">
        <v>19.399999999999999</v>
      </c>
      <c r="L1377" s="44">
        <f t="shared" si="89"/>
        <v>1.5827421901533967E-2</v>
      </c>
    </row>
    <row r="1378" spans="3:12" x14ac:dyDescent="0.25">
      <c r="C1378" s="37">
        <v>39125</v>
      </c>
      <c r="D1378">
        <v>16</v>
      </c>
      <c r="E1378">
        <v>1024</v>
      </c>
      <c r="F1378">
        <v>1.7</v>
      </c>
      <c r="G1378">
        <v>20</v>
      </c>
      <c r="H1378" s="10">
        <f t="shared" si="86"/>
        <v>-1.8530984124852249E-3</v>
      </c>
      <c r="I1378" s="11">
        <f t="shared" si="87"/>
        <v>19.420000000000002</v>
      </c>
      <c r="J1378" s="43">
        <f t="shared" si="88"/>
        <v>19.418146901587516</v>
      </c>
      <c r="K1378">
        <v>19.399999999999999</v>
      </c>
      <c r="L1378" s="44">
        <f t="shared" si="89"/>
        <v>1.8146901587517306E-2</v>
      </c>
    </row>
    <row r="1379" spans="3:12" x14ac:dyDescent="0.25">
      <c r="C1379" s="37">
        <v>39125</v>
      </c>
      <c r="D1379">
        <v>17</v>
      </c>
      <c r="E1379">
        <v>1025</v>
      </c>
      <c r="F1379">
        <v>0.9</v>
      </c>
      <c r="G1379">
        <v>20</v>
      </c>
      <c r="H1379" s="10">
        <f t="shared" ref="H1379:H1442" si="90">$H$13*F1379+$H$12*H1378</f>
        <v>-6.4057703734825429E-4</v>
      </c>
      <c r="I1379" s="11">
        <f t="shared" ref="I1379:I1442" si="91">$I$15*G1379+$I$14*I1378</f>
        <v>19.420000000000002</v>
      </c>
      <c r="J1379" s="43">
        <f t="shared" ref="J1379:J1442" si="92">H1379+I1379</f>
        <v>19.419359422962653</v>
      </c>
      <c r="K1379">
        <v>19.399999999999999</v>
      </c>
      <c r="L1379" s="44">
        <f t="shared" si="89"/>
        <v>1.9359422962654804E-2</v>
      </c>
    </row>
    <row r="1380" spans="3:12" x14ac:dyDescent="0.25">
      <c r="C1380" s="37">
        <v>39125</v>
      </c>
      <c r="D1380">
        <v>18</v>
      </c>
      <c r="E1380">
        <v>1026</v>
      </c>
      <c r="F1380">
        <v>0.1</v>
      </c>
      <c r="G1380">
        <v>20</v>
      </c>
      <c r="H1380" s="10">
        <f t="shared" si="90"/>
        <v>-4.8699744932711347E-4</v>
      </c>
      <c r="I1380" s="11">
        <f t="shared" si="91"/>
        <v>19.420000000000002</v>
      </c>
      <c r="J1380" s="43">
        <f t="shared" si="92"/>
        <v>19.419513002550676</v>
      </c>
      <c r="K1380">
        <v>19.399999999999999</v>
      </c>
      <c r="L1380" s="44">
        <f t="shared" ref="L1380:L1443" si="93">J1380-K1380</f>
        <v>1.9513002550677783E-2</v>
      </c>
    </row>
    <row r="1381" spans="3:12" x14ac:dyDescent="0.25">
      <c r="C1381" s="37">
        <v>39125</v>
      </c>
      <c r="D1381">
        <v>19</v>
      </c>
      <c r="E1381">
        <v>1027</v>
      </c>
      <c r="F1381">
        <v>-1</v>
      </c>
      <c r="G1381">
        <v>20</v>
      </c>
      <c r="H1381" s="10">
        <f t="shared" si="90"/>
        <v>-1.723805782766959E-3</v>
      </c>
      <c r="I1381" s="11">
        <f t="shared" si="91"/>
        <v>19.420000000000002</v>
      </c>
      <c r="J1381" s="43">
        <f t="shared" si="92"/>
        <v>19.418276194217235</v>
      </c>
      <c r="K1381">
        <v>19.399999999999999</v>
      </c>
      <c r="L1381" s="44">
        <f t="shared" si="93"/>
        <v>1.8276194217236252E-2</v>
      </c>
    </row>
    <row r="1382" spans="3:12" x14ac:dyDescent="0.25">
      <c r="C1382" s="37">
        <v>39125</v>
      </c>
      <c r="D1382">
        <v>20</v>
      </c>
      <c r="E1382">
        <v>1028</v>
      </c>
      <c r="F1382">
        <v>-1.4</v>
      </c>
      <c r="G1382">
        <v>20</v>
      </c>
      <c r="H1382" s="10">
        <f t="shared" si="90"/>
        <v>-3.4101382163592622E-3</v>
      </c>
      <c r="I1382" s="11">
        <f t="shared" si="91"/>
        <v>19.420000000000002</v>
      </c>
      <c r="J1382" s="43">
        <f t="shared" si="92"/>
        <v>19.416589861783642</v>
      </c>
      <c r="K1382">
        <v>19.399999999999999</v>
      </c>
      <c r="L1382" s="44">
        <f t="shared" si="93"/>
        <v>1.65898617836433E-2</v>
      </c>
    </row>
    <row r="1383" spans="3:12" x14ac:dyDescent="0.25">
      <c r="C1383" s="37">
        <v>39125</v>
      </c>
      <c r="D1383">
        <v>21</v>
      </c>
      <c r="E1383">
        <v>1029</v>
      </c>
      <c r="F1383">
        <v>-1.1000000000000001</v>
      </c>
      <c r="G1383">
        <v>20</v>
      </c>
      <c r="H1383" s="10">
        <f t="shared" si="90"/>
        <v>-4.6459427728921801E-3</v>
      </c>
      <c r="I1383" s="11">
        <f t="shared" si="91"/>
        <v>19.420000000000002</v>
      </c>
      <c r="J1383" s="43">
        <f t="shared" si="92"/>
        <v>19.415354057227109</v>
      </c>
      <c r="K1383">
        <v>19.41</v>
      </c>
      <c r="L1383" s="44">
        <f t="shared" si="93"/>
        <v>5.3540572271089104E-3</v>
      </c>
    </row>
    <row r="1384" spans="3:12" x14ac:dyDescent="0.25">
      <c r="C1384" s="37">
        <v>39125</v>
      </c>
      <c r="D1384">
        <v>22</v>
      </c>
      <c r="E1384">
        <v>1030</v>
      </c>
      <c r="F1384">
        <v>-0.9</v>
      </c>
      <c r="G1384">
        <v>20</v>
      </c>
      <c r="H1384" s="10">
        <f t="shared" si="90"/>
        <v>-5.5765552791487722E-3</v>
      </c>
      <c r="I1384" s="11">
        <f t="shared" si="91"/>
        <v>19.420000000000002</v>
      </c>
      <c r="J1384" s="43">
        <f t="shared" si="92"/>
        <v>19.414423444720853</v>
      </c>
      <c r="K1384">
        <v>19.41</v>
      </c>
      <c r="L1384" s="44">
        <f t="shared" si="93"/>
        <v>4.423444720853098E-3</v>
      </c>
    </row>
    <row r="1385" spans="3:12" x14ac:dyDescent="0.25">
      <c r="C1385" s="37">
        <v>39125</v>
      </c>
      <c r="D1385">
        <v>23</v>
      </c>
      <c r="E1385">
        <v>1031</v>
      </c>
      <c r="F1385">
        <v>-1.8</v>
      </c>
      <c r="G1385">
        <v>20</v>
      </c>
      <c r="H1385" s="10">
        <f t="shared" si="90"/>
        <v>-7.5989401494177206E-3</v>
      </c>
      <c r="I1385" s="11">
        <f t="shared" si="91"/>
        <v>19.420000000000002</v>
      </c>
      <c r="J1385" s="43">
        <f t="shared" si="92"/>
        <v>19.412401059850584</v>
      </c>
      <c r="K1385">
        <v>19.41</v>
      </c>
      <c r="L1385" s="44">
        <f t="shared" si="93"/>
        <v>2.4010598505839198E-3</v>
      </c>
    </row>
    <row r="1386" spans="3:12" x14ac:dyDescent="0.25">
      <c r="C1386" s="37">
        <v>39125</v>
      </c>
      <c r="D1386">
        <v>24</v>
      </c>
      <c r="E1386">
        <v>1032</v>
      </c>
      <c r="F1386">
        <v>-2</v>
      </c>
      <c r="G1386">
        <v>20</v>
      </c>
      <c r="H1386" s="10">
        <f t="shared" si="90"/>
        <v>-9.7851866075596566E-3</v>
      </c>
      <c r="I1386" s="11">
        <f t="shared" si="91"/>
        <v>19.420000000000002</v>
      </c>
      <c r="J1386" s="43">
        <f t="shared" si="92"/>
        <v>19.410214813392443</v>
      </c>
      <c r="K1386">
        <v>19.41</v>
      </c>
      <c r="L1386" s="44">
        <f t="shared" si="93"/>
        <v>2.1481339244289188E-4</v>
      </c>
    </row>
    <row r="1387" spans="3:12" x14ac:dyDescent="0.25">
      <c r="C1387" s="37">
        <v>39126</v>
      </c>
      <c r="D1387">
        <v>1</v>
      </c>
      <c r="E1387">
        <v>1033</v>
      </c>
      <c r="F1387">
        <v>-1.6</v>
      </c>
      <c r="G1387">
        <v>20</v>
      </c>
      <c r="H1387" s="10">
        <f t="shared" si="90"/>
        <v>-1.1373427139248115E-2</v>
      </c>
      <c r="I1387" s="11">
        <f t="shared" si="91"/>
        <v>19.420000000000002</v>
      </c>
      <c r="J1387" s="43">
        <f t="shared" si="92"/>
        <v>19.408626572860754</v>
      </c>
      <c r="K1387">
        <v>19.41</v>
      </c>
      <c r="L1387" s="44">
        <f t="shared" si="93"/>
        <v>-1.3734271392458197E-3</v>
      </c>
    </row>
    <row r="1388" spans="3:12" x14ac:dyDescent="0.25">
      <c r="C1388" s="37">
        <v>39126</v>
      </c>
      <c r="D1388">
        <v>2</v>
      </c>
      <c r="E1388">
        <v>1034</v>
      </c>
      <c r="F1388">
        <v>-1.6</v>
      </c>
      <c r="G1388">
        <v>20</v>
      </c>
      <c r="H1388" s="10">
        <f t="shared" si="90"/>
        <v>-1.2892774571319716E-2</v>
      </c>
      <c r="I1388" s="11">
        <f t="shared" si="91"/>
        <v>19.420000000000002</v>
      </c>
      <c r="J1388" s="43">
        <f t="shared" si="92"/>
        <v>19.407107225428682</v>
      </c>
      <c r="K1388">
        <v>19.41</v>
      </c>
      <c r="L1388" s="44">
        <f t="shared" si="93"/>
        <v>-2.8927745713183128E-3</v>
      </c>
    </row>
    <row r="1389" spans="3:12" x14ac:dyDescent="0.25">
      <c r="C1389" s="37">
        <v>39126</v>
      </c>
      <c r="D1389">
        <v>3</v>
      </c>
      <c r="E1389">
        <v>1035</v>
      </c>
      <c r="F1389">
        <v>-1.7</v>
      </c>
      <c r="G1389">
        <v>20</v>
      </c>
      <c r="H1389" s="10">
        <f t="shared" si="90"/>
        <v>-1.4472010561201539E-2</v>
      </c>
      <c r="I1389" s="11">
        <f t="shared" si="91"/>
        <v>19.420000000000002</v>
      </c>
      <c r="J1389" s="43">
        <f t="shared" si="92"/>
        <v>19.405527989438799</v>
      </c>
      <c r="K1389">
        <v>19.41</v>
      </c>
      <c r="L1389" s="44">
        <f t="shared" si="93"/>
        <v>-4.4720105612015004E-3</v>
      </c>
    </row>
    <row r="1390" spans="3:12" x14ac:dyDescent="0.25">
      <c r="C1390" s="37">
        <v>39126</v>
      </c>
      <c r="D1390">
        <v>4</v>
      </c>
      <c r="E1390">
        <v>1036</v>
      </c>
      <c r="F1390">
        <v>-1.4</v>
      </c>
      <c r="G1390">
        <v>20</v>
      </c>
      <c r="H1390" s="10">
        <f t="shared" si="90"/>
        <v>-1.5605364195793473E-2</v>
      </c>
      <c r="I1390" s="11">
        <f t="shared" si="91"/>
        <v>19.420000000000002</v>
      </c>
      <c r="J1390" s="43">
        <f t="shared" si="92"/>
        <v>19.404394635804209</v>
      </c>
      <c r="K1390">
        <v>19.41</v>
      </c>
      <c r="L1390" s="44">
        <f t="shared" si="93"/>
        <v>-5.6053641957909406E-3</v>
      </c>
    </row>
    <row r="1391" spans="3:12" x14ac:dyDescent="0.25">
      <c r="C1391" s="37">
        <v>39126</v>
      </c>
      <c r="D1391">
        <v>5</v>
      </c>
      <c r="E1391">
        <v>1037</v>
      </c>
      <c r="F1391">
        <v>-1.2</v>
      </c>
      <c r="G1391">
        <v>20</v>
      </c>
      <c r="H1391" s="10">
        <f t="shared" si="90"/>
        <v>-1.6437969793109818E-2</v>
      </c>
      <c r="I1391" s="11">
        <f t="shared" si="91"/>
        <v>19.420000000000002</v>
      </c>
      <c r="J1391" s="43">
        <f t="shared" si="92"/>
        <v>19.403562030206892</v>
      </c>
      <c r="K1391">
        <v>19.41</v>
      </c>
      <c r="L1391" s="44">
        <f t="shared" si="93"/>
        <v>-6.4379697931080671E-3</v>
      </c>
    </row>
    <row r="1392" spans="3:12" x14ac:dyDescent="0.25">
      <c r="C1392" s="37">
        <v>39126</v>
      </c>
      <c r="D1392">
        <v>6</v>
      </c>
      <c r="E1392">
        <v>1038</v>
      </c>
      <c r="F1392">
        <v>-1.2</v>
      </c>
      <c r="G1392">
        <v>20</v>
      </c>
      <c r="H1392" s="10">
        <f t="shared" si="90"/>
        <v>-1.7234459462634993E-2</v>
      </c>
      <c r="I1392" s="11">
        <f t="shared" si="91"/>
        <v>19.420000000000002</v>
      </c>
      <c r="J1392" s="43">
        <f t="shared" si="92"/>
        <v>19.402765540537366</v>
      </c>
      <c r="K1392">
        <v>19.41</v>
      </c>
      <c r="L1392" s="44">
        <f t="shared" si="93"/>
        <v>-7.23445946263368E-3</v>
      </c>
    </row>
    <row r="1393" spans="3:12" x14ac:dyDescent="0.25">
      <c r="C1393" s="37">
        <v>39126</v>
      </c>
      <c r="D1393">
        <v>7</v>
      </c>
      <c r="E1393">
        <v>1039</v>
      </c>
      <c r="F1393">
        <v>-1.3</v>
      </c>
      <c r="G1393">
        <v>20</v>
      </c>
      <c r="H1393" s="10">
        <f t="shared" si="90"/>
        <v>-1.8122193086618648E-2</v>
      </c>
      <c r="I1393" s="11">
        <f t="shared" si="91"/>
        <v>19.420000000000002</v>
      </c>
      <c r="J1393" s="43">
        <f t="shared" si="92"/>
        <v>19.401877806913383</v>
      </c>
      <c r="K1393">
        <v>19.399999999999999</v>
      </c>
      <c r="L1393" s="44">
        <f t="shared" si="93"/>
        <v>1.877806913384461E-3</v>
      </c>
    </row>
    <row r="1394" spans="3:12" x14ac:dyDescent="0.25">
      <c r="C1394" s="37">
        <v>39126</v>
      </c>
      <c r="D1394">
        <v>8</v>
      </c>
      <c r="E1394">
        <v>1040</v>
      </c>
      <c r="F1394">
        <v>-1.2</v>
      </c>
      <c r="G1394">
        <v>20</v>
      </c>
      <c r="H1394" s="10">
        <f t="shared" si="90"/>
        <v>-1.8845626212867356E-2</v>
      </c>
      <c r="I1394" s="11">
        <f t="shared" si="91"/>
        <v>19.420000000000002</v>
      </c>
      <c r="J1394" s="43">
        <f t="shared" si="92"/>
        <v>19.401154373787133</v>
      </c>
      <c r="K1394">
        <v>19.399999999999999</v>
      </c>
      <c r="L1394" s="44">
        <f t="shared" si="93"/>
        <v>1.154373787134233E-3</v>
      </c>
    </row>
    <row r="1395" spans="3:12" x14ac:dyDescent="0.25">
      <c r="C1395" s="37">
        <v>39126</v>
      </c>
      <c r="D1395">
        <v>9</v>
      </c>
      <c r="E1395">
        <v>1041</v>
      </c>
      <c r="F1395">
        <v>-0.5</v>
      </c>
      <c r="G1395">
        <v>20</v>
      </c>
      <c r="H1395" s="10">
        <f t="shared" si="90"/>
        <v>-1.8657126011791127E-2</v>
      </c>
      <c r="I1395" s="11">
        <f t="shared" si="91"/>
        <v>19.420000000000002</v>
      </c>
      <c r="J1395" s="43">
        <f t="shared" si="92"/>
        <v>19.401342873988209</v>
      </c>
      <c r="K1395">
        <v>19.399999999999999</v>
      </c>
      <c r="L1395" s="44">
        <f t="shared" si="93"/>
        <v>1.3428739882108687E-3</v>
      </c>
    </row>
    <row r="1396" spans="3:12" x14ac:dyDescent="0.25">
      <c r="C1396" s="37">
        <v>39126</v>
      </c>
      <c r="D1396">
        <v>10</v>
      </c>
      <c r="E1396">
        <v>1042</v>
      </c>
      <c r="F1396">
        <v>0.4</v>
      </c>
      <c r="G1396">
        <v>20</v>
      </c>
      <c r="H1396" s="10">
        <f t="shared" si="90"/>
        <v>-1.7344662845878787E-2</v>
      </c>
      <c r="I1396" s="11">
        <f t="shared" si="91"/>
        <v>19.420000000000002</v>
      </c>
      <c r="J1396" s="43">
        <f t="shared" si="92"/>
        <v>19.402655337154123</v>
      </c>
      <c r="K1396">
        <v>19.399999999999999</v>
      </c>
      <c r="L1396" s="44">
        <f t="shared" si="93"/>
        <v>2.6553371541240267E-3</v>
      </c>
    </row>
    <row r="1397" spans="3:12" x14ac:dyDescent="0.25">
      <c r="C1397" s="37">
        <v>39126</v>
      </c>
      <c r="D1397">
        <v>11</v>
      </c>
      <c r="E1397">
        <v>1043</v>
      </c>
      <c r="F1397">
        <v>1</v>
      </c>
      <c r="G1397">
        <v>20</v>
      </c>
      <c r="H1397" s="10">
        <f t="shared" si="90"/>
        <v>-1.5334370695258186E-2</v>
      </c>
      <c r="I1397" s="11">
        <f t="shared" si="91"/>
        <v>19.420000000000002</v>
      </c>
      <c r="J1397" s="43">
        <f t="shared" si="92"/>
        <v>19.404665629304745</v>
      </c>
      <c r="K1397">
        <v>19.399999999999999</v>
      </c>
      <c r="L1397" s="44">
        <f t="shared" si="93"/>
        <v>4.6656293047462327E-3</v>
      </c>
    </row>
    <row r="1398" spans="3:12" x14ac:dyDescent="0.25">
      <c r="C1398" s="37">
        <v>39126</v>
      </c>
      <c r="D1398">
        <v>12</v>
      </c>
      <c r="E1398">
        <v>1044</v>
      </c>
      <c r="F1398">
        <v>1.7</v>
      </c>
      <c r="G1398">
        <v>20</v>
      </c>
      <c r="H1398" s="10">
        <f t="shared" si="90"/>
        <v>-1.2530726001562156E-2</v>
      </c>
      <c r="I1398" s="11">
        <f t="shared" si="91"/>
        <v>19.420000000000002</v>
      </c>
      <c r="J1398" s="43">
        <f t="shared" si="92"/>
        <v>19.407469273998441</v>
      </c>
      <c r="K1398">
        <v>19.399999999999999</v>
      </c>
      <c r="L1398" s="44">
        <f t="shared" si="93"/>
        <v>7.4692739984421053E-3</v>
      </c>
    </row>
    <row r="1399" spans="3:12" x14ac:dyDescent="0.25">
      <c r="C1399" s="37">
        <v>39126</v>
      </c>
      <c r="D1399">
        <v>13</v>
      </c>
      <c r="E1399">
        <v>1045</v>
      </c>
      <c r="F1399">
        <v>2.1</v>
      </c>
      <c r="G1399">
        <v>20</v>
      </c>
      <c r="H1399" s="10">
        <f t="shared" si="90"/>
        <v>-9.3455218587200784E-3</v>
      </c>
      <c r="I1399" s="11">
        <f t="shared" si="91"/>
        <v>19.420000000000002</v>
      </c>
      <c r="J1399" s="43">
        <f t="shared" si="92"/>
        <v>19.410654478141282</v>
      </c>
      <c r="K1399">
        <v>19.39</v>
      </c>
      <c r="L1399" s="44">
        <f t="shared" si="93"/>
        <v>2.0654478141281629E-2</v>
      </c>
    </row>
    <row r="1400" spans="3:12" x14ac:dyDescent="0.25">
      <c r="C1400" s="37">
        <v>39126</v>
      </c>
      <c r="D1400">
        <v>14</v>
      </c>
      <c r="E1400">
        <v>1046</v>
      </c>
      <c r="F1400">
        <v>2.5</v>
      </c>
      <c r="G1400">
        <v>20</v>
      </c>
      <c r="H1400" s="10">
        <f t="shared" si="90"/>
        <v>-5.795309168572892E-3</v>
      </c>
      <c r="I1400" s="11">
        <f t="shared" si="91"/>
        <v>19.420000000000002</v>
      </c>
      <c r="J1400" s="43">
        <f t="shared" si="92"/>
        <v>19.414204690831429</v>
      </c>
      <c r="K1400">
        <v>19.39</v>
      </c>
      <c r="L1400" s="44">
        <f t="shared" si="93"/>
        <v>2.4204690831428621E-2</v>
      </c>
    </row>
    <row r="1401" spans="3:12" x14ac:dyDescent="0.25">
      <c r="C1401" s="37">
        <v>39126</v>
      </c>
      <c r="D1401">
        <v>15</v>
      </c>
      <c r="E1401">
        <v>1047</v>
      </c>
      <c r="F1401">
        <v>2.7</v>
      </c>
      <c r="G1401">
        <v>20</v>
      </c>
      <c r="H1401" s="10">
        <f t="shared" si="90"/>
        <v>-2.1475074683469497E-3</v>
      </c>
      <c r="I1401" s="11">
        <f t="shared" si="91"/>
        <v>19.420000000000002</v>
      </c>
      <c r="J1401" s="43">
        <f t="shared" si="92"/>
        <v>19.417852492531654</v>
      </c>
      <c r="K1401">
        <v>19.399999999999999</v>
      </c>
      <c r="L1401" s="44">
        <f t="shared" si="93"/>
        <v>1.7852492531655884E-2</v>
      </c>
    </row>
    <row r="1402" spans="3:12" x14ac:dyDescent="0.25">
      <c r="C1402" s="37">
        <v>39126</v>
      </c>
      <c r="D1402">
        <v>16</v>
      </c>
      <c r="E1402">
        <v>1048</v>
      </c>
      <c r="F1402">
        <v>2.6</v>
      </c>
      <c r="G1402">
        <v>20</v>
      </c>
      <c r="H1402" s="10">
        <f t="shared" si="90"/>
        <v>1.2162702784507731E-3</v>
      </c>
      <c r="I1402" s="11">
        <f t="shared" si="91"/>
        <v>19.420000000000002</v>
      </c>
      <c r="J1402" s="43">
        <f t="shared" si="92"/>
        <v>19.421216270278453</v>
      </c>
      <c r="K1402">
        <v>19.399999999999999</v>
      </c>
      <c r="L1402" s="44">
        <f t="shared" si="93"/>
        <v>2.121627027845463E-2</v>
      </c>
    </row>
    <row r="1403" spans="3:12" x14ac:dyDescent="0.25">
      <c r="C1403" s="37">
        <v>39126</v>
      </c>
      <c r="D1403">
        <v>17</v>
      </c>
      <c r="E1403">
        <v>1049</v>
      </c>
      <c r="F1403">
        <v>2</v>
      </c>
      <c r="G1403">
        <v>20</v>
      </c>
      <c r="H1403" s="10">
        <f t="shared" si="90"/>
        <v>3.6793777676952027E-3</v>
      </c>
      <c r="I1403" s="11">
        <f t="shared" si="91"/>
        <v>19.420000000000002</v>
      </c>
      <c r="J1403" s="43">
        <f t="shared" si="92"/>
        <v>19.423679377767698</v>
      </c>
      <c r="K1403">
        <v>19.399999999999999</v>
      </c>
      <c r="L1403" s="44">
        <f t="shared" si="93"/>
        <v>2.367937776769935E-2</v>
      </c>
    </row>
    <row r="1404" spans="3:12" x14ac:dyDescent="0.25">
      <c r="C1404" s="37">
        <v>39126</v>
      </c>
      <c r="D1404">
        <v>18</v>
      </c>
      <c r="E1404">
        <v>1050</v>
      </c>
      <c r="F1404">
        <v>0.5</v>
      </c>
      <c r="G1404">
        <v>20</v>
      </c>
      <c r="H1404" s="10">
        <f t="shared" si="90"/>
        <v>4.1487438306391138E-3</v>
      </c>
      <c r="I1404" s="11">
        <f t="shared" si="91"/>
        <v>19.420000000000002</v>
      </c>
      <c r="J1404" s="43">
        <f t="shared" si="92"/>
        <v>19.424148743830642</v>
      </c>
      <c r="K1404">
        <v>19.399999999999999</v>
      </c>
      <c r="L1404" s="44">
        <f t="shared" si="93"/>
        <v>2.4148743830643582E-2</v>
      </c>
    </row>
    <row r="1405" spans="3:12" x14ac:dyDescent="0.25">
      <c r="C1405" s="37">
        <v>39126</v>
      </c>
      <c r="D1405">
        <v>19</v>
      </c>
      <c r="E1405">
        <v>1051</v>
      </c>
      <c r="F1405">
        <v>-0.2</v>
      </c>
      <c r="G1405">
        <v>20</v>
      </c>
      <c r="H1405" s="10">
        <f t="shared" si="90"/>
        <v>3.7171972316751858E-3</v>
      </c>
      <c r="I1405" s="11">
        <f t="shared" si="91"/>
        <v>19.420000000000002</v>
      </c>
      <c r="J1405" s="43">
        <f t="shared" si="92"/>
        <v>19.423717197231678</v>
      </c>
      <c r="K1405">
        <v>19.399999999999999</v>
      </c>
      <c r="L1405" s="44">
        <f t="shared" si="93"/>
        <v>2.3717197231679421E-2</v>
      </c>
    </row>
    <row r="1406" spans="3:12" x14ac:dyDescent="0.25">
      <c r="C1406" s="37">
        <v>39126</v>
      </c>
      <c r="D1406">
        <v>20</v>
      </c>
      <c r="E1406">
        <v>1052</v>
      </c>
      <c r="F1406">
        <v>-0.5</v>
      </c>
      <c r="G1406">
        <v>20</v>
      </c>
      <c r="H1406" s="10">
        <f t="shared" si="90"/>
        <v>2.926989981210733E-3</v>
      </c>
      <c r="I1406" s="11">
        <f t="shared" si="91"/>
        <v>19.420000000000002</v>
      </c>
      <c r="J1406" s="43">
        <f t="shared" si="92"/>
        <v>19.422926989981214</v>
      </c>
      <c r="K1406">
        <v>19.41</v>
      </c>
      <c r="L1406" s="44">
        <f t="shared" si="93"/>
        <v>1.2926989981213666E-2</v>
      </c>
    </row>
    <row r="1407" spans="3:12" x14ac:dyDescent="0.25">
      <c r="C1407" s="37">
        <v>39126</v>
      </c>
      <c r="D1407">
        <v>21</v>
      </c>
      <c r="E1407">
        <v>1053</v>
      </c>
      <c r="F1407">
        <v>-1.3</v>
      </c>
      <c r="G1407">
        <v>20</v>
      </c>
      <c r="H1407" s="10">
        <f t="shared" si="90"/>
        <v>1.1647132907065007E-3</v>
      </c>
      <c r="I1407" s="11">
        <f t="shared" si="91"/>
        <v>19.420000000000002</v>
      </c>
      <c r="J1407" s="43">
        <f t="shared" si="92"/>
        <v>19.421164713290707</v>
      </c>
      <c r="K1407">
        <v>19.41</v>
      </c>
      <c r="L1407" s="44">
        <f t="shared" si="93"/>
        <v>1.116471329070734E-2</v>
      </c>
    </row>
    <row r="1408" spans="3:12" x14ac:dyDescent="0.25">
      <c r="C1408" s="37">
        <v>39126</v>
      </c>
      <c r="D1408">
        <v>22</v>
      </c>
      <c r="E1408">
        <v>1054</v>
      </c>
      <c r="F1408">
        <v>-1.7</v>
      </c>
      <c r="G1408">
        <v>20</v>
      </c>
      <c r="H1408" s="10">
        <f t="shared" si="90"/>
        <v>-1.0242942623098815E-3</v>
      </c>
      <c r="I1408" s="11">
        <f t="shared" si="91"/>
        <v>19.420000000000002</v>
      </c>
      <c r="J1408" s="43">
        <f t="shared" si="92"/>
        <v>19.41897570573769</v>
      </c>
      <c r="K1408">
        <v>19.41</v>
      </c>
      <c r="L1408" s="44">
        <f t="shared" si="93"/>
        <v>8.9757057376900207E-3</v>
      </c>
    </row>
    <row r="1409" spans="3:12" x14ac:dyDescent="0.25">
      <c r="C1409" s="37">
        <v>39126</v>
      </c>
      <c r="D1409">
        <v>23</v>
      </c>
      <c r="E1409">
        <v>1055</v>
      </c>
      <c r="F1409">
        <v>-2</v>
      </c>
      <c r="G1409">
        <v>20</v>
      </c>
      <c r="H1409" s="10">
        <f t="shared" si="90"/>
        <v>-3.4957290940066423E-3</v>
      </c>
      <c r="I1409" s="11">
        <f t="shared" si="91"/>
        <v>19.420000000000002</v>
      </c>
      <c r="J1409" s="43">
        <f t="shared" si="92"/>
        <v>19.416504270905996</v>
      </c>
      <c r="K1409">
        <v>19.420000000000002</v>
      </c>
      <c r="L1409" s="44">
        <f t="shared" si="93"/>
        <v>-3.4957290940056396E-3</v>
      </c>
    </row>
    <row r="1410" spans="3:12" x14ac:dyDescent="0.25">
      <c r="C1410" s="37">
        <v>39126</v>
      </c>
      <c r="D1410">
        <v>24</v>
      </c>
      <c r="E1410">
        <v>1056</v>
      </c>
      <c r="F1410">
        <v>-2.2999999999999998</v>
      </c>
      <c r="G1410">
        <v>20</v>
      </c>
      <c r="H1410" s="10">
        <f t="shared" si="90"/>
        <v>-6.2373403580815775E-3</v>
      </c>
      <c r="I1410" s="11">
        <f t="shared" si="91"/>
        <v>19.420000000000002</v>
      </c>
      <c r="J1410" s="43">
        <f t="shared" si="92"/>
        <v>19.413762659641922</v>
      </c>
      <c r="K1410">
        <v>19.420000000000002</v>
      </c>
      <c r="L1410" s="44">
        <f t="shared" si="93"/>
        <v>-6.2373403580799902E-3</v>
      </c>
    </row>
    <row r="1411" spans="3:12" x14ac:dyDescent="0.25">
      <c r="C1411" s="37">
        <v>39127</v>
      </c>
      <c r="D1411">
        <v>1</v>
      </c>
      <c r="E1411">
        <v>1057</v>
      </c>
      <c r="F1411">
        <v>-2.4</v>
      </c>
      <c r="G1411">
        <v>20</v>
      </c>
      <c r="H1411" s="10">
        <f t="shared" si="90"/>
        <v>-8.9858220493648361E-3</v>
      </c>
      <c r="I1411" s="11">
        <f t="shared" si="91"/>
        <v>19.420000000000002</v>
      </c>
      <c r="J1411" s="43">
        <f t="shared" si="92"/>
        <v>19.411014177950637</v>
      </c>
      <c r="K1411">
        <v>19.420000000000002</v>
      </c>
      <c r="L1411" s="44">
        <f t="shared" si="93"/>
        <v>-8.9858220493646002E-3</v>
      </c>
    </row>
    <row r="1412" spans="3:12" x14ac:dyDescent="0.25">
      <c r="C1412" s="37">
        <v>39127</v>
      </c>
      <c r="D1412">
        <v>2</v>
      </c>
      <c r="E1412">
        <v>1058</v>
      </c>
      <c r="F1412">
        <v>-3.1</v>
      </c>
      <c r="G1412">
        <v>20</v>
      </c>
      <c r="H1412" s="10">
        <f t="shared" si="90"/>
        <v>-1.2495635840631743E-2</v>
      </c>
      <c r="I1412" s="11">
        <f t="shared" si="91"/>
        <v>19.420000000000002</v>
      </c>
      <c r="J1412" s="43">
        <f t="shared" si="92"/>
        <v>19.407504364159369</v>
      </c>
      <c r="K1412">
        <v>19.420000000000002</v>
      </c>
      <c r="L1412" s="44">
        <f t="shared" si="93"/>
        <v>-1.2495635840632957E-2</v>
      </c>
    </row>
    <row r="1413" spans="3:12" x14ac:dyDescent="0.25">
      <c r="C1413" s="37">
        <v>39127</v>
      </c>
      <c r="D1413">
        <v>3</v>
      </c>
      <c r="E1413">
        <v>1059</v>
      </c>
      <c r="F1413">
        <v>-3.1</v>
      </c>
      <c r="G1413">
        <v>20</v>
      </c>
      <c r="H1413" s="10">
        <f t="shared" si="90"/>
        <v>-1.5853204461010514E-2</v>
      </c>
      <c r="I1413" s="11">
        <f t="shared" si="91"/>
        <v>19.420000000000002</v>
      </c>
      <c r="J1413" s="43">
        <f t="shared" si="92"/>
        <v>19.404146795538992</v>
      </c>
      <c r="K1413">
        <v>19.420000000000002</v>
      </c>
      <c r="L1413" s="44">
        <f t="shared" si="93"/>
        <v>-1.5853204461009796E-2</v>
      </c>
    </row>
    <row r="1414" spans="3:12" x14ac:dyDescent="0.25">
      <c r="C1414" s="37">
        <v>39127</v>
      </c>
      <c r="D1414">
        <v>4</v>
      </c>
      <c r="E1414">
        <v>1060</v>
      </c>
      <c r="F1414">
        <v>-3.5</v>
      </c>
      <c r="G1414">
        <v>20</v>
      </c>
      <c r="H1414" s="10">
        <f t="shared" si="90"/>
        <v>-1.956830497582953E-2</v>
      </c>
      <c r="I1414" s="11">
        <f t="shared" si="91"/>
        <v>19.420000000000002</v>
      </c>
      <c r="J1414" s="43">
        <f t="shared" si="92"/>
        <v>19.400431695024171</v>
      </c>
      <c r="K1414">
        <v>19.420000000000002</v>
      </c>
      <c r="L1414" s="44">
        <f t="shared" si="93"/>
        <v>-1.9568304975830841E-2</v>
      </c>
    </row>
    <row r="1415" spans="3:12" x14ac:dyDescent="0.25">
      <c r="C1415" s="37">
        <v>39127</v>
      </c>
      <c r="D1415">
        <v>5</v>
      </c>
      <c r="E1415">
        <v>1061</v>
      </c>
      <c r="F1415">
        <v>-4.4000000000000004</v>
      </c>
      <c r="G1415">
        <v>20</v>
      </c>
      <c r="H1415" s="10">
        <f t="shared" si="90"/>
        <v>-2.4254395135715999E-2</v>
      </c>
      <c r="I1415" s="11">
        <f t="shared" si="91"/>
        <v>19.420000000000002</v>
      </c>
      <c r="J1415" s="43">
        <f t="shared" si="92"/>
        <v>19.395745604864285</v>
      </c>
      <c r="K1415">
        <v>19.41</v>
      </c>
      <c r="L1415" s="44">
        <f t="shared" si="93"/>
        <v>-1.425439513571547E-2</v>
      </c>
    </row>
    <row r="1416" spans="3:12" x14ac:dyDescent="0.25">
      <c r="C1416" s="37">
        <v>39127</v>
      </c>
      <c r="D1416">
        <v>6</v>
      </c>
      <c r="E1416">
        <v>1062</v>
      </c>
      <c r="F1416">
        <v>-4.5999999999999996</v>
      </c>
      <c r="G1416">
        <v>20</v>
      </c>
      <c r="H1416" s="10">
        <f t="shared" si="90"/>
        <v>-2.8988803355775351E-2</v>
      </c>
      <c r="I1416" s="11">
        <f t="shared" si="91"/>
        <v>19.420000000000002</v>
      </c>
      <c r="J1416" s="43">
        <f t="shared" si="92"/>
        <v>19.391011196644225</v>
      </c>
      <c r="K1416">
        <v>19.41</v>
      </c>
      <c r="L1416" s="44">
        <f t="shared" si="93"/>
        <v>-1.8988803355775019E-2</v>
      </c>
    </row>
    <row r="1417" spans="3:12" x14ac:dyDescent="0.25">
      <c r="C1417" s="37">
        <v>39127</v>
      </c>
      <c r="D1417">
        <v>7</v>
      </c>
      <c r="E1417">
        <v>1063</v>
      </c>
      <c r="F1417">
        <v>-5.9</v>
      </c>
      <c r="G1417">
        <v>20</v>
      </c>
      <c r="H1417" s="10">
        <f t="shared" si="90"/>
        <v>-3.5153159844444684E-2</v>
      </c>
      <c r="I1417" s="11">
        <f t="shared" si="91"/>
        <v>19.420000000000002</v>
      </c>
      <c r="J1417" s="43">
        <f t="shared" si="92"/>
        <v>19.384846840155557</v>
      </c>
      <c r="K1417">
        <v>19.41</v>
      </c>
      <c r="L1417" s="44">
        <f t="shared" si="93"/>
        <v>-2.5153159844442996E-2</v>
      </c>
    </row>
    <row r="1418" spans="3:12" x14ac:dyDescent="0.25">
      <c r="C1418" s="37">
        <v>39127</v>
      </c>
      <c r="D1418">
        <v>8</v>
      </c>
      <c r="E1418">
        <v>1064</v>
      </c>
      <c r="F1418">
        <v>-6.1</v>
      </c>
      <c r="G1418">
        <v>20</v>
      </c>
      <c r="H1418" s="10">
        <f t="shared" si="90"/>
        <v>-4.1301711643982164E-2</v>
      </c>
      <c r="I1418" s="11">
        <f t="shared" si="91"/>
        <v>19.420000000000002</v>
      </c>
      <c r="J1418" s="43">
        <f t="shared" si="92"/>
        <v>19.37869828835602</v>
      </c>
      <c r="K1418">
        <v>19.399999999999999</v>
      </c>
      <c r="L1418" s="44">
        <f t="shared" si="93"/>
        <v>-2.1301711643978649E-2</v>
      </c>
    </row>
    <row r="1419" spans="3:12" x14ac:dyDescent="0.25">
      <c r="C1419" s="37">
        <v>39127</v>
      </c>
      <c r="D1419">
        <v>9</v>
      </c>
      <c r="E1419">
        <v>1065</v>
      </c>
      <c r="F1419">
        <v>-5.2</v>
      </c>
      <c r="G1419">
        <v>20</v>
      </c>
      <c r="H1419" s="10">
        <f t="shared" si="90"/>
        <v>-4.6051418213658254E-2</v>
      </c>
      <c r="I1419" s="11">
        <f t="shared" si="91"/>
        <v>19.420000000000002</v>
      </c>
      <c r="J1419" s="43">
        <f t="shared" si="92"/>
        <v>19.373948581786344</v>
      </c>
      <c r="K1419">
        <v>19.399999999999999</v>
      </c>
      <c r="L1419" s="44">
        <f t="shared" si="93"/>
        <v>-2.6051418213654642E-2</v>
      </c>
    </row>
    <row r="1420" spans="3:12" x14ac:dyDescent="0.25">
      <c r="C1420" s="37">
        <v>39127</v>
      </c>
      <c r="D1420">
        <v>10</v>
      </c>
      <c r="E1420">
        <v>1066</v>
      </c>
      <c r="F1420">
        <v>-3</v>
      </c>
      <c r="G1420">
        <v>20</v>
      </c>
      <c r="H1420" s="10">
        <f t="shared" si="90"/>
        <v>-4.7827644589883769E-2</v>
      </c>
      <c r="I1420" s="11">
        <f t="shared" si="91"/>
        <v>19.420000000000002</v>
      </c>
      <c r="J1420" s="43">
        <f t="shared" si="92"/>
        <v>19.372172355410118</v>
      </c>
      <c r="K1420">
        <v>19.39</v>
      </c>
      <c r="L1420" s="44">
        <f t="shared" si="93"/>
        <v>-1.7827644589882397E-2</v>
      </c>
    </row>
    <row r="1421" spans="3:12" x14ac:dyDescent="0.25">
      <c r="C1421" s="37">
        <v>39127</v>
      </c>
      <c r="D1421">
        <v>11</v>
      </c>
      <c r="E1421">
        <v>1067</v>
      </c>
      <c r="F1421">
        <v>0.3</v>
      </c>
      <c r="G1421">
        <v>20</v>
      </c>
      <c r="H1421" s="10">
        <f t="shared" si="90"/>
        <v>-4.5375645303795113E-2</v>
      </c>
      <c r="I1421" s="11">
        <f t="shared" si="91"/>
        <v>19.420000000000002</v>
      </c>
      <c r="J1421" s="43">
        <f t="shared" si="92"/>
        <v>19.374624354696206</v>
      </c>
      <c r="K1421">
        <v>19.39</v>
      </c>
      <c r="L1421" s="44">
        <f t="shared" si="93"/>
        <v>-1.5375645303794983E-2</v>
      </c>
    </row>
    <row r="1422" spans="3:12" x14ac:dyDescent="0.25">
      <c r="C1422" s="37">
        <v>39127</v>
      </c>
      <c r="D1422">
        <v>12</v>
      </c>
      <c r="E1422">
        <v>1068</v>
      </c>
      <c r="F1422">
        <v>1.6</v>
      </c>
      <c r="G1422">
        <v>20</v>
      </c>
      <c r="H1422" s="10">
        <f t="shared" si="90"/>
        <v>-4.1394693711032236E-2</v>
      </c>
      <c r="I1422" s="11">
        <f t="shared" si="91"/>
        <v>19.420000000000002</v>
      </c>
      <c r="J1422" s="43">
        <f t="shared" si="92"/>
        <v>19.378605306288968</v>
      </c>
      <c r="K1422">
        <v>19.38</v>
      </c>
      <c r="L1422" s="44">
        <f t="shared" si="93"/>
        <v>-1.3946937110311808E-3</v>
      </c>
    </row>
    <row r="1423" spans="3:12" x14ac:dyDescent="0.25">
      <c r="C1423" s="37">
        <v>39127</v>
      </c>
      <c r="D1423">
        <v>13</v>
      </c>
      <c r="E1423">
        <v>1069</v>
      </c>
      <c r="F1423">
        <v>2.6</v>
      </c>
      <c r="G1423">
        <v>20</v>
      </c>
      <c r="H1423" s="10">
        <f t="shared" si="90"/>
        <v>-3.6328491011872799E-2</v>
      </c>
      <c r="I1423" s="11">
        <f t="shared" si="91"/>
        <v>19.420000000000002</v>
      </c>
      <c r="J1423" s="43">
        <f t="shared" si="92"/>
        <v>19.38367150898813</v>
      </c>
      <c r="K1423">
        <v>19.38</v>
      </c>
      <c r="L1423" s="44">
        <f t="shared" si="93"/>
        <v>3.6715089881305119E-3</v>
      </c>
    </row>
    <row r="1424" spans="3:12" x14ac:dyDescent="0.25">
      <c r="C1424" s="37">
        <v>39127</v>
      </c>
      <c r="D1424">
        <v>14</v>
      </c>
      <c r="E1424">
        <v>1070</v>
      </c>
      <c r="F1424">
        <v>2.8</v>
      </c>
      <c r="G1424">
        <v>20</v>
      </c>
      <c r="H1424" s="10">
        <f t="shared" si="90"/>
        <v>-3.1230458391780888E-2</v>
      </c>
      <c r="I1424" s="11">
        <f t="shared" si="91"/>
        <v>19.420000000000002</v>
      </c>
      <c r="J1424" s="43">
        <f t="shared" si="92"/>
        <v>19.38876954160822</v>
      </c>
      <c r="K1424">
        <v>19.37</v>
      </c>
      <c r="L1424" s="44">
        <f t="shared" si="93"/>
        <v>1.8769541608218532E-2</v>
      </c>
    </row>
    <row r="1425" spans="3:12" x14ac:dyDescent="0.25">
      <c r="C1425" s="37">
        <v>39127</v>
      </c>
      <c r="D1425">
        <v>15</v>
      </c>
      <c r="E1425">
        <v>1071</v>
      </c>
      <c r="F1425">
        <v>1.9</v>
      </c>
      <c r="G1425">
        <v>20</v>
      </c>
      <c r="H1425" s="10">
        <f t="shared" si="90"/>
        <v>-2.7485702637669099E-2</v>
      </c>
      <c r="I1425" s="11">
        <f t="shared" si="91"/>
        <v>19.420000000000002</v>
      </c>
      <c r="J1425" s="43">
        <f t="shared" si="92"/>
        <v>19.392514297362332</v>
      </c>
      <c r="K1425">
        <v>19.37</v>
      </c>
      <c r="L1425" s="44">
        <f t="shared" si="93"/>
        <v>2.2514297362331348E-2</v>
      </c>
    </row>
    <row r="1426" spans="3:12" x14ac:dyDescent="0.25">
      <c r="C1426" s="37">
        <v>39127</v>
      </c>
      <c r="D1426">
        <v>16</v>
      </c>
      <c r="E1426">
        <v>1072</v>
      </c>
      <c r="F1426">
        <v>1.6</v>
      </c>
      <c r="G1426">
        <v>20</v>
      </c>
      <c r="H1426" s="10">
        <f t="shared" si="90"/>
        <v>-2.4280762976126125E-2</v>
      </c>
      <c r="I1426" s="11">
        <f t="shared" si="91"/>
        <v>19.420000000000002</v>
      </c>
      <c r="J1426" s="43">
        <f t="shared" si="92"/>
        <v>19.395719237023876</v>
      </c>
      <c r="K1426">
        <v>19.37</v>
      </c>
      <c r="L1426" s="44">
        <f t="shared" si="93"/>
        <v>2.5719237023874797E-2</v>
      </c>
    </row>
    <row r="1427" spans="3:12" x14ac:dyDescent="0.25">
      <c r="C1427" s="37">
        <v>39127</v>
      </c>
      <c r="D1427">
        <v>17</v>
      </c>
      <c r="E1427">
        <v>1073</v>
      </c>
      <c r="F1427">
        <v>0.1</v>
      </c>
      <c r="G1427">
        <v>20</v>
      </c>
      <c r="H1427" s="10">
        <f t="shared" si="90"/>
        <v>-2.310174319038516E-2</v>
      </c>
      <c r="I1427" s="11">
        <f t="shared" si="91"/>
        <v>19.420000000000002</v>
      </c>
      <c r="J1427" s="43">
        <f t="shared" si="92"/>
        <v>19.396898256809617</v>
      </c>
      <c r="K1427">
        <v>19.37</v>
      </c>
      <c r="L1427" s="44">
        <f t="shared" si="93"/>
        <v>2.6898256809616328E-2</v>
      </c>
    </row>
    <row r="1428" spans="3:12" x14ac:dyDescent="0.25">
      <c r="C1428" s="37">
        <v>39127</v>
      </c>
      <c r="D1428">
        <v>18</v>
      </c>
      <c r="E1428">
        <v>1074</v>
      </c>
      <c r="F1428">
        <v>-1.2</v>
      </c>
      <c r="G1428">
        <v>20</v>
      </c>
      <c r="H1428" s="10">
        <f t="shared" si="90"/>
        <v>-2.3609178402904003E-2</v>
      </c>
      <c r="I1428" s="11">
        <f t="shared" si="91"/>
        <v>19.420000000000002</v>
      </c>
      <c r="J1428" s="43">
        <f t="shared" si="92"/>
        <v>19.396390821597098</v>
      </c>
      <c r="K1428">
        <v>19.37</v>
      </c>
      <c r="L1428" s="44">
        <f t="shared" si="93"/>
        <v>2.6390821597097158E-2</v>
      </c>
    </row>
    <row r="1429" spans="3:12" x14ac:dyDescent="0.25">
      <c r="C1429" s="37">
        <v>39127</v>
      </c>
      <c r="D1429">
        <v>19</v>
      </c>
      <c r="E1429">
        <v>1075</v>
      </c>
      <c r="F1429">
        <v>-1.8</v>
      </c>
      <c r="G1429">
        <v>20</v>
      </c>
      <c r="H1429" s="10">
        <f t="shared" si="90"/>
        <v>-2.4849362292634191E-2</v>
      </c>
      <c r="I1429" s="11">
        <f t="shared" si="91"/>
        <v>19.420000000000002</v>
      </c>
      <c r="J1429" s="43">
        <f t="shared" si="92"/>
        <v>19.395150637707367</v>
      </c>
      <c r="K1429">
        <v>19.37</v>
      </c>
      <c r="L1429" s="44">
        <f t="shared" si="93"/>
        <v>2.515063770736603E-2</v>
      </c>
    </row>
    <row r="1430" spans="3:12" x14ac:dyDescent="0.25">
      <c r="C1430" s="37">
        <v>39127</v>
      </c>
      <c r="D1430">
        <v>20</v>
      </c>
      <c r="E1430">
        <v>1076</v>
      </c>
      <c r="F1430">
        <v>-2.5</v>
      </c>
      <c r="G1430">
        <v>20</v>
      </c>
      <c r="H1430" s="10">
        <f t="shared" si="90"/>
        <v>-2.6916303706659428E-2</v>
      </c>
      <c r="I1430" s="11">
        <f t="shared" si="91"/>
        <v>19.420000000000002</v>
      </c>
      <c r="J1430" s="43">
        <f t="shared" si="92"/>
        <v>19.393083696293342</v>
      </c>
      <c r="K1430">
        <v>19.37</v>
      </c>
      <c r="L1430" s="44">
        <f t="shared" si="93"/>
        <v>2.308369629334095E-2</v>
      </c>
    </row>
    <row r="1431" spans="3:12" x14ac:dyDescent="0.25">
      <c r="C1431" s="37">
        <v>39127</v>
      </c>
      <c r="D1431">
        <v>21</v>
      </c>
      <c r="E1431">
        <v>1077</v>
      </c>
      <c r="F1431">
        <v>-2.6</v>
      </c>
      <c r="G1431">
        <v>20</v>
      </c>
      <c r="H1431" s="10">
        <f t="shared" si="90"/>
        <v>-2.901938069776204E-2</v>
      </c>
      <c r="I1431" s="11">
        <f t="shared" si="91"/>
        <v>19.420000000000002</v>
      </c>
      <c r="J1431" s="43">
        <f t="shared" si="92"/>
        <v>19.39098061930224</v>
      </c>
      <c r="K1431">
        <v>19.38</v>
      </c>
      <c r="L1431" s="44">
        <f t="shared" si="93"/>
        <v>1.0980619302241479E-2</v>
      </c>
    </row>
    <row r="1432" spans="3:12" x14ac:dyDescent="0.25">
      <c r="C1432" s="37">
        <v>39127</v>
      </c>
      <c r="D1432">
        <v>22</v>
      </c>
      <c r="E1432">
        <v>1078</v>
      </c>
      <c r="F1432">
        <v>-2.1</v>
      </c>
      <c r="G1432">
        <v>20</v>
      </c>
      <c r="H1432" s="10">
        <f t="shared" si="90"/>
        <v>-3.040226612198758E-2</v>
      </c>
      <c r="I1432" s="11">
        <f t="shared" si="91"/>
        <v>19.420000000000002</v>
      </c>
      <c r="J1432" s="43">
        <f t="shared" si="92"/>
        <v>19.389597733878013</v>
      </c>
      <c r="K1432">
        <v>19.38</v>
      </c>
      <c r="L1432" s="44">
        <f t="shared" si="93"/>
        <v>9.59773387801377E-3</v>
      </c>
    </row>
    <row r="1433" spans="3:12" x14ac:dyDescent="0.25">
      <c r="C1433" s="37">
        <v>39127</v>
      </c>
      <c r="D1433">
        <v>23</v>
      </c>
      <c r="E1433">
        <v>1079</v>
      </c>
      <c r="F1433">
        <v>-2.6</v>
      </c>
      <c r="G1433">
        <v>20</v>
      </c>
      <c r="H1433" s="10">
        <f t="shared" si="90"/>
        <v>-3.2354132543187086E-2</v>
      </c>
      <c r="I1433" s="11">
        <f t="shared" si="91"/>
        <v>19.420000000000002</v>
      </c>
      <c r="J1433" s="43">
        <f t="shared" si="92"/>
        <v>19.387645867456815</v>
      </c>
      <c r="K1433">
        <v>19.38</v>
      </c>
      <c r="L1433" s="44">
        <f t="shared" si="93"/>
        <v>7.6458674568158358E-3</v>
      </c>
    </row>
    <row r="1434" spans="3:12" x14ac:dyDescent="0.25">
      <c r="C1434" s="37">
        <v>39127</v>
      </c>
      <c r="D1434">
        <v>24</v>
      </c>
      <c r="E1434">
        <v>1080</v>
      </c>
      <c r="F1434">
        <v>-3.4</v>
      </c>
      <c r="G1434">
        <v>20</v>
      </c>
      <c r="H1434" s="10">
        <f t="shared" si="90"/>
        <v>-3.5227679121837538E-2</v>
      </c>
      <c r="I1434" s="11">
        <f t="shared" si="91"/>
        <v>19.420000000000002</v>
      </c>
      <c r="J1434" s="43">
        <f t="shared" si="92"/>
        <v>19.384772320878163</v>
      </c>
      <c r="K1434">
        <v>19.38</v>
      </c>
      <c r="L1434" s="44">
        <f t="shared" si="93"/>
        <v>4.772320878164038E-3</v>
      </c>
    </row>
    <row r="1435" spans="3:12" x14ac:dyDescent="0.25">
      <c r="C1435" s="37">
        <v>39128</v>
      </c>
      <c r="D1435">
        <v>1</v>
      </c>
      <c r="E1435">
        <v>1081</v>
      </c>
      <c r="F1435">
        <v>-3.2</v>
      </c>
      <c r="G1435">
        <v>20</v>
      </c>
      <c r="H1435" s="10">
        <f t="shared" si="90"/>
        <v>-3.772499332475384E-2</v>
      </c>
      <c r="I1435" s="11">
        <f t="shared" si="91"/>
        <v>19.420000000000002</v>
      </c>
      <c r="J1435" s="43">
        <f t="shared" si="92"/>
        <v>19.382275006675247</v>
      </c>
      <c r="K1435">
        <v>19.38</v>
      </c>
      <c r="L1435" s="44">
        <f t="shared" si="93"/>
        <v>2.275006675247937E-3</v>
      </c>
    </row>
    <row r="1436" spans="3:12" x14ac:dyDescent="0.25">
      <c r="C1436" s="37">
        <v>39128</v>
      </c>
      <c r="D1436">
        <v>2</v>
      </c>
      <c r="E1436">
        <v>1082</v>
      </c>
      <c r="F1436">
        <v>-2.7</v>
      </c>
      <c r="G1436">
        <v>20</v>
      </c>
      <c r="H1436" s="10">
        <f t="shared" si="90"/>
        <v>-3.9485015135720135E-2</v>
      </c>
      <c r="I1436" s="11">
        <f t="shared" si="91"/>
        <v>19.420000000000002</v>
      </c>
      <c r="J1436" s="43">
        <f t="shared" si="92"/>
        <v>19.380514984864281</v>
      </c>
      <c r="K1436">
        <v>19.38</v>
      </c>
      <c r="L1436" s="44">
        <f t="shared" si="93"/>
        <v>5.1498486428158685E-4</v>
      </c>
    </row>
    <row r="1437" spans="3:12" x14ac:dyDescent="0.25">
      <c r="C1437" s="37">
        <v>39128</v>
      </c>
      <c r="D1437">
        <v>3</v>
      </c>
      <c r="E1437">
        <v>1083</v>
      </c>
      <c r="F1437">
        <v>-2.4</v>
      </c>
      <c r="G1437">
        <v>20</v>
      </c>
      <c r="H1437" s="10">
        <f t="shared" si="90"/>
        <v>-4.0791312645965236E-2</v>
      </c>
      <c r="I1437" s="11">
        <f t="shared" si="91"/>
        <v>19.420000000000002</v>
      </c>
      <c r="J1437" s="43">
        <f t="shared" si="92"/>
        <v>19.379208687354037</v>
      </c>
      <c r="K1437">
        <v>19.38</v>
      </c>
      <c r="L1437" s="44">
        <f t="shared" si="93"/>
        <v>-7.9131264596199458E-4</v>
      </c>
    </row>
    <row r="1438" spans="3:12" x14ac:dyDescent="0.25">
      <c r="C1438" s="37">
        <v>39128</v>
      </c>
      <c r="D1438">
        <v>4</v>
      </c>
      <c r="E1438">
        <v>1084</v>
      </c>
      <c r="F1438">
        <v>-2.2999999999999998</v>
      </c>
      <c r="G1438">
        <v>20</v>
      </c>
      <c r="H1438" s="10">
        <f t="shared" si="90"/>
        <v>-4.1915153615396973E-2</v>
      </c>
      <c r="I1438" s="11">
        <f t="shared" si="91"/>
        <v>19.420000000000002</v>
      </c>
      <c r="J1438" s="43">
        <f t="shared" si="92"/>
        <v>19.378084846384606</v>
      </c>
      <c r="K1438">
        <v>19.38</v>
      </c>
      <c r="L1438" s="44">
        <f t="shared" si="93"/>
        <v>-1.9151536153927395E-3</v>
      </c>
    </row>
    <row r="1439" spans="3:12" x14ac:dyDescent="0.25">
      <c r="C1439" s="37">
        <v>39128</v>
      </c>
      <c r="D1439">
        <v>5</v>
      </c>
      <c r="E1439">
        <v>1085</v>
      </c>
      <c r="F1439">
        <v>-1.3</v>
      </c>
      <c r="G1439">
        <v>20</v>
      </c>
      <c r="H1439" s="10">
        <f t="shared" si="90"/>
        <v>-4.1732312923365787E-2</v>
      </c>
      <c r="I1439" s="11">
        <f t="shared" si="91"/>
        <v>19.420000000000002</v>
      </c>
      <c r="J1439" s="43">
        <f t="shared" si="92"/>
        <v>19.378267687076637</v>
      </c>
      <c r="K1439">
        <v>19.38</v>
      </c>
      <c r="L1439" s="44">
        <f t="shared" si="93"/>
        <v>-1.7323129233624002E-3</v>
      </c>
    </row>
    <row r="1440" spans="3:12" x14ac:dyDescent="0.25">
      <c r="C1440" s="37">
        <v>39128</v>
      </c>
      <c r="D1440">
        <v>6</v>
      </c>
      <c r="E1440">
        <v>1086</v>
      </c>
      <c r="F1440">
        <v>-0.8</v>
      </c>
      <c r="G1440">
        <v>20</v>
      </c>
      <c r="H1440" s="10">
        <f t="shared" si="90"/>
        <v>-4.0928436901512287E-2</v>
      </c>
      <c r="I1440" s="11">
        <f t="shared" si="91"/>
        <v>19.420000000000002</v>
      </c>
      <c r="J1440" s="43">
        <f t="shared" si="92"/>
        <v>19.379071563098488</v>
      </c>
      <c r="K1440">
        <v>19.38</v>
      </c>
      <c r="L1440" s="44">
        <f t="shared" si="93"/>
        <v>-9.2843690151056535E-4</v>
      </c>
    </row>
    <row r="1441" spans="3:12" x14ac:dyDescent="0.25">
      <c r="C1441" s="37">
        <v>39128</v>
      </c>
      <c r="D1441">
        <v>7</v>
      </c>
      <c r="E1441">
        <v>1087</v>
      </c>
      <c r="F1441">
        <v>-0.5</v>
      </c>
      <c r="G1441">
        <v>20</v>
      </c>
      <c r="H1441" s="10">
        <f t="shared" si="90"/>
        <v>-3.9782050759207953E-2</v>
      </c>
      <c r="I1441" s="11">
        <f t="shared" si="91"/>
        <v>19.420000000000002</v>
      </c>
      <c r="J1441" s="43">
        <f t="shared" si="92"/>
        <v>19.380217949240794</v>
      </c>
      <c r="K1441">
        <v>19.38</v>
      </c>
      <c r="L1441" s="44">
        <f t="shared" si="93"/>
        <v>2.1794924079543421E-4</v>
      </c>
    </row>
    <row r="1442" spans="3:12" x14ac:dyDescent="0.25">
      <c r="C1442" s="37">
        <v>39128</v>
      </c>
      <c r="D1442">
        <v>8</v>
      </c>
      <c r="E1442">
        <v>1088</v>
      </c>
      <c r="F1442">
        <v>-0.1</v>
      </c>
      <c r="G1442">
        <v>20</v>
      </c>
      <c r="H1442" s="10">
        <f t="shared" si="90"/>
        <v>-3.8182218273931395E-2</v>
      </c>
      <c r="I1442" s="11">
        <f t="shared" si="91"/>
        <v>19.420000000000002</v>
      </c>
      <c r="J1442" s="43">
        <f t="shared" si="92"/>
        <v>19.38181778172607</v>
      </c>
      <c r="K1442">
        <v>19.37</v>
      </c>
      <c r="L1442" s="44">
        <f t="shared" si="93"/>
        <v>1.1817781726069398E-2</v>
      </c>
    </row>
    <row r="1443" spans="3:12" x14ac:dyDescent="0.25">
      <c r="C1443" s="37">
        <v>39128</v>
      </c>
      <c r="D1443">
        <v>9</v>
      </c>
      <c r="E1443">
        <v>1089</v>
      </c>
      <c r="F1443">
        <v>0.7</v>
      </c>
      <c r="G1443">
        <v>20</v>
      </c>
      <c r="H1443" s="10">
        <f t="shared" ref="H1443:H1506" si="94">$H$13*F1443+$H$12*H1442</f>
        <v>-3.564543545736551E-2</v>
      </c>
      <c r="I1443" s="11">
        <f t="shared" ref="I1443:I1506" si="95">$I$15*G1443+$I$14*I1442</f>
        <v>19.420000000000002</v>
      </c>
      <c r="J1443" s="43">
        <f t="shared" ref="J1443:J1506" si="96">H1443+I1443</f>
        <v>19.384354564542637</v>
      </c>
      <c r="K1443">
        <v>19.37</v>
      </c>
      <c r="L1443" s="44">
        <f t="shared" si="93"/>
        <v>1.4354564542635728E-2</v>
      </c>
    </row>
    <row r="1444" spans="3:12" x14ac:dyDescent="0.25">
      <c r="C1444" s="37">
        <v>39128</v>
      </c>
      <c r="D1444">
        <v>10</v>
      </c>
      <c r="E1444">
        <v>1090</v>
      </c>
      <c r="F1444">
        <v>1.2</v>
      </c>
      <c r="G1444">
        <v>20</v>
      </c>
      <c r="H1444" s="10">
        <f t="shared" si="94"/>
        <v>-3.258972424380157E-2</v>
      </c>
      <c r="I1444" s="11">
        <f t="shared" si="95"/>
        <v>19.420000000000002</v>
      </c>
      <c r="J1444" s="43">
        <f t="shared" si="96"/>
        <v>19.387410275756199</v>
      </c>
      <c r="K1444">
        <v>19.37</v>
      </c>
      <c r="L1444" s="44">
        <f t="shared" ref="L1444:L1507" si="97">J1444-K1444</f>
        <v>1.7410275756198246E-2</v>
      </c>
    </row>
    <row r="1445" spans="3:12" x14ac:dyDescent="0.25">
      <c r="C1445" s="37">
        <v>39128</v>
      </c>
      <c r="D1445">
        <v>11</v>
      </c>
      <c r="E1445">
        <v>1091</v>
      </c>
      <c r="F1445">
        <v>3.1</v>
      </c>
      <c r="G1445">
        <v>20</v>
      </c>
      <c r="H1445" s="10">
        <f t="shared" si="94"/>
        <v>-2.7276488240815026E-2</v>
      </c>
      <c r="I1445" s="11">
        <f t="shared" si="95"/>
        <v>19.420000000000002</v>
      </c>
      <c r="J1445" s="43">
        <f t="shared" si="96"/>
        <v>19.392723511759186</v>
      </c>
      <c r="K1445">
        <v>19.37</v>
      </c>
      <c r="L1445" s="44">
        <f t="shared" si="97"/>
        <v>2.27235117591853E-2</v>
      </c>
    </row>
    <row r="1446" spans="3:12" x14ac:dyDescent="0.25">
      <c r="C1446" s="37">
        <v>39128</v>
      </c>
      <c r="D1446">
        <v>12</v>
      </c>
      <c r="E1446">
        <v>1092</v>
      </c>
      <c r="F1446">
        <v>3.9</v>
      </c>
      <c r="G1446">
        <v>20</v>
      </c>
      <c r="H1446" s="10">
        <f t="shared" si="94"/>
        <v>-2.1187378187718806E-2</v>
      </c>
      <c r="I1446" s="11">
        <f t="shared" si="95"/>
        <v>19.420000000000002</v>
      </c>
      <c r="J1446" s="43">
        <f t="shared" si="96"/>
        <v>19.398812621812283</v>
      </c>
      <c r="K1446">
        <v>19.37</v>
      </c>
      <c r="L1446" s="44">
        <f t="shared" si="97"/>
        <v>2.8812621812281947E-2</v>
      </c>
    </row>
    <row r="1447" spans="3:12" x14ac:dyDescent="0.25">
      <c r="C1447" s="37">
        <v>39128</v>
      </c>
      <c r="D1447">
        <v>13</v>
      </c>
      <c r="E1447">
        <v>1093</v>
      </c>
      <c r="F1447">
        <v>4</v>
      </c>
      <c r="G1447">
        <v>20</v>
      </c>
      <c r="H1447" s="10">
        <f t="shared" si="94"/>
        <v>-1.5236602141464425E-2</v>
      </c>
      <c r="I1447" s="11">
        <f t="shared" si="95"/>
        <v>19.420000000000002</v>
      </c>
      <c r="J1447" s="43">
        <f t="shared" si="96"/>
        <v>19.404763397858538</v>
      </c>
      <c r="K1447">
        <v>19.37</v>
      </c>
      <c r="L1447" s="44">
        <f t="shared" si="97"/>
        <v>3.4763397858537104E-2</v>
      </c>
    </row>
    <row r="1448" spans="3:12" x14ac:dyDescent="0.25">
      <c r="C1448" s="37">
        <v>39128</v>
      </c>
      <c r="D1448">
        <v>14</v>
      </c>
      <c r="E1448">
        <v>1094</v>
      </c>
      <c r="F1448">
        <v>3.8</v>
      </c>
      <c r="G1448">
        <v>20</v>
      </c>
      <c r="H1448" s="10">
        <f t="shared" si="94"/>
        <v>-9.7955394343283674E-3</v>
      </c>
      <c r="I1448" s="11">
        <f t="shared" si="95"/>
        <v>19.420000000000002</v>
      </c>
      <c r="J1448" s="43">
        <f t="shared" si="96"/>
        <v>19.410204460565673</v>
      </c>
      <c r="K1448">
        <v>19.37</v>
      </c>
      <c r="L1448" s="44">
        <f t="shared" si="97"/>
        <v>4.0204460565671951E-2</v>
      </c>
    </row>
    <row r="1449" spans="3:12" x14ac:dyDescent="0.25">
      <c r="C1449" s="37">
        <v>39128</v>
      </c>
      <c r="D1449">
        <v>15</v>
      </c>
      <c r="E1449">
        <v>1095</v>
      </c>
      <c r="F1449">
        <v>3.8</v>
      </c>
      <c r="G1449">
        <v>20</v>
      </c>
      <c r="H1449" s="10">
        <f t="shared" si="94"/>
        <v>-4.5904936702341722E-3</v>
      </c>
      <c r="I1449" s="11">
        <f t="shared" si="95"/>
        <v>19.420000000000002</v>
      </c>
      <c r="J1449" s="43">
        <f t="shared" si="96"/>
        <v>19.415409506329766</v>
      </c>
      <c r="K1449">
        <v>19.38</v>
      </c>
      <c r="L1449" s="44">
        <f t="shared" si="97"/>
        <v>3.5409506329767027E-2</v>
      </c>
    </row>
    <row r="1450" spans="3:12" x14ac:dyDescent="0.25">
      <c r="C1450" s="37">
        <v>39128</v>
      </c>
      <c r="D1450">
        <v>16</v>
      </c>
      <c r="E1450">
        <v>1096</v>
      </c>
      <c r="F1450">
        <v>2.9</v>
      </c>
      <c r="G1450">
        <v>20</v>
      </c>
      <c r="H1450" s="10">
        <f t="shared" si="94"/>
        <v>-7.4336668059867298E-4</v>
      </c>
      <c r="I1450" s="11">
        <f t="shared" si="95"/>
        <v>19.420000000000002</v>
      </c>
      <c r="J1450" s="43">
        <f t="shared" si="96"/>
        <v>19.419256633319403</v>
      </c>
      <c r="K1450">
        <v>19.38</v>
      </c>
      <c r="L1450" s="44">
        <f t="shared" si="97"/>
        <v>3.9256633319403988E-2</v>
      </c>
    </row>
    <row r="1451" spans="3:12" x14ac:dyDescent="0.25">
      <c r="C1451" s="37">
        <v>39128</v>
      </c>
      <c r="D1451">
        <v>17</v>
      </c>
      <c r="E1451">
        <v>1097</v>
      </c>
      <c r="F1451">
        <v>2.4</v>
      </c>
      <c r="G1451">
        <v>20</v>
      </c>
      <c r="H1451" s="10">
        <f t="shared" si="94"/>
        <v>2.3079170962733639E-3</v>
      </c>
      <c r="I1451" s="11">
        <f t="shared" si="95"/>
        <v>19.420000000000002</v>
      </c>
      <c r="J1451" s="43">
        <f t="shared" si="96"/>
        <v>19.422307917096276</v>
      </c>
      <c r="K1451">
        <v>19.39</v>
      </c>
      <c r="L1451" s="44">
        <f t="shared" si="97"/>
        <v>3.2307917096275673E-2</v>
      </c>
    </row>
    <row r="1452" spans="3:12" x14ac:dyDescent="0.25">
      <c r="C1452" s="37">
        <v>39128</v>
      </c>
      <c r="D1452">
        <v>18</v>
      </c>
      <c r="E1452">
        <v>1098</v>
      </c>
      <c r="F1452">
        <v>1.7</v>
      </c>
      <c r="G1452">
        <v>20</v>
      </c>
      <c r="H1452" s="10">
        <f t="shared" si="94"/>
        <v>4.3462923826969816E-3</v>
      </c>
      <c r="I1452" s="11">
        <f t="shared" si="95"/>
        <v>19.420000000000002</v>
      </c>
      <c r="J1452" s="43">
        <f t="shared" si="96"/>
        <v>19.424346292382697</v>
      </c>
      <c r="K1452">
        <v>19.39</v>
      </c>
      <c r="L1452" s="44">
        <f t="shared" si="97"/>
        <v>3.434629238269693E-2</v>
      </c>
    </row>
    <row r="1453" spans="3:12" x14ac:dyDescent="0.25">
      <c r="C1453" s="37">
        <v>39128</v>
      </c>
      <c r="D1453">
        <v>19</v>
      </c>
      <c r="E1453">
        <v>1099</v>
      </c>
      <c r="F1453">
        <v>1.8</v>
      </c>
      <c r="G1453">
        <v>20</v>
      </c>
      <c r="H1453" s="10">
        <f t="shared" si="94"/>
        <v>6.4220423589364164E-3</v>
      </c>
      <c r="I1453" s="11">
        <f t="shared" si="95"/>
        <v>19.420000000000002</v>
      </c>
      <c r="J1453" s="43">
        <f t="shared" si="96"/>
        <v>19.426422042358936</v>
      </c>
      <c r="K1453">
        <v>19.399999999999999</v>
      </c>
      <c r="L1453" s="44">
        <f t="shared" si="97"/>
        <v>2.6422042358937858E-2</v>
      </c>
    </row>
    <row r="1454" spans="3:12" x14ac:dyDescent="0.25">
      <c r="C1454" s="37">
        <v>39128</v>
      </c>
      <c r="D1454">
        <v>20</v>
      </c>
      <c r="E1454">
        <v>1100</v>
      </c>
      <c r="F1454">
        <v>1.9</v>
      </c>
      <c r="G1454">
        <v>20</v>
      </c>
      <c r="H1454" s="10">
        <f t="shared" si="94"/>
        <v>8.5335458233051116E-3</v>
      </c>
      <c r="I1454" s="11">
        <f t="shared" si="95"/>
        <v>19.420000000000002</v>
      </c>
      <c r="J1454" s="43">
        <f t="shared" si="96"/>
        <v>19.428533545823306</v>
      </c>
      <c r="K1454">
        <v>19.41</v>
      </c>
      <c r="L1454" s="44">
        <f t="shared" si="97"/>
        <v>1.8533545823306241E-2</v>
      </c>
    </row>
    <row r="1455" spans="3:12" x14ac:dyDescent="0.25">
      <c r="C1455" s="37">
        <v>39128</v>
      </c>
      <c r="D1455">
        <v>21</v>
      </c>
      <c r="E1455">
        <v>1101</v>
      </c>
      <c r="F1455">
        <v>1.8</v>
      </c>
      <c r="G1455">
        <v>20</v>
      </c>
      <c r="H1455" s="10">
        <f t="shared" si="94"/>
        <v>1.0427665333220803E-2</v>
      </c>
      <c r="I1455" s="11">
        <f t="shared" si="95"/>
        <v>19.420000000000002</v>
      </c>
      <c r="J1455" s="43">
        <f t="shared" si="96"/>
        <v>19.430427665333223</v>
      </c>
      <c r="K1455">
        <v>19.41</v>
      </c>
      <c r="L1455" s="44">
        <f t="shared" si="97"/>
        <v>2.0427665333222933E-2</v>
      </c>
    </row>
    <row r="1456" spans="3:12" x14ac:dyDescent="0.25">
      <c r="C1456" s="37">
        <v>39128</v>
      </c>
      <c r="D1456">
        <v>22</v>
      </c>
      <c r="E1456">
        <v>1102</v>
      </c>
      <c r="F1456">
        <v>2</v>
      </c>
      <c r="G1456">
        <v>20</v>
      </c>
      <c r="H1456" s="10">
        <f t="shared" si="94"/>
        <v>1.2491210196743893E-2</v>
      </c>
      <c r="I1456" s="11">
        <f t="shared" si="95"/>
        <v>19.420000000000002</v>
      </c>
      <c r="J1456" s="43">
        <f t="shared" si="96"/>
        <v>19.432491210196744</v>
      </c>
      <c r="K1456">
        <v>19.420000000000002</v>
      </c>
      <c r="L1456" s="44">
        <f t="shared" si="97"/>
        <v>1.2491210196742486E-2</v>
      </c>
    </row>
    <row r="1457" spans="3:12" x14ac:dyDescent="0.25">
      <c r="C1457" s="37">
        <v>39128</v>
      </c>
      <c r="D1457">
        <v>23</v>
      </c>
      <c r="E1457">
        <v>1103</v>
      </c>
      <c r="F1457">
        <v>2</v>
      </c>
      <c r="G1457">
        <v>20</v>
      </c>
      <c r="H1457" s="10">
        <f t="shared" si="94"/>
        <v>1.4465244687618693E-2</v>
      </c>
      <c r="I1457" s="11">
        <f t="shared" si="95"/>
        <v>19.420000000000002</v>
      </c>
      <c r="J1457" s="43">
        <f t="shared" si="96"/>
        <v>19.434465244687619</v>
      </c>
      <c r="K1457">
        <v>19.420000000000002</v>
      </c>
      <c r="L1457" s="44">
        <f t="shared" si="97"/>
        <v>1.4465244687617229E-2</v>
      </c>
    </row>
    <row r="1458" spans="3:12" x14ac:dyDescent="0.25">
      <c r="C1458" s="37">
        <v>39128</v>
      </c>
      <c r="D1458">
        <v>24</v>
      </c>
      <c r="E1458">
        <v>1104</v>
      </c>
      <c r="F1458">
        <v>2.2999999999999998</v>
      </c>
      <c r="G1458">
        <v>20</v>
      </c>
      <c r="H1458" s="10">
        <f t="shared" si="94"/>
        <v>1.6731031342346849E-2</v>
      </c>
      <c r="I1458" s="11">
        <f t="shared" si="95"/>
        <v>19.420000000000002</v>
      </c>
      <c r="J1458" s="43">
        <f t="shared" si="96"/>
        <v>19.436731031342347</v>
      </c>
      <c r="K1458">
        <v>19.420000000000002</v>
      </c>
      <c r="L1458" s="44">
        <f t="shared" si="97"/>
        <v>1.6731031342345659E-2</v>
      </c>
    </row>
    <row r="1459" spans="3:12" x14ac:dyDescent="0.25">
      <c r="C1459" s="37">
        <v>39129</v>
      </c>
      <c r="D1459">
        <v>1</v>
      </c>
      <c r="E1459">
        <v>1105</v>
      </c>
      <c r="F1459">
        <v>1.8</v>
      </c>
      <c r="G1459">
        <v>20</v>
      </c>
      <c r="H1459" s="10">
        <f t="shared" si="94"/>
        <v>1.8269568574135749E-2</v>
      </c>
      <c r="I1459" s="11">
        <f t="shared" si="95"/>
        <v>19.420000000000002</v>
      </c>
      <c r="J1459" s="43">
        <f t="shared" si="96"/>
        <v>19.438269568574139</v>
      </c>
      <c r="K1459">
        <v>19.43</v>
      </c>
      <c r="L1459" s="44">
        <f t="shared" si="97"/>
        <v>8.2695685741391856E-3</v>
      </c>
    </row>
    <row r="1460" spans="3:12" x14ac:dyDescent="0.25">
      <c r="C1460" s="37">
        <v>39129</v>
      </c>
      <c r="D1460">
        <v>2</v>
      </c>
      <c r="E1460">
        <v>1106</v>
      </c>
      <c r="F1460">
        <v>2</v>
      </c>
      <c r="G1460">
        <v>20</v>
      </c>
      <c r="H1460" s="10">
        <f t="shared" si="94"/>
        <v>1.9992955249788034E-2</v>
      </c>
      <c r="I1460" s="11">
        <f t="shared" si="95"/>
        <v>19.420000000000002</v>
      </c>
      <c r="J1460" s="43">
        <f t="shared" si="96"/>
        <v>19.439992955249789</v>
      </c>
      <c r="K1460">
        <v>19.43</v>
      </c>
      <c r="L1460" s="44">
        <f t="shared" si="97"/>
        <v>9.9929552497890484E-3</v>
      </c>
    </row>
    <row r="1461" spans="3:12" x14ac:dyDescent="0.25">
      <c r="C1461" s="37">
        <v>39129</v>
      </c>
      <c r="D1461">
        <v>3</v>
      </c>
      <c r="E1461">
        <v>1107</v>
      </c>
      <c r="F1461">
        <v>2</v>
      </c>
      <c r="G1461">
        <v>20</v>
      </c>
      <c r="H1461" s="10">
        <f t="shared" si="94"/>
        <v>2.1641586592381377E-2</v>
      </c>
      <c r="I1461" s="11">
        <f t="shared" si="95"/>
        <v>19.420000000000002</v>
      </c>
      <c r="J1461" s="43">
        <f t="shared" si="96"/>
        <v>19.441641586592382</v>
      </c>
      <c r="K1461">
        <v>19.43</v>
      </c>
      <c r="L1461" s="44">
        <f t="shared" si="97"/>
        <v>1.164158659238268E-2</v>
      </c>
    </row>
    <row r="1462" spans="3:12" x14ac:dyDescent="0.25">
      <c r="C1462" s="37">
        <v>39129</v>
      </c>
      <c r="D1462">
        <v>4</v>
      </c>
      <c r="E1462">
        <v>1108</v>
      </c>
      <c r="F1462">
        <v>2</v>
      </c>
      <c r="G1462">
        <v>20</v>
      </c>
      <c r="H1462" s="10">
        <f t="shared" si="94"/>
        <v>2.3218705263530676E-2</v>
      </c>
      <c r="I1462" s="11">
        <f t="shared" si="95"/>
        <v>19.420000000000002</v>
      </c>
      <c r="J1462" s="43">
        <f t="shared" si="96"/>
        <v>19.443218705263533</v>
      </c>
      <c r="K1462">
        <v>19.440000000000001</v>
      </c>
      <c r="L1462" s="44">
        <f t="shared" si="97"/>
        <v>3.2187052635315183E-3</v>
      </c>
    </row>
    <row r="1463" spans="3:12" x14ac:dyDescent="0.25">
      <c r="C1463" s="37">
        <v>39129</v>
      </c>
      <c r="D1463">
        <v>5</v>
      </c>
      <c r="E1463">
        <v>1109</v>
      </c>
      <c r="F1463">
        <v>2.2000000000000002</v>
      </c>
      <c r="G1463">
        <v>20</v>
      </c>
      <c r="H1463" s="10">
        <f t="shared" si="94"/>
        <v>2.4978999831689348E-2</v>
      </c>
      <c r="I1463" s="11">
        <f t="shared" si="95"/>
        <v>19.420000000000002</v>
      </c>
      <c r="J1463" s="43">
        <f t="shared" si="96"/>
        <v>19.44497899983169</v>
      </c>
      <c r="K1463">
        <v>19.440000000000001</v>
      </c>
      <c r="L1463" s="44">
        <f t="shared" si="97"/>
        <v>4.9789998316889239E-3</v>
      </c>
    </row>
    <row r="1464" spans="3:12" x14ac:dyDescent="0.25">
      <c r="C1464" s="37">
        <v>39129</v>
      </c>
      <c r="D1464">
        <v>6</v>
      </c>
      <c r="E1464">
        <v>1110</v>
      </c>
      <c r="F1464">
        <v>1.7</v>
      </c>
      <c r="G1464">
        <v>20</v>
      </c>
      <c r="H1464" s="10">
        <f t="shared" si="94"/>
        <v>2.6033971703988662E-2</v>
      </c>
      <c r="I1464" s="11">
        <f t="shared" si="95"/>
        <v>19.420000000000002</v>
      </c>
      <c r="J1464" s="43">
        <f t="shared" si="96"/>
        <v>19.44603397170399</v>
      </c>
      <c r="K1464">
        <v>19.440000000000001</v>
      </c>
      <c r="L1464" s="44">
        <f t="shared" si="97"/>
        <v>6.033971703988783E-3</v>
      </c>
    </row>
    <row r="1465" spans="3:12" x14ac:dyDescent="0.25">
      <c r="C1465" s="37">
        <v>39129</v>
      </c>
      <c r="D1465">
        <v>7</v>
      </c>
      <c r="E1465">
        <v>1111</v>
      </c>
      <c r="F1465">
        <v>1.6</v>
      </c>
      <c r="G1465">
        <v>20</v>
      </c>
      <c r="H1465" s="10">
        <f t="shared" si="94"/>
        <v>2.6917388786101049E-2</v>
      </c>
      <c r="I1465" s="11">
        <f t="shared" si="95"/>
        <v>19.420000000000002</v>
      </c>
      <c r="J1465" s="43">
        <f t="shared" si="96"/>
        <v>19.446917388786101</v>
      </c>
      <c r="K1465">
        <v>19.440000000000001</v>
      </c>
      <c r="L1465" s="44">
        <f t="shared" si="97"/>
        <v>6.9173887860998207E-3</v>
      </c>
    </row>
    <row r="1466" spans="3:12" x14ac:dyDescent="0.25">
      <c r="C1466" s="37">
        <v>39129</v>
      </c>
      <c r="D1466">
        <v>8</v>
      </c>
      <c r="E1466">
        <v>1112</v>
      </c>
      <c r="F1466">
        <v>1.8</v>
      </c>
      <c r="G1466">
        <v>20</v>
      </c>
      <c r="H1466" s="10">
        <f t="shared" si="94"/>
        <v>2.8014072454714968E-2</v>
      </c>
      <c r="I1466" s="11">
        <f t="shared" si="95"/>
        <v>19.420000000000002</v>
      </c>
      <c r="J1466" s="43">
        <f t="shared" si="96"/>
        <v>19.448014072454718</v>
      </c>
      <c r="K1466">
        <v>19.45</v>
      </c>
      <c r="L1466" s="44">
        <f t="shared" si="97"/>
        <v>-1.98592754528093E-3</v>
      </c>
    </row>
    <row r="1467" spans="3:12" x14ac:dyDescent="0.25">
      <c r="C1467" s="37">
        <v>39129</v>
      </c>
      <c r="D1467">
        <v>9</v>
      </c>
      <c r="E1467">
        <v>1113</v>
      </c>
      <c r="F1467">
        <v>2</v>
      </c>
      <c r="G1467">
        <v>20</v>
      </c>
      <c r="H1467" s="10">
        <f t="shared" si="94"/>
        <v>2.9314771846440612E-2</v>
      </c>
      <c r="I1467" s="11">
        <f t="shared" si="95"/>
        <v>19.420000000000002</v>
      </c>
      <c r="J1467" s="43">
        <f t="shared" si="96"/>
        <v>19.449314771846442</v>
      </c>
      <c r="K1467">
        <v>19.45</v>
      </c>
      <c r="L1467" s="44">
        <f t="shared" si="97"/>
        <v>-6.8522815355720468E-4</v>
      </c>
    </row>
    <row r="1468" spans="3:12" x14ac:dyDescent="0.25">
      <c r="C1468" s="37">
        <v>39129</v>
      </c>
      <c r="D1468">
        <v>10</v>
      </c>
      <c r="E1468">
        <v>1114</v>
      </c>
      <c r="F1468">
        <v>2.7</v>
      </c>
      <c r="G1468">
        <v>20</v>
      </c>
      <c r="H1468" s="10">
        <f t="shared" si="94"/>
        <v>3.1439603781909457E-2</v>
      </c>
      <c r="I1468" s="11">
        <f t="shared" si="95"/>
        <v>19.420000000000002</v>
      </c>
      <c r="J1468" s="43">
        <f t="shared" si="96"/>
        <v>19.45143960378191</v>
      </c>
      <c r="K1468">
        <v>19.45</v>
      </c>
      <c r="L1468" s="44">
        <f t="shared" si="97"/>
        <v>1.4396037819111029E-3</v>
      </c>
    </row>
    <row r="1469" spans="3:12" x14ac:dyDescent="0.25">
      <c r="C1469" s="37">
        <v>39129</v>
      </c>
      <c r="D1469">
        <v>11</v>
      </c>
      <c r="E1469">
        <v>1115</v>
      </c>
      <c r="F1469">
        <v>3</v>
      </c>
      <c r="G1469">
        <v>20</v>
      </c>
      <c r="H1469" s="10">
        <f t="shared" si="94"/>
        <v>3.3849646741419957E-2</v>
      </c>
      <c r="I1469" s="11">
        <f t="shared" si="95"/>
        <v>19.420000000000002</v>
      </c>
      <c r="J1469" s="43">
        <f t="shared" si="96"/>
        <v>19.453849646741421</v>
      </c>
      <c r="K1469">
        <v>19.45</v>
      </c>
      <c r="L1469" s="44">
        <f t="shared" si="97"/>
        <v>3.8496467414219637E-3</v>
      </c>
    </row>
    <row r="1470" spans="3:12" x14ac:dyDescent="0.25">
      <c r="C1470" s="37">
        <v>39129</v>
      </c>
      <c r="D1470">
        <v>12</v>
      </c>
      <c r="E1470">
        <v>1116</v>
      </c>
      <c r="F1470">
        <v>5</v>
      </c>
      <c r="G1470">
        <v>20</v>
      </c>
      <c r="H1470" s="10">
        <f t="shared" si="94"/>
        <v>3.8671014920049408E-2</v>
      </c>
      <c r="I1470" s="11">
        <f t="shared" si="95"/>
        <v>19.420000000000002</v>
      </c>
      <c r="J1470" s="43">
        <f t="shared" si="96"/>
        <v>19.45867101492005</v>
      </c>
      <c r="K1470">
        <v>19.45</v>
      </c>
      <c r="L1470" s="44">
        <f t="shared" si="97"/>
        <v>8.6710149200506237E-3</v>
      </c>
    </row>
    <row r="1471" spans="3:12" x14ac:dyDescent="0.25">
      <c r="C1471" s="37">
        <v>39129</v>
      </c>
      <c r="D1471">
        <v>13</v>
      </c>
      <c r="E1471">
        <v>1117</v>
      </c>
      <c r="F1471">
        <v>4.5999999999999996</v>
      </c>
      <c r="G1471">
        <v>20</v>
      </c>
      <c r="H1471" s="10">
        <f t="shared" si="94"/>
        <v>4.278007351382479E-2</v>
      </c>
      <c r="I1471" s="11">
        <f t="shared" si="95"/>
        <v>19.420000000000002</v>
      </c>
      <c r="J1471" s="43">
        <f t="shared" si="96"/>
        <v>19.462780073513827</v>
      </c>
      <c r="K1471">
        <v>19.45</v>
      </c>
      <c r="L1471" s="44">
        <f t="shared" si="97"/>
        <v>1.2780073513827261E-2</v>
      </c>
    </row>
    <row r="1472" spans="3:12" x14ac:dyDescent="0.25">
      <c r="C1472" s="37">
        <v>39129</v>
      </c>
      <c r="D1472">
        <v>14</v>
      </c>
      <c r="E1472">
        <v>1118</v>
      </c>
      <c r="F1472">
        <v>4.0999999999999996</v>
      </c>
      <c r="G1472">
        <v>20</v>
      </c>
      <c r="H1472" s="10">
        <f t="shared" si="94"/>
        <v>4.6081927089280952E-2</v>
      </c>
      <c r="I1472" s="11">
        <f t="shared" si="95"/>
        <v>19.420000000000002</v>
      </c>
      <c r="J1472" s="43">
        <f t="shared" si="96"/>
        <v>19.466081927089284</v>
      </c>
      <c r="K1472">
        <v>19.46</v>
      </c>
      <c r="L1472" s="44">
        <f t="shared" si="97"/>
        <v>6.0819270892835675E-3</v>
      </c>
    </row>
    <row r="1473" spans="3:12" x14ac:dyDescent="0.25">
      <c r="C1473" s="37">
        <v>39129</v>
      </c>
      <c r="D1473">
        <v>15</v>
      </c>
      <c r="E1473">
        <v>1119</v>
      </c>
      <c r="F1473">
        <v>4.2</v>
      </c>
      <c r="G1473">
        <v>20</v>
      </c>
      <c r="H1473" s="10">
        <f t="shared" si="94"/>
        <v>4.9366349464706062E-2</v>
      </c>
      <c r="I1473" s="11">
        <f t="shared" si="95"/>
        <v>19.420000000000002</v>
      </c>
      <c r="J1473" s="43">
        <f t="shared" si="96"/>
        <v>19.469366349464707</v>
      </c>
      <c r="K1473">
        <v>19.46</v>
      </c>
      <c r="L1473" s="44">
        <f t="shared" si="97"/>
        <v>9.3663494647060475E-3</v>
      </c>
    </row>
    <row r="1474" spans="3:12" x14ac:dyDescent="0.25">
      <c r="C1474" s="37">
        <v>39129</v>
      </c>
      <c r="D1474">
        <v>16</v>
      </c>
      <c r="E1474">
        <v>1120</v>
      </c>
      <c r="F1474">
        <v>4</v>
      </c>
      <c r="G1474">
        <v>20</v>
      </c>
      <c r="H1474" s="10">
        <f t="shared" si="94"/>
        <v>5.2256716907528221E-2</v>
      </c>
      <c r="I1474" s="11">
        <f t="shared" si="95"/>
        <v>19.420000000000002</v>
      </c>
      <c r="J1474" s="43">
        <f t="shared" si="96"/>
        <v>19.47225671690753</v>
      </c>
      <c r="K1474">
        <v>19.46</v>
      </c>
      <c r="L1474" s="44">
        <f t="shared" si="97"/>
        <v>1.2256716907529608E-2</v>
      </c>
    </row>
    <row r="1475" spans="3:12" x14ac:dyDescent="0.25">
      <c r="C1475" s="37">
        <v>39129</v>
      </c>
      <c r="D1475">
        <v>17</v>
      </c>
      <c r="E1475">
        <v>1121</v>
      </c>
      <c r="F1475">
        <v>3.6</v>
      </c>
      <c r="G1475">
        <v>20</v>
      </c>
      <c r="H1475" s="10">
        <f t="shared" si="94"/>
        <v>5.4518535772345042E-2</v>
      </c>
      <c r="I1475" s="11">
        <f t="shared" si="95"/>
        <v>19.420000000000002</v>
      </c>
      <c r="J1475" s="43">
        <f t="shared" si="96"/>
        <v>19.474518535772347</v>
      </c>
      <c r="K1475">
        <v>19.46</v>
      </c>
      <c r="L1475" s="44">
        <f t="shared" si="97"/>
        <v>1.4518535772346297E-2</v>
      </c>
    </row>
    <row r="1476" spans="3:12" x14ac:dyDescent="0.25">
      <c r="C1476" s="37">
        <v>39129</v>
      </c>
      <c r="D1476">
        <v>18</v>
      </c>
      <c r="E1476">
        <v>1122</v>
      </c>
      <c r="F1476">
        <v>3.3</v>
      </c>
      <c r="G1476">
        <v>20</v>
      </c>
      <c r="H1476" s="10">
        <f t="shared" si="94"/>
        <v>5.6304863888771928E-2</v>
      </c>
      <c r="I1476" s="11">
        <f t="shared" si="95"/>
        <v>19.420000000000002</v>
      </c>
      <c r="J1476" s="43">
        <f t="shared" si="96"/>
        <v>19.476304863888775</v>
      </c>
      <c r="K1476">
        <v>19.47</v>
      </c>
      <c r="L1476" s="44">
        <f t="shared" si="97"/>
        <v>6.3048638887757136E-3</v>
      </c>
    </row>
    <row r="1477" spans="3:12" x14ac:dyDescent="0.25">
      <c r="C1477" s="37">
        <v>39129</v>
      </c>
      <c r="D1477">
        <v>19</v>
      </c>
      <c r="E1477">
        <v>1123</v>
      </c>
      <c r="F1477">
        <v>3.1</v>
      </c>
      <c r="G1477">
        <v>20</v>
      </c>
      <c r="H1477" s="10">
        <f t="shared" si="94"/>
        <v>5.7762119897905639E-2</v>
      </c>
      <c r="I1477" s="11">
        <f t="shared" si="95"/>
        <v>19.420000000000002</v>
      </c>
      <c r="J1477" s="43">
        <f t="shared" si="96"/>
        <v>19.477762119897907</v>
      </c>
      <c r="K1477">
        <v>19.47</v>
      </c>
      <c r="L1477" s="44">
        <f t="shared" si="97"/>
        <v>7.762119897908093E-3</v>
      </c>
    </row>
    <row r="1478" spans="3:12" x14ac:dyDescent="0.25">
      <c r="C1478" s="37">
        <v>39129</v>
      </c>
      <c r="D1478">
        <v>20</v>
      </c>
      <c r="E1478">
        <v>1124</v>
      </c>
      <c r="F1478">
        <v>3</v>
      </c>
      <c r="G1478">
        <v>20</v>
      </c>
      <c r="H1478" s="10">
        <f t="shared" si="94"/>
        <v>5.9030371240363151E-2</v>
      </c>
      <c r="I1478" s="11">
        <f t="shared" si="95"/>
        <v>19.420000000000002</v>
      </c>
      <c r="J1478" s="43">
        <f t="shared" si="96"/>
        <v>19.479030371240366</v>
      </c>
      <c r="K1478">
        <v>19.47</v>
      </c>
      <c r="L1478" s="44">
        <f t="shared" si="97"/>
        <v>9.0303712403674297E-3</v>
      </c>
    </row>
    <row r="1479" spans="3:12" x14ac:dyDescent="0.25">
      <c r="C1479" s="37">
        <v>39129</v>
      </c>
      <c r="D1479">
        <v>21</v>
      </c>
      <c r="E1479">
        <v>1125</v>
      </c>
      <c r="F1479">
        <v>2.9</v>
      </c>
      <c r="G1479">
        <v>20</v>
      </c>
      <c r="H1479" s="10">
        <f t="shared" si="94"/>
        <v>6.0117816370389647E-2</v>
      </c>
      <c r="I1479" s="11">
        <f t="shared" si="95"/>
        <v>19.420000000000002</v>
      </c>
      <c r="J1479" s="43">
        <f t="shared" si="96"/>
        <v>19.480117816370392</v>
      </c>
      <c r="K1479">
        <v>19.48</v>
      </c>
      <c r="L1479" s="44">
        <f t="shared" si="97"/>
        <v>1.1781637039121051E-4</v>
      </c>
    </row>
    <row r="1480" spans="3:12" x14ac:dyDescent="0.25">
      <c r="C1480" s="37">
        <v>39129</v>
      </c>
      <c r="D1480">
        <v>22</v>
      </c>
      <c r="E1480">
        <v>1126</v>
      </c>
      <c r="F1480">
        <v>2.2000000000000002</v>
      </c>
      <c r="G1480">
        <v>20</v>
      </c>
      <c r="H1480" s="10">
        <f t="shared" si="94"/>
        <v>6.027753842667833E-2</v>
      </c>
      <c r="I1480" s="11">
        <f t="shared" si="95"/>
        <v>19.420000000000002</v>
      </c>
      <c r="J1480" s="43">
        <f t="shared" si="96"/>
        <v>19.48027753842668</v>
      </c>
      <c r="K1480">
        <v>19.48</v>
      </c>
      <c r="L1480" s="44">
        <f t="shared" si="97"/>
        <v>2.7753842667976869E-4</v>
      </c>
    </row>
    <row r="1481" spans="3:12" x14ac:dyDescent="0.25">
      <c r="C1481" s="37">
        <v>39129</v>
      </c>
      <c r="D1481">
        <v>23</v>
      </c>
      <c r="E1481">
        <v>1127</v>
      </c>
      <c r="F1481">
        <v>1.1000000000000001</v>
      </c>
      <c r="G1481">
        <v>20</v>
      </c>
      <c r="H1481" s="10">
        <f t="shared" si="94"/>
        <v>5.9046606119698371E-2</v>
      </c>
      <c r="I1481" s="11">
        <f t="shared" si="95"/>
        <v>19.420000000000002</v>
      </c>
      <c r="J1481" s="43">
        <f t="shared" si="96"/>
        <v>19.479046606119699</v>
      </c>
      <c r="K1481">
        <v>19.48</v>
      </c>
      <c r="L1481" s="44">
        <f t="shared" si="97"/>
        <v>-9.5339388030168948E-4</v>
      </c>
    </row>
    <row r="1482" spans="3:12" x14ac:dyDescent="0.25">
      <c r="C1482" s="37">
        <v>39129</v>
      </c>
      <c r="D1482">
        <v>24</v>
      </c>
      <c r="E1482">
        <v>1128</v>
      </c>
      <c r="F1482">
        <v>1.1000000000000001</v>
      </c>
      <c r="G1482">
        <v>20</v>
      </c>
      <c r="H1482" s="10">
        <f t="shared" si="94"/>
        <v>5.7869067955705199E-2</v>
      </c>
      <c r="I1482" s="11">
        <f t="shared" si="95"/>
        <v>19.420000000000002</v>
      </c>
      <c r="J1482" s="43">
        <f t="shared" si="96"/>
        <v>19.477869067955705</v>
      </c>
      <c r="K1482">
        <v>19.48</v>
      </c>
      <c r="L1482" s="44">
        <f t="shared" si="97"/>
        <v>-2.1309320442952639E-3</v>
      </c>
    </row>
    <row r="1483" spans="3:12" x14ac:dyDescent="0.25">
      <c r="C1483" s="37">
        <v>39130</v>
      </c>
      <c r="D1483">
        <v>1</v>
      </c>
      <c r="E1483">
        <v>1129</v>
      </c>
      <c r="F1483">
        <v>1.6</v>
      </c>
      <c r="G1483">
        <v>20</v>
      </c>
      <c r="H1483" s="10">
        <f t="shared" si="94"/>
        <v>5.7371574266670014E-2</v>
      </c>
      <c r="I1483" s="11">
        <f t="shared" si="95"/>
        <v>19.420000000000002</v>
      </c>
      <c r="J1483" s="43">
        <f t="shared" si="96"/>
        <v>19.477371574266673</v>
      </c>
      <c r="K1483">
        <v>19.489999999999998</v>
      </c>
      <c r="L1483" s="44">
        <f t="shared" si="97"/>
        <v>-1.2628425733325344E-2</v>
      </c>
    </row>
    <row r="1484" spans="3:12" x14ac:dyDescent="0.25">
      <c r="C1484" s="37">
        <v>39130</v>
      </c>
      <c r="D1484">
        <v>2</v>
      </c>
      <c r="E1484">
        <v>1130</v>
      </c>
      <c r="F1484">
        <v>1.6</v>
      </c>
      <c r="G1484">
        <v>20</v>
      </c>
      <c r="H1484" s="10">
        <f t="shared" si="94"/>
        <v>5.6895660358274869E-2</v>
      </c>
      <c r="I1484" s="11">
        <f t="shared" si="95"/>
        <v>19.420000000000002</v>
      </c>
      <c r="J1484" s="43">
        <f t="shared" si="96"/>
        <v>19.476895660358277</v>
      </c>
      <c r="K1484">
        <v>19.489999999999998</v>
      </c>
      <c r="L1484" s="44">
        <f t="shared" si="97"/>
        <v>-1.3104339641721197E-2</v>
      </c>
    </row>
    <row r="1485" spans="3:12" x14ac:dyDescent="0.25">
      <c r="C1485" s="37">
        <v>39130</v>
      </c>
      <c r="D1485">
        <v>3</v>
      </c>
      <c r="E1485">
        <v>1131</v>
      </c>
      <c r="F1485">
        <v>1.7</v>
      </c>
      <c r="G1485">
        <v>20</v>
      </c>
      <c r="H1485" s="10">
        <f t="shared" si="94"/>
        <v>5.6566183446385372E-2</v>
      </c>
      <c r="I1485" s="11">
        <f t="shared" si="95"/>
        <v>19.420000000000002</v>
      </c>
      <c r="J1485" s="43">
        <f t="shared" si="96"/>
        <v>19.476566183446387</v>
      </c>
      <c r="K1485">
        <v>19.489999999999998</v>
      </c>
      <c r="L1485" s="44">
        <f t="shared" si="97"/>
        <v>-1.3433816553611422E-2</v>
      </c>
    </row>
    <row r="1486" spans="3:12" x14ac:dyDescent="0.25">
      <c r="C1486" s="37">
        <v>39130</v>
      </c>
      <c r="D1486">
        <v>4</v>
      </c>
      <c r="E1486">
        <v>1132</v>
      </c>
      <c r="F1486">
        <v>1.8</v>
      </c>
      <c r="G1486">
        <v>20</v>
      </c>
      <c r="H1486" s="10">
        <f t="shared" si="94"/>
        <v>5.6376791534319307E-2</v>
      </c>
      <c r="I1486" s="11">
        <f t="shared" si="95"/>
        <v>19.420000000000002</v>
      </c>
      <c r="J1486" s="43">
        <f t="shared" si="96"/>
        <v>19.476376791534321</v>
      </c>
      <c r="K1486">
        <v>19.489999999999998</v>
      </c>
      <c r="L1486" s="44">
        <f t="shared" si="97"/>
        <v>-1.362320846567755E-2</v>
      </c>
    </row>
    <row r="1487" spans="3:12" x14ac:dyDescent="0.25">
      <c r="C1487" s="37">
        <v>39130</v>
      </c>
      <c r="D1487">
        <v>5</v>
      </c>
      <c r="E1487">
        <v>1133</v>
      </c>
      <c r="F1487">
        <v>2.1</v>
      </c>
      <c r="G1487">
        <v>20</v>
      </c>
      <c r="H1487" s="10">
        <f t="shared" si="94"/>
        <v>5.6572994719665974E-2</v>
      </c>
      <c r="I1487" s="11">
        <f t="shared" si="95"/>
        <v>19.420000000000002</v>
      </c>
      <c r="J1487" s="43">
        <f t="shared" si="96"/>
        <v>19.476572994719668</v>
      </c>
      <c r="K1487">
        <v>19.489999999999998</v>
      </c>
      <c r="L1487" s="44">
        <f t="shared" si="97"/>
        <v>-1.3427005280330917E-2</v>
      </c>
    </row>
    <row r="1488" spans="3:12" x14ac:dyDescent="0.25">
      <c r="C1488" s="37">
        <v>39130</v>
      </c>
      <c r="D1488">
        <v>6</v>
      </c>
      <c r="E1488">
        <v>1134</v>
      </c>
      <c r="F1488">
        <v>2.4</v>
      </c>
      <c r="G1488">
        <v>20</v>
      </c>
      <c r="H1488" s="10">
        <f t="shared" si="94"/>
        <v>5.7138067046294788E-2</v>
      </c>
      <c r="I1488" s="11">
        <f t="shared" si="95"/>
        <v>19.420000000000002</v>
      </c>
      <c r="J1488" s="43">
        <f t="shared" si="96"/>
        <v>19.477138067046297</v>
      </c>
      <c r="K1488">
        <v>19.489999999999998</v>
      </c>
      <c r="L1488" s="44">
        <f t="shared" si="97"/>
        <v>-1.2861932953700972E-2</v>
      </c>
    </row>
    <row r="1489" spans="3:12" x14ac:dyDescent="0.25">
      <c r="C1489" s="37">
        <v>39130</v>
      </c>
      <c r="D1489">
        <v>7</v>
      </c>
      <c r="E1489">
        <v>1135</v>
      </c>
      <c r="F1489">
        <v>2</v>
      </c>
      <c r="G1489">
        <v>20</v>
      </c>
      <c r="H1489" s="10">
        <f t="shared" si="94"/>
        <v>5.7175455106640745E-2</v>
      </c>
      <c r="I1489" s="11">
        <f t="shared" si="95"/>
        <v>19.420000000000002</v>
      </c>
      <c r="J1489" s="43">
        <f t="shared" si="96"/>
        <v>19.477175455106643</v>
      </c>
      <c r="K1489">
        <v>19.489999999999998</v>
      </c>
      <c r="L1489" s="44">
        <f t="shared" si="97"/>
        <v>-1.2824544893355494E-2</v>
      </c>
    </row>
    <row r="1490" spans="3:12" x14ac:dyDescent="0.25">
      <c r="C1490" s="37">
        <v>39130</v>
      </c>
      <c r="D1490">
        <v>8</v>
      </c>
      <c r="E1490">
        <v>1136</v>
      </c>
      <c r="F1490">
        <v>2.1</v>
      </c>
      <c r="G1490">
        <v>20</v>
      </c>
      <c r="H1490" s="10">
        <f t="shared" si="94"/>
        <v>5.7337014667202313E-2</v>
      </c>
      <c r="I1490" s="11">
        <f t="shared" si="95"/>
        <v>19.420000000000002</v>
      </c>
      <c r="J1490" s="43">
        <f t="shared" si="96"/>
        <v>19.477337014667203</v>
      </c>
      <c r="K1490">
        <v>19.48</v>
      </c>
      <c r="L1490" s="44">
        <f t="shared" si="97"/>
        <v>-2.6629853327975184E-3</v>
      </c>
    </row>
    <row r="1491" spans="3:12" x14ac:dyDescent="0.25">
      <c r="C1491" s="37">
        <v>39130</v>
      </c>
      <c r="D1491">
        <v>9</v>
      </c>
      <c r="E1491">
        <v>1137</v>
      </c>
      <c r="F1491">
        <v>2.2999999999999998</v>
      </c>
      <c r="G1491">
        <v>20</v>
      </c>
      <c r="H1491" s="10">
        <f t="shared" si="94"/>
        <v>5.7743152823466252E-2</v>
      </c>
      <c r="I1491" s="11">
        <f t="shared" si="95"/>
        <v>19.420000000000002</v>
      </c>
      <c r="J1491" s="43">
        <f t="shared" si="96"/>
        <v>19.477743152823468</v>
      </c>
      <c r="K1491">
        <v>19.48</v>
      </c>
      <c r="L1491" s="44">
        <f t="shared" si="97"/>
        <v>-2.2568471765325171E-3</v>
      </c>
    </row>
    <row r="1492" spans="3:12" x14ac:dyDescent="0.25">
      <c r="C1492" s="37">
        <v>39130</v>
      </c>
      <c r="D1492">
        <v>10</v>
      </c>
      <c r="E1492">
        <v>1138</v>
      </c>
      <c r="F1492">
        <v>2.4</v>
      </c>
      <c r="G1492">
        <v>20</v>
      </c>
      <c r="H1492" s="10">
        <f t="shared" si="94"/>
        <v>5.8257467209339782E-2</v>
      </c>
      <c r="I1492" s="11">
        <f t="shared" si="95"/>
        <v>19.420000000000002</v>
      </c>
      <c r="J1492" s="43">
        <f t="shared" si="96"/>
        <v>19.478257467209342</v>
      </c>
      <c r="K1492">
        <v>19.48</v>
      </c>
      <c r="L1492" s="44">
        <f t="shared" si="97"/>
        <v>-1.7425327906579469E-3</v>
      </c>
    </row>
    <row r="1493" spans="3:12" x14ac:dyDescent="0.25">
      <c r="C1493" s="37">
        <v>39130</v>
      </c>
      <c r="D1493">
        <v>11</v>
      </c>
      <c r="E1493">
        <v>1139</v>
      </c>
      <c r="F1493">
        <v>3.1</v>
      </c>
      <c r="G1493">
        <v>20</v>
      </c>
      <c r="H1493" s="10">
        <f t="shared" si="94"/>
        <v>5.9630025156440614E-2</v>
      </c>
      <c r="I1493" s="11">
        <f t="shared" si="95"/>
        <v>19.420000000000002</v>
      </c>
      <c r="J1493" s="43">
        <f t="shared" si="96"/>
        <v>19.479630025156442</v>
      </c>
      <c r="K1493">
        <v>19.48</v>
      </c>
      <c r="L1493" s="44">
        <f t="shared" si="97"/>
        <v>-3.6997484355794086E-4</v>
      </c>
    </row>
    <row r="1494" spans="3:12" x14ac:dyDescent="0.25">
      <c r="C1494" s="37">
        <v>39130</v>
      </c>
      <c r="D1494">
        <v>12</v>
      </c>
      <c r="E1494">
        <v>1140</v>
      </c>
      <c r="F1494">
        <v>2.8</v>
      </c>
      <c r="G1494">
        <v>20</v>
      </c>
      <c r="H1494" s="10">
        <f t="shared" si="94"/>
        <v>6.0565665820421562E-2</v>
      </c>
      <c r="I1494" s="11">
        <f t="shared" si="95"/>
        <v>19.420000000000002</v>
      </c>
      <c r="J1494" s="43">
        <f t="shared" si="96"/>
        <v>19.480565665820425</v>
      </c>
      <c r="K1494">
        <v>19.48</v>
      </c>
      <c r="L1494" s="44">
        <f t="shared" si="97"/>
        <v>5.6566582042449909E-4</v>
      </c>
    </row>
    <row r="1495" spans="3:12" x14ac:dyDescent="0.25">
      <c r="C1495" s="37">
        <v>39130</v>
      </c>
      <c r="D1495">
        <v>13</v>
      </c>
      <c r="E1495">
        <v>1141</v>
      </c>
      <c r="F1495">
        <v>3.3</v>
      </c>
      <c r="G1495">
        <v>20</v>
      </c>
      <c r="H1495" s="10">
        <f t="shared" si="94"/>
        <v>6.2089687614546418E-2</v>
      </c>
      <c r="I1495" s="11">
        <f t="shared" si="95"/>
        <v>19.420000000000002</v>
      </c>
      <c r="J1495" s="43">
        <f t="shared" si="96"/>
        <v>19.482089687614547</v>
      </c>
      <c r="K1495">
        <v>19.48</v>
      </c>
      <c r="L1495" s="44">
        <f t="shared" si="97"/>
        <v>2.0896876145464205E-3</v>
      </c>
    </row>
    <row r="1496" spans="3:12" x14ac:dyDescent="0.25">
      <c r="C1496" s="37">
        <v>39130</v>
      </c>
      <c r="D1496">
        <v>14</v>
      </c>
      <c r="E1496">
        <v>1142</v>
      </c>
      <c r="F1496">
        <v>4.2</v>
      </c>
      <c r="G1496">
        <v>20</v>
      </c>
      <c r="H1496" s="10">
        <f t="shared" si="94"/>
        <v>6.4679741461712459E-2</v>
      </c>
      <c r="I1496" s="11">
        <f t="shared" si="95"/>
        <v>19.420000000000002</v>
      </c>
      <c r="J1496" s="43">
        <f t="shared" si="96"/>
        <v>19.484679741461715</v>
      </c>
      <c r="K1496">
        <v>19.48</v>
      </c>
      <c r="L1496" s="44">
        <f t="shared" si="97"/>
        <v>4.6797414617145705E-3</v>
      </c>
    </row>
    <row r="1497" spans="3:12" x14ac:dyDescent="0.25">
      <c r="C1497" s="37">
        <v>39130</v>
      </c>
      <c r="D1497">
        <v>15</v>
      </c>
      <c r="E1497">
        <v>1143</v>
      </c>
      <c r="F1497">
        <v>5.0999999999999996</v>
      </c>
      <c r="G1497">
        <v>20</v>
      </c>
      <c r="H1497" s="10">
        <f t="shared" si="94"/>
        <v>6.8289586096217408E-2</v>
      </c>
      <c r="I1497" s="11">
        <f t="shared" si="95"/>
        <v>19.420000000000002</v>
      </c>
      <c r="J1497" s="43">
        <f t="shared" si="96"/>
        <v>19.488289586096219</v>
      </c>
      <c r="K1497">
        <v>19.48</v>
      </c>
      <c r="L1497" s="44">
        <f t="shared" si="97"/>
        <v>8.2895860962182155E-3</v>
      </c>
    </row>
    <row r="1498" spans="3:12" x14ac:dyDescent="0.25">
      <c r="C1498" s="37">
        <v>39130</v>
      </c>
      <c r="D1498">
        <v>16</v>
      </c>
      <c r="E1498">
        <v>1144</v>
      </c>
      <c r="F1498">
        <v>5.7</v>
      </c>
      <c r="G1498">
        <v>20</v>
      </c>
      <c r="H1498" s="10">
        <f t="shared" si="94"/>
        <v>7.2497606213825658E-2</v>
      </c>
      <c r="I1498" s="11">
        <f t="shared" si="95"/>
        <v>19.420000000000002</v>
      </c>
      <c r="J1498" s="43">
        <f t="shared" si="96"/>
        <v>19.492497606213828</v>
      </c>
      <c r="K1498">
        <v>19.48</v>
      </c>
      <c r="L1498" s="44">
        <f t="shared" si="97"/>
        <v>1.2497606213827339E-2</v>
      </c>
    </row>
    <row r="1499" spans="3:12" x14ac:dyDescent="0.25">
      <c r="C1499" s="37">
        <v>39130</v>
      </c>
      <c r="D1499">
        <v>17</v>
      </c>
      <c r="E1499">
        <v>1145</v>
      </c>
      <c r="F1499">
        <v>4.5999999999999996</v>
      </c>
      <c r="G1499">
        <v>20</v>
      </c>
      <c r="H1499" s="10">
        <f t="shared" si="94"/>
        <v>7.513936896846049E-2</v>
      </c>
      <c r="I1499" s="11">
        <f t="shared" si="95"/>
        <v>19.420000000000002</v>
      </c>
      <c r="J1499" s="43">
        <f t="shared" si="96"/>
        <v>19.495139368968463</v>
      </c>
      <c r="K1499">
        <v>19.48</v>
      </c>
      <c r="L1499" s="44">
        <f t="shared" si="97"/>
        <v>1.5139368968462463E-2</v>
      </c>
    </row>
    <row r="1500" spans="3:12" x14ac:dyDescent="0.25">
      <c r="C1500" s="37">
        <v>39130</v>
      </c>
      <c r="D1500">
        <v>18</v>
      </c>
      <c r="E1500">
        <v>1146</v>
      </c>
      <c r="F1500">
        <v>3.6</v>
      </c>
      <c r="G1500">
        <v>20</v>
      </c>
      <c r="H1500" s="10">
        <f t="shared" si="94"/>
        <v>7.6408607177842369E-2</v>
      </c>
      <c r="I1500" s="11">
        <f t="shared" si="95"/>
        <v>19.420000000000002</v>
      </c>
      <c r="J1500" s="43">
        <f t="shared" si="96"/>
        <v>19.496408607177845</v>
      </c>
      <c r="K1500">
        <v>19.48</v>
      </c>
      <c r="L1500" s="44">
        <f t="shared" si="97"/>
        <v>1.6408607177844203E-2</v>
      </c>
    </row>
    <row r="1501" spans="3:12" x14ac:dyDescent="0.25">
      <c r="C1501" s="37">
        <v>39130</v>
      </c>
      <c r="D1501">
        <v>19</v>
      </c>
      <c r="E1501">
        <v>1147</v>
      </c>
      <c r="F1501">
        <v>3.7</v>
      </c>
      <c r="G1501">
        <v>20</v>
      </c>
      <c r="H1501" s="10">
        <f t="shared" si="94"/>
        <v>7.7748582931223942E-2</v>
      </c>
      <c r="I1501" s="11">
        <f t="shared" si="95"/>
        <v>19.420000000000002</v>
      </c>
      <c r="J1501" s="43">
        <f t="shared" si="96"/>
        <v>19.497748582931226</v>
      </c>
      <c r="K1501">
        <v>19.489999999999998</v>
      </c>
      <c r="L1501" s="44">
        <f t="shared" si="97"/>
        <v>7.748582931228043E-3</v>
      </c>
    </row>
    <row r="1502" spans="3:12" x14ac:dyDescent="0.25">
      <c r="C1502" s="37">
        <v>39130</v>
      </c>
      <c r="D1502">
        <v>20</v>
      </c>
      <c r="E1502">
        <v>1148</v>
      </c>
      <c r="F1502">
        <v>3.9</v>
      </c>
      <c r="G1502">
        <v>20</v>
      </c>
      <c r="H1502" s="10">
        <f t="shared" si="94"/>
        <v>7.9282021128476793E-2</v>
      </c>
      <c r="I1502" s="11">
        <f t="shared" si="95"/>
        <v>19.420000000000002</v>
      </c>
      <c r="J1502" s="43">
        <f t="shared" si="96"/>
        <v>19.499282021128479</v>
      </c>
      <c r="K1502">
        <v>19.489999999999998</v>
      </c>
      <c r="L1502" s="44">
        <f t="shared" si="97"/>
        <v>9.2820211284809773E-3</v>
      </c>
    </row>
    <row r="1503" spans="3:12" x14ac:dyDescent="0.25">
      <c r="C1503" s="37">
        <v>39130</v>
      </c>
      <c r="D1503">
        <v>21</v>
      </c>
      <c r="E1503">
        <v>1149</v>
      </c>
      <c r="F1503">
        <v>3.7</v>
      </c>
      <c r="G1503">
        <v>20</v>
      </c>
      <c r="H1503" s="10">
        <f t="shared" si="94"/>
        <v>8.0497356822879965E-2</v>
      </c>
      <c r="I1503" s="11">
        <f t="shared" si="95"/>
        <v>19.420000000000002</v>
      </c>
      <c r="J1503" s="43">
        <f t="shared" si="96"/>
        <v>19.500497356822883</v>
      </c>
      <c r="K1503">
        <v>19.489999999999998</v>
      </c>
      <c r="L1503" s="44">
        <f t="shared" si="97"/>
        <v>1.0497356822884996E-2</v>
      </c>
    </row>
    <row r="1504" spans="3:12" x14ac:dyDescent="0.25">
      <c r="C1504" s="37">
        <v>39130</v>
      </c>
      <c r="D1504">
        <v>22</v>
      </c>
      <c r="E1504">
        <v>1150</v>
      </c>
      <c r="F1504">
        <v>3.7</v>
      </c>
      <c r="G1504">
        <v>20</v>
      </c>
      <c r="H1504" s="10">
        <f t="shared" si="94"/>
        <v>8.1659974908462621E-2</v>
      </c>
      <c r="I1504" s="11">
        <f t="shared" si="95"/>
        <v>19.420000000000002</v>
      </c>
      <c r="J1504" s="43">
        <f t="shared" si="96"/>
        <v>19.501659974908463</v>
      </c>
      <c r="K1504">
        <v>19.489999999999998</v>
      </c>
      <c r="L1504" s="44">
        <f t="shared" si="97"/>
        <v>1.1659974908464932E-2</v>
      </c>
    </row>
    <row r="1505" spans="3:12" x14ac:dyDescent="0.25">
      <c r="C1505" s="37">
        <v>39130</v>
      </c>
      <c r="D1505">
        <v>23</v>
      </c>
      <c r="E1505">
        <v>1151</v>
      </c>
      <c r="F1505">
        <v>3.5</v>
      </c>
      <c r="G1505">
        <v>20</v>
      </c>
      <c r="H1505" s="10">
        <f t="shared" si="94"/>
        <v>8.2520575552861963E-2</v>
      </c>
      <c r="I1505" s="11">
        <f t="shared" si="95"/>
        <v>19.420000000000002</v>
      </c>
      <c r="J1505" s="43">
        <f t="shared" si="96"/>
        <v>19.502520575552865</v>
      </c>
      <c r="K1505">
        <v>19.5</v>
      </c>
      <c r="L1505" s="44">
        <f t="shared" si="97"/>
        <v>2.5205755528645568E-3</v>
      </c>
    </row>
    <row r="1506" spans="3:12" x14ac:dyDescent="0.25">
      <c r="C1506" s="37">
        <v>39130</v>
      </c>
      <c r="D1506">
        <v>24</v>
      </c>
      <c r="E1506">
        <v>1152</v>
      </c>
      <c r="F1506">
        <v>3.5</v>
      </c>
      <c r="G1506">
        <v>20</v>
      </c>
      <c r="H1506" s="10">
        <f t="shared" si="94"/>
        <v>8.3343845928487773E-2</v>
      </c>
      <c r="I1506" s="11">
        <f t="shared" si="95"/>
        <v>19.420000000000002</v>
      </c>
      <c r="J1506" s="43">
        <f t="shared" si="96"/>
        <v>19.503343845928491</v>
      </c>
      <c r="K1506">
        <v>19.5</v>
      </c>
      <c r="L1506" s="44">
        <f t="shared" si="97"/>
        <v>3.3438459284909072E-3</v>
      </c>
    </row>
    <row r="1507" spans="3:12" x14ac:dyDescent="0.25">
      <c r="C1507" s="37">
        <v>39131</v>
      </c>
      <c r="D1507">
        <v>1</v>
      </c>
      <c r="E1507">
        <v>1153</v>
      </c>
      <c r="F1507">
        <v>3.1</v>
      </c>
      <c r="G1507">
        <v>20</v>
      </c>
      <c r="H1507" s="10">
        <f t="shared" ref="H1507:H1570" si="98">$H$13*F1507+$H$12*H1506</f>
        <v>8.3628232182673082E-2</v>
      </c>
      <c r="I1507" s="11">
        <f t="shared" ref="I1507:I1570" si="99">$I$15*G1507+$I$14*I1506</f>
        <v>19.420000000000002</v>
      </c>
      <c r="J1507" s="43">
        <f t="shared" ref="J1507:J1570" si="100">H1507+I1507</f>
        <v>19.503628232182674</v>
      </c>
      <c r="K1507">
        <v>19.5</v>
      </c>
      <c r="L1507" s="44">
        <f t="shared" si="97"/>
        <v>3.6282321826739405E-3</v>
      </c>
    </row>
    <row r="1508" spans="3:12" x14ac:dyDescent="0.25">
      <c r="C1508" s="37">
        <v>39131</v>
      </c>
      <c r="D1508">
        <v>2</v>
      </c>
      <c r="E1508">
        <v>1154</v>
      </c>
      <c r="F1508">
        <v>2.8</v>
      </c>
      <c r="G1508">
        <v>20</v>
      </c>
      <c r="H1508" s="10">
        <f t="shared" si="98"/>
        <v>8.352290277046126E-2</v>
      </c>
      <c r="I1508" s="11">
        <f t="shared" si="99"/>
        <v>19.420000000000002</v>
      </c>
      <c r="J1508" s="43">
        <f t="shared" si="100"/>
        <v>19.503522902770463</v>
      </c>
      <c r="K1508">
        <v>19.5</v>
      </c>
      <c r="L1508" s="44">
        <f t="shared" ref="L1508:L1571" si="101">J1508-K1508</f>
        <v>3.5229027704630766E-3</v>
      </c>
    </row>
    <row r="1509" spans="3:12" x14ac:dyDescent="0.25">
      <c r="C1509" s="37">
        <v>39131</v>
      </c>
      <c r="D1509">
        <v>3</v>
      </c>
      <c r="E1509">
        <v>1155</v>
      </c>
      <c r="F1509">
        <v>3.1</v>
      </c>
      <c r="G1509">
        <v>20</v>
      </c>
      <c r="H1509" s="10">
        <f t="shared" si="98"/>
        <v>8.3799522077131344E-2</v>
      </c>
      <c r="I1509" s="11">
        <f t="shared" si="99"/>
        <v>19.420000000000002</v>
      </c>
      <c r="J1509" s="43">
        <f t="shared" si="100"/>
        <v>19.503799522077134</v>
      </c>
      <c r="K1509">
        <v>19.5</v>
      </c>
      <c r="L1509" s="44">
        <f t="shared" si="101"/>
        <v>3.7995220771342986E-3</v>
      </c>
    </row>
    <row r="1510" spans="3:12" x14ac:dyDescent="0.25">
      <c r="C1510" s="37">
        <v>39131</v>
      </c>
      <c r="D1510">
        <v>4</v>
      </c>
      <c r="E1510">
        <v>1156</v>
      </c>
      <c r="F1510">
        <v>3.3</v>
      </c>
      <c r="G1510">
        <v>20</v>
      </c>
      <c r="H1510" s="10">
        <f t="shared" si="98"/>
        <v>8.4315729033615963E-2</v>
      </c>
      <c r="I1510" s="11">
        <f t="shared" si="99"/>
        <v>19.420000000000002</v>
      </c>
      <c r="J1510" s="43">
        <f t="shared" si="100"/>
        <v>19.504315729033618</v>
      </c>
      <c r="K1510">
        <v>19.510000000000002</v>
      </c>
      <c r="L1510" s="44">
        <f t="shared" si="101"/>
        <v>-5.6842709663840196E-3</v>
      </c>
    </row>
    <row r="1511" spans="3:12" x14ac:dyDescent="0.25">
      <c r="C1511" s="37">
        <v>39131</v>
      </c>
      <c r="D1511">
        <v>5</v>
      </c>
      <c r="E1511">
        <v>1157</v>
      </c>
      <c r="F1511">
        <v>3</v>
      </c>
      <c r="G1511">
        <v>20</v>
      </c>
      <c r="H1511" s="10">
        <f t="shared" si="98"/>
        <v>8.4432164638548635E-2</v>
      </c>
      <c r="I1511" s="11">
        <f t="shared" si="99"/>
        <v>19.420000000000002</v>
      </c>
      <c r="J1511" s="43">
        <f t="shared" si="100"/>
        <v>19.504432164638551</v>
      </c>
      <c r="K1511">
        <v>19.510000000000002</v>
      </c>
      <c r="L1511" s="44">
        <f t="shared" si="101"/>
        <v>-5.5678353614503351E-3</v>
      </c>
    </row>
    <row r="1512" spans="3:12" x14ac:dyDescent="0.25">
      <c r="C1512" s="37">
        <v>39131</v>
      </c>
      <c r="D1512">
        <v>6</v>
      </c>
      <c r="E1512">
        <v>1158</v>
      </c>
      <c r="F1512">
        <v>3.3</v>
      </c>
      <c r="G1512">
        <v>20</v>
      </c>
      <c r="H1512" s="10">
        <f t="shared" si="98"/>
        <v>8.4920929462600547E-2</v>
      </c>
      <c r="I1512" s="11">
        <f t="shared" si="99"/>
        <v>19.420000000000002</v>
      </c>
      <c r="J1512" s="43">
        <f t="shared" si="100"/>
        <v>19.504920929462603</v>
      </c>
      <c r="K1512">
        <v>19.510000000000002</v>
      </c>
      <c r="L1512" s="44">
        <f t="shared" si="101"/>
        <v>-5.0790705373984224E-3</v>
      </c>
    </row>
    <row r="1513" spans="3:12" x14ac:dyDescent="0.25">
      <c r="C1513" s="37">
        <v>39131</v>
      </c>
      <c r="D1513">
        <v>7</v>
      </c>
      <c r="E1513">
        <v>1159</v>
      </c>
      <c r="F1513">
        <v>3</v>
      </c>
      <c r="G1513">
        <v>20</v>
      </c>
      <c r="H1513" s="10">
        <f t="shared" si="98"/>
        <v>8.5011113292307539E-2</v>
      </c>
      <c r="I1513" s="11">
        <f t="shared" si="99"/>
        <v>19.420000000000002</v>
      </c>
      <c r="J1513" s="43">
        <f t="shared" si="100"/>
        <v>19.505011113292309</v>
      </c>
      <c r="K1513">
        <v>19.510000000000002</v>
      </c>
      <c r="L1513" s="44">
        <f t="shared" si="101"/>
        <v>-4.988886707693041E-3</v>
      </c>
    </row>
    <row r="1514" spans="3:12" x14ac:dyDescent="0.25">
      <c r="C1514" s="37">
        <v>39131</v>
      </c>
      <c r="D1514">
        <v>8</v>
      </c>
      <c r="E1514">
        <v>1160</v>
      </c>
      <c r="F1514">
        <v>3</v>
      </c>
      <c r="G1514">
        <v>20</v>
      </c>
      <c r="H1514" s="10">
        <f t="shared" si="98"/>
        <v>8.5097385218596958E-2</v>
      </c>
      <c r="I1514" s="11">
        <f t="shared" si="99"/>
        <v>19.420000000000002</v>
      </c>
      <c r="J1514" s="43">
        <f t="shared" si="100"/>
        <v>19.505097385218598</v>
      </c>
      <c r="K1514">
        <v>19.510000000000002</v>
      </c>
      <c r="L1514" s="44">
        <f t="shared" si="101"/>
        <v>-4.9026147814039689E-3</v>
      </c>
    </row>
    <row r="1515" spans="3:12" x14ac:dyDescent="0.25">
      <c r="C1515" s="37">
        <v>39131</v>
      </c>
      <c r="D1515">
        <v>9</v>
      </c>
      <c r="E1515">
        <v>1161</v>
      </c>
      <c r="F1515">
        <v>3.4</v>
      </c>
      <c r="G1515">
        <v>20</v>
      </c>
      <c r="H1515" s="10">
        <f t="shared" si="98"/>
        <v>8.5683088055581183E-2</v>
      </c>
      <c r="I1515" s="11">
        <f t="shared" si="99"/>
        <v>19.420000000000002</v>
      </c>
      <c r="J1515" s="43">
        <f t="shared" si="100"/>
        <v>19.505683088055584</v>
      </c>
      <c r="K1515">
        <v>19.510000000000002</v>
      </c>
      <c r="L1515" s="44">
        <f t="shared" si="101"/>
        <v>-4.3169119444179671E-3</v>
      </c>
    </row>
    <row r="1516" spans="3:12" x14ac:dyDescent="0.25">
      <c r="C1516" s="37">
        <v>39131</v>
      </c>
      <c r="D1516">
        <v>10</v>
      </c>
      <c r="E1516">
        <v>1162</v>
      </c>
      <c r="F1516">
        <v>5.0999999999999996</v>
      </c>
      <c r="G1516">
        <v>20</v>
      </c>
      <c r="H1516" s="10">
        <f t="shared" si="98"/>
        <v>8.8381870656150704E-2</v>
      </c>
      <c r="I1516" s="11">
        <f t="shared" si="99"/>
        <v>19.420000000000002</v>
      </c>
      <c r="J1516" s="43">
        <f t="shared" si="100"/>
        <v>19.508381870656152</v>
      </c>
      <c r="K1516">
        <v>19.510000000000002</v>
      </c>
      <c r="L1516" s="44">
        <f t="shared" si="101"/>
        <v>-1.6181293438499722E-3</v>
      </c>
    </row>
    <row r="1517" spans="3:12" x14ac:dyDescent="0.25">
      <c r="C1517" s="37">
        <v>39131</v>
      </c>
      <c r="D1517">
        <v>11</v>
      </c>
      <c r="E1517">
        <v>1163</v>
      </c>
      <c r="F1517">
        <v>7.1</v>
      </c>
      <c r="G1517">
        <v>20</v>
      </c>
      <c r="H1517" s="10">
        <f t="shared" si="98"/>
        <v>9.3479453818233527E-2</v>
      </c>
      <c r="I1517" s="11">
        <f t="shared" si="99"/>
        <v>19.420000000000002</v>
      </c>
      <c r="J1517" s="43">
        <f t="shared" si="100"/>
        <v>19.513479453818235</v>
      </c>
      <c r="K1517">
        <v>19.510000000000002</v>
      </c>
      <c r="L1517" s="44">
        <f t="shared" si="101"/>
        <v>3.4794538182332246E-3</v>
      </c>
    </row>
    <row r="1518" spans="3:12" x14ac:dyDescent="0.25">
      <c r="C1518" s="37">
        <v>39131</v>
      </c>
      <c r="D1518">
        <v>12</v>
      </c>
      <c r="E1518">
        <v>1164</v>
      </c>
      <c r="F1518">
        <v>8.3000000000000007</v>
      </c>
      <c r="G1518">
        <v>20</v>
      </c>
      <c r="H1518" s="10">
        <f t="shared" si="98"/>
        <v>9.9865438529860379E-2</v>
      </c>
      <c r="I1518" s="11">
        <f t="shared" si="99"/>
        <v>19.420000000000002</v>
      </c>
      <c r="J1518" s="43">
        <f t="shared" si="100"/>
        <v>19.519865438529862</v>
      </c>
      <c r="K1518">
        <v>19.510000000000002</v>
      </c>
      <c r="L1518" s="44">
        <f t="shared" si="101"/>
        <v>9.8654385298608815E-3</v>
      </c>
    </row>
    <row r="1519" spans="3:12" x14ac:dyDescent="0.25">
      <c r="C1519" s="37">
        <v>39131</v>
      </c>
      <c r="D1519">
        <v>13</v>
      </c>
      <c r="E1519">
        <v>1165</v>
      </c>
      <c r="F1519">
        <v>8.6</v>
      </c>
      <c r="G1519">
        <v>20</v>
      </c>
      <c r="H1519" s="10">
        <f t="shared" si="98"/>
        <v>0.10635179826818884</v>
      </c>
      <c r="I1519" s="11">
        <f t="shared" si="99"/>
        <v>19.420000000000002</v>
      </c>
      <c r="J1519" s="43">
        <f t="shared" si="100"/>
        <v>19.526351798268191</v>
      </c>
      <c r="K1519">
        <v>19.510000000000002</v>
      </c>
      <c r="L1519" s="44">
        <f t="shared" si="101"/>
        <v>1.6351798268189555E-2</v>
      </c>
    </row>
    <row r="1520" spans="3:12" x14ac:dyDescent="0.25">
      <c r="C1520" s="37">
        <v>39131</v>
      </c>
      <c r="D1520">
        <v>14</v>
      </c>
      <c r="E1520">
        <v>1166</v>
      </c>
      <c r="F1520">
        <v>7.7</v>
      </c>
      <c r="G1520">
        <v>20</v>
      </c>
      <c r="H1520" s="10">
        <f t="shared" si="98"/>
        <v>0.11142465968380622</v>
      </c>
      <c r="I1520" s="11">
        <f t="shared" si="99"/>
        <v>19.420000000000002</v>
      </c>
      <c r="J1520" s="43">
        <f t="shared" si="100"/>
        <v>19.531424659683807</v>
      </c>
      <c r="K1520">
        <v>19.510000000000002</v>
      </c>
      <c r="L1520" s="44">
        <f t="shared" si="101"/>
        <v>2.1424659683805913E-2</v>
      </c>
    </row>
    <row r="1521" spans="3:12" x14ac:dyDescent="0.25">
      <c r="C1521" s="37">
        <v>39131</v>
      </c>
      <c r="D1521">
        <v>15</v>
      </c>
      <c r="E1521">
        <v>1167</v>
      </c>
      <c r="F1521">
        <v>6.9</v>
      </c>
      <c r="G1521">
        <v>20</v>
      </c>
      <c r="H1521" s="10">
        <f t="shared" si="98"/>
        <v>0.11527112936649821</v>
      </c>
      <c r="I1521" s="11">
        <f t="shared" si="99"/>
        <v>19.420000000000002</v>
      </c>
      <c r="J1521" s="43">
        <f t="shared" si="100"/>
        <v>19.5352711293665</v>
      </c>
      <c r="K1521">
        <v>19.510000000000002</v>
      </c>
      <c r="L1521" s="44">
        <f t="shared" si="101"/>
        <v>2.5271129366498002E-2</v>
      </c>
    </row>
    <row r="1522" spans="3:12" x14ac:dyDescent="0.25">
      <c r="C1522" s="37">
        <v>39131</v>
      </c>
      <c r="D1522">
        <v>16</v>
      </c>
      <c r="E1522">
        <v>1168</v>
      </c>
      <c r="F1522">
        <v>6.6</v>
      </c>
      <c r="G1522">
        <v>20</v>
      </c>
      <c r="H1522" s="10">
        <f t="shared" si="98"/>
        <v>0.11857337091217707</v>
      </c>
      <c r="I1522" s="11">
        <f t="shared" si="99"/>
        <v>19.420000000000002</v>
      </c>
      <c r="J1522" s="43">
        <f t="shared" si="100"/>
        <v>19.538573370912179</v>
      </c>
      <c r="K1522">
        <v>19.510000000000002</v>
      </c>
      <c r="L1522" s="44">
        <f t="shared" si="101"/>
        <v>2.8573370912177154E-2</v>
      </c>
    </row>
    <row r="1523" spans="3:12" x14ac:dyDescent="0.25">
      <c r="C1523" s="37">
        <v>39131</v>
      </c>
      <c r="D1523">
        <v>17</v>
      </c>
      <c r="E1523">
        <v>1169</v>
      </c>
      <c r="F1523">
        <v>5.0999999999999996</v>
      </c>
      <c r="G1523">
        <v>20</v>
      </c>
      <c r="H1523" s="10">
        <f t="shared" si="98"/>
        <v>0.11984547191883387</v>
      </c>
      <c r="I1523" s="11">
        <f t="shared" si="99"/>
        <v>19.420000000000002</v>
      </c>
      <c r="J1523" s="43">
        <f t="shared" si="100"/>
        <v>19.539845471918834</v>
      </c>
      <c r="K1523">
        <v>19.52</v>
      </c>
      <c r="L1523" s="44">
        <f t="shared" si="101"/>
        <v>1.9845471918834789E-2</v>
      </c>
    </row>
    <row r="1524" spans="3:12" x14ac:dyDescent="0.25">
      <c r="C1524" s="37">
        <v>39131</v>
      </c>
      <c r="D1524">
        <v>18</v>
      </c>
      <c r="E1524">
        <v>1170</v>
      </c>
      <c r="F1524">
        <v>4.3</v>
      </c>
      <c r="G1524">
        <v>20</v>
      </c>
      <c r="H1524" s="10">
        <f t="shared" si="98"/>
        <v>0.12005604675307076</v>
      </c>
      <c r="I1524" s="11">
        <f t="shared" si="99"/>
        <v>19.420000000000002</v>
      </c>
      <c r="J1524" s="43">
        <f t="shared" si="100"/>
        <v>19.540056046753072</v>
      </c>
      <c r="K1524">
        <v>19.52</v>
      </c>
      <c r="L1524" s="44">
        <f t="shared" si="101"/>
        <v>2.005604675307282E-2</v>
      </c>
    </row>
    <row r="1525" spans="3:12" x14ac:dyDescent="0.25">
      <c r="C1525" s="37">
        <v>39131</v>
      </c>
      <c r="D1525">
        <v>19</v>
      </c>
      <c r="E1525">
        <v>1171</v>
      </c>
      <c r="F1525">
        <v>3.7</v>
      </c>
      <c r="G1525">
        <v>20</v>
      </c>
      <c r="H1525" s="10">
        <f t="shared" si="98"/>
        <v>0.11950272779278562</v>
      </c>
      <c r="I1525" s="11">
        <f t="shared" si="99"/>
        <v>19.420000000000002</v>
      </c>
      <c r="J1525" s="43">
        <f t="shared" si="100"/>
        <v>19.539502727792787</v>
      </c>
      <c r="K1525">
        <v>19.53</v>
      </c>
      <c r="L1525" s="44">
        <f t="shared" si="101"/>
        <v>9.5027277927854925E-3</v>
      </c>
    </row>
    <row r="1526" spans="3:12" x14ac:dyDescent="0.25">
      <c r="C1526" s="37">
        <v>39131</v>
      </c>
      <c r="D1526">
        <v>20</v>
      </c>
      <c r="E1526">
        <v>1172</v>
      </c>
      <c r="F1526">
        <v>3.3</v>
      </c>
      <c r="G1526">
        <v>20</v>
      </c>
      <c r="H1526" s="10">
        <f t="shared" si="98"/>
        <v>0.11847023701808036</v>
      </c>
      <c r="I1526" s="11">
        <f t="shared" si="99"/>
        <v>19.420000000000002</v>
      </c>
      <c r="J1526" s="43">
        <f t="shared" si="100"/>
        <v>19.538470237018082</v>
      </c>
      <c r="K1526">
        <v>19.53</v>
      </c>
      <c r="L1526" s="44">
        <f t="shared" si="101"/>
        <v>8.4702370180806952E-3</v>
      </c>
    </row>
    <row r="1527" spans="3:12" x14ac:dyDescent="0.25">
      <c r="C1527" s="37">
        <v>39131</v>
      </c>
      <c r="D1527">
        <v>21</v>
      </c>
      <c r="E1527">
        <v>1173</v>
      </c>
      <c r="F1527">
        <v>3</v>
      </c>
      <c r="G1527">
        <v>20</v>
      </c>
      <c r="H1527" s="10">
        <f t="shared" si="98"/>
        <v>0.11710515274362993</v>
      </c>
      <c r="I1527" s="11">
        <f t="shared" si="99"/>
        <v>19.420000000000002</v>
      </c>
      <c r="J1527" s="43">
        <f t="shared" si="100"/>
        <v>19.537105152743631</v>
      </c>
      <c r="K1527">
        <v>19.54</v>
      </c>
      <c r="L1527" s="44">
        <f t="shared" si="101"/>
        <v>-2.894847256367683E-3</v>
      </c>
    </row>
    <row r="1528" spans="3:12" x14ac:dyDescent="0.25">
      <c r="C1528" s="37">
        <v>39131</v>
      </c>
      <c r="D1528">
        <v>22</v>
      </c>
      <c r="E1528">
        <v>1174</v>
      </c>
      <c r="F1528">
        <v>3.5</v>
      </c>
      <c r="G1528">
        <v>20</v>
      </c>
      <c r="H1528" s="10">
        <f t="shared" si="98"/>
        <v>0.11642824813059864</v>
      </c>
      <c r="I1528" s="11">
        <f t="shared" si="99"/>
        <v>19.420000000000002</v>
      </c>
      <c r="J1528" s="43">
        <f t="shared" si="100"/>
        <v>19.536428248130601</v>
      </c>
      <c r="K1528">
        <v>19.54</v>
      </c>
      <c r="L1528" s="44">
        <f t="shared" si="101"/>
        <v>-3.5717518693978434E-3</v>
      </c>
    </row>
    <row r="1529" spans="3:12" x14ac:dyDescent="0.25">
      <c r="C1529" s="37">
        <v>39131</v>
      </c>
      <c r="D1529">
        <v>23</v>
      </c>
      <c r="E1529">
        <v>1175</v>
      </c>
      <c r="F1529">
        <v>3.5</v>
      </c>
      <c r="G1529">
        <v>20</v>
      </c>
      <c r="H1529" s="10">
        <f t="shared" si="98"/>
        <v>0.1157807056047363</v>
      </c>
      <c r="I1529" s="11">
        <f t="shared" si="99"/>
        <v>19.420000000000002</v>
      </c>
      <c r="J1529" s="43">
        <f t="shared" si="100"/>
        <v>19.535780705604736</v>
      </c>
      <c r="K1529">
        <v>19.54</v>
      </c>
      <c r="L1529" s="44">
        <f t="shared" si="101"/>
        <v>-4.219294395262807E-3</v>
      </c>
    </row>
    <row r="1530" spans="3:12" x14ac:dyDescent="0.25">
      <c r="C1530" s="37">
        <v>39131</v>
      </c>
      <c r="D1530">
        <v>24</v>
      </c>
      <c r="E1530">
        <v>1176</v>
      </c>
      <c r="F1530">
        <v>3.5</v>
      </c>
      <c r="G1530">
        <v>20</v>
      </c>
      <c r="H1530" s="10">
        <f t="shared" si="98"/>
        <v>0.11516125152697128</v>
      </c>
      <c r="I1530" s="11">
        <f t="shared" si="99"/>
        <v>19.420000000000002</v>
      </c>
      <c r="J1530" s="43">
        <f t="shared" si="100"/>
        <v>19.535161251526972</v>
      </c>
      <c r="K1530">
        <v>19.55</v>
      </c>
      <c r="L1530" s="44">
        <f t="shared" si="101"/>
        <v>-1.4838748473028573E-2</v>
      </c>
    </row>
    <row r="1531" spans="3:12" x14ac:dyDescent="0.25">
      <c r="C1531" s="37">
        <v>39132</v>
      </c>
      <c r="D1531">
        <v>1</v>
      </c>
      <c r="E1531">
        <v>1177</v>
      </c>
      <c r="F1531">
        <v>3.1</v>
      </c>
      <c r="G1531">
        <v>20</v>
      </c>
      <c r="H1531" s="10">
        <f t="shared" si="98"/>
        <v>0.11406549437736373</v>
      </c>
      <c r="I1531" s="11">
        <f t="shared" si="99"/>
        <v>19.420000000000002</v>
      </c>
      <c r="J1531" s="43">
        <f t="shared" si="100"/>
        <v>19.534065494377366</v>
      </c>
      <c r="K1531">
        <v>19.55</v>
      </c>
      <c r="L1531" s="44">
        <f t="shared" si="101"/>
        <v>-1.5934505622634987E-2</v>
      </c>
    </row>
    <row r="1532" spans="3:12" x14ac:dyDescent="0.25">
      <c r="C1532" s="37">
        <v>39132</v>
      </c>
      <c r="D1532">
        <v>2</v>
      </c>
      <c r="E1532">
        <v>1178</v>
      </c>
      <c r="F1532">
        <v>2.7</v>
      </c>
      <c r="G1532">
        <v>20</v>
      </c>
      <c r="H1532" s="10">
        <f t="shared" si="98"/>
        <v>0.11251409475128417</v>
      </c>
      <c r="I1532" s="11">
        <f t="shared" si="99"/>
        <v>19.420000000000002</v>
      </c>
      <c r="J1532" s="43">
        <f t="shared" si="100"/>
        <v>19.532514094751285</v>
      </c>
      <c r="K1532">
        <v>19.55</v>
      </c>
      <c r="L1532" s="44">
        <f t="shared" si="101"/>
        <v>-1.7485905248715738E-2</v>
      </c>
    </row>
    <row r="1533" spans="3:12" x14ac:dyDescent="0.25">
      <c r="C1533" s="37">
        <v>39132</v>
      </c>
      <c r="D1533">
        <v>3</v>
      </c>
      <c r="E1533">
        <v>1179</v>
      </c>
      <c r="F1533">
        <v>2.6</v>
      </c>
      <c r="G1533">
        <v>20</v>
      </c>
      <c r="H1533" s="10">
        <f t="shared" si="98"/>
        <v>0.11090419689521355</v>
      </c>
      <c r="I1533" s="11">
        <f t="shared" si="99"/>
        <v>19.420000000000002</v>
      </c>
      <c r="J1533" s="43">
        <f t="shared" si="100"/>
        <v>19.530904196895214</v>
      </c>
      <c r="K1533">
        <v>19.55</v>
      </c>
      <c r="L1533" s="44">
        <f t="shared" si="101"/>
        <v>-1.9095803104786313E-2</v>
      </c>
    </row>
    <row r="1534" spans="3:12" x14ac:dyDescent="0.25">
      <c r="C1534" s="37">
        <v>39132</v>
      </c>
      <c r="D1534">
        <v>4</v>
      </c>
      <c r="E1534">
        <v>1180</v>
      </c>
      <c r="F1534">
        <v>3</v>
      </c>
      <c r="G1534">
        <v>20</v>
      </c>
      <c r="H1534" s="10">
        <f t="shared" si="98"/>
        <v>0.10986730469588643</v>
      </c>
      <c r="I1534" s="11">
        <f t="shared" si="99"/>
        <v>19.420000000000002</v>
      </c>
      <c r="J1534" s="43">
        <f t="shared" si="100"/>
        <v>19.529867304695887</v>
      </c>
      <c r="K1534">
        <v>19.54</v>
      </c>
      <c r="L1534" s="44">
        <f t="shared" si="101"/>
        <v>-1.013269530411165E-2</v>
      </c>
    </row>
    <row r="1535" spans="3:12" x14ac:dyDescent="0.25">
      <c r="C1535" s="37">
        <v>39132</v>
      </c>
      <c r="D1535">
        <v>5</v>
      </c>
      <c r="E1535">
        <v>1181</v>
      </c>
      <c r="F1535">
        <v>2.9</v>
      </c>
      <c r="G1535">
        <v>20</v>
      </c>
      <c r="H1535" s="10">
        <f t="shared" si="98"/>
        <v>0.1087495964811336</v>
      </c>
      <c r="I1535" s="11">
        <f t="shared" si="99"/>
        <v>19.420000000000002</v>
      </c>
      <c r="J1535" s="43">
        <f t="shared" si="100"/>
        <v>19.528749596481134</v>
      </c>
      <c r="K1535">
        <v>19.54</v>
      </c>
      <c r="L1535" s="44">
        <f t="shared" si="101"/>
        <v>-1.1250403518864971E-2</v>
      </c>
    </row>
    <row r="1536" spans="3:12" x14ac:dyDescent="0.25">
      <c r="C1536" s="37">
        <v>39132</v>
      </c>
      <c r="D1536">
        <v>6</v>
      </c>
      <c r="E1536">
        <v>1182</v>
      </c>
      <c r="F1536">
        <v>3.2</v>
      </c>
      <c r="G1536">
        <v>20</v>
      </c>
      <c r="H1536" s="10">
        <f t="shared" si="98"/>
        <v>0.10805775093425334</v>
      </c>
      <c r="I1536" s="11">
        <f t="shared" si="99"/>
        <v>19.420000000000002</v>
      </c>
      <c r="J1536" s="43">
        <f t="shared" si="100"/>
        <v>19.528057750934256</v>
      </c>
      <c r="K1536">
        <v>19.54</v>
      </c>
      <c r="L1536" s="44">
        <f t="shared" si="101"/>
        <v>-1.1942249065743482E-2</v>
      </c>
    </row>
    <row r="1537" spans="3:12" x14ac:dyDescent="0.25">
      <c r="C1537" s="37">
        <v>39132</v>
      </c>
      <c r="D1537">
        <v>7</v>
      </c>
      <c r="E1537">
        <v>1183</v>
      </c>
      <c r="F1537">
        <v>3.1</v>
      </c>
      <c r="G1537">
        <v>20</v>
      </c>
      <c r="H1537" s="10">
        <f t="shared" si="98"/>
        <v>0.10727012228546062</v>
      </c>
      <c r="I1537" s="11">
        <f t="shared" si="99"/>
        <v>19.420000000000002</v>
      </c>
      <c r="J1537" s="43">
        <f t="shared" si="100"/>
        <v>19.527270122285461</v>
      </c>
      <c r="K1537">
        <v>19.54</v>
      </c>
      <c r="L1537" s="44">
        <f t="shared" si="101"/>
        <v>-1.2729877714537707E-2</v>
      </c>
    </row>
    <row r="1538" spans="3:12" x14ac:dyDescent="0.25">
      <c r="C1538" s="37">
        <v>39132</v>
      </c>
      <c r="D1538">
        <v>8</v>
      </c>
      <c r="E1538">
        <v>1184</v>
      </c>
      <c r="F1538">
        <v>3.1</v>
      </c>
      <c r="G1538">
        <v>20</v>
      </c>
      <c r="H1538" s="10">
        <f t="shared" si="98"/>
        <v>0.10651665859964407</v>
      </c>
      <c r="I1538" s="11">
        <f t="shared" si="99"/>
        <v>19.420000000000002</v>
      </c>
      <c r="J1538" s="43">
        <f t="shared" si="100"/>
        <v>19.526516658599647</v>
      </c>
      <c r="K1538">
        <v>19.54</v>
      </c>
      <c r="L1538" s="44">
        <f t="shared" si="101"/>
        <v>-1.3483341400352344E-2</v>
      </c>
    </row>
    <row r="1539" spans="3:12" x14ac:dyDescent="0.25">
      <c r="C1539" s="37">
        <v>39132</v>
      </c>
      <c r="D1539">
        <v>9</v>
      </c>
      <c r="E1539">
        <v>1185</v>
      </c>
      <c r="F1539">
        <v>3.6</v>
      </c>
      <c r="G1539">
        <v>20</v>
      </c>
      <c r="H1539" s="10">
        <f t="shared" si="98"/>
        <v>0.10642484431279603</v>
      </c>
      <c r="I1539" s="11">
        <f t="shared" si="99"/>
        <v>19.420000000000002</v>
      </c>
      <c r="J1539" s="43">
        <f t="shared" si="100"/>
        <v>19.526424844312796</v>
      </c>
      <c r="K1539">
        <v>19.54</v>
      </c>
      <c r="L1539" s="44">
        <f t="shared" si="101"/>
        <v>-1.3575155687203022E-2</v>
      </c>
    </row>
    <row r="1540" spans="3:12" x14ac:dyDescent="0.25">
      <c r="C1540" s="37">
        <v>39132</v>
      </c>
      <c r="D1540">
        <v>10</v>
      </c>
      <c r="E1540">
        <v>1186</v>
      </c>
      <c r="F1540">
        <v>4.0999999999999996</v>
      </c>
      <c r="G1540">
        <v>20</v>
      </c>
      <c r="H1540" s="10">
        <f t="shared" si="98"/>
        <v>0.10696597906307261</v>
      </c>
      <c r="I1540" s="11">
        <f t="shared" si="99"/>
        <v>19.420000000000002</v>
      </c>
      <c r="J1540" s="43">
        <f t="shared" si="100"/>
        <v>19.526965979063075</v>
      </c>
      <c r="K1540">
        <v>19.53</v>
      </c>
      <c r="L1540" s="44">
        <f t="shared" si="101"/>
        <v>-3.034020936926396E-3</v>
      </c>
    </row>
    <row r="1541" spans="3:12" x14ac:dyDescent="0.25">
      <c r="C1541" s="37">
        <v>39132</v>
      </c>
      <c r="D1541">
        <v>11</v>
      </c>
      <c r="E1541">
        <v>1187</v>
      </c>
      <c r="F1541">
        <v>4.3</v>
      </c>
      <c r="G1541">
        <v>20</v>
      </c>
      <c r="H1541" s="10">
        <f t="shared" si="98"/>
        <v>0.10773522757841954</v>
      </c>
      <c r="I1541" s="11">
        <f t="shared" si="99"/>
        <v>19.420000000000002</v>
      </c>
      <c r="J1541" s="43">
        <f t="shared" si="100"/>
        <v>19.527735227578422</v>
      </c>
      <c r="K1541">
        <v>19.53</v>
      </c>
      <c r="L1541" s="44">
        <f t="shared" si="101"/>
        <v>-2.2647724215794085E-3</v>
      </c>
    </row>
    <row r="1542" spans="3:12" x14ac:dyDescent="0.25">
      <c r="C1542" s="37">
        <v>39132</v>
      </c>
      <c r="D1542">
        <v>12</v>
      </c>
      <c r="E1542">
        <v>1188</v>
      </c>
      <c r="F1542">
        <v>5.4</v>
      </c>
      <c r="G1542">
        <v>20</v>
      </c>
      <c r="H1542" s="10">
        <f t="shared" si="98"/>
        <v>0.10985483450635516</v>
      </c>
      <c r="I1542" s="11">
        <f t="shared" si="99"/>
        <v>19.420000000000002</v>
      </c>
      <c r="J1542" s="43">
        <f t="shared" si="100"/>
        <v>19.529854834506356</v>
      </c>
      <c r="K1542">
        <v>19.53</v>
      </c>
      <c r="L1542" s="44">
        <f t="shared" si="101"/>
        <v>-1.4516549364529396E-4</v>
      </c>
    </row>
    <row r="1543" spans="3:12" x14ac:dyDescent="0.25">
      <c r="C1543" s="37">
        <v>39132</v>
      </c>
      <c r="D1543">
        <v>13</v>
      </c>
      <c r="E1543">
        <v>1189</v>
      </c>
      <c r="F1543">
        <v>4.9000000000000004</v>
      </c>
      <c r="G1543">
        <v>20</v>
      </c>
      <c r="H1543" s="10">
        <f t="shared" si="98"/>
        <v>0.11125353284844702</v>
      </c>
      <c r="I1543" s="11">
        <f t="shared" si="99"/>
        <v>19.420000000000002</v>
      </c>
      <c r="J1543" s="43">
        <f t="shared" si="100"/>
        <v>19.531253532848449</v>
      </c>
      <c r="K1543">
        <v>19.53</v>
      </c>
      <c r="L1543" s="44">
        <f t="shared" si="101"/>
        <v>1.2535328484482022E-3</v>
      </c>
    </row>
    <row r="1544" spans="3:12" x14ac:dyDescent="0.25">
      <c r="C1544" s="37">
        <v>39132</v>
      </c>
      <c r="D1544">
        <v>14</v>
      </c>
      <c r="E1544">
        <v>1190</v>
      </c>
      <c r="F1544">
        <v>6.3</v>
      </c>
      <c r="G1544">
        <v>20</v>
      </c>
      <c r="H1544" s="10">
        <f t="shared" si="98"/>
        <v>0.11435266580755349</v>
      </c>
      <c r="I1544" s="11">
        <f t="shared" si="99"/>
        <v>19.420000000000002</v>
      </c>
      <c r="J1544" s="43">
        <f t="shared" si="100"/>
        <v>19.534352665807557</v>
      </c>
      <c r="K1544">
        <v>19.53</v>
      </c>
      <c r="L1544" s="44">
        <f t="shared" si="101"/>
        <v>4.3526658075556668E-3</v>
      </c>
    </row>
    <row r="1545" spans="3:12" x14ac:dyDescent="0.25">
      <c r="C1545" s="37">
        <v>39132</v>
      </c>
      <c r="D1545">
        <v>15</v>
      </c>
      <c r="E1545">
        <v>1191</v>
      </c>
      <c r="F1545">
        <v>6</v>
      </c>
      <c r="G1545">
        <v>20</v>
      </c>
      <c r="H1545" s="10">
        <f t="shared" si="98"/>
        <v>0.11693998785003507</v>
      </c>
      <c r="I1545" s="11">
        <f t="shared" si="99"/>
        <v>19.420000000000002</v>
      </c>
      <c r="J1545" s="43">
        <f t="shared" si="100"/>
        <v>19.536939987850037</v>
      </c>
      <c r="K1545">
        <v>19.53</v>
      </c>
      <c r="L1545" s="44">
        <f t="shared" si="101"/>
        <v>6.9399878500355783E-3</v>
      </c>
    </row>
    <row r="1546" spans="3:12" x14ac:dyDescent="0.25">
      <c r="C1546" s="37">
        <v>39132</v>
      </c>
      <c r="D1546">
        <v>16</v>
      </c>
      <c r="E1546">
        <v>1192</v>
      </c>
      <c r="F1546">
        <v>6.7</v>
      </c>
      <c r="G1546">
        <v>20</v>
      </c>
      <c r="H1546" s="10">
        <f t="shared" si="98"/>
        <v>0.12029563261357915</v>
      </c>
      <c r="I1546" s="11">
        <f t="shared" si="99"/>
        <v>19.420000000000002</v>
      </c>
      <c r="J1546" s="43">
        <f t="shared" si="100"/>
        <v>19.540295632613581</v>
      </c>
      <c r="K1546">
        <v>19.53</v>
      </c>
      <c r="L1546" s="44">
        <f t="shared" si="101"/>
        <v>1.0295632613580352E-2</v>
      </c>
    </row>
    <row r="1547" spans="3:12" x14ac:dyDescent="0.25">
      <c r="C1547" s="37">
        <v>39132</v>
      </c>
      <c r="D1547">
        <v>17</v>
      </c>
      <c r="E1547">
        <v>1193</v>
      </c>
      <c r="F1547">
        <v>5.5</v>
      </c>
      <c r="G1547">
        <v>20</v>
      </c>
      <c r="H1547" s="10">
        <f t="shared" si="98"/>
        <v>0.12199620021268029</v>
      </c>
      <c r="I1547" s="11">
        <f t="shared" si="99"/>
        <v>19.420000000000002</v>
      </c>
      <c r="J1547" s="43">
        <f t="shared" si="100"/>
        <v>19.541996200212683</v>
      </c>
      <c r="K1547">
        <v>19.53</v>
      </c>
      <c r="L1547" s="44">
        <f t="shared" si="101"/>
        <v>1.1996200212681885E-2</v>
      </c>
    </row>
    <row r="1548" spans="3:12" x14ac:dyDescent="0.25">
      <c r="C1548" s="37">
        <v>39132</v>
      </c>
      <c r="D1548">
        <v>18</v>
      </c>
      <c r="E1548">
        <v>1194</v>
      </c>
      <c r="F1548">
        <v>3.3</v>
      </c>
      <c r="G1548">
        <v>20</v>
      </c>
      <c r="H1548" s="10">
        <f t="shared" si="98"/>
        <v>0.12085555010040097</v>
      </c>
      <c r="I1548" s="11">
        <f t="shared" si="99"/>
        <v>19.420000000000002</v>
      </c>
      <c r="J1548" s="43">
        <f t="shared" si="100"/>
        <v>19.540855550100403</v>
      </c>
      <c r="K1548">
        <v>19.53</v>
      </c>
      <c r="L1548" s="44">
        <f t="shared" si="101"/>
        <v>1.0855550100401956E-2</v>
      </c>
    </row>
    <row r="1549" spans="3:12" x14ac:dyDescent="0.25">
      <c r="C1549" s="37">
        <v>39132</v>
      </c>
      <c r="D1549">
        <v>19</v>
      </c>
      <c r="E1549">
        <v>1195</v>
      </c>
      <c r="F1549">
        <v>2.6</v>
      </c>
      <c r="G1549">
        <v>20</v>
      </c>
      <c r="H1549" s="10">
        <f t="shared" si="98"/>
        <v>0.11888382498778419</v>
      </c>
      <c r="I1549" s="11">
        <f t="shared" si="99"/>
        <v>19.420000000000002</v>
      </c>
      <c r="J1549" s="43">
        <f t="shared" si="100"/>
        <v>19.538883824987785</v>
      </c>
      <c r="K1549">
        <v>19.53</v>
      </c>
      <c r="L1549" s="44">
        <f t="shared" si="101"/>
        <v>8.8838249877838393E-3</v>
      </c>
    </row>
    <row r="1550" spans="3:12" x14ac:dyDescent="0.25">
      <c r="C1550" s="37">
        <v>39132</v>
      </c>
      <c r="D1550">
        <v>20</v>
      </c>
      <c r="E1550">
        <v>1196</v>
      </c>
      <c r="F1550">
        <v>1.7</v>
      </c>
      <c r="G1550">
        <v>20</v>
      </c>
      <c r="H1550" s="10">
        <f t="shared" si="98"/>
        <v>0.11586548784617438</v>
      </c>
      <c r="I1550" s="11">
        <f t="shared" si="99"/>
        <v>19.420000000000002</v>
      </c>
      <c r="J1550" s="43">
        <f t="shared" si="100"/>
        <v>19.535865487846177</v>
      </c>
      <c r="K1550">
        <v>19.53</v>
      </c>
      <c r="L1550" s="44">
        <f t="shared" si="101"/>
        <v>5.8654878461759097E-3</v>
      </c>
    </row>
    <row r="1551" spans="3:12" x14ac:dyDescent="0.25">
      <c r="C1551" s="37">
        <v>39132</v>
      </c>
      <c r="D1551">
        <v>21</v>
      </c>
      <c r="E1551">
        <v>1197</v>
      </c>
      <c r="F1551">
        <v>1.2</v>
      </c>
      <c r="G1551">
        <v>20</v>
      </c>
      <c r="H1551" s="10">
        <f t="shared" si="98"/>
        <v>0.11234911068651433</v>
      </c>
      <c r="I1551" s="11">
        <f t="shared" si="99"/>
        <v>19.420000000000002</v>
      </c>
      <c r="J1551" s="43">
        <f t="shared" si="100"/>
        <v>19.532349110686518</v>
      </c>
      <c r="K1551">
        <v>19.54</v>
      </c>
      <c r="L1551" s="44">
        <f t="shared" si="101"/>
        <v>-7.6508893134814571E-3</v>
      </c>
    </row>
    <row r="1552" spans="3:12" x14ac:dyDescent="0.25">
      <c r="C1552" s="37">
        <v>39132</v>
      </c>
      <c r="D1552">
        <v>22</v>
      </c>
      <c r="E1552">
        <v>1198</v>
      </c>
      <c r="F1552">
        <v>1</v>
      </c>
      <c r="G1552">
        <v>20</v>
      </c>
      <c r="H1552" s="10">
        <f t="shared" si="98"/>
        <v>0.10873367683318105</v>
      </c>
      <c r="I1552" s="11">
        <f t="shared" si="99"/>
        <v>19.420000000000002</v>
      </c>
      <c r="J1552" s="43">
        <f t="shared" si="100"/>
        <v>19.528733676833184</v>
      </c>
      <c r="K1552">
        <v>19.54</v>
      </c>
      <c r="L1552" s="44">
        <f t="shared" si="101"/>
        <v>-1.1266323166815084E-2</v>
      </c>
    </row>
    <row r="1553" spans="3:12" x14ac:dyDescent="0.25">
      <c r="C1553" s="37">
        <v>39132</v>
      </c>
      <c r="D1553">
        <v>23</v>
      </c>
      <c r="E1553">
        <v>1199</v>
      </c>
      <c r="F1553">
        <v>0.7</v>
      </c>
      <c r="G1553">
        <v>20</v>
      </c>
      <c r="H1553" s="10">
        <f t="shared" si="98"/>
        <v>0.10489768978588136</v>
      </c>
      <c r="I1553" s="11">
        <f t="shared" si="99"/>
        <v>19.420000000000002</v>
      </c>
      <c r="J1553" s="43">
        <f t="shared" si="100"/>
        <v>19.524897689785885</v>
      </c>
      <c r="K1553">
        <v>19.54</v>
      </c>
      <c r="L1553" s="44">
        <f t="shared" si="101"/>
        <v>-1.5102310214114567E-2</v>
      </c>
    </row>
    <row r="1554" spans="3:12" x14ac:dyDescent="0.25">
      <c r="C1554" s="37">
        <v>39132</v>
      </c>
      <c r="D1554">
        <v>24</v>
      </c>
      <c r="E1554">
        <v>1200</v>
      </c>
      <c r="F1554">
        <v>0.2</v>
      </c>
      <c r="G1554">
        <v>20</v>
      </c>
      <c r="H1554" s="10">
        <f t="shared" si="98"/>
        <v>0.10059912991538038</v>
      </c>
      <c r="I1554" s="11">
        <f t="shared" si="99"/>
        <v>19.420000000000002</v>
      </c>
      <c r="J1554" s="43">
        <f t="shared" si="100"/>
        <v>19.520599129915382</v>
      </c>
      <c r="K1554">
        <v>19.54</v>
      </c>
      <c r="L1554" s="44">
        <f t="shared" si="101"/>
        <v>-1.9400870084616884E-2</v>
      </c>
    </row>
    <row r="1555" spans="3:12" x14ac:dyDescent="0.25">
      <c r="C1555" s="37">
        <v>39133</v>
      </c>
      <c r="D1555">
        <v>1</v>
      </c>
      <c r="E1555">
        <v>1201</v>
      </c>
      <c r="F1555">
        <v>0.1</v>
      </c>
      <c r="G1555">
        <v>20</v>
      </c>
      <c r="H1555" s="10">
        <f t="shared" si="98"/>
        <v>9.6361235367641393E-2</v>
      </c>
      <c r="I1555" s="11">
        <f t="shared" si="99"/>
        <v>19.420000000000002</v>
      </c>
      <c r="J1555" s="43">
        <f t="shared" si="100"/>
        <v>19.516361235367643</v>
      </c>
      <c r="K1555">
        <v>19.54</v>
      </c>
      <c r="L1555" s="44">
        <f t="shared" si="101"/>
        <v>-2.3638764632355702E-2</v>
      </c>
    </row>
    <row r="1556" spans="3:12" x14ac:dyDescent="0.25">
      <c r="C1556" s="37">
        <v>39133</v>
      </c>
      <c r="D1556">
        <v>2</v>
      </c>
      <c r="E1556">
        <v>1202</v>
      </c>
      <c r="F1556">
        <v>-0.2</v>
      </c>
      <c r="G1556">
        <v>20</v>
      </c>
      <c r="H1556" s="10">
        <f t="shared" si="98"/>
        <v>9.1929788099586976E-2</v>
      </c>
      <c r="I1556" s="11">
        <f t="shared" si="99"/>
        <v>19.420000000000002</v>
      </c>
      <c r="J1556" s="43">
        <f t="shared" si="100"/>
        <v>19.511929788099589</v>
      </c>
      <c r="K1556">
        <v>19.53</v>
      </c>
      <c r="L1556" s="44">
        <f t="shared" si="101"/>
        <v>-1.8070211900411692E-2</v>
      </c>
    </row>
    <row r="1557" spans="3:12" x14ac:dyDescent="0.25">
      <c r="C1557" s="37">
        <v>39133</v>
      </c>
      <c r="D1557">
        <v>3</v>
      </c>
      <c r="E1557">
        <v>1203</v>
      </c>
      <c r="F1557">
        <v>-0.8</v>
      </c>
      <c r="G1557">
        <v>20</v>
      </c>
      <c r="H1557" s="10">
        <f t="shared" si="98"/>
        <v>8.6935804000729866E-2</v>
      </c>
      <c r="I1557" s="11">
        <f t="shared" si="99"/>
        <v>19.420000000000002</v>
      </c>
      <c r="J1557" s="43">
        <f t="shared" si="100"/>
        <v>19.506935804000733</v>
      </c>
      <c r="K1557">
        <v>19.53</v>
      </c>
      <c r="L1557" s="44">
        <f t="shared" si="101"/>
        <v>-2.3064195999268122E-2</v>
      </c>
    </row>
    <row r="1558" spans="3:12" x14ac:dyDescent="0.25">
      <c r="C1558" s="37">
        <v>39133</v>
      </c>
      <c r="D1558">
        <v>4</v>
      </c>
      <c r="E1558">
        <v>1204</v>
      </c>
      <c r="F1558">
        <v>-0.7</v>
      </c>
      <c r="G1558">
        <v>20</v>
      </c>
      <c r="H1558" s="10">
        <f t="shared" si="98"/>
        <v>8.2284237200793017E-2</v>
      </c>
      <c r="I1558" s="11">
        <f t="shared" si="99"/>
        <v>19.420000000000002</v>
      </c>
      <c r="J1558" s="43">
        <f t="shared" si="100"/>
        <v>19.502284237200794</v>
      </c>
      <c r="K1558">
        <v>19.53</v>
      </c>
      <c r="L1558" s="44">
        <f t="shared" si="101"/>
        <v>-2.7715762799207511E-2</v>
      </c>
    </row>
    <row r="1559" spans="3:12" x14ac:dyDescent="0.25">
      <c r="C1559" s="37">
        <v>39133</v>
      </c>
      <c r="D1559">
        <v>5</v>
      </c>
      <c r="E1559">
        <v>1205</v>
      </c>
      <c r="F1559">
        <v>-0.9</v>
      </c>
      <c r="G1559">
        <v>20</v>
      </c>
      <c r="H1559" s="10">
        <f t="shared" si="98"/>
        <v>7.7582854821114516E-2</v>
      </c>
      <c r="I1559" s="11">
        <f t="shared" si="99"/>
        <v>19.420000000000002</v>
      </c>
      <c r="J1559" s="43">
        <f t="shared" si="100"/>
        <v>19.497582854821115</v>
      </c>
      <c r="K1559">
        <v>19.52</v>
      </c>
      <c r="L1559" s="44">
        <f t="shared" si="101"/>
        <v>-2.2417145178884823E-2</v>
      </c>
    </row>
    <row r="1560" spans="3:12" x14ac:dyDescent="0.25">
      <c r="C1560" s="37">
        <v>39133</v>
      </c>
      <c r="D1560">
        <v>6</v>
      </c>
      <c r="E1560">
        <v>1206</v>
      </c>
      <c r="F1560">
        <v>-0.9</v>
      </c>
      <c r="G1560">
        <v>20</v>
      </c>
      <c r="H1560" s="10">
        <f t="shared" si="98"/>
        <v>7.3085404275536614E-2</v>
      </c>
      <c r="I1560" s="11">
        <f t="shared" si="99"/>
        <v>19.420000000000002</v>
      </c>
      <c r="J1560" s="43">
        <f t="shared" si="100"/>
        <v>19.49308540427554</v>
      </c>
      <c r="K1560">
        <v>19.52</v>
      </c>
      <c r="L1560" s="44">
        <f t="shared" si="101"/>
        <v>-2.6914595724459645E-2</v>
      </c>
    </row>
    <row r="1561" spans="3:12" x14ac:dyDescent="0.25">
      <c r="C1561" s="37">
        <v>39133</v>
      </c>
      <c r="D1561">
        <v>7</v>
      </c>
      <c r="E1561">
        <v>1207</v>
      </c>
      <c r="F1561">
        <v>-0.7</v>
      </c>
      <c r="G1561">
        <v>20</v>
      </c>
      <c r="H1561" s="10">
        <f t="shared" si="98"/>
        <v>6.9034626177917183E-2</v>
      </c>
      <c r="I1561" s="11">
        <f t="shared" si="99"/>
        <v>19.420000000000002</v>
      </c>
      <c r="J1561" s="43">
        <f t="shared" si="100"/>
        <v>19.489034626177919</v>
      </c>
      <c r="K1561">
        <v>19.510000000000002</v>
      </c>
      <c r="L1561" s="44">
        <f t="shared" si="101"/>
        <v>-2.0965373822082967E-2</v>
      </c>
    </row>
    <row r="1562" spans="3:12" x14ac:dyDescent="0.25">
      <c r="C1562" s="37">
        <v>39133</v>
      </c>
      <c r="D1562">
        <v>8</v>
      </c>
      <c r="E1562">
        <v>1208</v>
      </c>
      <c r="F1562">
        <v>-0.6</v>
      </c>
      <c r="G1562">
        <v>20</v>
      </c>
      <c r="H1562" s="10">
        <f t="shared" si="98"/>
        <v>6.5285351938397199E-2</v>
      </c>
      <c r="I1562" s="11">
        <f t="shared" si="99"/>
        <v>19.420000000000002</v>
      </c>
      <c r="J1562" s="43">
        <f t="shared" si="100"/>
        <v>19.485285351938398</v>
      </c>
      <c r="K1562">
        <v>19.510000000000002</v>
      </c>
      <c r="L1562" s="44">
        <f t="shared" si="101"/>
        <v>-2.4714648061603839E-2</v>
      </c>
    </row>
    <row r="1563" spans="3:12" x14ac:dyDescent="0.25">
      <c r="C1563" s="37">
        <v>39133</v>
      </c>
      <c r="D1563">
        <v>9</v>
      </c>
      <c r="E1563">
        <v>1209</v>
      </c>
      <c r="F1563">
        <v>0</v>
      </c>
      <c r="G1563">
        <v>20</v>
      </c>
      <c r="H1563" s="10">
        <f t="shared" si="98"/>
        <v>6.2453469635386033E-2</v>
      </c>
      <c r="I1563" s="11">
        <f t="shared" si="99"/>
        <v>19.420000000000002</v>
      </c>
      <c r="J1563" s="43">
        <f t="shared" si="100"/>
        <v>19.482453469635388</v>
      </c>
      <c r="K1563">
        <v>19.5</v>
      </c>
      <c r="L1563" s="44">
        <f t="shared" si="101"/>
        <v>-1.7546530364612067E-2</v>
      </c>
    </row>
    <row r="1564" spans="3:12" x14ac:dyDescent="0.25">
      <c r="C1564" s="37">
        <v>39133</v>
      </c>
      <c r="D1564">
        <v>10</v>
      </c>
      <c r="E1564">
        <v>1210</v>
      </c>
      <c r="F1564">
        <v>0.6</v>
      </c>
      <c r="G1564">
        <v>20</v>
      </c>
      <c r="H1564" s="10">
        <f t="shared" si="98"/>
        <v>6.0499185564587277E-2</v>
      </c>
      <c r="I1564" s="11">
        <f t="shared" si="99"/>
        <v>19.420000000000002</v>
      </c>
      <c r="J1564" s="43">
        <f t="shared" si="100"/>
        <v>19.480499185564589</v>
      </c>
      <c r="K1564">
        <v>19.5</v>
      </c>
      <c r="L1564" s="44">
        <f t="shared" si="101"/>
        <v>-1.9500814435410518E-2</v>
      </c>
    </row>
    <row r="1565" spans="3:12" x14ac:dyDescent="0.25">
      <c r="C1565" s="37">
        <v>39133</v>
      </c>
      <c r="D1565">
        <v>11</v>
      </c>
      <c r="E1565">
        <v>1211</v>
      </c>
      <c r="F1565">
        <v>1.6</v>
      </c>
      <c r="G1565">
        <v>20</v>
      </c>
      <c r="H1565" s="10">
        <f t="shared" si="98"/>
        <v>5.9887605280469332E-2</v>
      </c>
      <c r="I1565" s="11">
        <f t="shared" si="99"/>
        <v>19.420000000000002</v>
      </c>
      <c r="J1565" s="43">
        <f t="shared" si="100"/>
        <v>19.479887605280471</v>
      </c>
      <c r="K1565">
        <v>19.489999999999998</v>
      </c>
      <c r="L1565" s="44">
        <f t="shared" si="101"/>
        <v>-1.0112394719527629E-2</v>
      </c>
    </row>
    <row r="1566" spans="3:12" x14ac:dyDescent="0.25">
      <c r="C1566" s="37">
        <v>39133</v>
      </c>
      <c r="D1566">
        <v>12</v>
      </c>
      <c r="E1566">
        <v>1212</v>
      </c>
      <c r="F1566">
        <v>2.6</v>
      </c>
      <c r="G1566">
        <v>20</v>
      </c>
      <c r="H1566" s="10">
        <f t="shared" si="98"/>
        <v>6.0560486329268977E-2</v>
      </c>
      <c r="I1566" s="11">
        <f t="shared" si="99"/>
        <v>19.420000000000002</v>
      </c>
      <c r="J1566" s="43">
        <f t="shared" si="100"/>
        <v>19.480560486329271</v>
      </c>
      <c r="K1566">
        <v>19.48</v>
      </c>
      <c r="L1566" s="44">
        <f t="shared" si="101"/>
        <v>5.604863292703044E-4</v>
      </c>
    </row>
    <row r="1567" spans="3:12" x14ac:dyDescent="0.25">
      <c r="C1567" s="37">
        <v>39133</v>
      </c>
      <c r="D1567">
        <v>13</v>
      </c>
      <c r="E1567">
        <v>1213</v>
      </c>
      <c r="F1567">
        <v>2.9</v>
      </c>
      <c r="G1567">
        <v>20</v>
      </c>
      <c r="H1567" s="10">
        <f t="shared" si="98"/>
        <v>6.1581559666646919E-2</v>
      </c>
      <c r="I1567" s="11">
        <f t="shared" si="99"/>
        <v>19.420000000000002</v>
      </c>
      <c r="J1567" s="43">
        <f t="shared" si="100"/>
        <v>19.481581559666648</v>
      </c>
      <c r="K1567">
        <v>19.48</v>
      </c>
      <c r="L1567" s="44">
        <f t="shared" si="101"/>
        <v>1.581559666647081E-3</v>
      </c>
    </row>
    <row r="1568" spans="3:12" x14ac:dyDescent="0.25">
      <c r="C1568" s="37">
        <v>39133</v>
      </c>
      <c r="D1568">
        <v>14</v>
      </c>
      <c r="E1568">
        <v>1214</v>
      </c>
      <c r="F1568">
        <v>2.9</v>
      </c>
      <c r="G1568">
        <v>20</v>
      </c>
      <c r="H1568" s="10">
        <f t="shared" si="98"/>
        <v>6.2558341912250931E-2</v>
      </c>
      <c r="I1568" s="11">
        <f t="shared" si="99"/>
        <v>19.420000000000002</v>
      </c>
      <c r="J1568" s="43">
        <f t="shared" si="100"/>
        <v>19.482558341912252</v>
      </c>
      <c r="K1568">
        <v>19.48</v>
      </c>
      <c r="L1568" s="44">
        <f t="shared" si="101"/>
        <v>2.5583419122519047E-3</v>
      </c>
    </row>
    <row r="1569" spans="3:12" x14ac:dyDescent="0.25">
      <c r="C1569" s="37">
        <v>39133</v>
      </c>
      <c r="D1569">
        <v>15</v>
      </c>
      <c r="E1569">
        <v>1215</v>
      </c>
      <c r="F1569">
        <v>3.4</v>
      </c>
      <c r="G1569">
        <v>20</v>
      </c>
      <c r="H1569" s="10">
        <f t="shared" si="98"/>
        <v>6.4121720689869904E-2</v>
      </c>
      <c r="I1569" s="11">
        <f t="shared" si="99"/>
        <v>19.420000000000002</v>
      </c>
      <c r="J1569" s="43">
        <f t="shared" si="100"/>
        <v>19.48412172068987</v>
      </c>
      <c r="K1569">
        <v>19.47</v>
      </c>
      <c r="L1569" s="44">
        <f t="shared" si="101"/>
        <v>1.4121720689871609E-2</v>
      </c>
    </row>
    <row r="1570" spans="3:12" x14ac:dyDescent="0.25">
      <c r="C1570" s="37">
        <v>39133</v>
      </c>
      <c r="D1570">
        <v>16</v>
      </c>
      <c r="E1570">
        <v>1216</v>
      </c>
      <c r="F1570">
        <v>3.2</v>
      </c>
      <c r="G1570">
        <v>20</v>
      </c>
      <c r="H1570" s="10">
        <f t="shared" si="98"/>
        <v>6.5365698232271785E-2</v>
      </c>
      <c r="I1570" s="11">
        <f t="shared" si="99"/>
        <v>19.420000000000002</v>
      </c>
      <c r="J1570" s="43">
        <f t="shared" si="100"/>
        <v>19.485365698232272</v>
      </c>
      <c r="K1570">
        <v>19.47</v>
      </c>
      <c r="L1570" s="44">
        <f t="shared" si="101"/>
        <v>1.5365698232272962E-2</v>
      </c>
    </row>
    <row r="1571" spans="3:12" x14ac:dyDescent="0.25">
      <c r="C1571" s="37">
        <v>39133</v>
      </c>
      <c r="D1571">
        <v>17</v>
      </c>
      <c r="E1571">
        <v>1217</v>
      </c>
      <c r="F1571">
        <v>2.7</v>
      </c>
      <c r="G1571">
        <v>20</v>
      </c>
      <c r="H1571" s="10">
        <f t="shared" ref="H1571:H1634" si="102">$H$13*F1571+$H$12*H1570</f>
        <v>6.5926749359213666E-2</v>
      </c>
      <c r="I1571" s="11">
        <f t="shared" ref="I1571:I1634" si="103">$I$15*G1571+$I$14*I1570</f>
        <v>19.420000000000002</v>
      </c>
      <c r="J1571" s="43">
        <f t="shared" ref="J1571:J1634" si="104">H1571+I1571</f>
        <v>19.485926749359216</v>
      </c>
      <c r="K1571">
        <v>19.47</v>
      </c>
      <c r="L1571" s="44">
        <f t="shared" si="101"/>
        <v>1.5926749359216785E-2</v>
      </c>
    </row>
    <row r="1572" spans="3:12" x14ac:dyDescent="0.25">
      <c r="C1572" s="37">
        <v>39133</v>
      </c>
      <c r="D1572">
        <v>18</v>
      </c>
      <c r="E1572">
        <v>1218</v>
      </c>
      <c r="F1572">
        <v>2.2000000000000002</v>
      </c>
      <c r="G1572">
        <v>20</v>
      </c>
      <c r="H1572" s="10">
        <f t="shared" si="102"/>
        <v>6.5834497365550818E-2</v>
      </c>
      <c r="I1572" s="11">
        <f t="shared" si="103"/>
        <v>19.420000000000002</v>
      </c>
      <c r="J1572" s="43">
        <f t="shared" si="104"/>
        <v>19.485834497365552</v>
      </c>
      <c r="K1572">
        <v>19.47</v>
      </c>
      <c r="L1572" s="44">
        <f t="shared" ref="L1572:L1635" si="105">J1572-K1572</f>
        <v>1.5834497365553091E-2</v>
      </c>
    </row>
    <row r="1573" spans="3:12" x14ac:dyDescent="0.25">
      <c r="C1573" s="37">
        <v>39133</v>
      </c>
      <c r="D1573">
        <v>19</v>
      </c>
      <c r="E1573">
        <v>1219</v>
      </c>
      <c r="F1573">
        <v>1.8</v>
      </c>
      <c r="G1573">
        <v>20</v>
      </c>
      <c r="H1573" s="10">
        <f t="shared" si="102"/>
        <v>6.5243073858538267E-2</v>
      </c>
      <c r="I1573" s="11">
        <f t="shared" si="103"/>
        <v>19.420000000000002</v>
      </c>
      <c r="J1573" s="43">
        <f t="shared" si="104"/>
        <v>19.485243073858541</v>
      </c>
      <c r="K1573">
        <v>19.47</v>
      </c>
      <c r="L1573" s="44">
        <f t="shared" si="105"/>
        <v>1.5243073858542289E-2</v>
      </c>
    </row>
    <row r="1574" spans="3:12" x14ac:dyDescent="0.25">
      <c r="C1574" s="37">
        <v>39133</v>
      </c>
      <c r="D1574">
        <v>20</v>
      </c>
      <c r="E1574">
        <v>1220</v>
      </c>
      <c r="F1574">
        <v>1.5</v>
      </c>
      <c r="G1574">
        <v>20</v>
      </c>
      <c r="H1574" s="10">
        <f t="shared" si="102"/>
        <v>6.4299924679666415E-2</v>
      </c>
      <c r="I1574" s="11">
        <f t="shared" si="103"/>
        <v>19.420000000000002</v>
      </c>
      <c r="J1574" s="43">
        <f t="shared" si="104"/>
        <v>19.484299924679668</v>
      </c>
      <c r="K1574">
        <v>19.47</v>
      </c>
      <c r="L1574" s="44">
        <f t="shared" si="105"/>
        <v>1.4299924679669118E-2</v>
      </c>
    </row>
    <row r="1575" spans="3:12" x14ac:dyDescent="0.25">
      <c r="C1575" s="37">
        <v>39133</v>
      </c>
      <c r="D1575">
        <v>21</v>
      </c>
      <c r="E1575">
        <v>1221</v>
      </c>
      <c r="F1575">
        <v>1.1000000000000001</v>
      </c>
      <c r="G1575">
        <v>20</v>
      </c>
      <c r="H1575" s="10">
        <f t="shared" si="102"/>
        <v>6.2894513349329731E-2</v>
      </c>
      <c r="I1575" s="11">
        <f t="shared" si="103"/>
        <v>19.420000000000002</v>
      </c>
      <c r="J1575" s="43">
        <f t="shared" si="104"/>
        <v>19.482894513349333</v>
      </c>
      <c r="K1575">
        <v>19.47</v>
      </c>
      <c r="L1575" s="44">
        <f t="shared" si="105"/>
        <v>1.2894513349333891E-2</v>
      </c>
    </row>
    <row r="1576" spans="3:12" x14ac:dyDescent="0.25">
      <c r="C1576" s="37">
        <v>39133</v>
      </c>
      <c r="D1576">
        <v>22</v>
      </c>
      <c r="E1576">
        <v>1222</v>
      </c>
      <c r="F1576">
        <v>1</v>
      </c>
      <c r="G1576">
        <v>20</v>
      </c>
      <c r="H1576" s="10">
        <f t="shared" si="102"/>
        <v>6.1424271255609945E-2</v>
      </c>
      <c r="I1576" s="11">
        <f t="shared" si="103"/>
        <v>19.420000000000002</v>
      </c>
      <c r="J1576" s="43">
        <f t="shared" si="104"/>
        <v>19.481424271255612</v>
      </c>
      <c r="K1576">
        <v>19.47</v>
      </c>
      <c r="L1576" s="44">
        <f t="shared" si="105"/>
        <v>1.1424271255613405E-2</v>
      </c>
    </row>
    <row r="1577" spans="3:12" x14ac:dyDescent="0.25">
      <c r="C1577" s="37">
        <v>39133</v>
      </c>
      <c r="D1577">
        <v>23</v>
      </c>
      <c r="E1577">
        <v>1223</v>
      </c>
      <c r="F1577">
        <v>1.1000000000000001</v>
      </c>
      <c r="G1577">
        <v>20</v>
      </c>
      <c r="H1577" s="10">
        <f t="shared" si="102"/>
        <v>6.0143597125876275E-2</v>
      </c>
      <c r="I1577" s="11">
        <f t="shared" si="103"/>
        <v>19.420000000000002</v>
      </c>
      <c r="J1577" s="43">
        <f t="shared" si="104"/>
        <v>19.480143597125878</v>
      </c>
      <c r="K1577">
        <v>19.47</v>
      </c>
      <c r="L1577" s="44">
        <f t="shared" si="105"/>
        <v>1.0143597125878756E-2</v>
      </c>
    </row>
    <row r="1578" spans="3:12" x14ac:dyDescent="0.25">
      <c r="C1578" s="37">
        <v>39133</v>
      </c>
      <c r="D1578">
        <v>24</v>
      </c>
      <c r="E1578">
        <v>1224</v>
      </c>
      <c r="F1578">
        <v>1.1000000000000001</v>
      </c>
      <c r="G1578">
        <v>20</v>
      </c>
      <c r="H1578" s="10">
        <f t="shared" si="102"/>
        <v>5.8918474789864103E-2</v>
      </c>
      <c r="I1578" s="11">
        <f t="shared" si="103"/>
        <v>19.420000000000002</v>
      </c>
      <c r="J1578" s="43">
        <f t="shared" si="104"/>
        <v>19.478918474789864</v>
      </c>
      <c r="K1578">
        <v>19.47</v>
      </c>
      <c r="L1578" s="44">
        <f t="shared" si="105"/>
        <v>8.9184747898656269E-3</v>
      </c>
    </row>
    <row r="1579" spans="3:12" x14ac:dyDescent="0.25">
      <c r="C1579" s="37">
        <v>39134</v>
      </c>
      <c r="D1579">
        <v>1</v>
      </c>
      <c r="E1579">
        <v>1225</v>
      </c>
      <c r="F1579">
        <v>1.1000000000000001</v>
      </c>
      <c r="G1579">
        <v>20</v>
      </c>
      <c r="H1579" s="10">
        <f t="shared" si="102"/>
        <v>5.7746494577764353E-2</v>
      </c>
      <c r="I1579" s="11">
        <f t="shared" si="103"/>
        <v>19.420000000000002</v>
      </c>
      <c r="J1579" s="43">
        <f t="shared" si="104"/>
        <v>19.477746494577765</v>
      </c>
      <c r="K1579">
        <v>19.47</v>
      </c>
      <c r="L1579" s="44">
        <f t="shared" si="105"/>
        <v>7.7464945777663274E-3</v>
      </c>
    </row>
    <row r="1580" spans="3:12" x14ac:dyDescent="0.25">
      <c r="C1580" s="37">
        <v>39134</v>
      </c>
      <c r="D1580">
        <v>2</v>
      </c>
      <c r="E1580">
        <v>1226</v>
      </c>
      <c r="F1580">
        <v>1</v>
      </c>
      <c r="G1580">
        <v>20</v>
      </c>
      <c r="H1580" s="10">
        <f t="shared" si="102"/>
        <v>5.6499558062124644E-2</v>
      </c>
      <c r="I1580" s="11">
        <f t="shared" si="103"/>
        <v>19.420000000000002</v>
      </c>
      <c r="J1580" s="43">
        <f t="shared" si="104"/>
        <v>19.476499558062127</v>
      </c>
      <c r="K1580">
        <v>19.47</v>
      </c>
      <c r="L1580" s="44">
        <f t="shared" si="105"/>
        <v>6.4995580621278748E-3</v>
      </c>
    </row>
    <row r="1581" spans="3:12" x14ac:dyDescent="0.25">
      <c r="C1581" s="37">
        <v>39134</v>
      </c>
      <c r="D1581">
        <v>3</v>
      </c>
      <c r="E1581">
        <v>1227</v>
      </c>
      <c r="F1581">
        <v>0.9</v>
      </c>
      <c r="G1581">
        <v>20</v>
      </c>
      <c r="H1581" s="10">
        <f t="shared" si="102"/>
        <v>5.5180916622055161E-2</v>
      </c>
      <c r="I1581" s="11">
        <f t="shared" si="103"/>
        <v>19.420000000000002</v>
      </c>
      <c r="J1581" s="43">
        <f t="shared" si="104"/>
        <v>19.475180916622058</v>
      </c>
      <c r="K1581">
        <v>19.47</v>
      </c>
      <c r="L1581" s="44">
        <f t="shared" si="105"/>
        <v>5.1809166220593283E-3</v>
      </c>
    </row>
    <row r="1582" spans="3:12" x14ac:dyDescent="0.25">
      <c r="C1582" s="37">
        <v>39134</v>
      </c>
      <c r="D1582">
        <v>4</v>
      </c>
      <c r="E1582">
        <v>1228</v>
      </c>
      <c r="F1582">
        <v>0.7</v>
      </c>
      <c r="G1582">
        <v>20</v>
      </c>
      <c r="H1582" s="10">
        <f t="shared" si="102"/>
        <v>5.3667887319739184E-2</v>
      </c>
      <c r="I1582" s="11">
        <f t="shared" si="103"/>
        <v>19.420000000000002</v>
      </c>
      <c r="J1582" s="43">
        <f t="shared" si="104"/>
        <v>19.473667887319742</v>
      </c>
      <c r="K1582">
        <v>19.47</v>
      </c>
      <c r="L1582" s="44">
        <f t="shared" si="105"/>
        <v>3.6678873197431017E-3</v>
      </c>
    </row>
    <row r="1583" spans="3:12" x14ac:dyDescent="0.25">
      <c r="C1583" s="37">
        <v>39134</v>
      </c>
      <c r="D1583">
        <v>5</v>
      </c>
      <c r="E1583">
        <v>1229</v>
      </c>
      <c r="F1583">
        <v>0.6</v>
      </c>
      <c r="G1583">
        <v>20</v>
      </c>
      <c r="H1583" s="10">
        <f t="shared" si="102"/>
        <v>5.2094695398138068E-2</v>
      </c>
      <c r="I1583" s="11">
        <f t="shared" si="103"/>
        <v>19.420000000000002</v>
      </c>
      <c r="J1583" s="43">
        <f t="shared" si="104"/>
        <v>19.472094695398141</v>
      </c>
      <c r="K1583">
        <v>19.47</v>
      </c>
      <c r="L1583" s="44">
        <f t="shared" si="105"/>
        <v>2.0946953981422212E-3</v>
      </c>
    </row>
    <row r="1584" spans="3:12" x14ac:dyDescent="0.25">
      <c r="C1584" s="37">
        <v>39134</v>
      </c>
      <c r="D1584">
        <v>6</v>
      </c>
      <c r="E1584">
        <v>1230</v>
      </c>
      <c r="F1584">
        <v>0.7</v>
      </c>
      <c r="G1584">
        <v>20</v>
      </c>
      <c r="H1584" s="10">
        <f t="shared" si="102"/>
        <v>5.071553709456366E-2</v>
      </c>
      <c r="I1584" s="11">
        <f t="shared" si="103"/>
        <v>19.420000000000002</v>
      </c>
      <c r="J1584" s="43">
        <f t="shared" si="104"/>
        <v>19.470715537094566</v>
      </c>
      <c r="K1584">
        <v>19.47</v>
      </c>
      <c r="L1584" s="44">
        <f t="shared" si="105"/>
        <v>7.155370945675088E-4</v>
      </c>
    </row>
    <row r="1585" spans="3:12" x14ac:dyDescent="0.25">
      <c r="C1585" s="37">
        <v>39134</v>
      </c>
      <c r="D1585">
        <v>7</v>
      </c>
      <c r="E1585">
        <v>1231</v>
      </c>
      <c r="F1585">
        <v>0.6</v>
      </c>
      <c r="G1585">
        <v>20</v>
      </c>
      <c r="H1585" s="10">
        <f t="shared" si="102"/>
        <v>4.9270409250228367E-2</v>
      </c>
      <c r="I1585" s="11">
        <f t="shared" si="103"/>
        <v>19.420000000000002</v>
      </c>
      <c r="J1585" s="43">
        <f t="shared" si="104"/>
        <v>19.469270409250232</v>
      </c>
      <c r="K1585">
        <v>19.47</v>
      </c>
      <c r="L1585" s="44">
        <f t="shared" si="105"/>
        <v>-7.2959074976708393E-4</v>
      </c>
    </row>
    <row r="1586" spans="3:12" x14ac:dyDescent="0.25">
      <c r="C1586" s="37">
        <v>39134</v>
      </c>
      <c r="D1586">
        <v>8</v>
      </c>
      <c r="E1586">
        <v>1232</v>
      </c>
      <c r="F1586">
        <v>0.7</v>
      </c>
      <c r="G1586">
        <v>20</v>
      </c>
      <c r="H1586" s="10">
        <f t="shared" si="102"/>
        <v>4.8013759989240602E-2</v>
      </c>
      <c r="I1586" s="11">
        <f t="shared" si="103"/>
        <v>19.420000000000002</v>
      </c>
      <c r="J1586" s="43">
        <f t="shared" si="104"/>
        <v>19.468013759989244</v>
      </c>
      <c r="K1586">
        <v>19.47</v>
      </c>
      <c r="L1586" s="44">
        <f t="shared" si="105"/>
        <v>-1.9862400107548694E-3</v>
      </c>
    </row>
    <row r="1587" spans="3:12" x14ac:dyDescent="0.25">
      <c r="C1587" s="37">
        <v>39134</v>
      </c>
      <c r="D1587">
        <v>9</v>
      </c>
      <c r="E1587">
        <v>1233</v>
      </c>
      <c r="F1587">
        <v>0.9</v>
      </c>
      <c r="G1587">
        <v>20</v>
      </c>
      <c r="H1587" s="10">
        <f t="shared" si="102"/>
        <v>4.7063206959144031E-2</v>
      </c>
      <c r="I1587" s="11">
        <f t="shared" si="103"/>
        <v>19.420000000000002</v>
      </c>
      <c r="J1587" s="43">
        <f t="shared" si="104"/>
        <v>19.467063206959146</v>
      </c>
      <c r="K1587">
        <v>19.46</v>
      </c>
      <c r="L1587" s="44">
        <f t="shared" si="105"/>
        <v>7.0632069591454183E-3</v>
      </c>
    </row>
    <row r="1588" spans="3:12" x14ac:dyDescent="0.25">
      <c r="C1588" s="37">
        <v>39134</v>
      </c>
      <c r="D1588">
        <v>10</v>
      </c>
      <c r="E1588">
        <v>1234</v>
      </c>
      <c r="F1588">
        <v>1.2</v>
      </c>
      <c r="G1588">
        <v>20</v>
      </c>
      <c r="H1588" s="10">
        <f t="shared" si="102"/>
        <v>4.6531265907519888E-2</v>
      </c>
      <c r="I1588" s="11">
        <f t="shared" si="103"/>
        <v>19.420000000000002</v>
      </c>
      <c r="J1588" s="43">
        <f t="shared" si="104"/>
        <v>19.466531265907523</v>
      </c>
      <c r="K1588">
        <v>19.46</v>
      </c>
      <c r="L1588" s="44">
        <f t="shared" si="105"/>
        <v>6.5312659075225099E-3</v>
      </c>
    </row>
    <row r="1589" spans="3:12" x14ac:dyDescent="0.25">
      <c r="C1589" s="37">
        <v>39134</v>
      </c>
      <c r="D1589">
        <v>11</v>
      </c>
      <c r="E1589">
        <v>1235</v>
      </c>
      <c r="F1589">
        <v>1.4</v>
      </c>
      <c r="G1589">
        <v>20</v>
      </c>
      <c r="H1589" s="10">
        <f t="shared" si="102"/>
        <v>4.6273985423318655E-2</v>
      </c>
      <c r="I1589" s="11">
        <f t="shared" si="103"/>
        <v>19.420000000000002</v>
      </c>
      <c r="J1589" s="43">
        <f t="shared" si="104"/>
        <v>19.466273985423321</v>
      </c>
      <c r="K1589">
        <v>19.46</v>
      </c>
      <c r="L1589" s="44">
        <f t="shared" si="105"/>
        <v>6.2739854233200276E-3</v>
      </c>
    </row>
    <row r="1590" spans="3:12" x14ac:dyDescent="0.25">
      <c r="C1590" s="37">
        <v>39134</v>
      </c>
      <c r="D1590">
        <v>12</v>
      </c>
      <c r="E1590">
        <v>1236</v>
      </c>
      <c r="F1590">
        <v>1.8</v>
      </c>
      <c r="G1590">
        <v>20</v>
      </c>
      <c r="H1590" s="10">
        <f t="shared" si="102"/>
        <v>4.6531038120574936E-2</v>
      </c>
      <c r="I1590" s="11">
        <f t="shared" si="103"/>
        <v>19.420000000000002</v>
      </c>
      <c r="J1590" s="43">
        <f t="shared" si="104"/>
        <v>19.466531038120575</v>
      </c>
      <c r="K1590">
        <v>19.46</v>
      </c>
      <c r="L1590" s="44">
        <f t="shared" si="105"/>
        <v>6.5310381205740953E-3</v>
      </c>
    </row>
    <row r="1591" spans="3:12" x14ac:dyDescent="0.25">
      <c r="C1591" s="37">
        <v>39134</v>
      </c>
      <c r="D1591">
        <v>13</v>
      </c>
      <c r="E1591">
        <v>1237</v>
      </c>
      <c r="F1591">
        <v>1.8</v>
      </c>
      <c r="G1591">
        <v>20</v>
      </c>
      <c r="H1591" s="10">
        <f t="shared" si="102"/>
        <v>4.6776940644588857E-2</v>
      </c>
      <c r="I1591" s="11">
        <f t="shared" si="103"/>
        <v>19.420000000000002</v>
      </c>
      <c r="J1591" s="43">
        <f t="shared" si="104"/>
        <v>19.466776940644589</v>
      </c>
      <c r="K1591">
        <v>19.46</v>
      </c>
      <c r="L1591" s="44">
        <f t="shared" si="105"/>
        <v>6.7769406445883362E-3</v>
      </c>
    </row>
    <row r="1592" spans="3:12" x14ac:dyDescent="0.25">
      <c r="C1592" s="37">
        <v>39134</v>
      </c>
      <c r="D1592">
        <v>14</v>
      </c>
      <c r="E1592">
        <v>1238</v>
      </c>
      <c r="F1592">
        <v>2</v>
      </c>
      <c r="G1592">
        <v>20</v>
      </c>
      <c r="H1592" s="10">
        <f t="shared" si="102"/>
        <v>4.72637632201066E-2</v>
      </c>
      <c r="I1592" s="11">
        <f t="shared" si="103"/>
        <v>19.420000000000002</v>
      </c>
      <c r="J1592" s="43">
        <f t="shared" si="104"/>
        <v>19.467263763220107</v>
      </c>
      <c r="K1592">
        <v>19.46</v>
      </c>
      <c r="L1592" s="44">
        <f t="shared" si="105"/>
        <v>7.2637632201058011E-3</v>
      </c>
    </row>
    <row r="1593" spans="3:12" x14ac:dyDescent="0.25">
      <c r="C1593" s="37">
        <v>39134</v>
      </c>
      <c r="D1593">
        <v>15</v>
      </c>
      <c r="E1593">
        <v>1239</v>
      </c>
      <c r="F1593">
        <v>2.4</v>
      </c>
      <c r="G1593">
        <v>20</v>
      </c>
      <c r="H1593" s="10">
        <f t="shared" si="102"/>
        <v>4.8232642023310922E-2</v>
      </c>
      <c r="I1593" s="11">
        <f t="shared" si="103"/>
        <v>19.420000000000002</v>
      </c>
      <c r="J1593" s="43">
        <f t="shared" si="104"/>
        <v>19.468232642023313</v>
      </c>
      <c r="K1593">
        <v>19.46</v>
      </c>
      <c r="L1593" s="44">
        <f t="shared" si="105"/>
        <v>8.2326420233123088E-3</v>
      </c>
    </row>
    <row r="1594" spans="3:12" x14ac:dyDescent="0.25">
      <c r="C1594" s="37">
        <v>39134</v>
      </c>
      <c r="D1594">
        <v>16</v>
      </c>
      <c r="E1594">
        <v>1240</v>
      </c>
      <c r="F1594">
        <v>2.6</v>
      </c>
      <c r="G1594">
        <v>20</v>
      </c>
      <c r="H1594" s="10">
        <f t="shared" si="102"/>
        <v>4.9411080340475089E-2</v>
      </c>
      <c r="I1594" s="11">
        <f t="shared" si="103"/>
        <v>19.420000000000002</v>
      </c>
      <c r="J1594" s="43">
        <f t="shared" si="104"/>
        <v>19.469411080340478</v>
      </c>
      <c r="K1594">
        <v>19.46</v>
      </c>
      <c r="L1594" s="44">
        <f t="shared" si="105"/>
        <v>9.4110803404774401E-3</v>
      </c>
    </row>
    <row r="1595" spans="3:12" x14ac:dyDescent="0.25">
      <c r="C1595" s="37">
        <v>39134</v>
      </c>
      <c r="D1595">
        <v>17</v>
      </c>
      <c r="E1595">
        <v>1241</v>
      </c>
      <c r="F1595">
        <v>2.5</v>
      </c>
      <c r="G1595">
        <v>20</v>
      </c>
      <c r="H1595" s="10">
        <f t="shared" si="102"/>
        <v>5.0412608264245068E-2</v>
      </c>
      <c r="I1595" s="11">
        <f t="shared" si="103"/>
        <v>19.420000000000002</v>
      </c>
      <c r="J1595" s="43">
        <f t="shared" si="104"/>
        <v>19.470412608264247</v>
      </c>
      <c r="K1595">
        <v>19.46</v>
      </c>
      <c r="L1595" s="44">
        <f t="shared" si="105"/>
        <v>1.0412608264246614E-2</v>
      </c>
    </row>
    <row r="1596" spans="3:12" x14ac:dyDescent="0.25">
      <c r="C1596" s="37">
        <v>39134</v>
      </c>
      <c r="D1596">
        <v>18</v>
      </c>
      <c r="E1596">
        <v>1242</v>
      </c>
      <c r="F1596">
        <v>2.1</v>
      </c>
      <c r="G1596">
        <v>20</v>
      </c>
      <c r="H1596" s="10">
        <f t="shared" si="102"/>
        <v>5.0867519790022762E-2</v>
      </c>
      <c r="I1596" s="11">
        <f t="shared" si="103"/>
        <v>19.420000000000002</v>
      </c>
      <c r="J1596" s="43">
        <f t="shared" si="104"/>
        <v>19.470867519790023</v>
      </c>
      <c r="K1596">
        <v>19.46</v>
      </c>
      <c r="L1596" s="44">
        <f t="shared" si="105"/>
        <v>1.0867519790021873E-2</v>
      </c>
    </row>
    <row r="1597" spans="3:12" x14ac:dyDescent="0.25">
      <c r="C1597" s="37">
        <v>39134</v>
      </c>
      <c r="D1597">
        <v>19</v>
      </c>
      <c r="E1597">
        <v>1243</v>
      </c>
      <c r="F1597">
        <v>1.4</v>
      </c>
      <c r="G1597">
        <v>20</v>
      </c>
      <c r="H1597" s="10">
        <f t="shared" si="102"/>
        <v>5.042214564826094E-2</v>
      </c>
      <c r="I1597" s="11">
        <f t="shared" si="103"/>
        <v>19.420000000000002</v>
      </c>
      <c r="J1597" s="43">
        <f t="shared" si="104"/>
        <v>19.470422145648264</v>
      </c>
      <c r="K1597">
        <v>19.46</v>
      </c>
      <c r="L1597" s="44">
        <f t="shared" si="105"/>
        <v>1.0422145648263381E-2</v>
      </c>
    </row>
    <row r="1598" spans="3:12" x14ac:dyDescent="0.25">
      <c r="C1598" s="37">
        <v>39134</v>
      </c>
      <c r="D1598">
        <v>20</v>
      </c>
      <c r="E1598">
        <v>1244</v>
      </c>
      <c r="F1598">
        <v>1.1000000000000001</v>
      </c>
      <c r="G1598">
        <v>20</v>
      </c>
      <c r="H1598" s="10">
        <f t="shared" si="102"/>
        <v>4.9618710652236116E-2</v>
      </c>
      <c r="I1598" s="11">
        <f t="shared" si="103"/>
        <v>19.420000000000002</v>
      </c>
      <c r="J1598" s="43">
        <f t="shared" si="104"/>
        <v>19.469618710652238</v>
      </c>
      <c r="K1598">
        <v>19.46</v>
      </c>
      <c r="L1598" s="44">
        <f t="shared" si="105"/>
        <v>9.6187106522371835E-3</v>
      </c>
    </row>
    <row r="1599" spans="3:12" x14ac:dyDescent="0.25">
      <c r="C1599" s="37">
        <v>39134</v>
      </c>
      <c r="D1599">
        <v>21</v>
      </c>
      <c r="E1599">
        <v>1245</v>
      </c>
      <c r="F1599">
        <v>0.6</v>
      </c>
      <c r="G1599">
        <v>20</v>
      </c>
      <c r="H1599" s="10">
        <f t="shared" si="102"/>
        <v>4.822115984163472E-2</v>
      </c>
      <c r="I1599" s="11">
        <f t="shared" si="103"/>
        <v>19.420000000000002</v>
      </c>
      <c r="J1599" s="43">
        <f t="shared" si="104"/>
        <v>19.468221159841637</v>
      </c>
      <c r="K1599">
        <v>19.46</v>
      </c>
      <c r="L1599" s="44">
        <f t="shared" si="105"/>
        <v>8.221159841635739E-3</v>
      </c>
    </row>
    <row r="1600" spans="3:12" x14ac:dyDescent="0.25">
      <c r="C1600" s="37">
        <v>39134</v>
      </c>
      <c r="D1600">
        <v>22</v>
      </c>
      <c r="E1600">
        <v>1246</v>
      </c>
      <c r="F1600">
        <v>0.2</v>
      </c>
      <c r="G1600">
        <v>20</v>
      </c>
      <c r="H1600" s="10">
        <f t="shared" si="102"/>
        <v>4.6381057456308092E-2</v>
      </c>
      <c r="I1600" s="11">
        <f t="shared" si="103"/>
        <v>19.420000000000002</v>
      </c>
      <c r="J1600" s="43">
        <f t="shared" si="104"/>
        <v>19.46638105745631</v>
      </c>
      <c r="K1600">
        <v>19.46</v>
      </c>
      <c r="L1600" s="44">
        <f t="shared" si="105"/>
        <v>6.3810574563092359E-3</v>
      </c>
    </row>
    <row r="1601" spans="3:12" x14ac:dyDescent="0.25">
      <c r="C1601" s="37">
        <v>39134</v>
      </c>
      <c r="D1601">
        <v>23</v>
      </c>
      <c r="E1601">
        <v>1247</v>
      </c>
      <c r="F1601">
        <v>0.1</v>
      </c>
      <c r="G1601">
        <v>20</v>
      </c>
      <c r="H1601" s="10">
        <f t="shared" si="102"/>
        <v>4.4494979898773927E-2</v>
      </c>
      <c r="I1601" s="11">
        <f t="shared" si="103"/>
        <v>19.420000000000002</v>
      </c>
      <c r="J1601" s="43">
        <f t="shared" si="104"/>
        <v>19.464494979898774</v>
      </c>
      <c r="K1601">
        <v>19.46</v>
      </c>
      <c r="L1601" s="44">
        <f t="shared" si="105"/>
        <v>4.4949798987730105E-3</v>
      </c>
    </row>
    <row r="1602" spans="3:12" x14ac:dyDescent="0.25">
      <c r="C1602" s="37">
        <v>39134</v>
      </c>
      <c r="D1602">
        <v>24</v>
      </c>
      <c r="E1602">
        <v>1248</v>
      </c>
      <c r="F1602">
        <v>0.1</v>
      </c>
      <c r="G1602">
        <v>20</v>
      </c>
      <c r="H1602" s="10">
        <f t="shared" si="102"/>
        <v>4.2690714715665302E-2</v>
      </c>
      <c r="I1602" s="11">
        <f t="shared" si="103"/>
        <v>19.420000000000002</v>
      </c>
      <c r="J1602" s="43">
        <f t="shared" si="104"/>
        <v>19.462690714715666</v>
      </c>
      <c r="K1602">
        <v>19.46</v>
      </c>
      <c r="L1602" s="44">
        <f t="shared" si="105"/>
        <v>2.6907147156656208E-3</v>
      </c>
    </row>
    <row r="1603" spans="3:12" x14ac:dyDescent="0.25">
      <c r="C1603" s="37">
        <v>39135</v>
      </c>
      <c r="D1603">
        <v>1</v>
      </c>
      <c r="E1603">
        <v>1249</v>
      </c>
      <c r="F1603">
        <v>0.1</v>
      </c>
      <c r="G1603">
        <v>20</v>
      </c>
      <c r="H1603" s="10">
        <f t="shared" si="102"/>
        <v>4.0964713132128079E-2</v>
      </c>
      <c r="I1603" s="11">
        <f t="shared" si="103"/>
        <v>19.420000000000002</v>
      </c>
      <c r="J1603" s="43">
        <f t="shared" si="104"/>
        <v>19.460964713132128</v>
      </c>
      <c r="K1603">
        <v>19.46</v>
      </c>
      <c r="L1603" s="44">
        <f t="shared" si="105"/>
        <v>9.6471313212731502E-4</v>
      </c>
    </row>
    <row r="1604" spans="3:12" x14ac:dyDescent="0.25">
      <c r="C1604" s="37">
        <v>39135</v>
      </c>
      <c r="D1604">
        <v>2</v>
      </c>
      <c r="E1604">
        <v>1250</v>
      </c>
      <c r="F1604">
        <v>0.1</v>
      </c>
      <c r="G1604">
        <v>20</v>
      </c>
      <c r="H1604" s="10">
        <f t="shared" si="102"/>
        <v>3.9313580308492774E-2</v>
      </c>
      <c r="I1604" s="11">
        <f t="shared" si="103"/>
        <v>19.420000000000002</v>
      </c>
      <c r="J1604" s="43">
        <f t="shared" si="104"/>
        <v>19.459313580308496</v>
      </c>
      <c r="K1604">
        <v>19.46</v>
      </c>
      <c r="L1604" s="44">
        <f t="shared" si="105"/>
        <v>-6.8641969150462501E-4</v>
      </c>
    </row>
    <row r="1605" spans="3:12" x14ac:dyDescent="0.25">
      <c r="C1605" s="37">
        <v>39135</v>
      </c>
      <c r="D1605">
        <v>3</v>
      </c>
      <c r="E1605">
        <v>1251</v>
      </c>
      <c r="F1605">
        <v>0.2</v>
      </c>
      <c r="G1605">
        <v>20</v>
      </c>
      <c r="H1605" s="10">
        <f t="shared" si="102"/>
        <v>3.7859861944904608E-2</v>
      </c>
      <c r="I1605" s="11">
        <f t="shared" si="103"/>
        <v>19.420000000000002</v>
      </c>
      <c r="J1605" s="43">
        <f t="shared" si="104"/>
        <v>19.457859861944907</v>
      </c>
      <c r="K1605">
        <v>19.46</v>
      </c>
      <c r="L1605" s="44">
        <f t="shared" si="105"/>
        <v>-2.1401380550933879E-3</v>
      </c>
    </row>
    <row r="1606" spans="3:12" x14ac:dyDescent="0.25">
      <c r="C1606" s="37">
        <v>39135</v>
      </c>
      <c r="D1606">
        <v>4</v>
      </c>
      <c r="E1606">
        <v>1252</v>
      </c>
      <c r="F1606">
        <v>0.2</v>
      </c>
      <c r="G1606">
        <v>20</v>
      </c>
      <c r="H1606" s="10">
        <f t="shared" si="102"/>
        <v>3.6469201513688355E-2</v>
      </c>
      <c r="I1606" s="11">
        <f t="shared" si="103"/>
        <v>19.420000000000002</v>
      </c>
      <c r="J1606" s="43">
        <f t="shared" si="104"/>
        <v>19.456469201513691</v>
      </c>
      <c r="K1606">
        <v>19.46</v>
      </c>
      <c r="L1606" s="44">
        <f t="shared" si="105"/>
        <v>-3.5307984863095498E-3</v>
      </c>
    </row>
    <row r="1607" spans="3:12" x14ac:dyDescent="0.25">
      <c r="C1607" s="37">
        <v>39135</v>
      </c>
      <c r="D1607">
        <v>5</v>
      </c>
      <c r="E1607">
        <v>1253</v>
      </c>
      <c r="F1607">
        <v>-0.1</v>
      </c>
      <c r="G1607">
        <v>20</v>
      </c>
      <c r="H1607" s="10">
        <f t="shared" si="102"/>
        <v>3.4761483905678917E-2</v>
      </c>
      <c r="I1607" s="11">
        <f t="shared" si="103"/>
        <v>19.420000000000002</v>
      </c>
      <c r="J1607" s="43">
        <f t="shared" si="104"/>
        <v>19.454761483905681</v>
      </c>
      <c r="K1607">
        <v>19.46</v>
      </c>
      <c r="L1607" s="44">
        <f t="shared" si="105"/>
        <v>-5.2385160943195785E-3</v>
      </c>
    </row>
    <row r="1608" spans="3:12" x14ac:dyDescent="0.25">
      <c r="C1608" s="37">
        <v>39135</v>
      </c>
      <c r="D1608">
        <v>6</v>
      </c>
      <c r="E1608">
        <v>1254</v>
      </c>
      <c r="F1608">
        <v>-0.2</v>
      </c>
      <c r="G1608">
        <v>20</v>
      </c>
      <c r="H1608" s="10">
        <f t="shared" si="102"/>
        <v>3.3002048671803626E-2</v>
      </c>
      <c r="I1608" s="11">
        <f t="shared" si="103"/>
        <v>19.420000000000002</v>
      </c>
      <c r="J1608" s="43">
        <f t="shared" si="104"/>
        <v>19.453002048671806</v>
      </c>
      <c r="K1608">
        <v>19.46</v>
      </c>
      <c r="L1608" s="44">
        <f t="shared" si="105"/>
        <v>-6.997951328195029E-3</v>
      </c>
    </row>
    <row r="1609" spans="3:12" x14ac:dyDescent="0.25">
      <c r="C1609" s="37">
        <v>39135</v>
      </c>
      <c r="D1609">
        <v>7</v>
      </c>
      <c r="E1609">
        <v>1255</v>
      </c>
      <c r="F1609">
        <v>-0.2</v>
      </c>
      <c r="G1609">
        <v>20</v>
      </c>
      <c r="H1609" s="10">
        <f t="shared" si="102"/>
        <v>3.1318932449072023E-2</v>
      </c>
      <c r="I1609" s="11">
        <f t="shared" si="103"/>
        <v>19.420000000000002</v>
      </c>
      <c r="J1609" s="43">
        <f t="shared" si="104"/>
        <v>19.451318932449073</v>
      </c>
      <c r="K1609">
        <v>19.45</v>
      </c>
      <c r="L1609" s="44">
        <f t="shared" si="105"/>
        <v>1.3189324490738841E-3</v>
      </c>
    </row>
    <row r="1610" spans="3:12" x14ac:dyDescent="0.25">
      <c r="C1610" s="37">
        <v>39135</v>
      </c>
      <c r="D1610">
        <v>8</v>
      </c>
      <c r="E1610">
        <v>1256</v>
      </c>
      <c r="F1610">
        <v>0.1</v>
      </c>
      <c r="G1610">
        <v>20</v>
      </c>
      <c r="H1610" s="10">
        <f t="shared" si="102"/>
        <v>3.0086204593841401E-2</v>
      </c>
      <c r="I1610" s="11">
        <f t="shared" si="103"/>
        <v>19.420000000000002</v>
      </c>
      <c r="J1610" s="43">
        <f t="shared" si="104"/>
        <v>19.450086204593845</v>
      </c>
      <c r="K1610">
        <v>19.45</v>
      </c>
      <c r="L1610" s="44">
        <f t="shared" si="105"/>
        <v>8.6204593845451427E-5</v>
      </c>
    </row>
    <row r="1611" spans="3:12" x14ac:dyDescent="0.25">
      <c r="C1611" s="37">
        <v>39135</v>
      </c>
      <c r="D1611">
        <v>9</v>
      </c>
      <c r="E1611">
        <v>1257</v>
      </c>
      <c r="F1611">
        <v>0</v>
      </c>
      <c r="G1611">
        <v>20</v>
      </c>
      <c r="H1611" s="10">
        <f t="shared" si="102"/>
        <v>2.8781155485207242E-2</v>
      </c>
      <c r="I1611" s="11">
        <f t="shared" si="103"/>
        <v>19.420000000000002</v>
      </c>
      <c r="J1611" s="43">
        <f t="shared" si="104"/>
        <v>19.448781155485207</v>
      </c>
      <c r="K1611">
        <v>19.45</v>
      </c>
      <c r="L1611" s="44">
        <f t="shared" si="105"/>
        <v>-1.218844514792039E-3</v>
      </c>
    </row>
    <row r="1612" spans="3:12" x14ac:dyDescent="0.25">
      <c r="C1612" s="37">
        <v>39135</v>
      </c>
      <c r="D1612">
        <v>10</v>
      </c>
      <c r="E1612">
        <v>1258</v>
      </c>
      <c r="F1612">
        <v>0</v>
      </c>
      <c r="G1612">
        <v>20</v>
      </c>
      <c r="H1612" s="10">
        <f t="shared" si="102"/>
        <v>2.7532715483602005E-2</v>
      </c>
      <c r="I1612" s="11">
        <f t="shared" si="103"/>
        <v>19.420000000000002</v>
      </c>
      <c r="J1612" s="43">
        <f t="shared" si="104"/>
        <v>19.447532715483604</v>
      </c>
      <c r="K1612">
        <v>19.45</v>
      </c>
      <c r="L1612" s="44">
        <f t="shared" si="105"/>
        <v>-2.4672845163955515E-3</v>
      </c>
    </row>
    <row r="1613" spans="3:12" x14ac:dyDescent="0.25">
      <c r="C1613" s="37">
        <v>39135</v>
      </c>
      <c r="D1613">
        <v>11</v>
      </c>
      <c r="E1613">
        <v>1259</v>
      </c>
      <c r="F1613">
        <v>0.2</v>
      </c>
      <c r="G1613">
        <v>20</v>
      </c>
      <c r="H1613" s="10">
        <f t="shared" si="102"/>
        <v>2.6590015619895026E-2</v>
      </c>
      <c r="I1613" s="11">
        <f t="shared" si="103"/>
        <v>19.420000000000002</v>
      </c>
      <c r="J1613" s="43">
        <f t="shared" si="104"/>
        <v>19.446590015619897</v>
      </c>
      <c r="K1613">
        <v>19.45</v>
      </c>
      <c r="L1613" s="44">
        <f t="shared" si="105"/>
        <v>-3.4099843801023155E-3</v>
      </c>
    </row>
    <row r="1614" spans="3:12" x14ac:dyDescent="0.25">
      <c r="C1614" s="37">
        <v>39135</v>
      </c>
      <c r="D1614">
        <v>12</v>
      </c>
      <c r="E1614">
        <v>1260</v>
      </c>
      <c r="F1614">
        <v>0.5</v>
      </c>
      <c r="G1614">
        <v>20</v>
      </c>
      <c r="H1614" s="10">
        <f t="shared" si="102"/>
        <v>2.6065587087911075E-2</v>
      </c>
      <c r="I1614" s="11">
        <f t="shared" si="103"/>
        <v>19.420000000000002</v>
      </c>
      <c r="J1614" s="43">
        <f t="shared" si="104"/>
        <v>19.446065587087912</v>
      </c>
      <c r="K1614">
        <v>19.440000000000001</v>
      </c>
      <c r="L1614" s="44">
        <f t="shared" si="105"/>
        <v>6.0655870879102736E-3</v>
      </c>
    </row>
    <row r="1615" spans="3:12" x14ac:dyDescent="0.25">
      <c r="C1615" s="37">
        <v>39135</v>
      </c>
      <c r="D1615">
        <v>13</v>
      </c>
      <c r="E1615">
        <v>1261</v>
      </c>
      <c r="F1615">
        <v>0.7</v>
      </c>
      <c r="G1615">
        <v>20</v>
      </c>
      <c r="H1615" s="10">
        <f t="shared" si="102"/>
        <v>2.5815493252832552E-2</v>
      </c>
      <c r="I1615" s="11">
        <f t="shared" si="103"/>
        <v>19.420000000000002</v>
      </c>
      <c r="J1615" s="43">
        <f t="shared" si="104"/>
        <v>19.445815493252834</v>
      </c>
      <c r="K1615">
        <v>19.440000000000001</v>
      </c>
      <c r="L1615" s="44">
        <f t="shared" si="105"/>
        <v>5.8154932528324821E-3</v>
      </c>
    </row>
    <row r="1616" spans="3:12" x14ac:dyDescent="0.25">
      <c r="C1616" s="37">
        <v>39135</v>
      </c>
      <c r="D1616">
        <v>14</v>
      </c>
      <c r="E1616">
        <v>1262</v>
      </c>
      <c r="F1616">
        <v>0.8</v>
      </c>
      <c r="G1616">
        <v>20</v>
      </c>
      <c r="H1616" s="10">
        <f t="shared" si="102"/>
        <v>2.5702041018350757E-2</v>
      </c>
      <c r="I1616" s="11">
        <f t="shared" si="103"/>
        <v>19.420000000000002</v>
      </c>
      <c r="J1616" s="43">
        <f t="shared" si="104"/>
        <v>19.445702041018354</v>
      </c>
      <c r="K1616">
        <v>19.440000000000001</v>
      </c>
      <c r="L1616" s="44">
        <f t="shared" si="105"/>
        <v>5.7020410183525883E-3</v>
      </c>
    </row>
    <row r="1617" spans="3:12" x14ac:dyDescent="0.25">
      <c r="C1617" s="37">
        <v>39135</v>
      </c>
      <c r="D1617">
        <v>15</v>
      </c>
      <c r="E1617">
        <v>1263</v>
      </c>
      <c r="F1617">
        <v>0.7</v>
      </c>
      <c r="G1617">
        <v>20</v>
      </c>
      <c r="H1617" s="10">
        <f t="shared" si="102"/>
        <v>2.5467716718859459E-2</v>
      </c>
      <c r="I1617" s="11">
        <f t="shared" si="103"/>
        <v>19.420000000000002</v>
      </c>
      <c r="J1617" s="43">
        <f t="shared" si="104"/>
        <v>19.445467716718863</v>
      </c>
      <c r="K1617">
        <v>19.440000000000001</v>
      </c>
      <c r="L1617" s="44">
        <f t="shared" si="105"/>
        <v>5.4677167188614817E-3</v>
      </c>
    </row>
    <row r="1618" spans="3:12" x14ac:dyDescent="0.25">
      <c r="C1618" s="37">
        <v>39135</v>
      </c>
      <c r="D1618">
        <v>16</v>
      </c>
      <c r="E1618">
        <v>1264</v>
      </c>
      <c r="F1618">
        <v>0.5</v>
      </c>
      <c r="G1618">
        <v>20</v>
      </c>
      <c r="H1618" s="10">
        <f t="shared" si="102"/>
        <v>2.4991970139291581E-2</v>
      </c>
      <c r="I1618" s="11">
        <f t="shared" si="103"/>
        <v>19.420000000000002</v>
      </c>
      <c r="J1618" s="43">
        <f t="shared" si="104"/>
        <v>19.444991970139295</v>
      </c>
      <c r="K1618">
        <v>19.440000000000001</v>
      </c>
      <c r="L1618" s="44">
        <f t="shared" si="105"/>
        <v>4.9919701392937554E-3</v>
      </c>
    </row>
    <row r="1619" spans="3:12" x14ac:dyDescent="0.25">
      <c r="C1619" s="37">
        <v>39135</v>
      </c>
      <c r="D1619">
        <v>17</v>
      </c>
      <c r="E1619">
        <v>1265</v>
      </c>
      <c r="F1619">
        <v>0.4</v>
      </c>
      <c r="G1619">
        <v>20</v>
      </c>
      <c r="H1619" s="10">
        <f t="shared" si="102"/>
        <v>2.4411066734256727E-2</v>
      </c>
      <c r="I1619" s="11">
        <f t="shared" si="103"/>
        <v>19.420000000000002</v>
      </c>
      <c r="J1619" s="43">
        <f t="shared" si="104"/>
        <v>19.444411066734258</v>
      </c>
      <c r="K1619">
        <v>19.440000000000001</v>
      </c>
      <c r="L1619" s="44">
        <f t="shared" si="105"/>
        <v>4.411066734256508E-3</v>
      </c>
    </row>
    <row r="1620" spans="3:12" x14ac:dyDescent="0.25">
      <c r="C1620" s="37">
        <v>39135</v>
      </c>
      <c r="D1620">
        <v>18</v>
      </c>
      <c r="E1620">
        <v>1266</v>
      </c>
      <c r="F1620">
        <v>0</v>
      </c>
      <c r="G1620">
        <v>20</v>
      </c>
      <c r="H1620" s="10">
        <f t="shared" si="102"/>
        <v>2.3352188045089269E-2</v>
      </c>
      <c r="I1620" s="11">
        <f t="shared" si="103"/>
        <v>19.420000000000002</v>
      </c>
      <c r="J1620" s="43">
        <f t="shared" si="104"/>
        <v>19.44335218804509</v>
      </c>
      <c r="K1620">
        <v>19.440000000000001</v>
      </c>
      <c r="L1620" s="44">
        <f t="shared" si="105"/>
        <v>3.3521880450884112E-3</v>
      </c>
    </row>
    <row r="1621" spans="3:12" x14ac:dyDescent="0.25">
      <c r="C1621" s="37">
        <v>39135</v>
      </c>
      <c r="D1621">
        <v>19</v>
      </c>
      <c r="E1621">
        <v>1267</v>
      </c>
      <c r="F1621">
        <v>0.1</v>
      </c>
      <c r="G1621">
        <v>20</v>
      </c>
      <c r="H1621" s="10">
        <f t="shared" si="102"/>
        <v>2.2465033612079612E-2</v>
      </c>
      <c r="I1621" s="11">
        <f t="shared" si="103"/>
        <v>19.420000000000002</v>
      </c>
      <c r="J1621" s="43">
        <f t="shared" si="104"/>
        <v>19.442465033612081</v>
      </c>
      <c r="K1621">
        <v>19.440000000000001</v>
      </c>
      <c r="L1621" s="44">
        <f t="shared" si="105"/>
        <v>2.4650336120792815E-3</v>
      </c>
    </row>
    <row r="1622" spans="3:12" x14ac:dyDescent="0.25">
      <c r="C1622" s="37">
        <v>39135</v>
      </c>
      <c r="D1622">
        <v>20</v>
      </c>
      <c r="E1622">
        <v>1268</v>
      </c>
      <c r="F1622">
        <v>-0.1</v>
      </c>
      <c r="G1622">
        <v>20</v>
      </c>
      <c r="H1622" s="10">
        <f t="shared" si="102"/>
        <v>2.1364774707614938E-2</v>
      </c>
      <c r="I1622" s="11">
        <f t="shared" si="103"/>
        <v>19.420000000000002</v>
      </c>
      <c r="J1622" s="43">
        <f t="shared" si="104"/>
        <v>19.441364774707615</v>
      </c>
      <c r="K1622">
        <v>19.440000000000001</v>
      </c>
      <c r="L1622" s="44">
        <f t="shared" si="105"/>
        <v>1.3647747076142025E-3</v>
      </c>
    </row>
    <row r="1623" spans="3:12" x14ac:dyDescent="0.25">
      <c r="C1623" s="37">
        <v>39135</v>
      </c>
      <c r="D1623">
        <v>21</v>
      </c>
      <c r="E1623">
        <v>1269</v>
      </c>
      <c r="F1623">
        <v>-0.2</v>
      </c>
      <c r="G1623">
        <v>20</v>
      </c>
      <c r="H1623" s="10">
        <f t="shared" si="102"/>
        <v>2.0186448444897257E-2</v>
      </c>
      <c r="I1623" s="11">
        <f t="shared" si="103"/>
        <v>19.420000000000002</v>
      </c>
      <c r="J1623" s="43">
        <f t="shared" si="104"/>
        <v>19.440186448444898</v>
      </c>
      <c r="K1623">
        <v>19.43</v>
      </c>
      <c r="L1623" s="44">
        <f t="shared" si="105"/>
        <v>1.0186448444898133E-2</v>
      </c>
    </row>
    <row r="1624" spans="3:12" x14ac:dyDescent="0.25">
      <c r="C1624" s="37">
        <v>39135</v>
      </c>
      <c r="D1624">
        <v>22</v>
      </c>
      <c r="E1624">
        <v>1270</v>
      </c>
      <c r="F1624">
        <v>-0.5</v>
      </c>
      <c r="G1624">
        <v>20</v>
      </c>
      <c r="H1624" s="10">
        <f t="shared" si="102"/>
        <v>1.868185458748647E-2</v>
      </c>
      <c r="I1624" s="11">
        <f t="shared" si="103"/>
        <v>19.420000000000002</v>
      </c>
      <c r="J1624" s="43">
        <f t="shared" si="104"/>
        <v>19.43868185458749</v>
      </c>
      <c r="K1624">
        <v>19.43</v>
      </c>
      <c r="L1624" s="44">
        <f t="shared" si="105"/>
        <v>8.6818545874898234E-3</v>
      </c>
    </row>
    <row r="1625" spans="3:12" x14ac:dyDescent="0.25">
      <c r="C1625" s="37">
        <v>39135</v>
      </c>
      <c r="D1625">
        <v>23</v>
      </c>
      <c r="E1625">
        <v>1271</v>
      </c>
      <c r="F1625">
        <v>-0.7</v>
      </c>
      <c r="G1625">
        <v>20</v>
      </c>
      <c r="H1625" s="10">
        <f t="shared" si="102"/>
        <v>1.6990938924674039E-2</v>
      </c>
      <c r="I1625" s="11">
        <f t="shared" si="103"/>
        <v>19.420000000000002</v>
      </c>
      <c r="J1625" s="43">
        <f t="shared" si="104"/>
        <v>19.436990938924676</v>
      </c>
      <c r="K1625">
        <v>19.43</v>
      </c>
      <c r="L1625" s="44">
        <f t="shared" si="105"/>
        <v>6.9909389246767262E-3</v>
      </c>
    </row>
    <row r="1626" spans="3:12" x14ac:dyDescent="0.25">
      <c r="C1626" s="37">
        <v>39135</v>
      </c>
      <c r="D1626">
        <v>24</v>
      </c>
      <c r="E1626">
        <v>1272</v>
      </c>
      <c r="F1626">
        <v>-0.9</v>
      </c>
      <c r="G1626">
        <v>20</v>
      </c>
      <c r="H1626" s="10">
        <f t="shared" si="102"/>
        <v>1.5121783536248398E-2</v>
      </c>
      <c r="I1626" s="11">
        <f t="shared" si="103"/>
        <v>19.420000000000002</v>
      </c>
      <c r="J1626" s="43">
        <f t="shared" si="104"/>
        <v>19.43512178353625</v>
      </c>
      <c r="K1626">
        <v>19.43</v>
      </c>
      <c r="L1626" s="44">
        <f t="shared" si="105"/>
        <v>5.1217835362500352E-3</v>
      </c>
    </row>
    <row r="1627" spans="3:12" x14ac:dyDescent="0.25">
      <c r="C1627" s="37">
        <v>39136</v>
      </c>
      <c r="D1627">
        <v>1</v>
      </c>
      <c r="E1627">
        <v>1273</v>
      </c>
      <c r="F1627">
        <v>-1.1000000000000001</v>
      </c>
      <c r="G1627">
        <v>20</v>
      </c>
      <c r="H1627" s="10">
        <f t="shared" si="102"/>
        <v>1.3082119925673506E-2</v>
      </c>
      <c r="I1627" s="11">
        <f t="shared" si="103"/>
        <v>19.420000000000002</v>
      </c>
      <c r="J1627" s="43">
        <f t="shared" si="104"/>
        <v>19.433082119925675</v>
      </c>
      <c r="K1627">
        <v>19.43</v>
      </c>
      <c r="L1627" s="44">
        <f t="shared" si="105"/>
        <v>3.0821199256756415E-3</v>
      </c>
    </row>
    <row r="1628" spans="3:12" x14ac:dyDescent="0.25">
      <c r="C1628" s="37">
        <v>39136</v>
      </c>
      <c r="D1628">
        <v>2</v>
      </c>
      <c r="E1628">
        <v>1274</v>
      </c>
      <c r="F1628">
        <v>-1.3</v>
      </c>
      <c r="G1628">
        <v>20</v>
      </c>
      <c r="H1628" s="10">
        <f t="shared" si="102"/>
        <v>1.0879344227035889E-2</v>
      </c>
      <c r="I1628" s="11">
        <f t="shared" si="103"/>
        <v>19.420000000000002</v>
      </c>
      <c r="J1628" s="43">
        <f t="shared" si="104"/>
        <v>19.430879344227037</v>
      </c>
      <c r="K1628">
        <v>19.43</v>
      </c>
      <c r="L1628" s="44">
        <f t="shared" si="105"/>
        <v>8.7934422703739301E-4</v>
      </c>
    </row>
    <row r="1629" spans="3:12" x14ac:dyDescent="0.25">
      <c r="C1629" s="37">
        <v>39136</v>
      </c>
      <c r="D1629">
        <v>3</v>
      </c>
      <c r="E1629">
        <v>1275</v>
      </c>
      <c r="F1629">
        <v>-1.7</v>
      </c>
      <c r="G1629">
        <v>20</v>
      </c>
      <c r="H1629" s="10">
        <f t="shared" si="102"/>
        <v>8.2689451886088922E-3</v>
      </c>
      <c r="I1629" s="11">
        <f t="shared" si="103"/>
        <v>19.420000000000002</v>
      </c>
      <c r="J1629" s="43">
        <f t="shared" si="104"/>
        <v>19.428268945188609</v>
      </c>
      <c r="K1629">
        <v>19.43</v>
      </c>
      <c r="L1629" s="44">
        <f t="shared" si="105"/>
        <v>-1.7310548113904645E-3</v>
      </c>
    </row>
    <row r="1630" spans="3:12" x14ac:dyDescent="0.25">
      <c r="C1630" s="37">
        <v>39136</v>
      </c>
      <c r="D1630">
        <v>4</v>
      </c>
      <c r="E1630">
        <v>1276</v>
      </c>
      <c r="F1630">
        <v>-2</v>
      </c>
      <c r="G1630">
        <v>20</v>
      </c>
      <c r="H1630" s="10">
        <f t="shared" si="102"/>
        <v>5.394397567330558E-3</v>
      </c>
      <c r="I1630" s="11">
        <f t="shared" si="103"/>
        <v>19.420000000000002</v>
      </c>
      <c r="J1630" s="43">
        <f t="shared" si="104"/>
        <v>19.425394397567331</v>
      </c>
      <c r="K1630">
        <v>19.43</v>
      </c>
      <c r="L1630" s="44">
        <f t="shared" si="105"/>
        <v>-4.6056024326688316E-3</v>
      </c>
    </row>
    <row r="1631" spans="3:12" x14ac:dyDescent="0.25">
      <c r="C1631" s="37">
        <v>39136</v>
      </c>
      <c r="D1631">
        <v>5</v>
      </c>
      <c r="E1631">
        <v>1277</v>
      </c>
      <c r="F1631">
        <v>-2.2999999999999998</v>
      </c>
      <c r="G1631">
        <v>20</v>
      </c>
      <c r="H1631" s="10">
        <f t="shared" si="102"/>
        <v>2.2671593346283527E-3</v>
      </c>
      <c r="I1631" s="11">
        <f t="shared" si="103"/>
        <v>19.420000000000002</v>
      </c>
      <c r="J1631" s="43">
        <f t="shared" si="104"/>
        <v>19.422267159334631</v>
      </c>
      <c r="K1631">
        <v>19.43</v>
      </c>
      <c r="L1631" s="44">
        <f t="shared" si="105"/>
        <v>-7.7328406653691673E-3</v>
      </c>
    </row>
    <row r="1632" spans="3:12" x14ac:dyDescent="0.25">
      <c r="C1632" s="37">
        <v>39136</v>
      </c>
      <c r="D1632">
        <v>6</v>
      </c>
      <c r="E1632">
        <v>1278</v>
      </c>
      <c r="F1632">
        <v>-2.9</v>
      </c>
      <c r="G1632">
        <v>20</v>
      </c>
      <c r="H1632" s="10">
        <f t="shared" si="102"/>
        <v>-1.4791883960519579E-3</v>
      </c>
      <c r="I1632" s="11">
        <f t="shared" si="103"/>
        <v>19.420000000000002</v>
      </c>
      <c r="J1632" s="43">
        <f t="shared" si="104"/>
        <v>19.418520811603951</v>
      </c>
      <c r="K1632">
        <v>19.420000000000002</v>
      </c>
      <c r="L1632" s="44">
        <f t="shared" si="105"/>
        <v>-1.4791883960505459E-3</v>
      </c>
    </row>
    <row r="1633" spans="3:12" x14ac:dyDescent="0.25">
      <c r="C1633" s="37">
        <v>39136</v>
      </c>
      <c r="D1633">
        <v>7</v>
      </c>
      <c r="E1633">
        <v>1279</v>
      </c>
      <c r="F1633">
        <v>-3.8</v>
      </c>
      <c r="G1633">
        <v>20</v>
      </c>
      <c r="H1633" s="10">
        <f t="shared" si="102"/>
        <v>-6.1951703615125914E-3</v>
      </c>
      <c r="I1633" s="11">
        <f t="shared" si="103"/>
        <v>19.420000000000002</v>
      </c>
      <c r="J1633" s="43">
        <f t="shared" si="104"/>
        <v>19.41380482963849</v>
      </c>
      <c r="K1633">
        <v>19.420000000000002</v>
      </c>
      <c r="L1633" s="44">
        <f t="shared" si="105"/>
        <v>-6.195170361511515E-3</v>
      </c>
    </row>
    <row r="1634" spans="3:12" x14ac:dyDescent="0.25">
      <c r="C1634" s="37">
        <v>39136</v>
      </c>
      <c r="D1634">
        <v>8</v>
      </c>
      <c r="E1634">
        <v>1280</v>
      </c>
      <c r="F1634">
        <v>-4.0999999999999996</v>
      </c>
      <c r="G1634">
        <v>20</v>
      </c>
      <c r="H1634" s="10">
        <f t="shared" si="102"/>
        <v>-1.1083967052358104E-2</v>
      </c>
      <c r="I1634" s="11">
        <f t="shared" si="103"/>
        <v>19.420000000000002</v>
      </c>
      <c r="J1634" s="43">
        <f t="shared" si="104"/>
        <v>19.408916032947644</v>
      </c>
      <c r="K1634">
        <v>19.420000000000002</v>
      </c>
      <c r="L1634" s="44">
        <f t="shared" si="105"/>
        <v>-1.108396705235748E-2</v>
      </c>
    </row>
    <row r="1635" spans="3:12" x14ac:dyDescent="0.25">
      <c r="C1635" s="37">
        <v>39136</v>
      </c>
      <c r="D1635">
        <v>9</v>
      </c>
      <c r="E1635">
        <v>1281</v>
      </c>
      <c r="F1635">
        <v>-3.2</v>
      </c>
      <c r="G1635">
        <v>20</v>
      </c>
      <c r="H1635" s="10">
        <f t="shared" ref="H1635:H1698" si="106">$H$13*F1635+$H$12*H1634</f>
        <v>-1.4628562902818734E-2</v>
      </c>
      <c r="I1635" s="11">
        <f t="shared" ref="I1635:I1698" si="107">$I$15*G1635+$I$14*I1634</f>
        <v>19.420000000000002</v>
      </c>
      <c r="J1635" s="43">
        <f t="shared" ref="J1635:J1698" si="108">H1635+I1635</f>
        <v>19.405371437097184</v>
      </c>
      <c r="K1635">
        <v>19.420000000000002</v>
      </c>
      <c r="L1635" s="44">
        <f t="shared" si="105"/>
        <v>-1.4628562902817777E-2</v>
      </c>
    </row>
    <row r="1636" spans="3:12" x14ac:dyDescent="0.25">
      <c r="C1636" s="37">
        <v>39136</v>
      </c>
      <c r="D1636">
        <v>10</v>
      </c>
      <c r="E1636">
        <v>1282</v>
      </c>
      <c r="F1636">
        <v>0</v>
      </c>
      <c r="G1636">
        <v>20</v>
      </c>
      <c r="H1636" s="10">
        <f t="shared" si="106"/>
        <v>-1.3994019821208825E-2</v>
      </c>
      <c r="I1636" s="11">
        <f t="shared" si="107"/>
        <v>19.420000000000002</v>
      </c>
      <c r="J1636" s="43">
        <f t="shared" si="108"/>
        <v>19.406005980178794</v>
      </c>
      <c r="K1636">
        <v>19.41</v>
      </c>
      <c r="L1636" s="44">
        <f t="shared" ref="L1636:L1699" si="109">J1636-K1636</f>
        <v>-3.994019821206507E-3</v>
      </c>
    </row>
    <row r="1637" spans="3:12" x14ac:dyDescent="0.25">
      <c r="C1637" s="37">
        <v>39136</v>
      </c>
      <c r="D1637">
        <v>11</v>
      </c>
      <c r="E1637">
        <v>1283</v>
      </c>
      <c r="F1637">
        <v>-0.8</v>
      </c>
      <c r="G1637">
        <v>20</v>
      </c>
      <c r="H1637" s="10">
        <f t="shared" si="106"/>
        <v>-1.4393347565888674E-2</v>
      </c>
      <c r="I1637" s="11">
        <f t="shared" si="107"/>
        <v>19.420000000000002</v>
      </c>
      <c r="J1637" s="43">
        <f t="shared" si="108"/>
        <v>19.405606652434113</v>
      </c>
      <c r="K1637">
        <v>19.41</v>
      </c>
      <c r="L1637" s="44">
        <f t="shared" si="109"/>
        <v>-4.3933475658874954E-3</v>
      </c>
    </row>
    <row r="1638" spans="3:12" x14ac:dyDescent="0.25">
      <c r="C1638" s="37">
        <v>39136</v>
      </c>
      <c r="D1638">
        <v>12</v>
      </c>
      <c r="E1638">
        <v>1284</v>
      </c>
      <c r="F1638">
        <v>-0.1</v>
      </c>
      <c r="G1638">
        <v>20</v>
      </c>
      <c r="H1638" s="10">
        <f t="shared" si="106"/>
        <v>-1.3894800700354298E-2</v>
      </c>
      <c r="I1638" s="11">
        <f t="shared" si="107"/>
        <v>19.420000000000002</v>
      </c>
      <c r="J1638" s="43">
        <f t="shared" si="108"/>
        <v>19.406105199299649</v>
      </c>
      <c r="K1638">
        <v>19.41</v>
      </c>
      <c r="L1638" s="44">
        <f t="shared" si="109"/>
        <v>-3.8948007003511975E-3</v>
      </c>
    </row>
    <row r="1639" spans="3:12" x14ac:dyDescent="0.25">
      <c r="C1639" s="37">
        <v>39136</v>
      </c>
      <c r="D1639">
        <v>13</v>
      </c>
      <c r="E1639">
        <v>1285</v>
      </c>
      <c r="F1639">
        <v>0.7</v>
      </c>
      <c r="G1639">
        <v>20</v>
      </c>
      <c r="H1639" s="10">
        <f t="shared" si="106"/>
        <v>-1.241153304408585E-2</v>
      </c>
      <c r="I1639" s="11">
        <f t="shared" si="107"/>
        <v>19.420000000000002</v>
      </c>
      <c r="J1639" s="43">
        <f t="shared" si="108"/>
        <v>19.407588466955914</v>
      </c>
      <c r="K1639">
        <v>19.399999999999999</v>
      </c>
      <c r="L1639" s="44">
        <f t="shared" si="109"/>
        <v>7.5884669559158624E-3</v>
      </c>
    </row>
    <row r="1640" spans="3:12" x14ac:dyDescent="0.25">
      <c r="C1640" s="37">
        <v>39136</v>
      </c>
      <c r="D1640">
        <v>14</v>
      </c>
      <c r="E1640">
        <v>1286</v>
      </c>
      <c r="F1640">
        <v>0.2</v>
      </c>
      <c r="G1640">
        <v>20</v>
      </c>
      <c r="H1640" s="10">
        <f t="shared" si="106"/>
        <v>-1.1621571489051061E-2</v>
      </c>
      <c r="I1640" s="11">
        <f t="shared" si="107"/>
        <v>19.420000000000002</v>
      </c>
      <c r="J1640" s="43">
        <f t="shared" si="108"/>
        <v>19.40837842851095</v>
      </c>
      <c r="K1640">
        <v>19.399999999999999</v>
      </c>
      <c r="L1640" s="44">
        <f t="shared" si="109"/>
        <v>8.3784285109516077E-3</v>
      </c>
    </row>
    <row r="1641" spans="3:12" x14ac:dyDescent="0.25">
      <c r="C1641" s="37">
        <v>39136</v>
      </c>
      <c r="D1641">
        <v>15</v>
      </c>
      <c r="E1641">
        <v>1287</v>
      </c>
      <c r="F1641">
        <v>1.1000000000000001</v>
      </c>
      <c r="G1641">
        <v>20</v>
      </c>
      <c r="H1641" s="10">
        <f t="shared" si="106"/>
        <v>-9.7337365545718067E-3</v>
      </c>
      <c r="I1641" s="11">
        <f t="shared" si="107"/>
        <v>19.420000000000002</v>
      </c>
      <c r="J1641" s="43">
        <f t="shared" si="108"/>
        <v>19.410266263445429</v>
      </c>
      <c r="K1641">
        <v>19.399999999999999</v>
      </c>
      <c r="L1641" s="44">
        <f t="shared" si="109"/>
        <v>1.0266263445430468E-2</v>
      </c>
    </row>
    <row r="1642" spans="3:12" x14ac:dyDescent="0.25">
      <c r="C1642" s="37">
        <v>39136</v>
      </c>
      <c r="D1642">
        <v>16</v>
      </c>
      <c r="E1642">
        <v>1288</v>
      </c>
      <c r="F1642">
        <v>0.7</v>
      </c>
      <c r="G1642">
        <v>20</v>
      </c>
      <c r="H1642" s="10">
        <f t="shared" si="106"/>
        <v>-8.4309633517491295E-3</v>
      </c>
      <c r="I1642" s="11">
        <f t="shared" si="107"/>
        <v>19.420000000000002</v>
      </c>
      <c r="J1642" s="43">
        <f t="shared" si="108"/>
        <v>19.411569036648253</v>
      </c>
      <c r="K1642">
        <v>19.39</v>
      </c>
      <c r="L1642" s="44">
        <f t="shared" si="109"/>
        <v>2.1569036648251938E-2</v>
      </c>
    </row>
    <row r="1643" spans="3:12" x14ac:dyDescent="0.25">
      <c r="C1643" s="37">
        <v>39136</v>
      </c>
      <c r="D1643">
        <v>17</v>
      </c>
      <c r="E1643">
        <v>1289</v>
      </c>
      <c r="F1643">
        <v>0.3</v>
      </c>
      <c r="G1643">
        <v>20</v>
      </c>
      <c r="H1643" s="10">
        <f t="shared" si="106"/>
        <v>-7.6878736615054811E-3</v>
      </c>
      <c r="I1643" s="11">
        <f t="shared" si="107"/>
        <v>19.420000000000002</v>
      </c>
      <c r="J1643" s="43">
        <f t="shared" si="108"/>
        <v>19.412312126338495</v>
      </c>
      <c r="K1643">
        <v>19.39</v>
      </c>
      <c r="L1643" s="44">
        <f t="shared" si="109"/>
        <v>2.2312126338494664E-2</v>
      </c>
    </row>
    <row r="1644" spans="3:12" x14ac:dyDescent="0.25">
      <c r="C1644" s="37">
        <v>39136</v>
      </c>
      <c r="D1644">
        <v>18</v>
      </c>
      <c r="E1644">
        <v>1290</v>
      </c>
      <c r="F1644">
        <v>-0.6</v>
      </c>
      <c r="G1644">
        <v>20</v>
      </c>
      <c r="H1644" s="10">
        <f t="shared" si="106"/>
        <v>-8.1091565049914664E-3</v>
      </c>
      <c r="I1644" s="11">
        <f t="shared" si="107"/>
        <v>19.420000000000002</v>
      </c>
      <c r="J1644" s="43">
        <f t="shared" si="108"/>
        <v>19.411890843495009</v>
      </c>
      <c r="K1644">
        <v>19.39</v>
      </c>
      <c r="L1644" s="44">
        <f t="shared" si="109"/>
        <v>2.1890843495008028E-2</v>
      </c>
    </row>
    <row r="1645" spans="3:12" x14ac:dyDescent="0.25">
      <c r="C1645" s="37">
        <v>39136</v>
      </c>
      <c r="D1645">
        <v>19</v>
      </c>
      <c r="E1645">
        <v>1291</v>
      </c>
      <c r="F1645">
        <v>-1.4</v>
      </c>
      <c r="G1645">
        <v>20</v>
      </c>
      <c r="H1645" s="10">
        <f t="shared" si="106"/>
        <v>-9.5185116202130306E-3</v>
      </c>
      <c r="I1645" s="11">
        <f t="shared" si="107"/>
        <v>19.420000000000002</v>
      </c>
      <c r="J1645" s="43">
        <f t="shared" si="108"/>
        <v>19.410481488379787</v>
      </c>
      <c r="K1645">
        <v>19.39</v>
      </c>
      <c r="L1645" s="44">
        <f t="shared" si="109"/>
        <v>2.0481488379786583E-2</v>
      </c>
    </row>
    <row r="1646" spans="3:12" x14ac:dyDescent="0.25">
      <c r="C1646" s="37">
        <v>39136</v>
      </c>
      <c r="D1646">
        <v>20</v>
      </c>
      <c r="E1646">
        <v>1292</v>
      </c>
      <c r="F1646">
        <v>-1.7</v>
      </c>
      <c r="G1646">
        <v>20</v>
      </c>
      <c r="H1646" s="10">
        <f t="shared" si="106"/>
        <v>-1.1244112993036523E-2</v>
      </c>
      <c r="I1646" s="11">
        <f t="shared" si="107"/>
        <v>19.420000000000002</v>
      </c>
      <c r="J1646" s="43">
        <f t="shared" si="108"/>
        <v>19.408755887006965</v>
      </c>
      <c r="K1646">
        <v>19.39</v>
      </c>
      <c r="L1646" s="44">
        <f t="shared" si="109"/>
        <v>1.87558870069644E-2</v>
      </c>
    </row>
    <row r="1647" spans="3:12" x14ac:dyDescent="0.25">
      <c r="C1647" s="37">
        <v>39136</v>
      </c>
      <c r="D1647">
        <v>21</v>
      </c>
      <c r="E1647">
        <v>1293</v>
      </c>
      <c r="F1647">
        <v>-1.8</v>
      </c>
      <c r="G1647">
        <v>20</v>
      </c>
      <c r="H1647" s="10">
        <f t="shared" si="106"/>
        <v>-1.302065624777129E-2</v>
      </c>
      <c r="I1647" s="11">
        <f t="shared" si="107"/>
        <v>19.420000000000002</v>
      </c>
      <c r="J1647" s="43">
        <f t="shared" si="108"/>
        <v>19.40697934375223</v>
      </c>
      <c r="K1647">
        <v>19.399999999999999</v>
      </c>
      <c r="L1647" s="44">
        <f t="shared" si="109"/>
        <v>6.979343752231415E-3</v>
      </c>
    </row>
    <row r="1648" spans="3:12" x14ac:dyDescent="0.25">
      <c r="C1648" s="37">
        <v>39136</v>
      </c>
      <c r="D1648">
        <v>22</v>
      </c>
      <c r="E1648">
        <v>1294</v>
      </c>
      <c r="F1648">
        <v>-2.4</v>
      </c>
      <c r="G1648">
        <v>20</v>
      </c>
      <c r="H1648" s="10">
        <f t="shared" si="106"/>
        <v>-1.5474898088101876E-2</v>
      </c>
      <c r="I1648" s="11">
        <f t="shared" si="107"/>
        <v>19.420000000000002</v>
      </c>
      <c r="J1648" s="43">
        <f t="shared" si="108"/>
        <v>19.404525101911901</v>
      </c>
      <c r="K1648">
        <v>19.399999999999999</v>
      </c>
      <c r="L1648" s="44">
        <f t="shared" si="109"/>
        <v>4.5251019119021407E-3</v>
      </c>
    </row>
    <row r="1649" spans="3:12" x14ac:dyDescent="0.25">
      <c r="C1649" s="37">
        <v>39136</v>
      </c>
      <c r="D1649">
        <v>23</v>
      </c>
      <c r="E1649">
        <v>1295</v>
      </c>
      <c r="F1649">
        <v>-2.9</v>
      </c>
      <c r="G1649">
        <v>20</v>
      </c>
      <c r="H1649" s="10">
        <f t="shared" si="106"/>
        <v>-1.8451648704840808E-2</v>
      </c>
      <c r="I1649" s="11">
        <f t="shared" si="107"/>
        <v>19.420000000000002</v>
      </c>
      <c r="J1649" s="43">
        <f t="shared" si="108"/>
        <v>19.401548351295162</v>
      </c>
      <c r="K1649">
        <v>19.399999999999999</v>
      </c>
      <c r="L1649" s="44">
        <f t="shared" si="109"/>
        <v>1.5483512951632861E-3</v>
      </c>
    </row>
    <row r="1650" spans="3:12" x14ac:dyDescent="0.25">
      <c r="C1650" s="37">
        <v>39136</v>
      </c>
      <c r="D1650">
        <v>24</v>
      </c>
      <c r="E1650">
        <v>1296</v>
      </c>
      <c r="F1650">
        <v>-3</v>
      </c>
      <c r="G1650">
        <v>20</v>
      </c>
      <c r="H1650" s="10">
        <f t="shared" si="106"/>
        <v>-2.142507011055713E-2</v>
      </c>
      <c r="I1650" s="11">
        <f t="shared" si="107"/>
        <v>19.420000000000002</v>
      </c>
      <c r="J1650" s="43">
        <f t="shared" si="108"/>
        <v>19.398574929889445</v>
      </c>
      <c r="K1650">
        <v>19.399999999999999</v>
      </c>
      <c r="L1650" s="44">
        <f t="shared" si="109"/>
        <v>-1.4250701105531505E-3</v>
      </c>
    </row>
    <row r="1651" spans="3:12" x14ac:dyDescent="0.25">
      <c r="C1651" s="37">
        <v>39137</v>
      </c>
      <c r="D1651">
        <v>1</v>
      </c>
      <c r="E1651">
        <v>1297</v>
      </c>
      <c r="F1651">
        <v>-3.2</v>
      </c>
      <c r="G1651">
        <v>20</v>
      </c>
      <c r="H1651" s="10">
        <f t="shared" si="106"/>
        <v>-2.4521099998292134E-2</v>
      </c>
      <c r="I1651" s="11">
        <f t="shared" si="107"/>
        <v>19.420000000000002</v>
      </c>
      <c r="J1651" s="43">
        <f t="shared" si="108"/>
        <v>19.395478900001709</v>
      </c>
      <c r="K1651">
        <v>19.399999999999999</v>
      </c>
      <c r="L1651" s="44">
        <f t="shared" si="109"/>
        <v>-4.5210999982892019E-3</v>
      </c>
    </row>
    <row r="1652" spans="3:12" x14ac:dyDescent="0.25">
      <c r="C1652" s="37">
        <v>39137</v>
      </c>
      <c r="D1652">
        <v>2</v>
      </c>
      <c r="E1652">
        <v>1298</v>
      </c>
      <c r="F1652">
        <v>-3.6</v>
      </c>
      <c r="G1652">
        <v>20</v>
      </c>
      <c r="H1652" s="10">
        <f t="shared" si="106"/>
        <v>-2.7986006544438707E-2</v>
      </c>
      <c r="I1652" s="11">
        <f t="shared" si="107"/>
        <v>19.420000000000002</v>
      </c>
      <c r="J1652" s="43">
        <f t="shared" si="108"/>
        <v>19.392013993455564</v>
      </c>
      <c r="K1652">
        <v>19.399999999999999</v>
      </c>
      <c r="L1652" s="44">
        <f t="shared" si="109"/>
        <v>-7.9860065444350425E-3</v>
      </c>
    </row>
    <row r="1653" spans="3:12" x14ac:dyDescent="0.25">
      <c r="C1653" s="37">
        <v>39137</v>
      </c>
      <c r="D1653">
        <v>3</v>
      </c>
      <c r="E1653">
        <v>1299</v>
      </c>
      <c r="F1653">
        <v>-3.6</v>
      </c>
      <c r="G1653">
        <v>20</v>
      </c>
      <c r="H1653" s="10">
        <f t="shared" si="106"/>
        <v>-3.1300615860988069E-2</v>
      </c>
      <c r="I1653" s="11">
        <f t="shared" si="107"/>
        <v>19.420000000000002</v>
      </c>
      <c r="J1653" s="43">
        <f t="shared" si="108"/>
        <v>19.388699384139013</v>
      </c>
      <c r="K1653">
        <v>19.39</v>
      </c>
      <c r="L1653" s="44">
        <f t="shared" si="109"/>
        <v>-1.3006158609876195E-3</v>
      </c>
    </row>
    <row r="1654" spans="3:12" x14ac:dyDescent="0.25">
      <c r="C1654" s="37">
        <v>39137</v>
      </c>
      <c r="D1654">
        <v>4</v>
      </c>
      <c r="E1654">
        <v>1300</v>
      </c>
      <c r="F1654">
        <v>-3.5</v>
      </c>
      <c r="G1654">
        <v>20</v>
      </c>
      <c r="H1654" s="10">
        <f t="shared" si="106"/>
        <v>-3.4345654108053562E-2</v>
      </c>
      <c r="I1654" s="11">
        <f t="shared" si="107"/>
        <v>19.420000000000002</v>
      </c>
      <c r="J1654" s="43">
        <f t="shared" si="108"/>
        <v>19.385654345891947</v>
      </c>
      <c r="K1654">
        <v>19.39</v>
      </c>
      <c r="L1654" s="44">
        <f t="shared" si="109"/>
        <v>-4.3456541080537647E-3</v>
      </c>
    </row>
    <row r="1655" spans="3:12" x14ac:dyDescent="0.25">
      <c r="C1655" s="37">
        <v>39137</v>
      </c>
      <c r="D1655">
        <v>5</v>
      </c>
      <c r="E1655">
        <v>1301</v>
      </c>
      <c r="F1655">
        <v>-3.7</v>
      </c>
      <c r="G1655">
        <v>20</v>
      </c>
      <c r="H1655" s="10">
        <f t="shared" si="106"/>
        <v>-3.7510194313858117E-2</v>
      </c>
      <c r="I1655" s="11">
        <f t="shared" si="107"/>
        <v>19.420000000000002</v>
      </c>
      <c r="J1655" s="43">
        <f t="shared" si="108"/>
        <v>19.382489805686145</v>
      </c>
      <c r="K1655">
        <v>19.39</v>
      </c>
      <c r="L1655" s="44">
        <f t="shared" si="109"/>
        <v>-7.5101943138555782E-3</v>
      </c>
    </row>
    <row r="1656" spans="3:12" x14ac:dyDescent="0.25">
      <c r="C1656" s="37">
        <v>39137</v>
      </c>
      <c r="D1656">
        <v>6</v>
      </c>
      <c r="E1656">
        <v>1302</v>
      </c>
      <c r="F1656">
        <v>-4.0999999999999996</v>
      </c>
      <c r="G1656">
        <v>20</v>
      </c>
      <c r="H1656" s="10">
        <f t="shared" si="106"/>
        <v>-4.1040639406435514E-2</v>
      </c>
      <c r="I1656" s="11">
        <f t="shared" si="107"/>
        <v>19.420000000000002</v>
      </c>
      <c r="J1656" s="43">
        <f t="shared" si="108"/>
        <v>19.378959360593566</v>
      </c>
      <c r="K1656">
        <v>19.39</v>
      </c>
      <c r="L1656" s="44">
        <f t="shared" si="109"/>
        <v>-1.1040639406434849E-2</v>
      </c>
    </row>
    <row r="1657" spans="3:12" x14ac:dyDescent="0.25">
      <c r="C1657" s="37">
        <v>39137</v>
      </c>
      <c r="D1657">
        <v>7</v>
      </c>
      <c r="E1657">
        <v>1303</v>
      </c>
      <c r="F1657">
        <v>-4</v>
      </c>
      <c r="G1657">
        <v>20</v>
      </c>
      <c r="H1657" s="10">
        <f t="shared" si="106"/>
        <v>-4.4292151122421214E-2</v>
      </c>
      <c r="I1657" s="11">
        <f t="shared" si="107"/>
        <v>19.420000000000002</v>
      </c>
      <c r="J1657" s="43">
        <f t="shared" si="108"/>
        <v>19.375707848877582</v>
      </c>
      <c r="K1657">
        <v>19.38</v>
      </c>
      <c r="L1657" s="44">
        <f t="shared" si="109"/>
        <v>-4.2921511224172093E-3</v>
      </c>
    </row>
    <row r="1658" spans="3:12" x14ac:dyDescent="0.25">
      <c r="C1658" s="37">
        <v>39137</v>
      </c>
      <c r="D1658">
        <v>8</v>
      </c>
      <c r="E1658">
        <v>1304</v>
      </c>
      <c r="F1658">
        <v>-3.4</v>
      </c>
      <c r="G1658">
        <v>20</v>
      </c>
      <c r="H1658" s="10">
        <f t="shared" si="106"/>
        <v>-4.664786234377051E-2</v>
      </c>
      <c r="I1658" s="11">
        <f t="shared" si="107"/>
        <v>19.420000000000002</v>
      </c>
      <c r="J1658" s="43">
        <f t="shared" si="108"/>
        <v>19.37335213765623</v>
      </c>
      <c r="K1658">
        <v>19.38</v>
      </c>
      <c r="L1658" s="44">
        <f t="shared" si="109"/>
        <v>-6.6478623437689066E-3</v>
      </c>
    </row>
    <row r="1659" spans="3:12" x14ac:dyDescent="0.25">
      <c r="C1659" s="37">
        <v>39137</v>
      </c>
      <c r="D1659">
        <v>9</v>
      </c>
      <c r="E1659">
        <v>1305</v>
      </c>
      <c r="F1659">
        <v>-2.2000000000000002</v>
      </c>
      <c r="G1659">
        <v>20</v>
      </c>
      <c r="H1659" s="10">
        <f t="shared" si="106"/>
        <v>-4.7391870511687272E-2</v>
      </c>
      <c r="I1659" s="11">
        <f t="shared" si="107"/>
        <v>19.420000000000002</v>
      </c>
      <c r="J1659" s="43">
        <f t="shared" si="108"/>
        <v>19.372608129488313</v>
      </c>
      <c r="K1659">
        <v>19.38</v>
      </c>
      <c r="L1659" s="44">
        <f t="shared" si="109"/>
        <v>-7.391870511685994E-3</v>
      </c>
    </row>
    <row r="1660" spans="3:12" x14ac:dyDescent="0.25">
      <c r="C1660" s="37">
        <v>39137</v>
      </c>
      <c r="D1660">
        <v>10</v>
      </c>
      <c r="E1660">
        <v>1306</v>
      </c>
      <c r="F1660">
        <v>-0.6</v>
      </c>
      <c r="G1660">
        <v>20</v>
      </c>
      <c r="H1660" s="10">
        <f t="shared" si="106"/>
        <v>-4.6090913331945142E-2</v>
      </c>
      <c r="I1660" s="11">
        <f t="shared" si="107"/>
        <v>19.420000000000002</v>
      </c>
      <c r="J1660" s="43">
        <f t="shared" si="108"/>
        <v>19.373909086668057</v>
      </c>
      <c r="K1660">
        <v>19.37</v>
      </c>
      <c r="L1660" s="44">
        <f t="shared" si="109"/>
        <v>3.9090866680560055E-3</v>
      </c>
    </row>
    <row r="1661" spans="3:12" x14ac:dyDescent="0.25">
      <c r="C1661" s="37">
        <v>39137</v>
      </c>
      <c r="D1661">
        <v>11</v>
      </c>
      <c r="E1661">
        <v>1307</v>
      </c>
      <c r="F1661">
        <v>1.1000000000000001</v>
      </c>
      <c r="G1661">
        <v>20</v>
      </c>
      <c r="H1661" s="10">
        <f t="shared" si="106"/>
        <v>-4.2707901971773321E-2</v>
      </c>
      <c r="I1661" s="11">
        <f t="shared" si="107"/>
        <v>19.420000000000002</v>
      </c>
      <c r="J1661" s="43">
        <f t="shared" si="108"/>
        <v>19.377292098028228</v>
      </c>
      <c r="K1661">
        <v>19.37</v>
      </c>
      <c r="L1661" s="44">
        <f t="shared" si="109"/>
        <v>7.2920980282269454E-3</v>
      </c>
    </row>
    <row r="1662" spans="3:12" x14ac:dyDescent="0.25">
      <c r="C1662" s="37">
        <v>39137</v>
      </c>
      <c r="D1662">
        <v>12</v>
      </c>
      <c r="E1662">
        <v>1308</v>
      </c>
      <c r="F1662">
        <v>2.7</v>
      </c>
      <c r="G1662">
        <v>20</v>
      </c>
      <c r="H1662" s="10">
        <f t="shared" si="106"/>
        <v>-3.7458942964219442E-2</v>
      </c>
      <c r="I1662" s="11">
        <f t="shared" si="107"/>
        <v>19.420000000000002</v>
      </c>
      <c r="J1662" s="43">
        <f t="shared" si="108"/>
        <v>19.382541057035784</v>
      </c>
      <c r="K1662">
        <v>19.37</v>
      </c>
      <c r="L1662" s="44">
        <f t="shared" si="109"/>
        <v>1.2541057035782899E-2</v>
      </c>
    </row>
    <row r="1663" spans="3:12" x14ac:dyDescent="0.25">
      <c r="C1663" s="37">
        <v>39137</v>
      </c>
      <c r="D1663">
        <v>13</v>
      </c>
      <c r="E1663">
        <v>1309</v>
      </c>
      <c r="F1663">
        <v>3.5</v>
      </c>
      <c r="G1663">
        <v>20</v>
      </c>
      <c r="H1663" s="10">
        <f t="shared" si="106"/>
        <v>-3.1431321763726733E-2</v>
      </c>
      <c r="I1663" s="11">
        <f t="shared" si="107"/>
        <v>19.420000000000002</v>
      </c>
      <c r="J1663" s="43">
        <f t="shared" si="108"/>
        <v>19.388568678236275</v>
      </c>
      <c r="K1663">
        <v>19.36</v>
      </c>
      <c r="L1663" s="44">
        <f t="shared" si="109"/>
        <v>2.8568678236275957E-2</v>
      </c>
    </row>
    <row r="1664" spans="3:12" x14ac:dyDescent="0.25">
      <c r="C1664" s="37">
        <v>39137</v>
      </c>
      <c r="D1664">
        <v>14</v>
      </c>
      <c r="E1664">
        <v>1310</v>
      </c>
      <c r="F1664">
        <v>3.7</v>
      </c>
      <c r="G1664">
        <v>20</v>
      </c>
      <c r="H1664" s="10">
        <f t="shared" si="106"/>
        <v>-2.5413574086625201E-2</v>
      </c>
      <c r="I1664" s="11">
        <f t="shared" si="107"/>
        <v>19.420000000000002</v>
      </c>
      <c r="J1664" s="43">
        <f t="shared" si="108"/>
        <v>19.394586425913378</v>
      </c>
      <c r="K1664">
        <v>19.36</v>
      </c>
      <c r="L1664" s="44">
        <f t="shared" si="109"/>
        <v>3.4586425913378349E-2</v>
      </c>
    </row>
    <row r="1665" spans="3:12" x14ac:dyDescent="0.25">
      <c r="C1665" s="37">
        <v>39137</v>
      </c>
      <c r="D1665">
        <v>15</v>
      </c>
      <c r="E1665">
        <v>1311</v>
      </c>
      <c r="F1665">
        <v>3.8</v>
      </c>
      <c r="G1665">
        <v>20</v>
      </c>
      <c r="H1665" s="10">
        <f t="shared" si="106"/>
        <v>-1.9531064931027988E-2</v>
      </c>
      <c r="I1665" s="11">
        <f t="shared" si="107"/>
        <v>19.420000000000002</v>
      </c>
      <c r="J1665" s="43">
        <f t="shared" si="108"/>
        <v>19.400468935068975</v>
      </c>
      <c r="K1665">
        <v>19.36</v>
      </c>
      <c r="L1665" s="44">
        <f t="shared" si="109"/>
        <v>4.0468935068975753E-2</v>
      </c>
    </row>
    <row r="1666" spans="3:12" x14ac:dyDescent="0.25">
      <c r="C1666" s="37">
        <v>39137</v>
      </c>
      <c r="D1666">
        <v>16</v>
      </c>
      <c r="E1666">
        <v>1312</v>
      </c>
      <c r="F1666">
        <v>3.2</v>
      </c>
      <c r="G1666">
        <v>20</v>
      </c>
      <c r="H1666" s="10">
        <f t="shared" si="106"/>
        <v>-1.4658481029561986E-2</v>
      </c>
      <c r="I1666" s="11">
        <f t="shared" si="107"/>
        <v>19.420000000000002</v>
      </c>
      <c r="J1666" s="43">
        <f t="shared" si="108"/>
        <v>19.405341518970438</v>
      </c>
      <c r="K1666">
        <v>19.36</v>
      </c>
      <c r="L1666" s="44">
        <f t="shared" si="109"/>
        <v>4.5341518970438699E-2</v>
      </c>
    </row>
    <row r="1667" spans="3:12" x14ac:dyDescent="0.25">
      <c r="C1667" s="37">
        <v>39137</v>
      </c>
      <c r="D1667">
        <v>17</v>
      </c>
      <c r="E1667">
        <v>1313</v>
      </c>
      <c r="F1667">
        <v>2.2000000000000002</v>
      </c>
      <c r="G1667">
        <v>20</v>
      </c>
      <c r="H1667" s="10">
        <f t="shared" si="106"/>
        <v>-1.1255187988292845E-2</v>
      </c>
      <c r="I1667" s="11">
        <f t="shared" si="107"/>
        <v>19.420000000000002</v>
      </c>
      <c r="J1667" s="43">
        <f t="shared" si="108"/>
        <v>19.408744812011708</v>
      </c>
      <c r="K1667">
        <v>19.37</v>
      </c>
      <c r="L1667" s="44">
        <f t="shared" si="109"/>
        <v>3.8744812011707097E-2</v>
      </c>
    </row>
    <row r="1668" spans="3:12" x14ac:dyDescent="0.25">
      <c r="C1668" s="37">
        <v>39137</v>
      </c>
      <c r="D1668">
        <v>18</v>
      </c>
      <c r="E1668">
        <v>1314</v>
      </c>
      <c r="F1668">
        <v>1.2</v>
      </c>
      <c r="G1668">
        <v>20</v>
      </c>
      <c r="H1668" s="10">
        <f t="shared" si="106"/>
        <v>-9.2574523867605882E-3</v>
      </c>
      <c r="I1668" s="11">
        <f t="shared" si="107"/>
        <v>19.420000000000002</v>
      </c>
      <c r="J1668" s="43">
        <f t="shared" si="108"/>
        <v>19.410742547613243</v>
      </c>
      <c r="K1668">
        <v>19.37</v>
      </c>
      <c r="L1668" s="44">
        <f t="shared" si="109"/>
        <v>4.0742547613241697E-2</v>
      </c>
    </row>
    <row r="1669" spans="3:12" x14ac:dyDescent="0.25">
      <c r="C1669" s="37">
        <v>39137</v>
      </c>
      <c r="D1669">
        <v>19</v>
      </c>
      <c r="E1669">
        <v>1315</v>
      </c>
      <c r="F1669">
        <v>0.4</v>
      </c>
      <c r="G1669">
        <v>20</v>
      </c>
      <c r="H1669" s="10">
        <f t="shared" si="106"/>
        <v>-8.3527188049350738E-3</v>
      </c>
      <c r="I1669" s="11">
        <f t="shared" si="107"/>
        <v>19.420000000000002</v>
      </c>
      <c r="J1669" s="43">
        <f t="shared" si="108"/>
        <v>19.411647281195066</v>
      </c>
      <c r="K1669">
        <v>19.38</v>
      </c>
      <c r="L1669" s="44">
        <f t="shared" si="109"/>
        <v>3.1647281195066768E-2</v>
      </c>
    </row>
    <row r="1670" spans="3:12" x14ac:dyDescent="0.25">
      <c r="C1670" s="37">
        <v>39137</v>
      </c>
      <c r="D1670">
        <v>20</v>
      </c>
      <c r="E1670">
        <v>1316</v>
      </c>
      <c r="F1670">
        <v>-0.3</v>
      </c>
      <c r="G1670">
        <v>20</v>
      </c>
      <c r="H1670" s="10">
        <f t="shared" si="106"/>
        <v>-8.3677828191629656E-3</v>
      </c>
      <c r="I1670" s="11">
        <f t="shared" si="107"/>
        <v>19.420000000000002</v>
      </c>
      <c r="J1670" s="43">
        <f t="shared" si="108"/>
        <v>19.411632217180838</v>
      </c>
      <c r="K1670">
        <v>19.38</v>
      </c>
      <c r="L1670" s="44">
        <f t="shared" si="109"/>
        <v>3.1632217180838751E-2</v>
      </c>
    </row>
    <row r="1671" spans="3:12" x14ac:dyDescent="0.25">
      <c r="C1671" s="37">
        <v>39137</v>
      </c>
      <c r="D1671">
        <v>21</v>
      </c>
      <c r="E1671">
        <v>1317</v>
      </c>
      <c r="F1671">
        <v>-1.7</v>
      </c>
      <c r="G1671">
        <v>20</v>
      </c>
      <c r="H1671" s="10">
        <f t="shared" si="106"/>
        <v>-1.0143299347997778E-2</v>
      </c>
      <c r="I1671" s="11">
        <f t="shared" si="107"/>
        <v>19.420000000000002</v>
      </c>
      <c r="J1671" s="43">
        <f t="shared" si="108"/>
        <v>19.409856700652004</v>
      </c>
      <c r="K1671">
        <v>19.39</v>
      </c>
      <c r="L1671" s="44">
        <f t="shared" si="109"/>
        <v>1.9856700652002957E-2</v>
      </c>
    </row>
    <row r="1672" spans="3:12" x14ac:dyDescent="0.25">
      <c r="C1672" s="37">
        <v>39137</v>
      </c>
      <c r="D1672">
        <v>22</v>
      </c>
      <c r="E1672">
        <v>1318</v>
      </c>
      <c r="F1672">
        <v>-1.9</v>
      </c>
      <c r="G1672">
        <v>20</v>
      </c>
      <c r="H1672" s="10">
        <f t="shared" si="106"/>
        <v>-1.2093385871209087E-2</v>
      </c>
      <c r="I1672" s="11">
        <f t="shared" si="107"/>
        <v>19.420000000000002</v>
      </c>
      <c r="J1672" s="43">
        <f t="shared" si="108"/>
        <v>19.407906614128791</v>
      </c>
      <c r="K1672">
        <v>19.39</v>
      </c>
      <c r="L1672" s="44">
        <f t="shared" si="109"/>
        <v>1.7906614128790466E-2</v>
      </c>
    </row>
    <row r="1673" spans="3:12" x14ac:dyDescent="0.25">
      <c r="C1673" s="37">
        <v>39137</v>
      </c>
      <c r="D1673">
        <v>23</v>
      </c>
      <c r="E1673">
        <v>1319</v>
      </c>
      <c r="F1673">
        <v>-2.1</v>
      </c>
      <c r="G1673">
        <v>20</v>
      </c>
      <c r="H1673" s="10">
        <f t="shared" si="106"/>
        <v>-1.4210470067241854E-2</v>
      </c>
      <c r="I1673" s="11">
        <f t="shared" si="107"/>
        <v>19.420000000000002</v>
      </c>
      <c r="J1673" s="43">
        <f t="shared" si="108"/>
        <v>19.405789529932761</v>
      </c>
      <c r="K1673">
        <v>19.399999999999999</v>
      </c>
      <c r="L1673" s="44">
        <f t="shared" si="109"/>
        <v>5.7895299327626049E-3</v>
      </c>
    </row>
    <row r="1674" spans="3:12" x14ac:dyDescent="0.25">
      <c r="C1674" s="37">
        <v>39137</v>
      </c>
      <c r="D1674">
        <v>24</v>
      </c>
      <c r="E1674">
        <v>1320</v>
      </c>
      <c r="F1674">
        <v>-2.1</v>
      </c>
      <c r="G1674">
        <v>20</v>
      </c>
      <c r="H1674" s="10">
        <f t="shared" si="106"/>
        <v>-1.6235721515334669E-2</v>
      </c>
      <c r="I1674" s="11">
        <f t="shared" si="107"/>
        <v>19.420000000000002</v>
      </c>
      <c r="J1674" s="43">
        <f t="shared" si="108"/>
        <v>19.403764278484665</v>
      </c>
      <c r="K1674">
        <v>19.399999999999999</v>
      </c>
      <c r="L1674" s="44">
        <f t="shared" si="109"/>
        <v>3.764278484666761E-3</v>
      </c>
    </row>
    <row r="1675" spans="3:12" x14ac:dyDescent="0.25">
      <c r="C1675" s="37">
        <v>39138</v>
      </c>
      <c r="D1675">
        <v>1</v>
      </c>
      <c r="E1675">
        <v>1321</v>
      </c>
      <c r="F1675">
        <v>-2.4</v>
      </c>
      <c r="G1675">
        <v>20</v>
      </c>
      <c r="H1675" s="10">
        <f t="shared" si="106"/>
        <v>-1.855050348964769E-2</v>
      </c>
      <c r="I1675" s="11">
        <f t="shared" si="107"/>
        <v>19.420000000000002</v>
      </c>
      <c r="J1675" s="43">
        <f t="shared" si="108"/>
        <v>19.401449496510352</v>
      </c>
      <c r="K1675">
        <v>19.399999999999999</v>
      </c>
      <c r="L1675" s="44">
        <f t="shared" si="109"/>
        <v>1.4494965103537538E-3</v>
      </c>
    </row>
    <row r="1676" spans="3:12" x14ac:dyDescent="0.25">
      <c r="C1676" s="37">
        <v>39138</v>
      </c>
      <c r="D1676">
        <v>2</v>
      </c>
      <c r="E1676">
        <v>1322</v>
      </c>
      <c r="F1676">
        <v>-2.6</v>
      </c>
      <c r="G1676">
        <v>20</v>
      </c>
      <c r="H1676" s="10">
        <f t="shared" si="106"/>
        <v>-2.1016463744479005E-2</v>
      </c>
      <c r="I1676" s="11">
        <f t="shared" si="107"/>
        <v>19.420000000000002</v>
      </c>
      <c r="J1676" s="43">
        <f t="shared" si="108"/>
        <v>19.398983536255521</v>
      </c>
      <c r="K1676">
        <v>19.399999999999999</v>
      </c>
      <c r="L1676" s="44">
        <f t="shared" si="109"/>
        <v>-1.0164637444773916E-3</v>
      </c>
    </row>
    <row r="1677" spans="3:12" x14ac:dyDescent="0.25">
      <c r="C1677" s="37">
        <v>39138</v>
      </c>
      <c r="D1677">
        <v>3</v>
      </c>
      <c r="E1677">
        <v>1323</v>
      </c>
      <c r="F1677">
        <v>-2.6</v>
      </c>
      <c r="G1677">
        <v>20</v>
      </c>
      <c r="H1677" s="10">
        <f t="shared" si="106"/>
        <v>-2.3375458056748271E-2</v>
      </c>
      <c r="I1677" s="11">
        <f t="shared" si="107"/>
        <v>19.420000000000002</v>
      </c>
      <c r="J1677" s="43">
        <f t="shared" si="108"/>
        <v>19.396624541943254</v>
      </c>
      <c r="K1677">
        <v>19.41</v>
      </c>
      <c r="L1677" s="44">
        <f t="shared" si="109"/>
        <v>-1.3375458056746226E-2</v>
      </c>
    </row>
    <row r="1678" spans="3:12" x14ac:dyDescent="0.25">
      <c r="C1678" s="37">
        <v>39138</v>
      </c>
      <c r="D1678">
        <v>4</v>
      </c>
      <c r="E1678">
        <v>1324</v>
      </c>
      <c r="F1678">
        <v>-2.6</v>
      </c>
      <c r="G1678">
        <v>20</v>
      </c>
      <c r="H1678" s="10">
        <f t="shared" si="106"/>
        <v>-2.5632126287477484E-2</v>
      </c>
      <c r="I1678" s="11">
        <f t="shared" si="107"/>
        <v>19.420000000000002</v>
      </c>
      <c r="J1678" s="43">
        <f t="shared" si="108"/>
        <v>19.394367873712525</v>
      </c>
      <c r="K1678">
        <v>19.399999999999999</v>
      </c>
      <c r="L1678" s="44">
        <f t="shared" si="109"/>
        <v>-5.632126287473227E-3</v>
      </c>
    </row>
    <row r="1679" spans="3:12" x14ac:dyDescent="0.25">
      <c r="C1679" s="37">
        <v>39138</v>
      </c>
      <c r="D1679">
        <v>5</v>
      </c>
      <c r="E1679">
        <v>1325</v>
      </c>
      <c r="F1679">
        <v>-2.6</v>
      </c>
      <c r="G1679">
        <v>20</v>
      </c>
      <c r="H1679" s="10">
        <f t="shared" si="106"/>
        <v>-2.7790907034466093E-2</v>
      </c>
      <c r="I1679" s="11">
        <f t="shared" si="107"/>
        <v>19.420000000000002</v>
      </c>
      <c r="J1679" s="43">
        <f t="shared" si="108"/>
        <v>19.392209092965537</v>
      </c>
      <c r="K1679">
        <v>19.399999999999999</v>
      </c>
      <c r="L1679" s="44">
        <f t="shared" si="109"/>
        <v>-7.7909070344617248E-3</v>
      </c>
    </row>
    <row r="1680" spans="3:12" x14ac:dyDescent="0.25">
      <c r="C1680" s="37">
        <v>39138</v>
      </c>
      <c r="D1680">
        <v>6</v>
      </c>
      <c r="E1680">
        <v>1326</v>
      </c>
      <c r="F1680">
        <v>-2.6</v>
      </c>
      <c r="G1680">
        <v>20</v>
      </c>
      <c r="H1680" s="10">
        <f t="shared" si="106"/>
        <v>-2.9856046362484536E-2</v>
      </c>
      <c r="I1680" s="11">
        <f t="shared" si="107"/>
        <v>19.420000000000002</v>
      </c>
      <c r="J1680" s="43">
        <f t="shared" si="108"/>
        <v>19.390143953637516</v>
      </c>
      <c r="K1680">
        <v>19.399999999999999</v>
      </c>
      <c r="L1680" s="44">
        <f t="shared" si="109"/>
        <v>-9.8560463624828287E-3</v>
      </c>
    </row>
    <row r="1681" spans="3:12" x14ac:dyDescent="0.25">
      <c r="C1681" s="37">
        <v>39138</v>
      </c>
      <c r="D1681">
        <v>7</v>
      </c>
      <c r="E1681">
        <v>1327</v>
      </c>
      <c r="F1681">
        <v>-2.7</v>
      </c>
      <c r="G1681">
        <v>20</v>
      </c>
      <c r="H1681" s="10">
        <f t="shared" si="106"/>
        <v>-3.1957399436653808E-2</v>
      </c>
      <c r="I1681" s="11">
        <f t="shared" si="107"/>
        <v>19.420000000000002</v>
      </c>
      <c r="J1681" s="43">
        <f t="shared" si="108"/>
        <v>19.388042600563349</v>
      </c>
      <c r="K1681">
        <v>19.399999999999999</v>
      </c>
      <c r="L1681" s="44">
        <f t="shared" si="109"/>
        <v>-1.1957399436649752E-2</v>
      </c>
    </row>
    <row r="1682" spans="3:12" x14ac:dyDescent="0.25">
      <c r="C1682" s="37">
        <v>39138</v>
      </c>
      <c r="D1682">
        <v>8</v>
      </c>
      <c r="E1682">
        <v>1328</v>
      </c>
      <c r="F1682">
        <v>-2.7</v>
      </c>
      <c r="G1682">
        <v>20</v>
      </c>
      <c r="H1682" s="10">
        <f t="shared" si="106"/>
        <v>-3.3967602131657886E-2</v>
      </c>
      <c r="I1682" s="11">
        <f t="shared" si="107"/>
        <v>19.420000000000002</v>
      </c>
      <c r="J1682" s="43">
        <f t="shared" si="108"/>
        <v>19.386032397868345</v>
      </c>
      <c r="K1682">
        <v>19.399999999999999</v>
      </c>
      <c r="L1682" s="44">
        <f t="shared" si="109"/>
        <v>-1.3967602131653933E-2</v>
      </c>
    </row>
    <row r="1683" spans="3:12" x14ac:dyDescent="0.25">
      <c r="C1683" s="37">
        <v>39138</v>
      </c>
      <c r="D1683">
        <v>9</v>
      </c>
      <c r="E1683">
        <v>1329</v>
      </c>
      <c r="F1683">
        <v>-2.7</v>
      </c>
      <c r="G1683">
        <v>20</v>
      </c>
      <c r="H1683" s="10">
        <f t="shared" si="106"/>
        <v>-3.5890608276924141E-2</v>
      </c>
      <c r="I1683" s="11">
        <f t="shared" si="107"/>
        <v>19.420000000000002</v>
      </c>
      <c r="J1683" s="43">
        <f t="shared" si="108"/>
        <v>19.384109391723079</v>
      </c>
      <c r="K1683">
        <v>19.39</v>
      </c>
      <c r="L1683" s="44">
        <f t="shared" si="109"/>
        <v>-5.8906082769212276E-3</v>
      </c>
    </row>
    <row r="1684" spans="3:12" x14ac:dyDescent="0.25">
      <c r="C1684" s="37">
        <v>39138</v>
      </c>
      <c r="D1684">
        <v>10</v>
      </c>
      <c r="E1684">
        <v>1330</v>
      </c>
      <c r="F1684">
        <v>-2.6</v>
      </c>
      <c r="G1684">
        <v>20</v>
      </c>
      <c r="H1684" s="10">
        <f t="shared" si="106"/>
        <v>-3.7604406914770024E-2</v>
      </c>
      <c r="I1684" s="11">
        <f t="shared" si="107"/>
        <v>19.420000000000002</v>
      </c>
      <c r="J1684" s="43">
        <f t="shared" si="108"/>
        <v>19.382395593085231</v>
      </c>
      <c r="K1684">
        <v>19.39</v>
      </c>
      <c r="L1684" s="44">
        <f t="shared" si="109"/>
        <v>-7.6044069147691573E-3</v>
      </c>
    </row>
    <row r="1685" spans="3:12" x14ac:dyDescent="0.25">
      <c r="C1685" s="37">
        <v>39138</v>
      </c>
      <c r="D1685">
        <v>11</v>
      </c>
      <c r="E1685">
        <v>1331</v>
      </c>
      <c r="F1685">
        <v>-2.4</v>
      </c>
      <c r="G1685">
        <v>20</v>
      </c>
      <c r="H1685" s="10">
        <f t="shared" si="106"/>
        <v>-3.899227955606184E-2</v>
      </c>
      <c r="I1685" s="11">
        <f t="shared" si="107"/>
        <v>19.420000000000002</v>
      </c>
      <c r="J1685" s="43">
        <f t="shared" si="108"/>
        <v>19.381007720443939</v>
      </c>
      <c r="K1685">
        <v>19.39</v>
      </c>
      <c r="L1685" s="44">
        <f t="shared" si="109"/>
        <v>-8.992279556061078E-3</v>
      </c>
    </row>
    <row r="1686" spans="3:12" x14ac:dyDescent="0.25">
      <c r="C1686" s="37">
        <v>39138</v>
      </c>
      <c r="D1686">
        <v>12</v>
      </c>
      <c r="E1686">
        <v>1332</v>
      </c>
      <c r="F1686">
        <v>-2.2999999999999998</v>
      </c>
      <c r="G1686">
        <v>20</v>
      </c>
      <c r="H1686" s="10">
        <f t="shared" si="106"/>
        <v>-4.0194157172590714E-2</v>
      </c>
      <c r="I1686" s="11">
        <f t="shared" si="107"/>
        <v>19.420000000000002</v>
      </c>
      <c r="J1686" s="43">
        <f t="shared" si="108"/>
        <v>19.379805842827412</v>
      </c>
      <c r="K1686">
        <v>19.39</v>
      </c>
      <c r="L1686" s="44">
        <f t="shared" si="109"/>
        <v>-1.0194157172588092E-2</v>
      </c>
    </row>
    <row r="1687" spans="3:12" x14ac:dyDescent="0.25">
      <c r="C1687" s="37">
        <v>39138</v>
      </c>
      <c r="D1687">
        <v>13</v>
      </c>
      <c r="E1687">
        <v>1333</v>
      </c>
      <c r="F1687">
        <v>-1.8</v>
      </c>
      <c r="G1687">
        <v>20</v>
      </c>
      <c r="H1687" s="10">
        <f t="shared" si="106"/>
        <v>-4.0714934541881076E-2</v>
      </c>
      <c r="I1687" s="11">
        <f t="shared" si="107"/>
        <v>19.420000000000002</v>
      </c>
      <c r="J1687" s="43">
        <f t="shared" si="108"/>
        <v>19.37928506545812</v>
      </c>
      <c r="K1687">
        <v>19.38</v>
      </c>
      <c r="L1687" s="44">
        <f t="shared" si="109"/>
        <v>-7.1493454187887551E-4</v>
      </c>
    </row>
    <row r="1688" spans="3:12" x14ac:dyDescent="0.25">
      <c r="C1688" s="37">
        <v>39138</v>
      </c>
      <c r="D1688">
        <v>14</v>
      </c>
      <c r="E1688">
        <v>1334</v>
      </c>
      <c r="F1688">
        <v>-1.6</v>
      </c>
      <c r="G1688">
        <v>20</v>
      </c>
      <c r="H1688" s="10">
        <f t="shared" si="106"/>
        <v>-4.0961535590727356E-2</v>
      </c>
      <c r="I1688" s="11">
        <f t="shared" si="107"/>
        <v>19.420000000000002</v>
      </c>
      <c r="J1688" s="43">
        <f t="shared" si="108"/>
        <v>19.379038464409273</v>
      </c>
      <c r="K1688">
        <v>19.38</v>
      </c>
      <c r="L1688" s="44">
        <f t="shared" si="109"/>
        <v>-9.6153559072575945E-4</v>
      </c>
    </row>
    <row r="1689" spans="3:12" x14ac:dyDescent="0.25">
      <c r="C1689" s="37">
        <v>39138</v>
      </c>
      <c r="D1689">
        <v>15</v>
      </c>
      <c r="E1689">
        <v>1335</v>
      </c>
      <c r="F1689">
        <v>-1.7</v>
      </c>
      <c r="G1689">
        <v>20</v>
      </c>
      <c r="H1689" s="10">
        <f t="shared" si="106"/>
        <v>-4.1323233109294602E-2</v>
      </c>
      <c r="I1689" s="11">
        <f t="shared" si="107"/>
        <v>19.420000000000002</v>
      </c>
      <c r="J1689" s="43">
        <f t="shared" si="108"/>
        <v>19.378676766890706</v>
      </c>
      <c r="K1689">
        <v>19.38</v>
      </c>
      <c r="L1689" s="44">
        <f t="shared" si="109"/>
        <v>-1.3232331092929428E-3</v>
      </c>
    </row>
    <row r="1690" spans="3:12" x14ac:dyDescent="0.25">
      <c r="C1690" s="37">
        <v>39138</v>
      </c>
      <c r="D1690">
        <v>16</v>
      </c>
      <c r="E1690">
        <v>1336</v>
      </c>
      <c r="F1690">
        <v>-1.7</v>
      </c>
      <c r="G1690">
        <v>20</v>
      </c>
      <c r="H1690" s="10">
        <f t="shared" si="106"/>
        <v>-4.1669241276859496E-2</v>
      </c>
      <c r="I1690" s="11">
        <f t="shared" si="107"/>
        <v>19.420000000000002</v>
      </c>
      <c r="J1690" s="43">
        <f t="shared" si="108"/>
        <v>19.378330758723141</v>
      </c>
      <c r="K1690">
        <v>19.38</v>
      </c>
      <c r="L1690" s="44">
        <f t="shared" si="109"/>
        <v>-1.6692412768577469E-3</v>
      </c>
    </row>
    <row r="1691" spans="3:12" x14ac:dyDescent="0.25">
      <c r="C1691" s="37">
        <v>39138</v>
      </c>
      <c r="D1691">
        <v>17</v>
      </c>
      <c r="E1691">
        <v>1337</v>
      </c>
      <c r="F1691">
        <v>-1.9</v>
      </c>
      <c r="G1691">
        <v>20</v>
      </c>
      <c r="H1691" s="10">
        <f t="shared" si="106"/>
        <v>-4.2251827214053544E-2</v>
      </c>
      <c r="I1691" s="11">
        <f t="shared" si="107"/>
        <v>19.420000000000002</v>
      </c>
      <c r="J1691" s="43">
        <f t="shared" si="108"/>
        <v>19.37774817278595</v>
      </c>
      <c r="K1691">
        <v>19.37</v>
      </c>
      <c r="L1691" s="44">
        <f t="shared" si="109"/>
        <v>7.7481727859485261E-3</v>
      </c>
    </row>
    <row r="1692" spans="3:12" x14ac:dyDescent="0.25">
      <c r="C1692" s="37">
        <v>39138</v>
      </c>
      <c r="D1692">
        <v>18</v>
      </c>
      <c r="E1692">
        <v>1338</v>
      </c>
      <c r="F1692">
        <v>-1.8</v>
      </c>
      <c r="G1692">
        <v>20</v>
      </c>
      <c r="H1692" s="10">
        <f t="shared" si="106"/>
        <v>-4.2683349042815413E-2</v>
      </c>
      <c r="I1692" s="11">
        <f t="shared" si="107"/>
        <v>19.420000000000002</v>
      </c>
      <c r="J1692" s="43">
        <f t="shared" si="108"/>
        <v>19.377316650957187</v>
      </c>
      <c r="K1692">
        <v>19.37</v>
      </c>
      <c r="L1692" s="44">
        <f t="shared" si="109"/>
        <v>7.3166509571862548E-3</v>
      </c>
    </row>
    <row r="1693" spans="3:12" x14ac:dyDescent="0.25">
      <c r="C1693" s="37">
        <v>39138</v>
      </c>
      <c r="D1693">
        <v>19</v>
      </c>
      <c r="E1693">
        <v>1339</v>
      </c>
      <c r="F1693">
        <v>-1.9</v>
      </c>
      <c r="G1693">
        <v>20</v>
      </c>
      <c r="H1693" s="10">
        <f t="shared" si="106"/>
        <v>-4.322194603378357E-2</v>
      </c>
      <c r="I1693" s="11">
        <f t="shared" si="107"/>
        <v>19.420000000000002</v>
      </c>
      <c r="J1693" s="43">
        <f t="shared" si="108"/>
        <v>19.37677805396622</v>
      </c>
      <c r="K1693">
        <v>19.37</v>
      </c>
      <c r="L1693" s="44">
        <f t="shared" si="109"/>
        <v>6.7780539662187778E-3</v>
      </c>
    </row>
    <row r="1694" spans="3:12" x14ac:dyDescent="0.25">
      <c r="C1694" s="37">
        <v>39138</v>
      </c>
      <c r="D1694">
        <v>20</v>
      </c>
      <c r="E1694">
        <v>1340</v>
      </c>
      <c r="F1694">
        <v>-1.9</v>
      </c>
      <c r="G1694">
        <v>20</v>
      </c>
      <c r="H1694" s="10">
        <f t="shared" si="106"/>
        <v>-4.373718030644063E-2</v>
      </c>
      <c r="I1694" s="11">
        <f t="shared" si="107"/>
        <v>19.420000000000002</v>
      </c>
      <c r="J1694" s="43">
        <f t="shared" si="108"/>
        <v>19.376262819693562</v>
      </c>
      <c r="K1694">
        <v>19.37</v>
      </c>
      <c r="L1694" s="44">
        <f t="shared" si="109"/>
        <v>6.2628196935605729E-3</v>
      </c>
    </row>
    <row r="1695" spans="3:12" x14ac:dyDescent="0.25">
      <c r="C1695" s="37">
        <v>39138</v>
      </c>
      <c r="D1695">
        <v>21</v>
      </c>
      <c r="E1695">
        <v>1341</v>
      </c>
      <c r="F1695">
        <v>-1.9</v>
      </c>
      <c r="G1695">
        <v>20</v>
      </c>
      <c r="H1695" s="10">
        <f t="shared" si="106"/>
        <v>-4.4230065265272754E-2</v>
      </c>
      <c r="I1695" s="11">
        <f t="shared" si="107"/>
        <v>19.420000000000002</v>
      </c>
      <c r="J1695" s="43">
        <f t="shared" si="108"/>
        <v>19.375769934734731</v>
      </c>
      <c r="K1695">
        <v>19.37</v>
      </c>
      <c r="L1695" s="44">
        <f t="shared" si="109"/>
        <v>5.7699347347295316E-3</v>
      </c>
    </row>
    <row r="1696" spans="3:12" x14ac:dyDescent="0.25">
      <c r="C1696" s="37">
        <v>39138</v>
      </c>
      <c r="D1696">
        <v>22</v>
      </c>
      <c r="E1696">
        <v>1342</v>
      </c>
      <c r="F1696">
        <v>-1.9</v>
      </c>
      <c r="G1696">
        <v>20</v>
      </c>
      <c r="H1696" s="10">
        <f t="shared" si="106"/>
        <v>-4.4701570356326055E-2</v>
      </c>
      <c r="I1696" s="11">
        <f t="shared" si="107"/>
        <v>19.420000000000002</v>
      </c>
      <c r="J1696" s="43">
        <f t="shared" si="108"/>
        <v>19.375298429643674</v>
      </c>
      <c r="K1696">
        <v>19.37</v>
      </c>
      <c r="L1696" s="44">
        <f t="shared" si="109"/>
        <v>5.2984296436733302E-3</v>
      </c>
    </row>
    <row r="1697" spans="3:12" x14ac:dyDescent="0.25">
      <c r="C1697" s="37">
        <v>39138</v>
      </c>
      <c r="D1697">
        <v>23</v>
      </c>
      <c r="E1697">
        <v>1343</v>
      </c>
      <c r="F1697">
        <v>-1.9</v>
      </c>
      <c r="G1697">
        <v>20</v>
      </c>
      <c r="H1697" s="10">
        <f t="shared" si="106"/>
        <v>-4.5152622973991551E-2</v>
      </c>
      <c r="I1697" s="11">
        <f t="shared" si="107"/>
        <v>19.420000000000002</v>
      </c>
      <c r="J1697" s="43">
        <f t="shared" si="108"/>
        <v>19.374847377026011</v>
      </c>
      <c r="K1697">
        <v>19.37</v>
      </c>
      <c r="L1697" s="44">
        <f t="shared" si="109"/>
        <v>4.8473770260102356E-3</v>
      </c>
    </row>
    <row r="1698" spans="3:12" x14ac:dyDescent="0.25">
      <c r="C1698" s="37">
        <v>39138</v>
      </c>
      <c r="D1698">
        <v>24</v>
      </c>
      <c r="E1698">
        <v>1344</v>
      </c>
      <c r="F1698">
        <v>-2</v>
      </c>
      <c r="G1698">
        <v>20</v>
      </c>
      <c r="H1698" s="10">
        <f t="shared" si="106"/>
        <v>-4.5709903566955125E-2</v>
      </c>
      <c r="I1698" s="11">
        <f t="shared" si="107"/>
        <v>19.420000000000002</v>
      </c>
      <c r="J1698" s="43">
        <f t="shared" si="108"/>
        <v>19.374290096433047</v>
      </c>
      <c r="K1698">
        <v>19.37</v>
      </c>
      <c r="L1698" s="44">
        <f t="shared" si="109"/>
        <v>4.2900964330456759E-3</v>
      </c>
    </row>
    <row r="1699" spans="3:12" x14ac:dyDescent="0.25">
      <c r="C1699" s="37">
        <v>39139</v>
      </c>
      <c r="D1699">
        <v>1</v>
      </c>
      <c r="E1699">
        <v>1345</v>
      </c>
      <c r="F1699">
        <v>-1.9</v>
      </c>
      <c r="G1699">
        <v>20</v>
      </c>
      <c r="H1699" s="10">
        <f t="shared" ref="H1699:H1762" si="110">$H$13*F1699+$H$12*H1698</f>
        <v>-4.6117217721245045E-2</v>
      </c>
      <c r="I1699" s="11">
        <f t="shared" ref="I1699:I1762" si="111">$I$15*G1699+$I$14*I1698</f>
        <v>19.420000000000002</v>
      </c>
      <c r="J1699" s="43">
        <f t="shared" ref="J1699:J1762" si="112">H1699+I1699</f>
        <v>19.373882782278756</v>
      </c>
      <c r="K1699">
        <v>19.37</v>
      </c>
      <c r="L1699" s="44">
        <f t="shared" si="109"/>
        <v>3.882782278754604E-3</v>
      </c>
    </row>
    <row r="1700" spans="3:12" x14ac:dyDescent="0.25">
      <c r="C1700" s="37">
        <v>39139</v>
      </c>
      <c r="D1700">
        <v>2</v>
      </c>
      <c r="E1700">
        <v>1346</v>
      </c>
      <c r="F1700">
        <v>-2</v>
      </c>
      <c r="G1700">
        <v>20</v>
      </c>
      <c r="H1700" s="10">
        <f t="shared" si="110"/>
        <v>-4.6632657093885532E-2</v>
      </c>
      <c r="I1700" s="11">
        <f t="shared" si="111"/>
        <v>19.420000000000002</v>
      </c>
      <c r="J1700" s="43">
        <f t="shared" si="112"/>
        <v>19.373367342906118</v>
      </c>
      <c r="K1700">
        <v>19.37</v>
      </c>
      <c r="L1700" s="44">
        <f t="shared" ref="L1700:L1763" si="113">J1700-K1700</f>
        <v>3.3673429061167326E-3</v>
      </c>
    </row>
    <row r="1701" spans="3:12" x14ac:dyDescent="0.25">
      <c r="C1701" s="37">
        <v>39139</v>
      </c>
      <c r="D1701">
        <v>3</v>
      </c>
      <c r="E1701">
        <v>1347</v>
      </c>
      <c r="F1701">
        <v>-1.9</v>
      </c>
      <c r="G1701">
        <v>20</v>
      </c>
      <c r="H1701" s="10">
        <f t="shared" si="110"/>
        <v>-4.6999944974204823E-2</v>
      </c>
      <c r="I1701" s="11">
        <f t="shared" si="111"/>
        <v>19.420000000000002</v>
      </c>
      <c r="J1701" s="43">
        <f t="shared" si="112"/>
        <v>19.373000055025798</v>
      </c>
      <c r="K1701">
        <v>19.37</v>
      </c>
      <c r="L1701" s="44">
        <f t="shared" si="113"/>
        <v>3.0000550257973657E-3</v>
      </c>
    </row>
    <row r="1702" spans="3:12" x14ac:dyDescent="0.25">
      <c r="C1702" s="37">
        <v>39139</v>
      </c>
      <c r="D1702">
        <v>4</v>
      </c>
      <c r="E1702">
        <v>1348</v>
      </c>
      <c r="F1702">
        <v>-2</v>
      </c>
      <c r="G1702">
        <v>20</v>
      </c>
      <c r="H1702" s="10">
        <f t="shared" si="110"/>
        <v>-4.7477094292310548E-2</v>
      </c>
      <c r="I1702" s="11">
        <f t="shared" si="111"/>
        <v>19.420000000000002</v>
      </c>
      <c r="J1702" s="43">
        <f t="shared" si="112"/>
        <v>19.37252290570769</v>
      </c>
      <c r="K1702">
        <v>19.37</v>
      </c>
      <c r="L1702" s="44">
        <f t="shared" si="113"/>
        <v>2.5229057076892047E-3</v>
      </c>
    </row>
    <row r="1703" spans="3:12" x14ac:dyDescent="0.25">
      <c r="C1703" s="37">
        <v>39139</v>
      </c>
      <c r="D1703">
        <v>5</v>
      </c>
      <c r="E1703">
        <v>1349</v>
      </c>
      <c r="F1703">
        <v>-2.2000000000000002</v>
      </c>
      <c r="G1703">
        <v>20</v>
      </c>
      <c r="H1703" s="10">
        <f t="shared" si="110"/>
        <v>-4.8185132871178024E-2</v>
      </c>
      <c r="I1703" s="11">
        <f t="shared" si="111"/>
        <v>19.420000000000002</v>
      </c>
      <c r="J1703" s="43">
        <f t="shared" si="112"/>
        <v>19.371814867128823</v>
      </c>
      <c r="K1703">
        <v>19.37</v>
      </c>
      <c r="L1703" s="44">
        <f t="shared" si="113"/>
        <v>1.8148671288216178E-3</v>
      </c>
    </row>
    <row r="1704" spans="3:12" x14ac:dyDescent="0.25">
      <c r="C1704" s="37">
        <v>39139</v>
      </c>
      <c r="D1704">
        <v>6</v>
      </c>
      <c r="E1704">
        <v>1350</v>
      </c>
      <c r="F1704">
        <v>-2.2999999999999998</v>
      </c>
      <c r="G1704">
        <v>20</v>
      </c>
      <c r="H1704" s="10">
        <f t="shared" si="110"/>
        <v>-4.8988252146910639E-2</v>
      </c>
      <c r="I1704" s="11">
        <f t="shared" si="111"/>
        <v>19.420000000000002</v>
      </c>
      <c r="J1704" s="43">
        <f t="shared" si="112"/>
        <v>19.371011747853093</v>
      </c>
      <c r="K1704">
        <v>19.36</v>
      </c>
      <c r="L1704" s="44">
        <f t="shared" si="113"/>
        <v>1.1011747853093112E-2</v>
      </c>
    </row>
    <row r="1705" spans="3:12" x14ac:dyDescent="0.25">
      <c r="C1705" s="37">
        <v>39139</v>
      </c>
      <c r="D1705">
        <v>7</v>
      </c>
      <c r="E1705">
        <v>1351</v>
      </c>
      <c r="F1705">
        <v>-2.4</v>
      </c>
      <c r="G1705">
        <v>20</v>
      </c>
      <c r="H1705" s="10">
        <f t="shared" si="110"/>
        <v>-4.9882327804714702E-2</v>
      </c>
      <c r="I1705" s="11">
        <f t="shared" si="111"/>
        <v>19.420000000000002</v>
      </c>
      <c r="J1705" s="43">
        <f t="shared" si="112"/>
        <v>19.370117672195288</v>
      </c>
      <c r="K1705">
        <v>19.36</v>
      </c>
      <c r="L1705" s="44">
        <f t="shared" si="113"/>
        <v>1.0117672195288918E-2</v>
      </c>
    </row>
    <row r="1706" spans="3:12" x14ac:dyDescent="0.25">
      <c r="C1706" s="37">
        <v>39139</v>
      </c>
      <c r="D1706">
        <v>8</v>
      </c>
      <c r="E1706">
        <v>1352</v>
      </c>
      <c r="F1706">
        <v>-2.4</v>
      </c>
      <c r="G1706">
        <v>20</v>
      </c>
      <c r="H1706" s="10">
        <f t="shared" si="110"/>
        <v>-5.0737621148297996E-2</v>
      </c>
      <c r="I1706" s="11">
        <f t="shared" si="111"/>
        <v>19.420000000000002</v>
      </c>
      <c r="J1706" s="43">
        <f t="shared" si="112"/>
        <v>19.369262378851705</v>
      </c>
      <c r="K1706">
        <v>19.36</v>
      </c>
      <c r="L1706" s="44">
        <f t="shared" si="113"/>
        <v>9.2623788517052219E-3</v>
      </c>
    </row>
    <row r="1707" spans="3:12" x14ac:dyDescent="0.25">
      <c r="C1707" s="37">
        <v>39139</v>
      </c>
      <c r="D1707">
        <v>9</v>
      </c>
      <c r="E1707">
        <v>1353</v>
      </c>
      <c r="F1707">
        <v>-2.1</v>
      </c>
      <c r="G1707">
        <v>20</v>
      </c>
      <c r="H1707" s="10">
        <f t="shared" si="110"/>
        <v>-5.1178434592235394E-2</v>
      </c>
      <c r="I1707" s="11">
        <f t="shared" si="111"/>
        <v>19.420000000000002</v>
      </c>
      <c r="J1707" s="43">
        <f t="shared" si="112"/>
        <v>19.368821565407767</v>
      </c>
      <c r="K1707">
        <v>19.36</v>
      </c>
      <c r="L1707" s="44">
        <f t="shared" si="113"/>
        <v>8.8215654077679062E-3</v>
      </c>
    </row>
    <row r="1708" spans="3:12" x14ac:dyDescent="0.25">
      <c r="C1708" s="37">
        <v>39139</v>
      </c>
      <c r="D1708">
        <v>10</v>
      </c>
      <c r="E1708">
        <v>1354</v>
      </c>
      <c r="F1708">
        <v>-1.8</v>
      </c>
      <c r="G1708">
        <v>20</v>
      </c>
      <c r="H1708" s="10">
        <f t="shared" si="110"/>
        <v>-5.1222747028543417E-2</v>
      </c>
      <c r="I1708" s="11">
        <f t="shared" si="111"/>
        <v>19.420000000000002</v>
      </c>
      <c r="J1708" s="43">
        <f t="shared" si="112"/>
        <v>19.368777252971459</v>
      </c>
      <c r="K1708">
        <v>19.36</v>
      </c>
      <c r="L1708" s="44">
        <f t="shared" si="113"/>
        <v>8.7772529714591485E-3</v>
      </c>
    </row>
    <row r="1709" spans="3:12" x14ac:dyDescent="0.25">
      <c r="C1709" s="37">
        <v>39139</v>
      </c>
      <c r="D1709">
        <v>11</v>
      </c>
      <c r="E1709">
        <v>1355</v>
      </c>
      <c r="F1709">
        <v>-0.9</v>
      </c>
      <c r="G1709">
        <v>20</v>
      </c>
      <c r="H1709" s="10">
        <f t="shared" si="110"/>
        <v>-5.0132997787698544E-2</v>
      </c>
      <c r="I1709" s="11">
        <f t="shared" si="111"/>
        <v>19.420000000000002</v>
      </c>
      <c r="J1709" s="43">
        <f t="shared" si="112"/>
        <v>19.369867002212303</v>
      </c>
      <c r="K1709">
        <v>19.36</v>
      </c>
      <c r="L1709" s="44">
        <f t="shared" si="113"/>
        <v>9.8670022123030776E-3</v>
      </c>
    </row>
    <row r="1710" spans="3:12" x14ac:dyDescent="0.25">
      <c r="C1710" s="37">
        <v>39139</v>
      </c>
      <c r="D1710">
        <v>12</v>
      </c>
      <c r="E1710">
        <v>1356</v>
      </c>
      <c r="F1710">
        <v>-0.1</v>
      </c>
      <c r="G1710">
        <v>20</v>
      </c>
      <c r="H1710" s="10">
        <f t="shared" si="110"/>
        <v>-4.8084172337858548E-2</v>
      </c>
      <c r="I1710" s="11">
        <f t="shared" si="111"/>
        <v>19.420000000000002</v>
      </c>
      <c r="J1710" s="43">
        <f t="shared" si="112"/>
        <v>19.371915827662143</v>
      </c>
      <c r="K1710">
        <v>19.36</v>
      </c>
      <c r="L1710" s="44">
        <f t="shared" si="113"/>
        <v>1.1915827662143386E-2</v>
      </c>
    </row>
    <row r="1711" spans="3:12" x14ac:dyDescent="0.25">
      <c r="C1711" s="37">
        <v>39139</v>
      </c>
      <c r="D1711">
        <v>13</v>
      </c>
      <c r="E1711">
        <v>1357</v>
      </c>
      <c r="F1711">
        <v>0</v>
      </c>
      <c r="G1711">
        <v>20</v>
      </c>
      <c r="H1711" s="10">
        <f t="shared" si="110"/>
        <v>-4.5998425494875934E-2</v>
      </c>
      <c r="I1711" s="11">
        <f t="shared" si="111"/>
        <v>19.420000000000002</v>
      </c>
      <c r="J1711" s="43">
        <f t="shared" si="112"/>
        <v>19.374001574505126</v>
      </c>
      <c r="K1711">
        <v>19.36</v>
      </c>
      <c r="L1711" s="44">
        <f t="shared" si="113"/>
        <v>1.4001574505126513E-2</v>
      </c>
    </row>
    <row r="1712" spans="3:12" x14ac:dyDescent="0.25">
      <c r="C1712" s="37">
        <v>39139</v>
      </c>
      <c r="D1712">
        <v>14</v>
      </c>
      <c r="E1712">
        <v>1358</v>
      </c>
      <c r="F1712">
        <v>2</v>
      </c>
      <c r="G1712">
        <v>20</v>
      </c>
      <c r="H1712" s="10">
        <f t="shared" si="110"/>
        <v>-4.1487286442154533E-2</v>
      </c>
      <c r="I1712" s="11">
        <f t="shared" si="111"/>
        <v>19.420000000000002</v>
      </c>
      <c r="J1712" s="43">
        <f t="shared" si="112"/>
        <v>19.378512713557846</v>
      </c>
      <c r="K1712">
        <v>19.36</v>
      </c>
      <c r="L1712" s="44">
        <f t="shared" si="113"/>
        <v>1.8512713557846894E-2</v>
      </c>
    </row>
    <row r="1713" spans="3:12" x14ac:dyDescent="0.25">
      <c r="C1713" s="37">
        <v>39139</v>
      </c>
      <c r="D1713">
        <v>15</v>
      </c>
      <c r="E1713">
        <v>1359</v>
      </c>
      <c r="F1713">
        <v>-0.3</v>
      </c>
      <c r="G1713">
        <v>20</v>
      </c>
      <c r="H1713" s="10">
        <f t="shared" si="110"/>
        <v>-4.0065072523067326E-2</v>
      </c>
      <c r="I1713" s="11">
        <f t="shared" si="111"/>
        <v>19.420000000000002</v>
      </c>
      <c r="J1713" s="43">
        <f t="shared" si="112"/>
        <v>19.379934927476935</v>
      </c>
      <c r="K1713">
        <v>19.36</v>
      </c>
      <c r="L1713" s="44">
        <f t="shared" si="113"/>
        <v>1.9934927476935371E-2</v>
      </c>
    </row>
    <row r="1714" spans="3:12" x14ac:dyDescent="0.25">
      <c r="C1714" s="37">
        <v>39139</v>
      </c>
      <c r="D1714">
        <v>16</v>
      </c>
      <c r="E1714">
        <v>1360</v>
      </c>
      <c r="F1714">
        <v>0.1</v>
      </c>
      <c r="G1714">
        <v>20</v>
      </c>
      <c r="H1714" s="10">
        <f t="shared" si="110"/>
        <v>-3.8201376840757542E-2</v>
      </c>
      <c r="I1714" s="11">
        <f t="shared" si="111"/>
        <v>19.420000000000002</v>
      </c>
      <c r="J1714" s="43">
        <f t="shared" si="112"/>
        <v>19.381798623159245</v>
      </c>
      <c r="K1714">
        <v>19.36</v>
      </c>
      <c r="L1714" s="44">
        <f t="shared" si="113"/>
        <v>2.1798623159245523E-2</v>
      </c>
    </row>
    <row r="1715" spans="3:12" x14ac:dyDescent="0.25">
      <c r="C1715" s="37">
        <v>39139</v>
      </c>
      <c r="D1715">
        <v>17</v>
      </c>
      <c r="E1715">
        <v>1361</v>
      </c>
      <c r="F1715">
        <v>-0.6</v>
      </c>
      <c r="G1715">
        <v>20</v>
      </c>
      <c r="H1715" s="10">
        <f t="shared" si="110"/>
        <v>-3.7299075647540543E-2</v>
      </c>
      <c r="I1715" s="11">
        <f t="shared" si="111"/>
        <v>19.420000000000002</v>
      </c>
      <c r="J1715" s="43">
        <f t="shared" si="112"/>
        <v>19.382700924352463</v>
      </c>
      <c r="K1715">
        <v>19.36</v>
      </c>
      <c r="L1715" s="44">
        <f t="shared" si="113"/>
        <v>2.2700924352463403E-2</v>
      </c>
    </row>
    <row r="1716" spans="3:12" x14ac:dyDescent="0.25">
      <c r="C1716" s="37">
        <v>39139</v>
      </c>
      <c r="D1716">
        <v>18</v>
      </c>
      <c r="E1716">
        <v>1362</v>
      </c>
      <c r="F1716">
        <v>-1.1000000000000001</v>
      </c>
      <c r="G1716">
        <v>20</v>
      </c>
      <c r="H1716" s="10">
        <f t="shared" si="110"/>
        <v>-3.7064879976920345E-2</v>
      </c>
      <c r="I1716" s="11">
        <f t="shared" si="111"/>
        <v>19.420000000000002</v>
      </c>
      <c r="J1716" s="43">
        <f t="shared" si="112"/>
        <v>19.382935120023081</v>
      </c>
      <c r="K1716">
        <v>19.36</v>
      </c>
      <c r="L1716" s="44">
        <f t="shared" si="113"/>
        <v>2.2935120023081623E-2</v>
      </c>
    </row>
    <row r="1717" spans="3:12" x14ac:dyDescent="0.25">
      <c r="C1717" s="37">
        <v>39139</v>
      </c>
      <c r="D1717">
        <v>19</v>
      </c>
      <c r="E1717">
        <v>1363</v>
      </c>
      <c r="F1717">
        <v>-2.2999999999999998</v>
      </c>
      <c r="G1717">
        <v>20</v>
      </c>
      <c r="H1717" s="10">
        <f t="shared" si="110"/>
        <v>-3.8350362392947764E-2</v>
      </c>
      <c r="I1717" s="11">
        <f t="shared" si="111"/>
        <v>19.420000000000002</v>
      </c>
      <c r="J1717" s="43">
        <f t="shared" si="112"/>
        <v>19.381649637607055</v>
      </c>
      <c r="K1717">
        <v>19.37</v>
      </c>
      <c r="L1717" s="44">
        <f t="shared" si="113"/>
        <v>1.164963760705362E-2</v>
      </c>
    </row>
    <row r="1718" spans="3:12" x14ac:dyDescent="0.25">
      <c r="C1718" s="37">
        <v>39139</v>
      </c>
      <c r="D1718">
        <v>20</v>
      </c>
      <c r="E1718">
        <v>1364</v>
      </c>
      <c r="F1718">
        <v>-2.7</v>
      </c>
      <c r="G1718">
        <v>20</v>
      </c>
      <c r="H1718" s="10">
        <f t="shared" si="110"/>
        <v>-4.0083257573751446E-2</v>
      </c>
      <c r="I1718" s="11">
        <f t="shared" si="111"/>
        <v>19.420000000000002</v>
      </c>
      <c r="J1718" s="43">
        <f t="shared" si="112"/>
        <v>19.37991674242625</v>
      </c>
      <c r="K1718">
        <v>19.37</v>
      </c>
      <c r="L1718" s="44">
        <f t="shared" si="113"/>
        <v>9.916742426248959E-3</v>
      </c>
    </row>
    <row r="1719" spans="3:12" x14ac:dyDescent="0.25">
      <c r="C1719" s="37">
        <v>39139</v>
      </c>
      <c r="D1719">
        <v>21</v>
      </c>
      <c r="E1719">
        <v>1365</v>
      </c>
      <c r="F1719">
        <v>-3.5</v>
      </c>
      <c r="G1719">
        <v>20</v>
      </c>
      <c r="H1719" s="10">
        <f t="shared" si="110"/>
        <v>-4.2747331226132196E-2</v>
      </c>
      <c r="I1719" s="11">
        <f t="shared" si="111"/>
        <v>19.420000000000002</v>
      </c>
      <c r="J1719" s="43">
        <f t="shared" si="112"/>
        <v>19.37725266877387</v>
      </c>
      <c r="K1719">
        <v>19.37</v>
      </c>
      <c r="L1719" s="44">
        <f t="shared" si="113"/>
        <v>7.2526687738694307E-3</v>
      </c>
    </row>
    <row r="1720" spans="3:12" x14ac:dyDescent="0.25">
      <c r="C1720" s="37">
        <v>39139</v>
      </c>
      <c r="D1720">
        <v>22</v>
      </c>
      <c r="E1720">
        <v>1366</v>
      </c>
      <c r="F1720">
        <v>-4.5999999999999996</v>
      </c>
      <c r="G1720">
        <v>20</v>
      </c>
      <c r="H1720" s="10">
        <f t="shared" si="110"/>
        <v>-4.6679571472974801E-2</v>
      </c>
      <c r="I1720" s="11">
        <f t="shared" si="111"/>
        <v>19.420000000000002</v>
      </c>
      <c r="J1720" s="43">
        <f t="shared" si="112"/>
        <v>19.373320428527027</v>
      </c>
      <c r="K1720">
        <v>19.37</v>
      </c>
      <c r="L1720" s="44">
        <f t="shared" si="113"/>
        <v>3.3204285270258538E-3</v>
      </c>
    </row>
    <row r="1721" spans="3:12" x14ac:dyDescent="0.25">
      <c r="C1721" s="37">
        <v>39139</v>
      </c>
      <c r="D1721">
        <v>23</v>
      </c>
      <c r="E1721">
        <v>1367</v>
      </c>
      <c r="F1721">
        <v>-5.4</v>
      </c>
      <c r="G1721">
        <v>20</v>
      </c>
      <c r="H1721" s="10">
        <f t="shared" si="110"/>
        <v>-5.1447589214210387E-2</v>
      </c>
      <c r="I1721" s="11">
        <f t="shared" si="111"/>
        <v>19.420000000000002</v>
      </c>
      <c r="J1721" s="43">
        <f t="shared" si="112"/>
        <v>19.368552410785792</v>
      </c>
      <c r="K1721">
        <v>19.38</v>
      </c>
      <c r="L1721" s="44">
        <f t="shared" si="113"/>
        <v>-1.1447589214206744E-2</v>
      </c>
    </row>
    <row r="1722" spans="3:12" x14ac:dyDescent="0.25">
      <c r="C1722" s="37">
        <v>39139</v>
      </c>
      <c r="D1722">
        <v>24</v>
      </c>
      <c r="E1722">
        <v>1368</v>
      </c>
      <c r="F1722">
        <v>-5.4</v>
      </c>
      <c r="G1722">
        <v>20</v>
      </c>
      <c r="H1722" s="10">
        <f t="shared" si="110"/>
        <v>-5.6008784679683579E-2</v>
      </c>
      <c r="I1722" s="11">
        <f t="shared" si="111"/>
        <v>19.420000000000002</v>
      </c>
      <c r="J1722" s="43">
        <f t="shared" si="112"/>
        <v>19.363991215320318</v>
      </c>
      <c r="K1722">
        <v>19.38</v>
      </c>
      <c r="L1722" s="44">
        <f t="shared" si="113"/>
        <v>-1.6008784679680588E-2</v>
      </c>
    </row>
    <row r="1723" spans="3:12" x14ac:dyDescent="0.25">
      <c r="C1723" s="37">
        <v>39140</v>
      </c>
      <c r="D1723">
        <v>1</v>
      </c>
      <c r="E1723">
        <v>1369</v>
      </c>
      <c r="F1723">
        <v>-5.9</v>
      </c>
      <c r="G1723">
        <v>20</v>
      </c>
      <c r="H1723" s="10">
        <f t="shared" si="110"/>
        <v>-6.1001095607335347E-2</v>
      </c>
      <c r="I1723" s="11">
        <f t="shared" si="111"/>
        <v>19.420000000000002</v>
      </c>
      <c r="J1723" s="43">
        <f t="shared" si="112"/>
        <v>19.358998904392667</v>
      </c>
      <c r="K1723">
        <v>19.38</v>
      </c>
      <c r="L1723" s="44">
        <f t="shared" si="113"/>
        <v>-2.1001095607331877E-2</v>
      </c>
    </row>
    <row r="1724" spans="3:12" x14ac:dyDescent="0.25">
      <c r="C1724" s="37">
        <v>39140</v>
      </c>
      <c r="D1724">
        <v>2</v>
      </c>
      <c r="E1724">
        <v>1370</v>
      </c>
      <c r="F1724">
        <v>-5.8</v>
      </c>
      <c r="G1724">
        <v>20</v>
      </c>
      <c r="H1724" s="10">
        <f t="shared" si="110"/>
        <v>-6.5651061813203765E-2</v>
      </c>
      <c r="I1724" s="11">
        <f t="shared" si="111"/>
        <v>19.420000000000002</v>
      </c>
      <c r="J1724" s="43">
        <f t="shared" si="112"/>
        <v>19.354348938186799</v>
      </c>
      <c r="K1724">
        <v>19.37</v>
      </c>
      <c r="L1724" s="44">
        <f t="shared" si="113"/>
        <v>-1.565106181320175E-2</v>
      </c>
    </row>
    <row r="1725" spans="3:12" x14ac:dyDescent="0.25">
      <c r="C1725" s="37">
        <v>39140</v>
      </c>
      <c r="D1725">
        <v>3</v>
      </c>
      <c r="E1725">
        <v>1371</v>
      </c>
      <c r="F1725">
        <v>-6.3</v>
      </c>
      <c r="G1725">
        <v>20</v>
      </c>
      <c r="H1725" s="10">
        <f t="shared" si="110"/>
        <v>-7.0728292873399448E-2</v>
      </c>
      <c r="I1725" s="11">
        <f t="shared" si="111"/>
        <v>19.420000000000002</v>
      </c>
      <c r="J1725" s="43">
        <f t="shared" si="112"/>
        <v>19.349271707126601</v>
      </c>
      <c r="K1725">
        <v>19.37</v>
      </c>
      <c r="L1725" s="44">
        <f t="shared" si="113"/>
        <v>-2.0728292873400278E-2</v>
      </c>
    </row>
    <row r="1726" spans="3:12" x14ac:dyDescent="0.25">
      <c r="C1726" s="37">
        <v>39140</v>
      </c>
      <c r="D1726">
        <v>4</v>
      </c>
      <c r="E1726">
        <v>1372</v>
      </c>
      <c r="F1726">
        <v>-6.7</v>
      </c>
      <c r="G1726">
        <v>20</v>
      </c>
      <c r="H1726" s="10">
        <f t="shared" si="110"/>
        <v>-7.6088462041130997E-2</v>
      </c>
      <c r="I1726" s="11">
        <f t="shared" si="111"/>
        <v>19.420000000000002</v>
      </c>
      <c r="J1726" s="43">
        <f t="shared" si="112"/>
        <v>19.343911537958871</v>
      </c>
      <c r="K1726">
        <v>19.37</v>
      </c>
      <c r="L1726" s="44">
        <f t="shared" si="113"/>
        <v>-2.6088462041130356E-2</v>
      </c>
    </row>
    <row r="1727" spans="3:12" x14ac:dyDescent="0.25">
      <c r="C1727" s="37">
        <v>39140</v>
      </c>
      <c r="D1727">
        <v>5</v>
      </c>
      <c r="E1727">
        <v>1373</v>
      </c>
      <c r="F1727">
        <v>-7</v>
      </c>
      <c r="G1727">
        <v>20</v>
      </c>
      <c r="H1727" s="10">
        <f t="shared" si="110"/>
        <v>-8.1593503030000569E-2</v>
      </c>
      <c r="I1727" s="11">
        <f t="shared" si="111"/>
        <v>19.420000000000002</v>
      </c>
      <c r="J1727" s="43">
        <f t="shared" si="112"/>
        <v>19.338406496970002</v>
      </c>
      <c r="K1727">
        <v>19.36</v>
      </c>
      <c r="L1727" s="44">
        <f t="shared" si="113"/>
        <v>-2.1593503029997407E-2</v>
      </c>
    </row>
    <row r="1728" spans="3:12" x14ac:dyDescent="0.25">
      <c r="C1728" s="37">
        <v>39140</v>
      </c>
      <c r="D1728">
        <v>6</v>
      </c>
      <c r="E1728">
        <v>1374</v>
      </c>
      <c r="F1728">
        <v>-7.3</v>
      </c>
      <c r="G1728">
        <v>20</v>
      </c>
      <c r="H1728" s="10">
        <f t="shared" si="110"/>
        <v>-8.7237131735928064E-2</v>
      </c>
      <c r="I1728" s="11">
        <f t="shared" si="111"/>
        <v>19.420000000000002</v>
      </c>
      <c r="J1728" s="43">
        <f t="shared" si="112"/>
        <v>19.332762868264073</v>
      </c>
      <c r="K1728">
        <v>19.36</v>
      </c>
      <c r="L1728" s="44">
        <f t="shared" si="113"/>
        <v>-2.7237131735926567E-2</v>
      </c>
    </row>
    <row r="1729" spans="3:12" x14ac:dyDescent="0.25">
      <c r="C1729" s="37">
        <v>39140</v>
      </c>
      <c r="D1729">
        <v>7</v>
      </c>
      <c r="E1729">
        <v>1375</v>
      </c>
      <c r="F1729">
        <v>-7.3</v>
      </c>
      <c r="G1729">
        <v>20</v>
      </c>
      <c r="H1729" s="10">
        <f t="shared" si="110"/>
        <v>-9.2635956794750118E-2</v>
      </c>
      <c r="I1729" s="11">
        <f t="shared" si="111"/>
        <v>19.420000000000002</v>
      </c>
      <c r="J1729" s="43">
        <f t="shared" si="112"/>
        <v>19.32736404320525</v>
      </c>
      <c r="K1729">
        <v>19.350000000000001</v>
      </c>
      <c r="L1729" s="44">
        <f t="shared" si="113"/>
        <v>-2.2635956794751166E-2</v>
      </c>
    </row>
    <row r="1730" spans="3:12" x14ac:dyDescent="0.25">
      <c r="C1730" s="37">
        <v>39140</v>
      </c>
      <c r="D1730">
        <v>8</v>
      </c>
      <c r="E1730">
        <v>1376</v>
      </c>
      <c r="F1730">
        <v>-7.6</v>
      </c>
      <c r="G1730">
        <v>20</v>
      </c>
      <c r="H1730" s="10">
        <f t="shared" si="110"/>
        <v>-9.8177976898363953E-2</v>
      </c>
      <c r="I1730" s="11">
        <f t="shared" si="111"/>
        <v>19.420000000000002</v>
      </c>
      <c r="J1730" s="43">
        <f t="shared" si="112"/>
        <v>19.321822023101639</v>
      </c>
      <c r="K1730">
        <v>19.350000000000001</v>
      </c>
      <c r="L1730" s="44">
        <f t="shared" si="113"/>
        <v>-2.8177976898362544E-2</v>
      </c>
    </row>
    <row r="1731" spans="3:12" x14ac:dyDescent="0.25">
      <c r="C1731" s="37">
        <v>39140</v>
      </c>
      <c r="D1731">
        <v>9</v>
      </c>
      <c r="E1731">
        <v>1377</v>
      </c>
      <c r="F1731">
        <v>-5.9</v>
      </c>
      <c r="G1731">
        <v>20</v>
      </c>
      <c r="H1731" s="10">
        <f t="shared" si="110"/>
        <v>-0.10134111503869524</v>
      </c>
      <c r="I1731" s="11">
        <f t="shared" si="111"/>
        <v>19.420000000000002</v>
      </c>
      <c r="J1731" s="43">
        <f t="shared" si="112"/>
        <v>19.318658884961305</v>
      </c>
      <c r="K1731">
        <v>19.34</v>
      </c>
      <c r="L1731" s="44">
        <f t="shared" si="113"/>
        <v>-2.1341115038694625E-2</v>
      </c>
    </row>
    <row r="1732" spans="3:12" x14ac:dyDescent="0.25">
      <c r="C1732" s="37">
        <v>39140</v>
      </c>
      <c r="D1732">
        <v>10</v>
      </c>
      <c r="E1732">
        <v>1378</v>
      </c>
      <c r="F1732">
        <v>-2.9</v>
      </c>
      <c r="G1732">
        <v>20</v>
      </c>
      <c r="H1732" s="10">
        <f t="shared" si="110"/>
        <v>-0.10059324729941536</v>
      </c>
      <c r="I1732" s="11">
        <f t="shared" si="111"/>
        <v>19.420000000000002</v>
      </c>
      <c r="J1732" s="43">
        <f t="shared" si="112"/>
        <v>19.319406752700587</v>
      </c>
      <c r="K1732">
        <v>19.329999999999998</v>
      </c>
      <c r="L1732" s="44">
        <f t="shared" si="113"/>
        <v>-1.0593247299411246E-2</v>
      </c>
    </row>
    <row r="1733" spans="3:12" x14ac:dyDescent="0.25">
      <c r="C1733" s="37">
        <v>39140</v>
      </c>
      <c r="D1733">
        <v>11</v>
      </c>
      <c r="E1733">
        <v>1379</v>
      </c>
      <c r="F1733">
        <v>-0.5</v>
      </c>
      <c r="G1733">
        <v>20</v>
      </c>
      <c r="H1733" s="10">
        <f t="shared" si="110"/>
        <v>-9.6858781049374593E-2</v>
      </c>
      <c r="I1733" s="11">
        <f t="shared" si="111"/>
        <v>19.420000000000002</v>
      </c>
      <c r="J1733" s="43">
        <f t="shared" si="112"/>
        <v>19.323141218950628</v>
      </c>
      <c r="K1733">
        <v>19.329999999999998</v>
      </c>
      <c r="L1733" s="44">
        <f t="shared" si="113"/>
        <v>-6.8587810493703216E-3</v>
      </c>
    </row>
    <row r="1734" spans="3:12" x14ac:dyDescent="0.25">
      <c r="C1734" s="37">
        <v>39140</v>
      </c>
      <c r="D1734">
        <v>12</v>
      </c>
      <c r="E1734">
        <v>1380</v>
      </c>
      <c r="F1734">
        <v>0.1</v>
      </c>
      <c r="G1734">
        <v>20</v>
      </c>
      <c r="H1734" s="10">
        <f t="shared" si="110"/>
        <v>-9.2531545027268763E-2</v>
      </c>
      <c r="I1734" s="11">
        <f t="shared" si="111"/>
        <v>19.420000000000002</v>
      </c>
      <c r="J1734" s="43">
        <f t="shared" si="112"/>
        <v>19.327468454972735</v>
      </c>
      <c r="K1734">
        <v>19.32</v>
      </c>
      <c r="L1734" s="44">
        <f t="shared" si="113"/>
        <v>7.4684549727344063E-3</v>
      </c>
    </row>
    <row r="1735" spans="3:12" x14ac:dyDescent="0.25">
      <c r="C1735" s="37">
        <v>39140</v>
      </c>
      <c r="D1735">
        <v>13</v>
      </c>
      <c r="E1735">
        <v>1381</v>
      </c>
      <c r="F1735">
        <v>2.1</v>
      </c>
      <c r="G1735">
        <v>20</v>
      </c>
      <c r="H1735" s="10">
        <f t="shared" si="110"/>
        <v>-8.5876145857538097E-2</v>
      </c>
      <c r="I1735" s="11">
        <f t="shared" si="111"/>
        <v>19.420000000000002</v>
      </c>
      <c r="J1735" s="43">
        <f t="shared" si="112"/>
        <v>19.334123854142465</v>
      </c>
      <c r="K1735">
        <v>19.32</v>
      </c>
      <c r="L1735" s="44">
        <f t="shared" si="113"/>
        <v>1.4123854142464864E-2</v>
      </c>
    </row>
    <row r="1736" spans="3:12" x14ac:dyDescent="0.25">
      <c r="C1736" s="37">
        <v>39140</v>
      </c>
      <c r="D1736">
        <v>14</v>
      </c>
      <c r="E1736">
        <v>1382</v>
      </c>
      <c r="F1736">
        <v>2.2999999999999998</v>
      </c>
      <c r="G1736">
        <v>20</v>
      </c>
      <c r="H1736" s="10">
        <f t="shared" si="110"/>
        <v>-7.9257851332246762E-2</v>
      </c>
      <c r="I1736" s="11">
        <f t="shared" si="111"/>
        <v>19.420000000000002</v>
      </c>
      <c r="J1736" s="43">
        <f t="shared" si="112"/>
        <v>19.340742148667754</v>
      </c>
      <c r="K1736">
        <v>19.309999999999999</v>
      </c>
      <c r="L1736" s="44">
        <f t="shared" si="113"/>
        <v>3.0742148667755487E-2</v>
      </c>
    </row>
    <row r="1737" spans="3:12" x14ac:dyDescent="0.25">
      <c r="C1737" s="37">
        <v>39140</v>
      </c>
      <c r="D1737">
        <v>15</v>
      </c>
      <c r="E1737">
        <v>1383</v>
      </c>
      <c r="F1737">
        <v>1.8</v>
      </c>
      <c r="G1737">
        <v>20</v>
      </c>
      <c r="H1737" s="10">
        <f t="shared" si="110"/>
        <v>-7.3555604936593771E-2</v>
      </c>
      <c r="I1737" s="11">
        <f t="shared" si="111"/>
        <v>19.420000000000002</v>
      </c>
      <c r="J1737" s="43">
        <f t="shared" si="112"/>
        <v>19.346444395063408</v>
      </c>
      <c r="K1737">
        <v>19.309999999999999</v>
      </c>
      <c r="L1737" s="44">
        <f t="shared" si="113"/>
        <v>3.6444395063409019E-2</v>
      </c>
    </row>
    <row r="1738" spans="3:12" x14ac:dyDescent="0.25">
      <c r="C1738" s="37">
        <v>39140</v>
      </c>
      <c r="D1738">
        <v>16</v>
      </c>
      <c r="E1738">
        <v>1384</v>
      </c>
      <c r="F1738">
        <v>0.7</v>
      </c>
      <c r="G1738">
        <v>20</v>
      </c>
      <c r="H1738" s="10">
        <f t="shared" si="110"/>
        <v>-6.9484430947838322E-2</v>
      </c>
      <c r="I1738" s="11">
        <f t="shared" si="111"/>
        <v>19.420000000000002</v>
      </c>
      <c r="J1738" s="43">
        <f t="shared" si="112"/>
        <v>19.350515569052163</v>
      </c>
      <c r="K1738">
        <v>19.309999999999999</v>
      </c>
      <c r="L1738" s="44">
        <f t="shared" si="113"/>
        <v>4.0515569052164579E-2</v>
      </c>
    </row>
    <row r="1739" spans="3:12" x14ac:dyDescent="0.25">
      <c r="C1739" s="37">
        <v>39140</v>
      </c>
      <c r="D1739">
        <v>17</v>
      </c>
      <c r="E1739">
        <v>1385</v>
      </c>
      <c r="F1739">
        <v>-0.4</v>
      </c>
      <c r="G1739">
        <v>20</v>
      </c>
      <c r="H1739" s="10">
        <f t="shared" si="110"/>
        <v>-6.6973578348380317E-2</v>
      </c>
      <c r="I1739" s="11">
        <f t="shared" si="111"/>
        <v>19.420000000000002</v>
      </c>
      <c r="J1739" s="43">
        <f t="shared" si="112"/>
        <v>19.35302642165162</v>
      </c>
      <c r="K1739">
        <v>19.309999999999999</v>
      </c>
      <c r="L1739" s="44">
        <f t="shared" si="113"/>
        <v>4.3026421651621405E-2</v>
      </c>
    </row>
    <row r="1740" spans="3:12" x14ac:dyDescent="0.25">
      <c r="C1740" s="37">
        <v>39140</v>
      </c>
      <c r="D1740">
        <v>18</v>
      </c>
      <c r="E1740">
        <v>1386</v>
      </c>
      <c r="F1740">
        <v>-1.2</v>
      </c>
      <c r="G1740">
        <v>20</v>
      </c>
      <c r="H1740" s="10">
        <f t="shared" si="110"/>
        <v>-6.5577985241441206E-2</v>
      </c>
      <c r="I1740" s="11">
        <f t="shared" si="111"/>
        <v>19.420000000000002</v>
      </c>
      <c r="J1740" s="43">
        <f t="shared" si="112"/>
        <v>19.354422014758562</v>
      </c>
      <c r="K1740">
        <v>19.309999999999999</v>
      </c>
      <c r="L1740" s="44">
        <f t="shared" si="113"/>
        <v>4.4422014758563222E-2</v>
      </c>
    </row>
    <row r="1741" spans="3:12" x14ac:dyDescent="0.25">
      <c r="C1741" s="37">
        <v>39140</v>
      </c>
      <c r="D1741">
        <v>19</v>
      </c>
      <c r="E1741">
        <v>1387</v>
      </c>
      <c r="F1741">
        <v>-2.6</v>
      </c>
      <c r="G1741">
        <v>20</v>
      </c>
      <c r="H1741" s="10">
        <f t="shared" si="110"/>
        <v>-6.6004034714237533E-2</v>
      </c>
      <c r="I1741" s="11">
        <f t="shared" si="111"/>
        <v>19.420000000000002</v>
      </c>
      <c r="J1741" s="43">
        <f t="shared" si="112"/>
        <v>19.353995965285765</v>
      </c>
      <c r="K1741">
        <v>19.32</v>
      </c>
      <c r="L1741" s="44">
        <f t="shared" si="113"/>
        <v>3.3995965285765095E-2</v>
      </c>
    </row>
    <row r="1742" spans="3:12" x14ac:dyDescent="0.25">
      <c r="C1742" s="37">
        <v>39140</v>
      </c>
      <c r="D1742">
        <v>20</v>
      </c>
      <c r="E1742">
        <v>1388</v>
      </c>
      <c r="F1742">
        <v>-3.3</v>
      </c>
      <c r="G1742">
        <v>20</v>
      </c>
      <c r="H1742" s="10">
        <f t="shared" si="110"/>
        <v>-6.7292156414844082E-2</v>
      </c>
      <c r="I1742" s="11">
        <f t="shared" si="111"/>
        <v>19.420000000000002</v>
      </c>
      <c r="J1742" s="43">
        <f t="shared" si="112"/>
        <v>19.352707843585158</v>
      </c>
      <c r="K1742">
        <v>19.32</v>
      </c>
      <c r="L1742" s="44">
        <f t="shared" si="113"/>
        <v>3.2707843585157548E-2</v>
      </c>
    </row>
    <row r="1743" spans="3:12" x14ac:dyDescent="0.25">
      <c r="C1743" s="37">
        <v>39140</v>
      </c>
      <c r="D1743">
        <v>21</v>
      </c>
      <c r="E1743">
        <v>1389</v>
      </c>
      <c r="F1743">
        <v>-3.9</v>
      </c>
      <c r="G1743">
        <v>20</v>
      </c>
      <c r="H1743" s="10">
        <f t="shared" si="110"/>
        <v>-6.9279162959747315E-2</v>
      </c>
      <c r="I1743" s="11">
        <f t="shared" si="111"/>
        <v>19.420000000000002</v>
      </c>
      <c r="J1743" s="43">
        <f t="shared" si="112"/>
        <v>19.350720837040253</v>
      </c>
      <c r="K1743">
        <v>19.329999999999998</v>
      </c>
      <c r="L1743" s="44">
        <f t="shared" si="113"/>
        <v>2.0720837040254736E-2</v>
      </c>
    </row>
    <row r="1744" spans="3:12" x14ac:dyDescent="0.25">
      <c r="C1744" s="37">
        <v>39140</v>
      </c>
      <c r="D1744">
        <v>22</v>
      </c>
      <c r="E1744">
        <v>1390</v>
      </c>
      <c r="F1744">
        <v>-4.0999999999999996</v>
      </c>
      <c r="G1744">
        <v>20</v>
      </c>
      <c r="H1744" s="10">
        <f t="shared" si="110"/>
        <v>-7.1431565697921834E-2</v>
      </c>
      <c r="I1744" s="11">
        <f t="shared" si="111"/>
        <v>19.420000000000002</v>
      </c>
      <c r="J1744" s="43">
        <f t="shared" si="112"/>
        <v>19.348568434302081</v>
      </c>
      <c r="K1744">
        <v>19.329999999999998</v>
      </c>
      <c r="L1744" s="44">
        <f t="shared" si="113"/>
        <v>1.8568434302082437E-2</v>
      </c>
    </row>
    <row r="1745" spans="3:12" x14ac:dyDescent="0.25">
      <c r="C1745" s="37">
        <v>39140</v>
      </c>
      <c r="D1745">
        <v>23</v>
      </c>
      <c r="E1745">
        <v>1391</v>
      </c>
      <c r="F1745">
        <v>-4</v>
      </c>
      <c r="G1745">
        <v>20</v>
      </c>
      <c r="H1745" s="10">
        <f t="shared" si="110"/>
        <v>-7.3364810394099075E-2</v>
      </c>
      <c r="I1745" s="11">
        <f t="shared" si="111"/>
        <v>19.420000000000002</v>
      </c>
      <c r="J1745" s="43">
        <f t="shared" si="112"/>
        <v>19.346635189605902</v>
      </c>
      <c r="K1745">
        <v>19.34</v>
      </c>
      <c r="L1745" s="44">
        <f t="shared" si="113"/>
        <v>6.6351896059018145E-3</v>
      </c>
    </row>
    <row r="1746" spans="3:12" x14ac:dyDescent="0.25">
      <c r="C1746" s="37">
        <v>39140</v>
      </c>
      <c r="D1746">
        <v>24</v>
      </c>
      <c r="E1746">
        <v>1392</v>
      </c>
      <c r="F1746">
        <v>-4.5</v>
      </c>
      <c r="G1746">
        <v>20</v>
      </c>
      <c r="H1746" s="10">
        <f t="shared" si="110"/>
        <v>-7.5843163156550486E-2</v>
      </c>
      <c r="I1746" s="11">
        <f t="shared" si="111"/>
        <v>19.420000000000002</v>
      </c>
      <c r="J1746" s="43">
        <f t="shared" si="112"/>
        <v>19.34415683684345</v>
      </c>
      <c r="K1746">
        <v>19.34</v>
      </c>
      <c r="L1746" s="44">
        <f t="shared" si="113"/>
        <v>4.1568368434496961E-3</v>
      </c>
    </row>
    <row r="1747" spans="3:12" x14ac:dyDescent="0.25">
      <c r="C1747" s="37">
        <v>39141</v>
      </c>
      <c r="D1747">
        <v>1</v>
      </c>
      <c r="E1747">
        <v>1393</v>
      </c>
      <c r="F1747">
        <v>-4.8</v>
      </c>
      <c r="G1747">
        <v>20</v>
      </c>
      <c r="H1747" s="10">
        <f t="shared" si="110"/>
        <v>-7.8591392272340951E-2</v>
      </c>
      <c r="I1747" s="11">
        <f t="shared" si="111"/>
        <v>19.420000000000002</v>
      </c>
      <c r="J1747" s="43">
        <f t="shared" si="112"/>
        <v>19.341408607727661</v>
      </c>
      <c r="K1747">
        <v>19.34</v>
      </c>
      <c r="L1747" s="44">
        <f t="shared" si="113"/>
        <v>1.4086077276616038E-3</v>
      </c>
    </row>
    <row r="1748" spans="3:12" x14ac:dyDescent="0.25">
      <c r="C1748" s="37">
        <v>39141</v>
      </c>
      <c r="D1748">
        <v>2</v>
      </c>
      <c r="E1748">
        <v>1394</v>
      </c>
      <c r="F1748">
        <v>-4.8</v>
      </c>
      <c r="G1748">
        <v>20</v>
      </c>
      <c r="H1748" s="10">
        <f t="shared" si="110"/>
        <v>-8.1220411470951659E-2</v>
      </c>
      <c r="I1748" s="11">
        <f t="shared" si="111"/>
        <v>19.420000000000002</v>
      </c>
      <c r="J1748" s="43">
        <f t="shared" si="112"/>
        <v>19.33877958852905</v>
      </c>
      <c r="K1748">
        <v>19.34</v>
      </c>
      <c r="L1748" s="44">
        <f t="shared" si="113"/>
        <v>-1.220411470949756E-3</v>
      </c>
    </row>
    <row r="1749" spans="3:12" x14ac:dyDescent="0.25">
      <c r="C1749" s="37">
        <v>39141</v>
      </c>
      <c r="D1749">
        <v>3</v>
      </c>
      <c r="E1749">
        <v>1395</v>
      </c>
      <c r="F1749">
        <v>-5</v>
      </c>
      <c r="G1749">
        <v>20</v>
      </c>
      <c r="H1749" s="10">
        <f t="shared" si="110"/>
        <v>-8.3986978283966229E-2</v>
      </c>
      <c r="I1749" s="11">
        <f t="shared" si="111"/>
        <v>19.420000000000002</v>
      </c>
      <c r="J1749" s="43">
        <f t="shared" si="112"/>
        <v>19.336013021716035</v>
      </c>
      <c r="K1749">
        <v>19.34</v>
      </c>
      <c r="L1749" s="44">
        <f t="shared" si="113"/>
        <v>-3.9869782839652146E-3</v>
      </c>
    </row>
    <row r="1750" spans="3:12" x14ac:dyDescent="0.25">
      <c r="C1750" s="37">
        <v>39141</v>
      </c>
      <c r="D1750">
        <v>4</v>
      </c>
      <c r="E1750">
        <v>1396</v>
      </c>
      <c r="F1750">
        <v>-5.7</v>
      </c>
      <c r="G1750">
        <v>20</v>
      </c>
      <c r="H1750" s="10">
        <f t="shared" si="110"/>
        <v>-8.7514092718752129E-2</v>
      </c>
      <c r="I1750" s="11">
        <f t="shared" si="111"/>
        <v>19.420000000000002</v>
      </c>
      <c r="J1750" s="43">
        <f t="shared" si="112"/>
        <v>19.332485907281249</v>
      </c>
      <c r="K1750">
        <v>19.34</v>
      </c>
      <c r="L1750" s="44">
        <f t="shared" si="113"/>
        <v>-7.5140927187504758E-3</v>
      </c>
    </row>
    <row r="1751" spans="3:12" x14ac:dyDescent="0.25">
      <c r="C1751" s="37">
        <v>39141</v>
      </c>
      <c r="D1751">
        <v>5</v>
      </c>
      <c r="E1751">
        <v>1397</v>
      </c>
      <c r="F1751">
        <v>-5.8</v>
      </c>
      <c r="G1751">
        <v>20</v>
      </c>
      <c r="H1751" s="10">
        <f t="shared" si="110"/>
        <v>-9.1014004814619673E-2</v>
      </c>
      <c r="I1751" s="11">
        <f t="shared" si="111"/>
        <v>19.420000000000002</v>
      </c>
      <c r="J1751" s="43">
        <f t="shared" si="112"/>
        <v>19.328985995185381</v>
      </c>
      <c r="K1751">
        <v>19.34</v>
      </c>
      <c r="L1751" s="44">
        <f t="shared" si="113"/>
        <v>-1.1014004814619227E-2</v>
      </c>
    </row>
    <row r="1752" spans="3:12" x14ac:dyDescent="0.25">
      <c r="C1752" s="37">
        <v>39141</v>
      </c>
      <c r="D1752">
        <v>6</v>
      </c>
      <c r="E1752">
        <v>1398</v>
      </c>
      <c r="F1752">
        <v>-5.6</v>
      </c>
      <c r="G1752">
        <v>20</v>
      </c>
      <c r="H1752" s="10">
        <f t="shared" si="110"/>
        <v>-9.41105146816274E-2</v>
      </c>
      <c r="I1752" s="11">
        <f t="shared" si="111"/>
        <v>19.420000000000002</v>
      </c>
      <c r="J1752" s="43">
        <f t="shared" si="112"/>
        <v>19.325889485318374</v>
      </c>
      <c r="K1752">
        <v>19.34</v>
      </c>
      <c r="L1752" s="44">
        <f t="shared" si="113"/>
        <v>-1.411051468162583E-2</v>
      </c>
    </row>
    <row r="1753" spans="3:12" x14ac:dyDescent="0.25">
      <c r="C1753" s="37">
        <v>39141</v>
      </c>
      <c r="D1753">
        <v>7</v>
      </c>
      <c r="E1753">
        <v>1399</v>
      </c>
      <c r="F1753">
        <v>-5.8</v>
      </c>
      <c r="G1753">
        <v>20</v>
      </c>
      <c r="H1753" s="10">
        <f t="shared" si="110"/>
        <v>-9.7324293823237651E-2</v>
      </c>
      <c r="I1753" s="11">
        <f t="shared" si="111"/>
        <v>19.420000000000002</v>
      </c>
      <c r="J1753" s="43">
        <f t="shared" si="112"/>
        <v>19.322675706176764</v>
      </c>
      <c r="K1753">
        <v>19.34</v>
      </c>
      <c r="L1753" s="44">
        <f t="shared" si="113"/>
        <v>-1.7324293823236303E-2</v>
      </c>
    </row>
    <row r="1754" spans="3:12" x14ac:dyDescent="0.25">
      <c r="C1754" s="37">
        <v>39141</v>
      </c>
      <c r="D1754">
        <v>8</v>
      </c>
      <c r="E1754">
        <v>1400</v>
      </c>
      <c r="F1754">
        <v>-4.7</v>
      </c>
      <c r="G1754">
        <v>20</v>
      </c>
      <c r="H1754" s="10">
        <f t="shared" si="110"/>
        <v>-9.9014942786476531E-2</v>
      </c>
      <c r="I1754" s="11">
        <f t="shared" si="111"/>
        <v>19.420000000000002</v>
      </c>
      <c r="J1754" s="43">
        <f t="shared" si="112"/>
        <v>19.320985057213527</v>
      </c>
      <c r="K1754">
        <v>19.329999999999998</v>
      </c>
      <c r="L1754" s="44">
        <f t="shared" si="113"/>
        <v>-9.0149427864716358E-3</v>
      </c>
    </row>
    <row r="1755" spans="3:12" x14ac:dyDescent="0.25">
      <c r="C1755" s="37">
        <v>39141</v>
      </c>
      <c r="D1755">
        <v>9</v>
      </c>
      <c r="E1755">
        <v>1401</v>
      </c>
      <c r="F1755">
        <v>-2.9</v>
      </c>
      <c r="G1755">
        <v>20</v>
      </c>
      <c r="H1755" s="10">
        <f t="shared" si="110"/>
        <v>-9.8367977406443027E-2</v>
      </c>
      <c r="I1755" s="11">
        <f t="shared" si="111"/>
        <v>19.420000000000002</v>
      </c>
      <c r="J1755" s="43">
        <f t="shared" si="112"/>
        <v>19.321632022593558</v>
      </c>
      <c r="K1755">
        <v>19.329999999999998</v>
      </c>
      <c r="L1755" s="44">
        <f t="shared" si="113"/>
        <v>-8.3679774064400192E-3</v>
      </c>
    </row>
    <row r="1756" spans="3:12" x14ac:dyDescent="0.25">
      <c r="C1756" s="37">
        <v>39141</v>
      </c>
      <c r="D1756">
        <v>10</v>
      </c>
      <c r="E1756">
        <v>1402</v>
      </c>
      <c r="F1756">
        <v>-1.3</v>
      </c>
      <c r="G1756">
        <v>20</v>
      </c>
      <c r="H1756" s="10">
        <f t="shared" si="110"/>
        <v>-9.5736382929646757E-2</v>
      </c>
      <c r="I1756" s="11">
        <f t="shared" si="111"/>
        <v>19.420000000000002</v>
      </c>
      <c r="J1756" s="43">
        <f t="shared" si="112"/>
        <v>19.324263617070354</v>
      </c>
      <c r="K1756">
        <v>19.32</v>
      </c>
      <c r="L1756" s="44">
        <f t="shared" si="113"/>
        <v>4.2636170703538312E-3</v>
      </c>
    </row>
    <row r="1757" spans="3:12" x14ac:dyDescent="0.25">
      <c r="C1757" s="37">
        <v>39141</v>
      </c>
      <c r="D1757">
        <v>11</v>
      </c>
      <c r="E1757">
        <v>1403</v>
      </c>
      <c r="F1757">
        <v>-0.2</v>
      </c>
      <c r="G1757">
        <v>20</v>
      </c>
      <c r="H1757" s="10">
        <f t="shared" si="110"/>
        <v>-9.1835213009392277E-2</v>
      </c>
      <c r="I1757" s="11">
        <f t="shared" si="111"/>
        <v>19.420000000000002</v>
      </c>
      <c r="J1757" s="43">
        <f t="shared" si="112"/>
        <v>19.328164786990609</v>
      </c>
      <c r="K1757">
        <v>19.32</v>
      </c>
      <c r="L1757" s="44">
        <f t="shared" si="113"/>
        <v>8.1647869906085191E-3</v>
      </c>
    </row>
    <row r="1758" spans="3:12" x14ac:dyDescent="0.25">
      <c r="C1758" s="37">
        <v>39141</v>
      </c>
      <c r="D1758">
        <v>12</v>
      </c>
      <c r="E1758">
        <v>1404</v>
      </c>
      <c r="F1758">
        <v>0.5</v>
      </c>
      <c r="G1758">
        <v>20</v>
      </c>
      <c r="H1758" s="10">
        <f t="shared" si="110"/>
        <v>-8.7222711139258169E-2</v>
      </c>
      <c r="I1758" s="11">
        <f t="shared" si="111"/>
        <v>19.420000000000002</v>
      </c>
      <c r="J1758" s="43">
        <f t="shared" si="112"/>
        <v>19.332777288860743</v>
      </c>
      <c r="K1758">
        <v>19.32</v>
      </c>
      <c r="L1758" s="44">
        <f t="shared" si="113"/>
        <v>1.2777288860743141E-2</v>
      </c>
    </row>
    <row r="1759" spans="3:12" x14ac:dyDescent="0.25">
      <c r="C1759" s="37">
        <v>39141</v>
      </c>
      <c r="D1759">
        <v>13</v>
      </c>
      <c r="E1759">
        <v>1405</v>
      </c>
      <c r="F1759">
        <v>1.2</v>
      </c>
      <c r="G1759">
        <v>20</v>
      </c>
      <c r="H1759" s="10">
        <f t="shared" si="110"/>
        <v>-8.1929732760788659E-2</v>
      </c>
      <c r="I1759" s="11">
        <f t="shared" si="111"/>
        <v>19.420000000000002</v>
      </c>
      <c r="J1759" s="43">
        <f t="shared" si="112"/>
        <v>19.338070267239214</v>
      </c>
      <c r="K1759">
        <v>19.32</v>
      </c>
      <c r="L1759" s="44">
        <f t="shared" si="113"/>
        <v>1.8070267239213678E-2</v>
      </c>
    </row>
    <row r="1760" spans="3:12" x14ac:dyDescent="0.25">
      <c r="C1760" s="37">
        <v>39141</v>
      </c>
      <c r="D1760">
        <v>14</v>
      </c>
      <c r="E1760">
        <v>1406</v>
      </c>
      <c r="F1760">
        <v>2</v>
      </c>
      <c r="G1760">
        <v>20</v>
      </c>
      <c r="H1760" s="10">
        <f t="shared" si="110"/>
        <v>-7.5860001617357412E-2</v>
      </c>
      <c r="I1760" s="11">
        <f t="shared" si="111"/>
        <v>19.420000000000002</v>
      </c>
      <c r="J1760" s="43">
        <f t="shared" si="112"/>
        <v>19.344139998382644</v>
      </c>
      <c r="K1760">
        <v>19.309999999999999</v>
      </c>
      <c r="L1760" s="44">
        <f t="shared" si="113"/>
        <v>3.4139998382645587E-2</v>
      </c>
    </row>
    <row r="1761" spans="3:12" x14ac:dyDescent="0.25">
      <c r="C1761" s="37">
        <v>39141</v>
      </c>
      <c r="D1761">
        <v>15</v>
      </c>
      <c r="E1761">
        <v>1407</v>
      </c>
      <c r="F1761">
        <v>2.4</v>
      </c>
      <c r="G1761">
        <v>20</v>
      </c>
      <c r="H1761" s="10">
        <f t="shared" si="110"/>
        <v>-6.9550384036297874E-2</v>
      </c>
      <c r="I1761" s="11">
        <f t="shared" si="111"/>
        <v>19.420000000000002</v>
      </c>
      <c r="J1761" s="43">
        <f t="shared" si="112"/>
        <v>19.350449615963704</v>
      </c>
      <c r="K1761">
        <v>19.309999999999999</v>
      </c>
      <c r="L1761" s="44">
        <f t="shared" si="113"/>
        <v>4.0449615963705554E-2</v>
      </c>
    </row>
    <row r="1762" spans="3:12" x14ac:dyDescent="0.25">
      <c r="C1762" s="37">
        <v>39141</v>
      </c>
      <c r="D1762">
        <v>16</v>
      </c>
      <c r="E1762">
        <v>1408</v>
      </c>
      <c r="F1762">
        <v>2.5</v>
      </c>
      <c r="G1762">
        <v>20</v>
      </c>
      <c r="H1762" s="10">
        <f t="shared" si="110"/>
        <v>-6.3388665415742521E-2</v>
      </c>
      <c r="I1762" s="11">
        <f t="shared" si="111"/>
        <v>19.420000000000002</v>
      </c>
      <c r="J1762" s="43">
        <f t="shared" si="112"/>
        <v>19.356611334584258</v>
      </c>
      <c r="K1762">
        <v>19.32</v>
      </c>
      <c r="L1762" s="44">
        <f t="shared" si="113"/>
        <v>3.6611334584257804E-2</v>
      </c>
    </row>
    <row r="1763" spans="3:12" x14ac:dyDescent="0.25">
      <c r="C1763" s="37">
        <v>39141</v>
      </c>
      <c r="D1763">
        <v>17</v>
      </c>
      <c r="E1763">
        <v>1409</v>
      </c>
      <c r="F1763">
        <v>2.1</v>
      </c>
      <c r="G1763">
        <v>20</v>
      </c>
      <c r="H1763" s="10">
        <f t="shared" ref="H1763:H1826" si="114">$H$13*F1763+$H$12*H1762</f>
        <v>-5.7997396752783724E-2</v>
      </c>
      <c r="I1763" s="11">
        <f t="shared" ref="I1763:I1826" si="115">$I$15*G1763+$I$14*I1762</f>
        <v>19.420000000000002</v>
      </c>
      <c r="J1763" s="43">
        <f t="shared" ref="J1763:J1826" si="116">H1763+I1763</f>
        <v>19.36200260324722</v>
      </c>
      <c r="K1763">
        <v>19.32</v>
      </c>
      <c r="L1763" s="44">
        <f t="shared" si="113"/>
        <v>4.2002603247219383E-2</v>
      </c>
    </row>
    <row r="1764" spans="3:12" x14ac:dyDescent="0.25">
      <c r="C1764" s="37">
        <v>39141</v>
      </c>
      <c r="D1764">
        <v>18</v>
      </c>
      <c r="E1764">
        <v>1410</v>
      </c>
      <c r="F1764">
        <v>1.8</v>
      </c>
      <c r="G1764">
        <v>20</v>
      </c>
      <c r="H1764" s="10">
        <f t="shared" si="114"/>
        <v>-5.3217364962550417E-2</v>
      </c>
      <c r="I1764" s="11">
        <f t="shared" si="115"/>
        <v>19.420000000000002</v>
      </c>
      <c r="J1764" s="43">
        <f t="shared" si="116"/>
        <v>19.366782635037453</v>
      </c>
      <c r="K1764">
        <v>19.32</v>
      </c>
      <c r="L1764" s="44">
        <f t="shared" ref="L1764:L1827" si="117">J1764-K1764</f>
        <v>4.678263503745228E-2</v>
      </c>
    </row>
    <row r="1765" spans="3:12" x14ac:dyDescent="0.25">
      <c r="C1765" s="37">
        <v>39141</v>
      </c>
      <c r="D1765">
        <v>19</v>
      </c>
      <c r="E1765">
        <v>1411</v>
      </c>
      <c r="F1765">
        <v>1.5</v>
      </c>
      <c r="G1765">
        <v>20</v>
      </c>
      <c r="H1765" s="10">
        <f t="shared" si="114"/>
        <v>-4.9022056427034492E-2</v>
      </c>
      <c r="I1765" s="11">
        <f t="shared" si="115"/>
        <v>19.420000000000002</v>
      </c>
      <c r="J1765" s="43">
        <f t="shared" si="116"/>
        <v>19.370977943572967</v>
      </c>
      <c r="K1765">
        <v>19.329999999999998</v>
      </c>
      <c r="L1765" s="44">
        <f t="shared" si="117"/>
        <v>4.0977943572968911E-2</v>
      </c>
    </row>
    <row r="1766" spans="3:12" x14ac:dyDescent="0.25">
      <c r="C1766" s="37">
        <v>39141</v>
      </c>
      <c r="D1766">
        <v>20</v>
      </c>
      <c r="E1766">
        <v>1412</v>
      </c>
      <c r="F1766">
        <v>0.8</v>
      </c>
      <c r="G1766">
        <v>20</v>
      </c>
      <c r="H1766" s="10">
        <f t="shared" si="114"/>
        <v>-4.5889280736772751E-2</v>
      </c>
      <c r="I1766" s="11">
        <f t="shared" si="115"/>
        <v>19.420000000000002</v>
      </c>
      <c r="J1766" s="43">
        <f t="shared" si="116"/>
        <v>19.374110719263228</v>
      </c>
      <c r="K1766">
        <v>19.34</v>
      </c>
      <c r="L1766" s="44">
        <f t="shared" si="117"/>
        <v>3.4110719263228617E-2</v>
      </c>
    </row>
    <row r="1767" spans="3:12" x14ac:dyDescent="0.25">
      <c r="C1767" s="37">
        <v>39141</v>
      </c>
      <c r="D1767">
        <v>21</v>
      </c>
      <c r="E1767">
        <v>1413</v>
      </c>
      <c r="F1767">
        <v>0.2</v>
      </c>
      <c r="G1767">
        <v>20</v>
      </c>
      <c r="H1767" s="10">
        <f t="shared" si="114"/>
        <v>-4.364715512930166E-2</v>
      </c>
      <c r="I1767" s="11">
        <f t="shared" si="115"/>
        <v>19.420000000000002</v>
      </c>
      <c r="J1767" s="43">
        <f t="shared" si="116"/>
        <v>19.376352844870699</v>
      </c>
      <c r="K1767">
        <v>19.34</v>
      </c>
      <c r="L1767" s="44">
        <f t="shared" si="117"/>
        <v>3.6352844870698675E-2</v>
      </c>
    </row>
    <row r="1768" spans="3:12" x14ac:dyDescent="0.25">
      <c r="C1768" s="37">
        <v>39141</v>
      </c>
      <c r="D1768">
        <v>22</v>
      </c>
      <c r="E1768">
        <v>1414</v>
      </c>
      <c r="F1768">
        <v>-0.3</v>
      </c>
      <c r="G1768">
        <v>20</v>
      </c>
      <c r="H1768" s="10">
        <f t="shared" si="114"/>
        <v>-4.2131252599670828E-2</v>
      </c>
      <c r="I1768" s="11">
        <f t="shared" si="115"/>
        <v>19.420000000000002</v>
      </c>
      <c r="J1768" s="43">
        <f t="shared" si="116"/>
        <v>19.377868747400331</v>
      </c>
      <c r="K1768">
        <v>19.350000000000001</v>
      </c>
      <c r="L1768" s="44">
        <f t="shared" si="117"/>
        <v>2.7868747400329852E-2</v>
      </c>
    </row>
    <row r="1769" spans="3:12" x14ac:dyDescent="0.25">
      <c r="C1769" s="37">
        <v>39141</v>
      </c>
      <c r="D1769">
        <v>23</v>
      </c>
      <c r="E1769">
        <v>1415</v>
      </c>
      <c r="F1769">
        <v>-0.2</v>
      </c>
      <c r="G1769">
        <v>20</v>
      </c>
      <c r="H1769" s="10">
        <f t="shared" si="114"/>
        <v>-4.0555312082718134E-2</v>
      </c>
      <c r="I1769" s="11">
        <f t="shared" si="115"/>
        <v>19.420000000000002</v>
      </c>
      <c r="J1769" s="43">
        <f t="shared" si="116"/>
        <v>19.379444687917285</v>
      </c>
      <c r="K1769">
        <v>19.36</v>
      </c>
      <c r="L1769" s="44">
        <f t="shared" si="117"/>
        <v>1.9444687917285819E-2</v>
      </c>
    </row>
    <row r="1770" spans="3:12" x14ac:dyDescent="0.25">
      <c r="C1770" s="37">
        <v>39141</v>
      </c>
      <c r="D1770">
        <v>24</v>
      </c>
      <c r="E1770">
        <v>1416</v>
      </c>
      <c r="F1770">
        <v>-0.1</v>
      </c>
      <c r="G1770">
        <v>20</v>
      </c>
      <c r="H1770" s="10">
        <f t="shared" si="114"/>
        <v>-3.8921937845844405E-2</v>
      </c>
      <c r="I1770" s="11">
        <f t="shared" si="115"/>
        <v>19.420000000000002</v>
      </c>
      <c r="J1770" s="43">
        <f t="shared" si="116"/>
        <v>19.381078062154156</v>
      </c>
      <c r="K1770">
        <v>19.36</v>
      </c>
      <c r="L1770" s="44">
        <f t="shared" si="117"/>
        <v>2.107806215415664E-2</v>
      </c>
    </row>
    <row r="1771" spans="3:12" x14ac:dyDescent="0.25">
      <c r="C1771" s="37">
        <v>39142</v>
      </c>
      <c r="D1771">
        <v>1</v>
      </c>
      <c r="E1771">
        <v>1417</v>
      </c>
      <c r="F1771">
        <v>-0.4</v>
      </c>
      <c r="G1771">
        <v>20</v>
      </c>
      <c r="H1771" s="10">
        <f t="shared" si="114"/>
        <v>-3.7736794318661983E-2</v>
      </c>
      <c r="I1771" s="11">
        <f t="shared" si="115"/>
        <v>19.420000000000002</v>
      </c>
      <c r="J1771" s="43">
        <f t="shared" si="116"/>
        <v>19.38226320568134</v>
      </c>
      <c r="K1771">
        <v>19.37</v>
      </c>
      <c r="L1771" s="44">
        <f t="shared" si="117"/>
        <v>1.2263205681339429E-2</v>
      </c>
    </row>
    <row r="1772" spans="3:12" x14ac:dyDescent="0.25">
      <c r="C1772" s="37">
        <v>39142</v>
      </c>
      <c r="D1772">
        <v>2</v>
      </c>
      <c r="E1772">
        <v>1418</v>
      </c>
      <c r="F1772">
        <v>-0.6</v>
      </c>
      <c r="G1772">
        <v>20</v>
      </c>
      <c r="H1772" s="10">
        <f t="shared" si="114"/>
        <v>-3.6854645318602372E-2</v>
      </c>
      <c r="I1772" s="11">
        <f t="shared" si="115"/>
        <v>19.420000000000002</v>
      </c>
      <c r="J1772" s="43">
        <f t="shared" si="116"/>
        <v>19.3831453546814</v>
      </c>
      <c r="K1772">
        <v>19.37</v>
      </c>
      <c r="L1772" s="44">
        <f t="shared" si="117"/>
        <v>1.3145354681398658E-2</v>
      </c>
    </row>
    <row r="1773" spans="3:12" x14ac:dyDescent="0.25">
      <c r="C1773" s="37">
        <v>39142</v>
      </c>
      <c r="D1773">
        <v>3</v>
      </c>
      <c r="E1773">
        <v>1419</v>
      </c>
      <c r="F1773">
        <v>-0.4</v>
      </c>
      <c r="G1773">
        <v>20</v>
      </c>
      <c r="H1773" s="10">
        <f t="shared" si="114"/>
        <v>-3.5759174726453957E-2</v>
      </c>
      <c r="I1773" s="11">
        <f t="shared" si="115"/>
        <v>19.420000000000002</v>
      </c>
      <c r="J1773" s="43">
        <f t="shared" si="116"/>
        <v>19.384240825273547</v>
      </c>
      <c r="K1773">
        <v>19.38</v>
      </c>
      <c r="L1773" s="44">
        <f t="shared" si="117"/>
        <v>4.2408252735484098E-3</v>
      </c>
    </row>
    <row r="1774" spans="3:12" x14ac:dyDescent="0.25">
      <c r="C1774" s="37">
        <v>39142</v>
      </c>
      <c r="D1774">
        <v>4</v>
      </c>
      <c r="E1774">
        <v>1420</v>
      </c>
      <c r="F1774">
        <v>-0.2</v>
      </c>
      <c r="G1774">
        <v>20</v>
      </c>
      <c r="H1774" s="10">
        <f t="shared" si="114"/>
        <v>-3.4459635791583551E-2</v>
      </c>
      <c r="I1774" s="11">
        <f t="shared" si="115"/>
        <v>19.420000000000002</v>
      </c>
      <c r="J1774" s="43">
        <f t="shared" si="116"/>
        <v>19.385540364208417</v>
      </c>
      <c r="K1774">
        <v>19.38</v>
      </c>
      <c r="L1774" s="44">
        <f t="shared" si="117"/>
        <v>5.5403642084179694E-3</v>
      </c>
    </row>
    <row r="1775" spans="3:12" x14ac:dyDescent="0.25">
      <c r="C1775" s="37">
        <v>39142</v>
      </c>
      <c r="D1775">
        <v>5</v>
      </c>
      <c r="E1775">
        <v>1421</v>
      </c>
      <c r="F1775">
        <v>-0.1</v>
      </c>
      <c r="G1775">
        <v>20</v>
      </c>
      <c r="H1775" s="10">
        <f t="shared" si="114"/>
        <v>-3.3090673667093583E-2</v>
      </c>
      <c r="I1775" s="11">
        <f t="shared" si="115"/>
        <v>19.420000000000002</v>
      </c>
      <c r="J1775" s="43">
        <f t="shared" si="116"/>
        <v>19.386909326332908</v>
      </c>
      <c r="K1775">
        <v>19.38</v>
      </c>
      <c r="L1775" s="44">
        <f t="shared" si="117"/>
        <v>6.9093263329094157E-3</v>
      </c>
    </row>
    <row r="1776" spans="3:12" x14ac:dyDescent="0.25">
      <c r="C1776" s="37">
        <v>39142</v>
      </c>
      <c r="D1776">
        <v>6</v>
      </c>
      <c r="E1776">
        <v>1422</v>
      </c>
      <c r="F1776">
        <v>-0.3</v>
      </c>
      <c r="G1776">
        <v>20</v>
      </c>
      <c r="H1776" s="10">
        <f t="shared" si="114"/>
        <v>-3.2032679567873007E-2</v>
      </c>
      <c r="I1776" s="11">
        <f t="shared" si="115"/>
        <v>19.420000000000002</v>
      </c>
      <c r="J1776" s="43">
        <f t="shared" si="116"/>
        <v>19.387967320432129</v>
      </c>
      <c r="K1776">
        <v>19.38</v>
      </c>
      <c r="L1776" s="44">
        <f t="shared" si="117"/>
        <v>7.9673204321295543E-3</v>
      </c>
    </row>
    <row r="1777" spans="3:12" x14ac:dyDescent="0.25">
      <c r="C1777" s="37">
        <v>39142</v>
      </c>
      <c r="D1777">
        <v>7</v>
      </c>
      <c r="E1777">
        <v>1423</v>
      </c>
      <c r="F1777">
        <v>-0.3</v>
      </c>
      <c r="G1777">
        <v>20</v>
      </c>
      <c r="H1777" s="10">
        <f t="shared" si="114"/>
        <v>-3.1020578072082066E-2</v>
      </c>
      <c r="I1777" s="11">
        <f t="shared" si="115"/>
        <v>19.420000000000002</v>
      </c>
      <c r="J1777" s="43">
        <f t="shared" si="116"/>
        <v>19.388979421927921</v>
      </c>
      <c r="K1777">
        <v>19.39</v>
      </c>
      <c r="L1777" s="44">
        <f t="shared" si="117"/>
        <v>-1.0205780720795588E-3</v>
      </c>
    </row>
    <row r="1778" spans="3:12" x14ac:dyDescent="0.25">
      <c r="C1778" s="37">
        <v>39142</v>
      </c>
      <c r="D1778">
        <v>8</v>
      </c>
      <c r="E1778">
        <v>1424</v>
      </c>
      <c r="F1778">
        <v>-0.5</v>
      </c>
      <c r="G1778">
        <v>20</v>
      </c>
      <c r="H1778" s="10">
        <f t="shared" si="114"/>
        <v>-3.0303965060299747E-2</v>
      </c>
      <c r="I1778" s="11">
        <f t="shared" si="115"/>
        <v>19.420000000000002</v>
      </c>
      <c r="J1778" s="43">
        <f t="shared" si="116"/>
        <v>19.389696034939703</v>
      </c>
      <c r="K1778">
        <v>19.39</v>
      </c>
      <c r="L1778" s="44">
        <f t="shared" si="117"/>
        <v>-3.039650602971733E-4</v>
      </c>
    </row>
    <row r="1779" spans="3:12" x14ac:dyDescent="0.25">
      <c r="C1779" s="37">
        <v>39142</v>
      </c>
      <c r="D1779">
        <v>9</v>
      </c>
      <c r="E1779">
        <v>1425</v>
      </c>
      <c r="F1779">
        <v>0.2</v>
      </c>
      <c r="G1779">
        <v>20</v>
      </c>
      <c r="H1779" s="10">
        <f t="shared" si="114"/>
        <v>-2.8737883593521849E-2</v>
      </c>
      <c r="I1779" s="11">
        <f t="shared" si="115"/>
        <v>19.420000000000002</v>
      </c>
      <c r="J1779" s="43">
        <f t="shared" si="116"/>
        <v>19.39126211640648</v>
      </c>
      <c r="K1779">
        <v>19.39</v>
      </c>
      <c r="L1779" s="44">
        <f t="shared" si="117"/>
        <v>1.2621164064796631E-3</v>
      </c>
    </row>
    <row r="1780" spans="3:12" x14ac:dyDescent="0.25">
      <c r="C1780" s="37">
        <v>39142</v>
      </c>
      <c r="D1780">
        <v>10</v>
      </c>
      <c r="E1780">
        <v>1426</v>
      </c>
      <c r="F1780">
        <v>0.8</v>
      </c>
      <c r="G1780">
        <v>20</v>
      </c>
      <c r="H1780" s="10">
        <f t="shared" si="114"/>
        <v>-2.648497434148727E-2</v>
      </c>
      <c r="I1780" s="11">
        <f t="shared" si="115"/>
        <v>19.420000000000002</v>
      </c>
      <c r="J1780" s="43">
        <f t="shared" si="116"/>
        <v>19.393515025658516</v>
      </c>
      <c r="K1780">
        <v>19.39</v>
      </c>
      <c r="L1780" s="44">
        <f t="shared" si="117"/>
        <v>3.5150256585154693E-3</v>
      </c>
    </row>
    <row r="1781" spans="3:12" x14ac:dyDescent="0.25">
      <c r="C1781" s="37">
        <v>39142</v>
      </c>
      <c r="D1781">
        <v>11</v>
      </c>
      <c r="E1781">
        <v>1427</v>
      </c>
      <c r="F1781">
        <v>1.3</v>
      </c>
      <c r="G1781">
        <v>20</v>
      </c>
      <c r="H1781" s="10">
        <f t="shared" si="114"/>
        <v>-2.3700823110620124E-2</v>
      </c>
      <c r="I1781" s="11">
        <f t="shared" si="115"/>
        <v>19.420000000000002</v>
      </c>
      <c r="J1781" s="43">
        <f t="shared" si="116"/>
        <v>19.396299176889382</v>
      </c>
      <c r="K1781">
        <v>19.39</v>
      </c>
      <c r="L1781" s="44">
        <f t="shared" si="117"/>
        <v>6.2991768893816413E-3</v>
      </c>
    </row>
    <row r="1782" spans="3:12" x14ac:dyDescent="0.25">
      <c r="C1782" s="37">
        <v>39142</v>
      </c>
      <c r="D1782">
        <v>12</v>
      </c>
      <c r="E1782">
        <v>1428</v>
      </c>
      <c r="F1782">
        <v>2.2999999999999998</v>
      </c>
      <c r="G1782">
        <v>20</v>
      </c>
      <c r="H1782" s="10">
        <f t="shared" si="114"/>
        <v>-1.9779507171538226E-2</v>
      </c>
      <c r="I1782" s="11">
        <f t="shared" si="115"/>
        <v>19.420000000000002</v>
      </c>
      <c r="J1782" s="43">
        <f t="shared" si="116"/>
        <v>19.400220492828463</v>
      </c>
      <c r="K1782">
        <v>19.39</v>
      </c>
      <c r="L1782" s="44">
        <f t="shared" si="117"/>
        <v>1.0220492828462824E-2</v>
      </c>
    </row>
    <row r="1783" spans="3:12" x14ac:dyDescent="0.25">
      <c r="C1783" s="37">
        <v>39142</v>
      </c>
      <c r="D1783">
        <v>13</v>
      </c>
      <c r="E1783">
        <v>1429</v>
      </c>
      <c r="F1783">
        <v>1.7</v>
      </c>
      <c r="G1783">
        <v>20</v>
      </c>
      <c r="H1783" s="10">
        <f t="shared" si="114"/>
        <v>-1.678304582069183E-2</v>
      </c>
      <c r="I1783" s="11">
        <f t="shared" si="115"/>
        <v>19.420000000000002</v>
      </c>
      <c r="J1783" s="43">
        <f t="shared" si="116"/>
        <v>19.40321695417931</v>
      </c>
      <c r="K1783">
        <v>19.39</v>
      </c>
      <c r="L1783" s="44">
        <f t="shared" si="117"/>
        <v>1.3216954179309681E-2</v>
      </c>
    </row>
    <row r="1784" spans="3:12" x14ac:dyDescent="0.25">
      <c r="C1784" s="37">
        <v>39142</v>
      </c>
      <c r="D1784">
        <v>14</v>
      </c>
      <c r="E1784">
        <v>1430</v>
      </c>
      <c r="F1784">
        <v>0</v>
      </c>
      <c r="G1784">
        <v>20</v>
      </c>
      <c r="H1784" s="10">
        <f t="shared" si="114"/>
        <v>-1.6055047747018436E-2</v>
      </c>
      <c r="I1784" s="11">
        <f t="shared" si="115"/>
        <v>19.420000000000002</v>
      </c>
      <c r="J1784" s="43">
        <f t="shared" si="116"/>
        <v>19.403944952252985</v>
      </c>
      <c r="K1784">
        <v>19.399999999999999</v>
      </c>
      <c r="L1784" s="44">
        <f t="shared" si="117"/>
        <v>3.9449522529864112E-3</v>
      </c>
    </row>
    <row r="1785" spans="3:12" x14ac:dyDescent="0.25">
      <c r="C1785" s="37">
        <v>39142</v>
      </c>
      <c r="D1785">
        <v>15</v>
      </c>
      <c r="E1785">
        <v>1431</v>
      </c>
      <c r="F1785">
        <v>0.1</v>
      </c>
      <c r="G1785">
        <v>20</v>
      </c>
      <c r="H1785" s="10">
        <f t="shared" si="114"/>
        <v>-1.5232834759361361E-2</v>
      </c>
      <c r="I1785" s="11">
        <f t="shared" si="115"/>
        <v>19.420000000000002</v>
      </c>
      <c r="J1785" s="43">
        <f t="shared" si="116"/>
        <v>19.404767165240639</v>
      </c>
      <c r="K1785">
        <v>19.399999999999999</v>
      </c>
      <c r="L1785" s="44">
        <f t="shared" si="117"/>
        <v>4.7671652406400256E-3</v>
      </c>
    </row>
    <row r="1786" spans="3:12" x14ac:dyDescent="0.25">
      <c r="C1786" s="37">
        <v>39142</v>
      </c>
      <c r="D1786">
        <v>16</v>
      </c>
      <c r="E1786">
        <v>1432</v>
      </c>
      <c r="F1786">
        <v>1.6</v>
      </c>
      <c r="G1786">
        <v>20</v>
      </c>
      <c r="H1786" s="10">
        <f t="shared" si="114"/>
        <v>-1.2559387671197714E-2</v>
      </c>
      <c r="I1786" s="11">
        <f t="shared" si="115"/>
        <v>19.420000000000002</v>
      </c>
      <c r="J1786" s="43">
        <f t="shared" si="116"/>
        <v>19.407440612328806</v>
      </c>
      <c r="K1786">
        <v>19.399999999999999</v>
      </c>
      <c r="L1786" s="44">
        <f t="shared" si="117"/>
        <v>7.4406123288071058E-3</v>
      </c>
    </row>
    <row r="1787" spans="3:12" x14ac:dyDescent="0.25">
      <c r="C1787" s="37">
        <v>39142</v>
      </c>
      <c r="D1787">
        <v>17</v>
      </c>
      <c r="E1787">
        <v>1433</v>
      </c>
      <c r="F1787">
        <v>0.4</v>
      </c>
      <c r="G1787">
        <v>20</v>
      </c>
      <c r="H1787" s="10">
        <f t="shared" si="114"/>
        <v>-1.1511426063175621E-2</v>
      </c>
      <c r="I1787" s="11">
        <f t="shared" si="115"/>
        <v>19.420000000000002</v>
      </c>
      <c r="J1787" s="43">
        <f t="shared" si="116"/>
        <v>19.408488573936825</v>
      </c>
      <c r="K1787">
        <v>19.399999999999999</v>
      </c>
      <c r="L1787" s="44">
        <f t="shared" si="117"/>
        <v>8.4885739368267821E-3</v>
      </c>
    </row>
    <row r="1788" spans="3:12" x14ac:dyDescent="0.25">
      <c r="C1788" s="37">
        <v>39142</v>
      </c>
      <c r="D1788">
        <v>18</v>
      </c>
      <c r="E1788">
        <v>1434</v>
      </c>
      <c r="F1788">
        <v>-0.5</v>
      </c>
      <c r="G1788">
        <v>20</v>
      </c>
      <c r="H1788" s="10">
        <f t="shared" si="114"/>
        <v>-1.1641061416155249E-2</v>
      </c>
      <c r="I1788" s="11">
        <f t="shared" si="115"/>
        <v>19.420000000000002</v>
      </c>
      <c r="J1788" s="43">
        <f t="shared" si="116"/>
        <v>19.408358938583845</v>
      </c>
      <c r="K1788">
        <v>19.399999999999999</v>
      </c>
      <c r="L1788" s="44">
        <f t="shared" si="117"/>
        <v>8.3589385838465091E-3</v>
      </c>
    </row>
    <row r="1789" spans="3:12" x14ac:dyDescent="0.25">
      <c r="C1789" s="37">
        <v>39142</v>
      </c>
      <c r="D1789">
        <v>19</v>
      </c>
      <c r="E1789">
        <v>1435</v>
      </c>
      <c r="F1789">
        <v>-0.5</v>
      </c>
      <c r="G1789">
        <v>20</v>
      </c>
      <c r="H1789" s="10">
        <f t="shared" si="114"/>
        <v>-1.1765073577238874E-2</v>
      </c>
      <c r="I1789" s="11">
        <f t="shared" si="115"/>
        <v>19.420000000000002</v>
      </c>
      <c r="J1789" s="43">
        <f t="shared" si="116"/>
        <v>19.408234926422764</v>
      </c>
      <c r="K1789">
        <v>19.41</v>
      </c>
      <c r="L1789" s="44">
        <f t="shared" si="117"/>
        <v>-1.7650735772356541E-3</v>
      </c>
    </row>
    <row r="1790" spans="3:12" x14ac:dyDescent="0.25">
      <c r="C1790" s="37">
        <v>39142</v>
      </c>
      <c r="D1790">
        <v>20</v>
      </c>
      <c r="E1790">
        <v>1436</v>
      </c>
      <c r="F1790">
        <v>-0.6</v>
      </c>
      <c r="G1790">
        <v>20</v>
      </c>
      <c r="H1790" s="10">
        <f t="shared" si="114"/>
        <v>-1.2009499745461795E-2</v>
      </c>
      <c r="I1790" s="11">
        <f t="shared" si="115"/>
        <v>19.420000000000002</v>
      </c>
      <c r="J1790" s="43">
        <f t="shared" si="116"/>
        <v>19.407990500254542</v>
      </c>
      <c r="K1790">
        <v>19.41</v>
      </c>
      <c r="L1790" s="44">
        <f t="shared" si="117"/>
        <v>-2.0094997454584984E-3</v>
      </c>
    </row>
    <row r="1791" spans="3:12" x14ac:dyDescent="0.25">
      <c r="C1791" s="37">
        <v>39142</v>
      </c>
      <c r="D1791">
        <v>21</v>
      </c>
      <c r="E1791">
        <v>1437</v>
      </c>
      <c r="F1791">
        <v>-0.8</v>
      </c>
      <c r="G1791">
        <v>20</v>
      </c>
      <c r="H1791" s="10">
        <f t="shared" si="114"/>
        <v>-1.2494910005064459E-2</v>
      </c>
      <c r="I1791" s="11">
        <f t="shared" si="115"/>
        <v>19.420000000000002</v>
      </c>
      <c r="J1791" s="43">
        <f t="shared" si="116"/>
        <v>19.407505089994938</v>
      </c>
      <c r="K1791">
        <v>19.41</v>
      </c>
      <c r="L1791" s="44">
        <f t="shared" si="117"/>
        <v>-2.4949100050619677E-3</v>
      </c>
    </row>
    <row r="1792" spans="3:12" x14ac:dyDescent="0.25">
      <c r="C1792" s="37">
        <v>39142</v>
      </c>
      <c r="D1792">
        <v>22</v>
      </c>
      <c r="E1792">
        <v>1438</v>
      </c>
      <c r="F1792">
        <v>-0.9</v>
      </c>
      <c r="G1792">
        <v>20</v>
      </c>
      <c r="H1792" s="10">
        <f t="shared" si="114"/>
        <v>-1.3085057908745626E-2</v>
      </c>
      <c r="I1792" s="11">
        <f t="shared" si="115"/>
        <v>19.420000000000002</v>
      </c>
      <c r="J1792" s="43">
        <f t="shared" si="116"/>
        <v>19.406914942091255</v>
      </c>
      <c r="K1792">
        <v>19.41</v>
      </c>
      <c r="L1792" s="44">
        <f t="shared" si="117"/>
        <v>-3.0850579087449148E-3</v>
      </c>
    </row>
    <row r="1793" spans="3:12" x14ac:dyDescent="0.25">
      <c r="C1793" s="37">
        <v>39142</v>
      </c>
      <c r="D1793">
        <v>23</v>
      </c>
      <c r="E1793">
        <v>1439</v>
      </c>
      <c r="F1793">
        <v>-1.2</v>
      </c>
      <c r="G1793">
        <v>20</v>
      </c>
      <c r="H1793" s="10">
        <f t="shared" si="114"/>
        <v>-1.4026986816123825E-2</v>
      </c>
      <c r="I1793" s="11">
        <f t="shared" si="115"/>
        <v>19.420000000000002</v>
      </c>
      <c r="J1793" s="43">
        <f t="shared" si="116"/>
        <v>19.405973013183878</v>
      </c>
      <c r="K1793">
        <v>19.41</v>
      </c>
      <c r="L1793" s="44">
        <f t="shared" si="117"/>
        <v>-4.0269868161217914E-3</v>
      </c>
    </row>
    <row r="1794" spans="3:12" x14ac:dyDescent="0.25">
      <c r="C1794" s="37">
        <v>39142</v>
      </c>
      <c r="D1794">
        <v>24</v>
      </c>
      <c r="E1794">
        <v>1440</v>
      </c>
      <c r="F1794">
        <v>-1.3</v>
      </c>
      <c r="G1794">
        <v>20</v>
      </c>
      <c r="H1794" s="10">
        <f t="shared" si="114"/>
        <v>-1.5053850961049118E-2</v>
      </c>
      <c r="I1794" s="11">
        <f t="shared" si="115"/>
        <v>19.420000000000002</v>
      </c>
      <c r="J1794" s="43">
        <f t="shared" si="116"/>
        <v>19.404946149038953</v>
      </c>
      <c r="K1794">
        <v>19.41</v>
      </c>
      <c r="L1794" s="44">
        <f t="shared" si="117"/>
        <v>-5.0538509610476012E-3</v>
      </c>
    </row>
    <row r="1795" spans="3:12" x14ac:dyDescent="0.25">
      <c r="C1795" s="37">
        <v>39143</v>
      </c>
      <c r="D1795">
        <v>1</v>
      </c>
      <c r="E1795">
        <v>1441</v>
      </c>
      <c r="F1795">
        <v>-2.5</v>
      </c>
      <c r="G1795">
        <v>20</v>
      </c>
      <c r="H1795" s="10">
        <f t="shared" si="114"/>
        <v>-1.7545692208884488E-2</v>
      </c>
      <c r="I1795" s="11">
        <f t="shared" si="115"/>
        <v>19.420000000000002</v>
      </c>
      <c r="J1795" s="43">
        <f t="shared" si="116"/>
        <v>19.402454307791118</v>
      </c>
      <c r="K1795">
        <v>19.41</v>
      </c>
      <c r="L1795" s="44">
        <f t="shared" si="117"/>
        <v>-7.5456922088825706E-3</v>
      </c>
    </row>
    <row r="1796" spans="3:12" x14ac:dyDescent="0.25">
      <c r="C1796" s="37">
        <v>39143</v>
      </c>
      <c r="D1796">
        <v>2</v>
      </c>
      <c r="E1796">
        <v>1442</v>
      </c>
      <c r="F1796">
        <v>-2.9</v>
      </c>
      <c r="G1796">
        <v>20</v>
      </c>
      <c r="H1796" s="10">
        <f t="shared" si="114"/>
        <v>-2.0432618001988291E-2</v>
      </c>
      <c r="I1796" s="11">
        <f t="shared" si="115"/>
        <v>19.420000000000002</v>
      </c>
      <c r="J1796" s="43">
        <f t="shared" si="116"/>
        <v>19.399567381998015</v>
      </c>
      <c r="K1796">
        <v>19.41</v>
      </c>
      <c r="L1796" s="44">
        <f t="shared" si="117"/>
        <v>-1.0432618001985361E-2</v>
      </c>
    </row>
    <row r="1797" spans="3:12" x14ac:dyDescent="0.25">
      <c r="C1797" s="37">
        <v>39143</v>
      </c>
      <c r="D1797">
        <v>3</v>
      </c>
      <c r="E1797">
        <v>1443</v>
      </c>
      <c r="F1797">
        <v>-3.2</v>
      </c>
      <c r="G1797">
        <v>20</v>
      </c>
      <c r="H1797" s="10">
        <f t="shared" si="114"/>
        <v>-2.3571697478634055E-2</v>
      </c>
      <c r="I1797" s="11">
        <f t="shared" si="115"/>
        <v>19.420000000000002</v>
      </c>
      <c r="J1797" s="43">
        <f t="shared" si="116"/>
        <v>19.396428302521368</v>
      </c>
      <c r="K1797">
        <v>19.41</v>
      </c>
      <c r="L1797" s="44">
        <f t="shared" si="117"/>
        <v>-1.3571697478631961E-2</v>
      </c>
    </row>
    <row r="1798" spans="3:12" x14ac:dyDescent="0.25">
      <c r="C1798" s="37">
        <v>39143</v>
      </c>
      <c r="D1798">
        <v>4</v>
      </c>
      <c r="E1798">
        <v>1444</v>
      </c>
      <c r="F1798">
        <v>-3.3</v>
      </c>
      <c r="G1798">
        <v>20</v>
      </c>
      <c r="H1798" s="10">
        <f t="shared" si="114"/>
        <v>-2.6700406406315554E-2</v>
      </c>
      <c r="I1798" s="11">
        <f t="shared" si="115"/>
        <v>19.420000000000002</v>
      </c>
      <c r="J1798" s="43">
        <f t="shared" si="116"/>
        <v>19.393299593593685</v>
      </c>
      <c r="K1798">
        <v>19.41</v>
      </c>
      <c r="L1798" s="44">
        <f t="shared" si="117"/>
        <v>-1.6700406406314983E-2</v>
      </c>
    </row>
    <row r="1799" spans="3:12" x14ac:dyDescent="0.25">
      <c r="C1799" s="37">
        <v>39143</v>
      </c>
      <c r="D1799">
        <v>5</v>
      </c>
      <c r="E1799">
        <v>1445</v>
      </c>
      <c r="F1799">
        <v>-2.2999999999999998</v>
      </c>
      <c r="G1799">
        <v>20</v>
      </c>
      <c r="H1799" s="10">
        <f t="shared" si="114"/>
        <v>-2.8435468527639163E-2</v>
      </c>
      <c r="I1799" s="11">
        <f t="shared" si="115"/>
        <v>19.420000000000002</v>
      </c>
      <c r="J1799" s="43">
        <f t="shared" si="116"/>
        <v>19.391564531472362</v>
      </c>
      <c r="K1799">
        <v>19.41</v>
      </c>
      <c r="L1799" s="44">
        <f t="shared" si="117"/>
        <v>-1.8435468527638221E-2</v>
      </c>
    </row>
    <row r="1800" spans="3:12" x14ac:dyDescent="0.25">
      <c r="C1800" s="37">
        <v>39143</v>
      </c>
      <c r="D1800">
        <v>6</v>
      </c>
      <c r="E1800">
        <v>1446</v>
      </c>
      <c r="F1800">
        <v>-2</v>
      </c>
      <c r="G1800">
        <v>20</v>
      </c>
      <c r="H1800" s="10">
        <f t="shared" si="114"/>
        <v>-2.9717889024543219E-2</v>
      </c>
      <c r="I1800" s="11">
        <f t="shared" si="115"/>
        <v>19.420000000000002</v>
      </c>
      <c r="J1800" s="43">
        <f t="shared" si="116"/>
        <v>19.390282110975459</v>
      </c>
      <c r="K1800">
        <v>19.41</v>
      </c>
      <c r="L1800" s="44">
        <f t="shared" si="117"/>
        <v>-1.971788902454108E-2</v>
      </c>
    </row>
    <row r="1801" spans="3:12" x14ac:dyDescent="0.25">
      <c r="C1801" s="37">
        <v>39143</v>
      </c>
      <c r="D1801">
        <v>7</v>
      </c>
      <c r="E1801">
        <v>1447</v>
      </c>
      <c r="F1801">
        <v>-2.1</v>
      </c>
      <c r="G1801">
        <v>20</v>
      </c>
      <c r="H1801" s="10">
        <f t="shared" si="114"/>
        <v>-3.1070475257443511E-2</v>
      </c>
      <c r="I1801" s="11">
        <f t="shared" si="115"/>
        <v>19.420000000000002</v>
      </c>
      <c r="J1801" s="43">
        <f t="shared" si="116"/>
        <v>19.388929524742558</v>
      </c>
      <c r="K1801">
        <v>19.399999999999999</v>
      </c>
      <c r="L1801" s="44">
        <f t="shared" si="117"/>
        <v>-1.1070475257440648E-2</v>
      </c>
    </row>
    <row r="1802" spans="3:12" x14ac:dyDescent="0.25">
      <c r="C1802" s="37">
        <v>39143</v>
      </c>
      <c r="D1802">
        <v>8</v>
      </c>
      <c r="E1802">
        <v>1448</v>
      </c>
      <c r="F1802">
        <v>-1.7</v>
      </c>
      <c r="G1802">
        <v>20</v>
      </c>
      <c r="H1802" s="10">
        <f t="shared" si="114"/>
        <v>-3.1861217238270415E-2</v>
      </c>
      <c r="I1802" s="11">
        <f t="shared" si="115"/>
        <v>19.420000000000002</v>
      </c>
      <c r="J1802" s="43">
        <f t="shared" si="116"/>
        <v>19.388138782761732</v>
      </c>
      <c r="K1802">
        <v>19.399999999999999</v>
      </c>
      <c r="L1802" s="44">
        <f t="shared" si="117"/>
        <v>-1.1861217238266164E-2</v>
      </c>
    </row>
    <row r="1803" spans="3:12" x14ac:dyDescent="0.25">
      <c r="C1803" s="37">
        <v>39143</v>
      </c>
      <c r="D1803">
        <v>9</v>
      </c>
      <c r="E1803">
        <v>1449</v>
      </c>
      <c r="F1803">
        <v>-1.3</v>
      </c>
      <c r="G1803">
        <v>20</v>
      </c>
      <c r="H1803" s="10">
        <f t="shared" si="114"/>
        <v>-3.2114486081634711E-2</v>
      </c>
      <c r="I1803" s="11">
        <f t="shared" si="115"/>
        <v>19.420000000000002</v>
      </c>
      <c r="J1803" s="43">
        <f t="shared" si="116"/>
        <v>19.387885513918366</v>
      </c>
      <c r="K1803">
        <v>19.399999999999999</v>
      </c>
      <c r="L1803" s="44">
        <f t="shared" si="117"/>
        <v>-1.2114486081632236E-2</v>
      </c>
    </row>
    <row r="1804" spans="3:12" x14ac:dyDescent="0.25">
      <c r="C1804" s="37">
        <v>39143</v>
      </c>
      <c r="D1804">
        <v>10</v>
      </c>
      <c r="E1804">
        <v>1450</v>
      </c>
      <c r="F1804">
        <v>0.1</v>
      </c>
      <c r="G1804">
        <v>20</v>
      </c>
      <c r="H1804" s="10">
        <f t="shared" si="114"/>
        <v>-3.0595662937705336E-2</v>
      </c>
      <c r="I1804" s="11">
        <f t="shared" si="115"/>
        <v>19.420000000000002</v>
      </c>
      <c r="J1804" s="43">
        <f t="shared" si="116"/>
        <v>19.389404337062295</v>
      </c>
      <c r="K1804">
        <v>19.399999999999999</v>
      </c>
      <c r="L1804" s="44">
        <f t="shared" si="117"/>
        <v>-1.059566293770331E-2</v>
      </c>
    </row>
    <row r="1805" spans="3:12" x14ac:dyDescent="0.25">
      <c r="C1805" s="37">
        <v>39143</v>
      </c>
      <c r="D1805">
        <v>11</v>
      </c>
      <c r="E1805">
        <v>1451</v>
      </c>
      <c r="F1805">
        <v>1.2</v>
      </c>
      <c r="G1805">
        <v>20</v>
      </c>
      <c r="H1805" s="10">
        <f t="shared" si="114"/>
        <v>-2.7758995675166605E-2</v>
      </c>
      <c r="I1805" s="11">
        <f t="shared" si="115"/>
        <v>19.420000000000002</v>
      </c>
      <c r="J1805" s="43">
        <f t="shared" si="116"/>
        <v>19.392241004324834</v>
      </c>
      <c r="K1805">
        <v>19.39</v>
      </c>
      <c r="L1805" s="44">
        <f t="shared" si="117"/>
        <v>2.2410043248335398E-3</v>
      </c>
    </row>
    <row r="1806" spans="3:12" x14ac:dyDescent="0.25">
      <c r="C1806" s="37">
        <v>39143</v>
      </c>
      <c r="D1806">
        <v>12</v>
      </c>
      <c r="E1806">
        <v>1452</v>
      </c>
      <c r="F1806">
        <v>1.4</v>
      </c>
      <c r="G1806">
        <v>20</v>
      </c>
      <c r="H1806" s="10">
        <f t="shared" si="114"/>
        <v>-2.4793787946995265E-2</v>
      </c>
      <c r="I1806" s="11">
        <f t="shared" si="115"/>
        <v>19.420000000000002</v>
      </c>
      <c r="J1806" s="43">
        <f t="shared" si="116"/>
        <v>19.395206212053008</v>
      </c>
      <c r="K1806">
        <v>19.39</v>
      </c>
      <c r="L1806" s="44">
        <f t="shared" si="117"/>
        <v>5.2062120530074196E-3</v>
      </c>
    </row>
    <row r="1807" spans="3:12" x14ac:dyDescent="0.25">
      <c r="C1807" s="37">
        <v>39143</v>
      </c>
      <c r="D1807">
        <v>13</v>
      </c>
      <c r="E1807">
        <v>1453</v>
      </c>
      <c r="F1807">
        <v>1.3</v>
      </c>
      <c r="G1807">
        <v>20</v>
      </c>
      <c r="H1807" s="10">
        <f t="shared" si="114"/>
        <v>-2.2082995297792413E-2</v>
      </c>
      <c r="I1807" s="11">
        <f t="shared" si="115"/>
        <v>19.420000000000002</v>
      </c>
      <c r="J1807" s="43">
        <f t="shared" si="116"/>
        <v>19.397917004702208</v>
      </c>
      <c r="K1807">
        <v>19.39</v>
      </c>
      <c r="L1807" s="44">
        <f t="shared" si="117"/>
        <v>7.9170047022074641E-3</v>
      </c>
    </row>
    <row r="1808" spans="3:12" x14ac:dyDescent="0.25">
      <c r="C1808" s="37">
        <v>39143</v>
      </c>
      <c r="D1808">
        <v>14</v>
      </c>
      <c r="E1808">
        <v>1454</v>
      </c>
      <c r="F1808">
        <v>1.8</v>
      </c>
      <c r="G1808">
        <v>20</v>
      </c>
      <c r="H1808" s="10">
        <f t="shared" si="114"/>
        <v>-1.8860822275014275E-2</v>
      </c>
      <c r="I1808" s="11">
        <f t="shared" si="115"/>
        <v>19.420000000000002</v>
      </c>
      <c r="J1808" s="43">
        <f t="shared" si="116"/>
        <v>19.401139177724989</v>
      </c>
      <c r="K1808">
        <v>19.39</v>
      </c>
      <c r="L1808" s="44">
        <f t="shared" si="117"/>
        <v>1.1139177724988514E-2</v>
      </c>
    </row>
    <row r="1809" spans="3:12" x14ac:dyDescent="0.25">
      <c r="C1809" s="37">
        <v>39143</v>
      </c>
      <c r="D1809">
        <v>15</v>
      </c>
      <c r="E1809">
        <v>1455</v>
      </c>
      <c r="F1809">
        <v>3.4</v>
      </c>
      <c r="G1809">
        <v>20</v>
      </c>
      <c r="H1809" s="10">
        <f t="shared" si="114"/>
        <v>-1.3765724921298159E-2</v>
      </c>
      <c r="I1809" s="11">
        <f t="shared" si="115"/>
        <v>19.420000000000002</v>
      </c>
      <c r="J1809" s="43">
        <f t="shared" si="116"/>
        <v>19.406234275078702</v>
      </c>
      <c r="K1809">
        <v>19.39</v>
      </c>
      <c r="L1809" s="44">
        <f t="shared" si="117"/>
        <v>1.6234275078701899E-2</v>
      </c>
    </row>
    <row r="1810" spans="3:12" x14ac:dyDescent="0.25">
      <c r="C1810" s="37">
        <v>39143</v>
      </c>
      <c r="D1810">
        <v>16</v>
      </c>
      <c r="E1810">
        <v>1456</v>
      </c>
      <c r="F1810">
        <v>2.7</v>
      </c>
      <c r="G1810">
        <v>20</v>
      </c>
      <c r="H1810" s="10">
        <f t="shared" si="114"/>
        <v>-9.7721905467797934E-3</v>
      </c>
      <c r="I1810" s="11">
        <f t="shared" si="115"/>
        <v>19.420000000000002</v>
      </c>
      <c r="J1810" s="43">
        <f t="shared" si="116"/>
        <v>19.410227809453222</v>
      </c>
      <c r="K1810">
        <v>19.39</v>
      </c>
      <c r="L1810" s="44">
        <f t="shared" si="117"/>
        <v>2.0227809453221113E-2</v>
      </c>
    </row>
    <row r="1811" spans="3:12" x14ac:dyDescent="0.25">
      <c r="C1811" s="37">
        <v>39143</v>
      </c>
      <c r="D1811">
        <v>17</v>
      </c>
      <c r="E1811">
        <v>1457</v>
      </c>
      <c r="F1811">
        <v>1.7</v>
      </c>
      <c r="G1811">
        <v>20</v>
      </c>
      <c r="H1811" s="10">
        <f t="shared" si="114"/>
        <v>-7.2098165066217714E-3</v>
      </c>
      <c r="I1811" s="11">
        <f t="shared" si="115"/>
        <v>19.420000000000002</v>
      </c>
      <c r="J1811" s="43">
        <f t="shared" si="116"/>
        <v>19.412790183493382</v>
      </c>
      <c r="K1811">
        <v>19.39</v>
      </c>
      <c r="L1811" s="44">
        <f t="shared" si="117"/>
        <v>2.2790183493381022E-2</v>
      </c>
    </row>
    <row r="1812" spans="3:12" x14ac:dyDescent="0.25">
      <c r="C1812" s="37">
        <v>39143</v>
      </c>
      <c r="D1812">
        <v>18</v>
      </c>
      <c r="E1812">
        <v>1458</v>
      </c>
      <c r="F1812">
        <v>0.7</v>
      </c>
      <c r="G1812">
        <v>20</v>
      </c>
      <c r="H1812" s="10">
        <f t="shared" si="114"/>
        <v>-6.0165233679450149E-3</v>
      </c>
      <c r="I1812" s="11">
        <f t="shared" si="115"/>
        <v>19.420000000000002</v>
      </c>
      <c r="J1812" s="43">
        <f t="shared" si="116"/>
        <v>19.413983476632058</v>
      </c>
      <c r="K1812">
        <v>19.39</v>
      </c>
      <c r="L1812" s="44">
        <f t="shared" si="117"/>
        <v>2.3983476632057688E-2</v>
      </c>
    </row>
    <row r="1813" spans="3:12" x14ac:dyDescent="0.25">
      <c r="C1813" s="37">
        <v>39143</v>
      </c>
      <c r="D1813">
        <v>19</v>
      </c>
      <c r="E1813">
        <v>1459</v>
      </c>
      <c r="F1813">
        <v>-0.2</v>
      </c>
      <c r="G1813">
        <v>20</v>
      </c>
      <c r="H1813" s="10">
        <f t="shared" si="114"/>
        <v>-6.0071312351668935E-3</v>
      </c>
      <c r="I1813" s="11">
        <f t="shared" si="115"/>
        <v>19.420000000000002</v>
      </c>
      <c r="J1813" s="43">
        <f t="shared" si="116"/>
        <v>19.413992868764836</v>
      </c>
      <c r="K1813">
        <v>19.39</v>
      </c>
      <c r="L1813" s="44">
        <f t="shared" si="117"/>
        <v>2.3992868764835862E-2</v>
      </c>
    </row>
    <row r="1814" spans="3:12" x14ac:dyDescent="0.25">
      <c r="C1814" s="37">
        <v>39143</v>
      </c>
      <c r="D1814">
        <v>20</v>
      </c>
      <c r="E1814">
        <v>1460</v>
      </c>
      <c r="F1814">
        <v>-1</v>
      </c>
      <c r="G1814">
        <v>20</v>
      </c>
      <c r="H1814" s="10">
        <f t="shared" si="114"/>
        <v>-7.0044927598781241E-3</v>
      </c>
      <c r="I1814" s="11">
        <f t="shared" si="115"/>
        <v>19.420000000000002</v>
      </c>
      <c r="J1814" s="43">
        <f t="shared" si="116"/>
        <v>19.412995507240122</v>
      </c>
      <c r="K1814">
        <v>19.399999999999999</v>
      </c>
      <c r="L1814" s="44">
        <f t="shared" si="117"/>
        <v>1.2995507240123771E-2</v>
      </c>
    </row>
    <row r="1815" spans="3:12" x14ac:dyDescent="0.25">
      <c r="C1815" s="37">
        <v>39143</v>
      </c>
      <c r="D1815">
        <v>21</v>
      </c>
      <c r="E1815">
        <v>1461</v>
      </c>
      <c r="F1815">
        <v>-1.3</v>
      </c>
      <c r="G1815">
        <v>20</v>
      </c>
      <c r="H1815" s="10">
        <f t="shared" si="114"/>
        <v>-8.3359715855919718E-3</v>
      </c>
      <c r="I1815" s="11">
        <f t="shared" si="115"/>
        <v>19.420000000000002</v>
      </c>
      <c r="J1815" s="43">
        <f t="shared" si="116"/>
        <v>19.41166402841441</v>
      </c>
      <c r="K1815">
        <v>19.399999999999999</v>
      </c>
      <c r="L1815" s="44">
        <f t="shared" si="117"/>
        <v>1.1664028414411831E-2</v>
      </c>
    </row>
    <row r="1816" spans="3:12" x14ac:dyDescent="0.25">
      <c r="C1816" s="37">
        <v>39143</v>
      </c>
      <c r="D1816">
        <v>22</v>
      </c>
      <c r="E1816">
        <v>1462</v>
      </c>
      <c r="F1816">
        <v>-1.3</v>
      </c>
      <c r="G1816">
        <v>20</v>
      </c>
      <c r="H1816" s="10">
        <f t="shared" si="114"/>
        <v>-9.6096948626043129E-3</v>
      </c>
      <c r="I1816" s="11">
        <f t="shared" si="115"/>
        <v>19.420000000000002</v>
      </c>
      <c r="J1816" s="43">
        <f t="shared" si="116"/>
        <v>19.410390305137398</v>
      </c>
      <c r="K1816">
        <v>19.41</v>
      </c>
      <c r="L1816" s="44">
        <f t="shared" si="117"/>
        <v>3.9030513739746198E-4</v>
      </c>
    </row>
    <row r="1817" spans="3:12" x14ac:dyDescent="0.25">
      <c r="C1817" s="37">
        <v>39143</v>
      </c>
      <c r="D1817">
        <v>23</v>
      </c>
      <c r="E1817">
        <v>1463</v>
      </c>
      <c r="F1817">
        <v>-1.8</v>
      </c>
      <c r="G1817">
        <v>20</v>
      </c>
      <c r="H1817" s="10">
        <f t="shared" si="114"/>
        <v>-1.1457134262368045E-2</v>
      </c>
      <c r="I1817" s="11">
        <f t="shared" si="115"/>
        <v>19.420000000000002</v>
      </c>
      <c r="J1817" s="43">
        <f t="shared" si="116"/>
        <v>19.408542865737633</v>
      </c>
      <c r="K1817">
        <v>19.41</v>
      </c>
      <c r="L1817" s="44">
        <f t="shared" si="117"/>
        <v>-1.4571342623668215E-3</v>
      </c>
    </row>
    <row r="1818" spans="3:12" x14ac:dyDescent="0.25">
      <c r="C1818" s="37">
        <v>39143</v>
      </c>
      <c r="D1818">
        <v>24</v>
      </c>
      <c r="E1818">
        <v>1464</v>
      </c>
      <c r="F1818">
        <v>-2.2999999999999998</v>
      </c>
      <c r="G1818">
        <v>20</v>
      </c>
      <c r="H1818" s="10">
        <f t="shared" si="114"/>
        <v>-1.3853403704212194E-2</v>
      </c>
      <c r="I1818" s="11">
        <f t="shared" si="115"/>
        <v>19.420000000000002</v>
      </c>
      <c r="J1818" s="43">
        <f t="shared" si="116"/>
        <v>19.406146596295791</v>
      </c>
      <c r="K1818">
        <v>19.41</v>
      </c>
      <c r="L1818" s="44">
        <f t="shared" si="117"/>
        <v>-3.8534037042090574E-3</v>
      </c>
    </row>
    <row r="1819" spans="3:12" x14ac:dyDescent="0.25">
      <c r="C1819" s="37">
        <v>39144</v>
      </c>
      <c r="D1819">
        <v>1</v>
      </c>
      <c r="E1819">
        <v>1465</v>
      </c>
      <c r="F1819">
        <v>-2.4</v>
      </c>
      <c r="G1819">
        <v>20</v>
      </c>
      <c r="H1819" s="10">
        <f t="shared" si="114"/>
        <v>-1.6271523463329253E-2</v>
      </c>
      <c r="I1819" s="11">
        <f t="shared" si="115"/>
        <v>19.420000000000002</v>
      </c>
      <c r="J1819" s="43">
        <f t="shared" si="116"/>
        <v>19.403728476536674</v>
      </c>
      <c r="K1819">
        <v>19.41</v>
      </c>
      <c r="L1819" s="44">
        <f t="shared" si="117"/>
        <v>-6.2715234633259342E-3</v>
      </c>
    </row>
    <row r="1820" spans="3:12" x14ac:dyDescent="0.25">
      <c r="C1820" s="37">
        <v>39144</v>
      </c>
      <c r="D1820">
        <v>2</v>
      </c>
      <c r="E1820">
        <v>1466</v>
      </c>
      <c r="F1820">
        <v>-2.9</v>
      </c>
      <c r="G1820">
        <v>20</v>
      </c>
      <c r="H1820" s="10">
        <f t="shared" si="114"/>
        <v>-1.9213718866145701E-2</v>
      </c>
      <c r="I1820" s="11">
        <f t="shared" si="115"/>
        <v>19.420000000000002</v>
      </c>
      <c r="J1820" s="43">
        <f t="shared" si="116"/>
        <v>19.400786281133858</v>
      </c>
      <c r="K1820">
        <v>19.41</v>
      </c>
      <c r="L1820" s="44">
        <f t="shared" si="117"/>
        <v>-9.2137188661425284E-3</v>
      </c>
    </row>
    <row r="1821" spans="3:12" x14ac:dyDescent="0.25">
      <c r="C1821" s="37">
        <v>39144</v>
      </c>
      <c r="D1821">
        <v>3</v>
      </c>
      <c r="E1821">
        <v>1467</v>
      </c>
      <c r="F1821">
        <v>-2.9</v>
      </c>
      <c r="G1821">
        <v>20</v>
      </c>
      <c r="H1821" s="10">
        <f t="shared" si="114"/>
        <v>-2.2028290677362325E-2</v>
      </c>
      <c r="I1821" s="11">
        <f t="shared" si="115"/>
        <v>19.420000000000002</v>
      </c>
      <c r="J1821" s="43">
        <f t="shared" si="116"/>
        <v>19.39797170932264</v>
      </c>
      <c r="K1821">
        <v>19.41</v>
      </c>
      <c r="L1821" s="44">
        <f t="shared" si="117"/>
        <v>-1.2028290677360332E-2</v>
      </c>
    </row>
    <row r="1822" spans="3:12" x14ac:dyDescent="0.25">
      <c r="C1822" s="37">
        <v>39144</v>
      </c>
      <c r="D1822">
        <v>4</v>
      </c>
      <c r="E1822">
        <v>1468</v>
      </c>
      <c r="F1822">
        <v>-2.8</v>
      </c>
      <c r="G1822">
        <v>20</v>
      </c>
      <c r="H1822" s="10">
        <f t="shared" si="114"/>
        <v>-2.4594981542838762E-2</v>
      </c>
      <c r="I1822" s="11">
        <f t="shared" si="115"/>
        <v>19.420000000000002</v>
      </c>
      <c r="J1822" s="43">
        <f t="shared" si="116"/>
        <v>19.395405018457161</v>
      </c>
      <c r="K1822">
        <v>19.41</v>
      </c>
      <c r="L1822" s="44">
        <f t="shared" si="117"/>
        <v>-1.4594981542838781E-2</v>
      </c>
    </row>
    <row r="1823" spans="3:12" x14ac:dyDescent="0.25">
      <c r="C1823" s="37">
        <v>39144</v>
      </c>
      <c r="D1823">
        <v>5</v>
      </c>
      <c r="E1823">
        <v>1469</v>
      </c>
      <c r="F1823">
        <v>-3.3</v>
      </c>
      <c r="G1823">
        <v>20</v>
      </c>
      <c r="H1823" s="10">
        <f t="shared" si="114"/>
        <v>-2.7679303484062581E-2</v>
      </c>
      <c r="I1823" s="11">
        <f t="shared" si="115"/>
        <v>19.420000000000002</v>
      </c>
      <c r="J1823" s="43">
        <f t="shared" si="116"/>
        <v>19.392320696515938</v>
      </c>
      <c r="K1823">
        <v>19.41</v>
      </c>
      <c r="L1823" s="44">
        <f t="shared" si="117"/>
        <v>-1.7679303484062103E-2</v>
      </c>
    </row>
    <row r="1824" spans="3:12" x14ac:dyDescent="0.25">
      <c r="C1824" s="37">
        <v>39144</v>
      </c>
      <c r="D1824">
        <v>6</v>
      </c>
      <c r="E1824">
        <v>1470</v>
      </c>
      <c r="F1824">
        <v>-3.9</v>
      </c>
      <c r="G1824">
        <v>20</v>
      </c>
      <c r="H1824" s="10">
        <f t="shared" si="114"/>
        <v>-3.1384596502971741E-2</v>
      </c>
      <c r="I1824" s="11">
        <f t="shared" si="115"/>
        <v>19.420000000000002</v>
      </c>
      <c r="J1824" s="43">
        <f t="shared" si="116"/>
        <v>19.388615403497031</v>
      </c>
      <c r="K1824">
        <v>19.41</v>
      </c>
      <c r="L1824" s="44">
        <f t="shared" si="117"/>
        <v>-2.1384596502969089E-2</v>
      </c>
    </row>
    <row r="1825" spans="3:12" x14ac:dyDescent="0.25">
      <c r="C1825" s="37">
        <v>39144</v>
      </c>
      <c r="D1825">
        <v>7</v>
      </c>
      <c r="E1825">
        <v>1471</v>
      </c>
      <c r="F1825">
        <v>-3.9</v>
      </c>
      <c r="G1825">
        <v>20</v>
      </c>
      <c r="H1825" s="10">
        <f t="shared" si="114"/>
        <v>-3.4929165049757037E-2</v>
      </c>
      <c r="I1825" s="11">
        <f t="shared" si="115"/>
        <v>19.420000000000002</v>
      </c>
      <c r="J1825" s="43">
        <f t="shared" si="116"/>
        <v>19.385070834950245</v>
      </c>
      <c r="K1825">
        <v>19.399999999999999</v>
      </c>
      <c r="L1825" s="44">
        <f t="shared" si="117"/>
        <v>-1.4929165049753834E-2</v>
      </c>
    </row>
    <row r="1826" spans="3:12" x14ac:dyDescent="0.25">
      <c r="C1826" s="37">
        <v>39144</v>
      </c>
      <c r="D1826">
        <v>8</v>
      </c>
      <c r="E1826">
        <v>1472</v>
      </c>
      <c r="F1826">
        <v>-2.9</v>
      </c>
      <c r="G1826">
        <v>20</v>
      </c>
      <c r="H1826" s="10">
        <f t="shared" si="114"/>
        <v>-3.7062048050085623E-2</v>
      </c>
      <c r="I1826" s="11">
        <f t="shared" si="115"/>
        <v>19.420000000000002</v>
      </c>
      <c r="J1826" s="43">
        <f t="shared" si="116"/>
        <v>19.382937951949916</v>
      </c>
      <c r="K1826">
        <v>19.399999999999999</v>
      </c>
      <c r="L1826" s="44">
        <f t="shared" si="117"/>
        <v>-1.7062048050082268E-2</v>
      </c>
    </row>
    <row r="1827" spans="3:12" x14ac:dyDescent="0.25">
      <c r="C1827" s="37">
        <v>39144</v>
      </c>
      <c r="D1827">
        <v>9</v>
      </c>
      <c r="E1827">
        <v>1473</v>
      </c>
      <c r="F1827">
        <v>-2</v>
      </c>
      <c r="G1827">
        <v>20</v>
      </c>
      <c r="H1827" s="10">
        <f t="shared" ref="H1827:H1890" si="118">$H$13*F1827+$H$12*H1826</f>
        <v>-3.797027346095895E-2</v>
      </c>
      <c r="I1827" s="11">
        <f t="shared" ref="I1827:I1890" si="119">$I$15*G1827+$I$14*I1826</f>
        <v>19.420000000000002</v>
      </c>
      <c r="J1827" s="43">
        <f t="shared" ref="J1827:J1890" si="120">H1827+I1827</f>
        <v>19.382029726539042</v>
      </c>
      <c r="K1827">
        <v>19.399999999999999</v>
      </c>
      <c r="L1827" s="44">
        <f t="shared" si="117"/>
        <v>-1.7970273460957031E-2</v>
      </c>
    </row>
    <row r="1828" spans="3:12" x14ac:dyDescent="0.25">
      <c r="C1828" s="37">
        <v>39144</v>
      </c>
      <c r="D1828">
        <v>10</v>
      </c>
      <c r="E1828">
        <v>1474</v>
      </c>
      <c r="F1828">
        <v>0.1</v>
      </c>
      <c r="G1828">
        <v>20</v>
      </c>
      <c r="H1828" s="10">
        <f t="shared" si="118"/>
        <v>-3.6197443864474162E-2</v>
      </c>
      <c r="I1828" s="11">
        <f t="shared" si="119"/>
        <v>19.420000000000002</v>
      </c>
      <c r="J1828" s="43">
        <f t="shared" si="120"/>
        <v>19.383802556135528</v>
      </c>
      <c r="K1828">
        <v>19.39</v>
      </c>
      <c r="L1828" s="44">
        <f t="shared" ref="L1828:L1891" si="121">J1828-K1828</f>
        <v>-6.1974438644725183E-3</v>
      </c>
    </row>
    <row r="1829" spans="3:12" x14ac:dyDescent="0.25">
      <c r="C1829" s="37">
        <v>39144</v>
      </c>
      <c r="D1829">
        <v>11</v>
      </c>
      <c r="E1829">
        <v>1475</v>
      </c>
      <c r="F1829">
        <v>0.5</v>
      </c>
      <c r="G1829">
        <v>20</v>
      </c>
      <c r="H1829" s="10">
        <f t="shared" si="118"/>
        <v>-3.3998341158813984E-2</v>
      </c>
      <c r="I1829" s="11">
        <f t="shared" si="119"/>
        <v>19.420000000000002</v>
      </c>
      <c r="J1829" s="43">
        <f t="shared" si="120"/>
        <v>19.386001658841188</v>
      </c>
      <c r="K1829">
        <v>19.39</v>
      </c>
      <c r="L1829" s="44">
        <f t="shared" si="121"/>
        <v>-3.9983411588124795E-3</v>
      </c>
    </row>
    <row r="1830" spans="3:12" x14ac:dyDescent="0.25">
      <c r="C1830" s="37">
        <v>39144</v>
      </c>
      <c r="D1830">
        <v>12</v>
      </c>
      <c r="E1830">
        <v>1476</v>
      </c>
      <c r="F1830">
        <v>2.2000000000000002</v>
      </c>
      <c r="G1830">
        <v>20</v>
      </c>
      <c r="H1830" s="10">
        <f t="shared" si="118"/>
        <v>-2.9756143125588625E-2</v>
      </c>
      <c r="I1830" s="11">
        <f t="shared" si="119"/>
        <v>19.420000000000002</v>
      </c>
      <c r="J1830" s="43">
        <f t="shared" si="120"/>
        <v>19.390243856874413</v>
      </c>
      <c r="K1830">
        <v>19.38</v>
      </c>
      <c r="L1830" s="44">
        <f t="shared" si="121"/>
        <v>1.0243856874414092E-2</v>
      </c>
    </row>
    <row r="1831" spans="3:12" x14ac:dyDescent="0.25">
      <c r="C1831" s="37">
        <v>39144</v>
      </c>
      <c r="D1831">
        <v>13</v>
      </c>
      <c r="E1831">
        <v>1477</v>
      </c>
      <c r="F1831">
        <v>1.5</v>
      </c>
      <c r="G1831">
        <v>20</v>
      </c>
      <c r="H1831" s="10">
        <f t="shared" si="118"/>
        <v>-2.6578511863066544E-2</v>
      </c>
      <c r="I1831" s="11">
        <f t="shared" si="119"/>
        <v>19.420000000000002</v>
      </c>
      <c r="J1831" s="43">
        <f t="shared" si="120"/>
        <v>19.393421488136934</v>
      </c>
      <c r="K1831">
        <v>19.38</v>
      </c>
      <c r="L1831" s="44">
        <f t="shared" si="121"/>
        <v>1.3421488136934556E-2</v>
      </c>
    </row>
    <row r="1832" spans="3:12" x14ac:dyDescent="0.25">
      <c r="C1832" s="37">
        <v>39144</v>
      </c>
      <c r="D1832">
        <v>14</v>
      </c>
      <c r="E1832">
        <v>1478</v>
      </c>
      <c r="F1832">
        <v>2.6</v>
      </c>
      <c r="G1832">
        <v>20</v>
      </c>
      <c r="H1832" s="10">
        <f t="shared" si="118"/>
        <v>-2.2154990591328073E-2</v>
      </c>
      <c r="I1832" s="11">
        <f t="shared" si="119"/>
        <v>19.420000000000002</v>
      </c>
      <c r="J1832" s="43">
        <f t="shared" si="120"/>
        <v>19.397845009408673</v>
      </c>
      <c r="K1832">
        <v>19.38</v>
      </c>
      <c r="L1832" s="44">
        <f t="shared" si="121"/>
        <v>1.7845009408674173E-2</v>
      </c>
    </row>
    <row r="1833" spans="3:12" x14ac:dyDescent="0.25">
      <c r="C1833" s="37">
        <v>39144</v>
      </c>
      <c r="D1833">
        <v>15</v>
      </c>
      <c r="E1833">
        <v>1479</v>
      </c>
      <c r="F1833">
        <v>2.6</v>
      </c>
      <c r="G1833">
        <v>20</v>
      </c>
      <c r="H1833" s="10">
        <f t="shared" si="118"/>
        <v>-1.7923348374147656E-2</v>
      </c>
      <c r="I1833" s="11">
        <f t="shared" si="119"/>
        <v>19.420000000000002</v>
      </c>
      <c r="J1833" s="43">
        <f t="shared" si="120"/>
        <v>19.402076651625855</v>
      </c>
      <c r="K1833">
        <v>19.38</v>
      </c>
      <c r="L1833" s="44">
        <f t="shared" si="121"/>
        <v>2.2076651625855703E-2</v>
      </c>
    </row>
    <row r="1834" spans="3:12" x14ac:dyDescent="0.25">
      <c r="C1834" s="37">
        <v>39144</v>
      </c>
      <c r="D1834">
        <v>16</v>
      </c>
      <c r="E1834">
        <v>1480</v>
      </c>
      <c r="F1834">
        <v>2.2999999999999998</v>
      </c>
      <c r="G1834">
        <v>20</v>
      </c>
      <c r="H1834" s="10">
        <f t="shared" si="118"/>
        <v>-1.4252641920601642E-2</v>
      </c>
      <c r="I1834" s="11">
        <f t="shared" si="119"/>
        <v>19.420000000000002</v>
      </c>
      <c r="J1834" s="43">
        <f t="shared" si="120"/>
        <v>19.405747358079399</v>
      </c>
      <c r="K1834">
        <v>19.38</v>
      </c>
      <c r="L1834" s="44">
        <f t="shared" si="121"/>
        <v>2.5747358079399874E-2</v>
      </c>
    </row>
    <row r="1835" spans="3:12" x14ac:dyDescent="0.25">
      <c r="C1835" s="37">
        <v>39144</v>
      </c>
      <c r="D1835">
        <v>17</v>
      </c>
      <c r="E1835">
        <v>1481</v>
      </c>
      <c r="F1835">
        <v>1.8</v>
      </c>
      <c r="G1835">
        <v>20</v>
      </c>
      <c r="H1835" s="10">
        <f t="shared" si="118"/>
        <v>-1.1370126087327728E-2</v>
      </c>
      <c r="I1835" s="11">
        <f t="shared" si="119"/>
        <v>19.420000000000002</v>
      </c>
      <c r="J1835" s="43">
        <f t="shared" si="120"/>
        <v>19.408629873912673</v>
      </c>
      <c r="K1835">
        <v>19.38</v>
      </c>
      <c r="L1835" s="44">
        <f t="shared" si="121"/>
        <v>2.8629873912674242E-2</v>
      </c>
    </row>
    <row r="1836" spans="3:12" x14ac:dyDescent="0.25">
      <c r="C1836" s="37">
        <v>39144</v>
      </c>
      <c r="D1836">
        <v>18</v>
      </c>
      <c r="E1836">
        <v>1482</v>
      </c>
      <c r="F1836">
        <v>0.7</v>
      </c>
      <c r="G1836">
        <v>20</v>
      </c>
      <c r="H1836" s="10">
        <f t="shared" si="118"/>
        <v>-9.996371225969811E-3</v>
      </c>
      <c r="I1836" s="11">
        <f t="shared" si="119"/>
        <v>19.420000000000002</v>
      </c>
      <c r="J1836" s="43">
        <f t="shared" si="120"/>
        <v>19.410003628774032</v>
      </c>
      <c r="K1836">
        <v>19.38</v>
      </c>
      <c r="L1836" s="44">
        <f t="shared" si="121"/>
        <v>3.000362877403262E-2</v>
      </c>
    </row>
    <row r="1837" spans="3:12" x14ac:dyDescent="0.25">
      <c r="C1837" s="37">
        <v>39144</v>
      </c>
      <c r="D1837">
        <v>19</v>
      </c>
      <c r="E1837">
        <v>1483</v>
      </c>
      <c r="F1837">
        <v>0.4</v>
      </c>
      <c r="G1837">
        <v>20</v>
      </c>
      <c r="H1837" s="10">
        <f t="shared" si="118"/>
        <v>-9.0595855662740175E-3</v>
      </c>
      <c r="I1837" s="11">
        <f t="shared" si="119"/>
        <v>19.420000000000002</v>
      </c>
      <c r="J1837" s="43">
        <f t="shared" si="120"/>
        <v>19.410940414433728</v>
      </c>
      <c r="K1837">
        <v>19.39</v>
      </c>
      <c r="L1837" s="44">
        <f t="shared" si="121"/>
        <v>2.0940414433727739E-2</v>
      </c>
    </row>
    <row r="1838" spans="3:12" x14ac:dyDescent="0.25">
      <c r="C1838" s="37">
        <v>39144</v>
      </c>
      <c r="D1838">
        <v>20</v>
      </c>
      <c r="E1838">
        <v>1484</v>
      </c>
      <c r="F1838">
        <v>0.1</v>
      </c>
      <c r="G1838">
        <v>20</v>
      </c>
      <c r="H1838" s="10">
        <f t="shared" si="118"/>
        <v>-8.5408146979108219E-3</v>
      </c>
      <c r="I1838" s="11">
        <f t="shared" si="119"/>
        <v>19.420000000000002</v>
      </c>
      <c r="J1838" s="43">
        <f t="shared" si="120"/>
        <v>19.411459185302093</v>
      </c>
      <c r="K1838">
        <v>19.39</v>
      </c>
      <c r="L1838" s="44">
        <f t="shared" si="121"/>
        <v>2.145918530209201E-2</v>
      </c>
    </row>
    <row r="1839" spans="3:12" x14ac:dyDescent="0.25">
      <c r="C1839" s="37">
        <v>39144</v>
      </c>
      <c r="D1839">
        <v>21</v>
      </c>
      <c r="E1839">
        <v>1485</v>
      </c>
      <c r="F1839">
        <v>-0.2</v>
      </c>
      <c r="G1839">
        <v>20</v>
      </c>
      <c r="H1839" s="10">
        <f t="shared" si="118"/>
        <v>-8.4219263958891007E-3</v>
      </c>
      <c r="I1839" s="11">
        <f t="shared" si="119"/>
        <v>19.420000000000002</v>
      </c>
      <c r="J1839" s="43">
        <f t="shared" si="120"/>
        <v>19.411578073604112</v>
      </c>
      <c r="K1839">
        <v>19.39</v>
      </c>
      <c r="L1839" s="44">
        <f t="shared" si="121"/>
        <v>2.1578073604111125E-2</v>
      </c>
    </row>
    <row r="1840" spans="3:12" x14ac:dyDescent="0.25">
      <c r="C1840" s="37">
        <v>39144</v>
      </c>
      <c r="D1840">
        <v>22</v>
      </c>
      <c r="E1840">
        <v>1486</v>
      </c>
      <c r="F1840">
        <v>-1.3</v>
      </c>
      <c r="G1840">
        <v>20</v>
      </c>
      <c r="H1840" s="10">
        <f t="shared" si="118"/>
        <v>-9.6919212116323827E-3</v>
      </c>
      <c r="I1840" s="11">
        <f t="shared" si="119"/>
        <v>19.420000000000002</v>
      </c>
      <c r="J1840" s="43">
        <f t="shared" si="120"/>
        <v>19.410308078788368</v>
      </c>
      <c r="K1840">
        <v>19.399999999999999</v>
      </c>
      <c r="L1840" s="44">
        <f t="shared" si="121"/>
        <v>1.0308078788369812E-2</v>
      </c>
    </row>
    <row r="1841" spans="3:12" x14ac:dyDescent="0.25">
      <c r="C1841" s="37">
        <v>39144</v>
      </c>
      <c r="D1841">
        <v>23</v>
      </c>
      <c r="E1841">
        <v>1487</v>
      </c>
      <c r="F1841">
        <v>-1.7</v>
      </c>
      <c r="G1841">
        <v>20</v>
      </c>
      <c r="H1841" s="10">
        <f t="shared" si="118"/>
        <v>-1.1410000597692656E-2</v>
      </c>
      <c r="I1841" s="11">
        <f t="shared" si="119"/>
        <v>19.420000000000002</v>
      </c>
      <c r="J1841" s="43">
        <f t="shared" si="120"/>
        <v>19.408589999402309</v>
      </c>
      <c r="K1841">
        <v>19.399999999999999</v>
      </c>
      <c r="L1841" s="44">
        <f t="shared" si="121"/>
        <v>8.5899994023108661E-3</v>
      </c>
    </row>
    <row r="1842" spans="3:12" x14ac:dyDescent="0.25">
      <c r="C1842" s="37">
        <v>39144</v>
      </c>
      <c r="D1842">
        <v>24</v>
      </c>
      <c r="E1842">
        <v>1488</v>
      </c>
      <c r="F1842">
        <v>-2.1</v>
      </c>
      <c r="G1842">
        <v>20</v>
      </c>
      <c r="H1842" s="10">
        <f t="shared" si="118"/>
        <v>-1.355672799246372E-2</v>
      </c>
      <c r="I1842" s="11">
        <f t="shared" si="119"/>
        <v>19.420000000000002</v>
      </c>
      <c r="J1842" s="43">
        <f t="shared" si="120"/>
        <v>19.406443272007539</v>
      </c>
      <c r="K1842">
        <v>19.399999999999999</v>
      </c>
      <c r="L1842" s="44">
        <f t="shared" si="121"/>
        <v>6.4432720075409122E-3</v>
      </c>
    </row>
    <row r="1843" spans="3:12" x14ac:dyDescent="0.25">
      <c r="C1843" s="37">
        <v>39145</v>
      </c>
      <c r="D1843">
        <v>1</v>
      </c>
      <c r="E1843">
        <v>1489</v>
      </c>
      <c r="F1843">
        <v>-2.2999999999999998</v>
      </c>
      <c r="G1843">
        <v>20</v>
      </c>
      <c r="H1843" s="10">
        <f t="shared" si="118"/>
        <v>-1.5861923370199559E-2</v>
      </c>
      <c r="I1843" s="11">
        <f t="shared" si="119"/>
        <v>19.420000000000002</v>
      </c>
      <c r="J1843" s="43">
        <f t="shared" si="120"/>
        <v>19.404138076629803</v>
      </c>
      <c r="K1843">
        <v>19.41</v>
      </c>
      <c r="L1843" s="44">
        <f t="shared" si="121"/>
        <v>-5.8619233701975304E-3</v>
      </c>
    </row>
    <row r="1844" spans="3:12" x14ac:dyDescent="0.25">
      <c r="C1844" s="37">
        <v>39145</v>
      </c>
      <c r="D1844">
        <v>2</v>
      </c>
      <c r="E1844">
        <v>1490</v>
      </c>
      <c r="F1844">
        <v>-2.2000000000000002</v>
      </c>
      <c r="G1844">
        <v>20</v>
      </c>
      <c r="H1844" s="10">
        <f t="shared" si="118"/>
        <v>-1.7941333020566805E-2</v>
      </c>
      <c r="I1844" s="11">
        <f t="shared" si="119"/>
        <v>19.420000000000002</v>
      </c>
      <c r="J1844" s="43">
        <f t="shared" si="120"/>
        <v>19.402058666979435</v>
      </c>
      <c r="K1844">
        <v>19.41</v>
      </c>
      <c r="L1844" s="44">
        <f t="shared" si="121"/>
        <v>-7.941333020564656E-3</v>
      </c>
    </row>
    <row r="1845" spans="3:12" x14ac:dyDescent="0.25">
      <c r="C1845" s="37">
        <v>39145</v>
      </c>
      <c r="D1845">
        <v>3</v>
      </c>
      <c r="E1845">
        <v>1491</v>
      </c>
      <c r="F1845">
        <v>-2.7</v>
      </c>
      <c r="G1845">
        <v>20</v>
      </c>
      <c r="H1845" s="10">
        <f t="shared" si="118"/>
        <v>-2.0559510540903811E-2</v>
      </c>
      <c r="I1845" s="11">
        <f t="shared" si="119"/>
        <v>19.420000000000002</v>
      </c>
      <c r="J1845" s="43">
        <f t="shared" si="120"/>
        <v>19.399440489459099</v>
      </c>
      <c r="K1845">
        <v>19.41</v>
      </c>
      <c r="L1845" s="44">
        <f t="shared" si="121"/>
        <v>-1.0559510540900874E-2</v>
      </c>
    </row>
    <row r="1846" spans="3:12" x14ac:dyDescent="0.25">
      <c r="C1846" s="37">
        <v>39145</v>
      </c>
      <c r="D1846">
        <v>4</v>
      </c>
      <c r="E1846">
        <v>1492</v>
      </c>
      <c r="F1846">
        <v>-3.3</v>
      </c>
      <c r="G1846">
        <v>20</v>
      </c>
      <c r="H1846" s="10">
        <f t="shared" si="118"/>
        <v>-2.3818879082557656E-2</v>
      </c>
      <c r="I1846" s="11">
        <f t="shared" si="119"/>
        <v>19.420000000000002</v>
      </c>
      <c r="J1846" s="43">
        <f t="shared" si="120"/>
        <v>19.396181120917444</v>
      </c>
      <c r="K1846">
        <v>19.41</v>
      </c>
      <c r="L1846" s="44">
        <f t="shared" si="121"/>
        <v>-1.3818879082556634E-2</v>
      </c>
    </row>
    <row r="1847" spans="3:12" x14ac:dyDescent="0.25">
      <c r="C1847" s="37">
        <v>39145</v>
      </c>
      <c r="D1847">
        <v>5</v>
      </c>
      <c r="E1847">
        <v>1493</v>
      </c>
      <c r="F1847">
        <v>-3.9</v>
      </c>
      <c r="G1847">
        <v>20</v>
      </c>
      <c r="H1847" s="10">
        <f t="shared" si="118"/>
        <v>-2.7691625706604002E-2</v>
      </c>
      <c r="I1847" s="11">
        <f t="shared" si="119"/>
        <v>19.420000000000002</v>
      </c>
      <c r="J1847" s="43">
        <f t="shared" si="120"/>
        <v>19.392308374293396</v>
      </c>
      <c r="K1847">
        <v>19.41</v>
      </c>
      <c r="L1847" s="44">
        <f t="shared" si="121"/>
        <v>-1.7691625706603986E-2</v>
      </c>
    </row>
    <row r="1848" spans="3:12" x14ac:dyDescent="0.25">
      <c r="C1848" s="37">
        <v>39145</v>
      </c>
      <c r="D1848">
        <v>6</v>
      </c>
      <c r="E1848">
        <v>1494</v>
      </c>
      <c r="F1848">
        <v>-4.3</v>
      </c>
      <c r="G1848">
        <v>20</v>
      </c>
      <c r="H1848" s="10">
        <f t="shared" si="118"/>
        <v>-3.1899557352045263E-2</v>
      </c>
      <c r="I1848" s="11">
        <f t="shared" si="119"/>
        <v>19.420000000000002</v>
      </c>
      <c r="J1848" s="43">
        <f t="shared" si="120"/>
        <v>19.388100442647957</v>
      </c>
      <c r="K1848">
        <v>19.399999999999999</v>
      </c>
      <c r="L1848" s="44">
        <f t="shared" si="121"/>
        <v>-1.1899557352041512E-2</v>
      </c>
    </row>
    <row r="1849" spans="3:12" x14ac:dyDescent="0.25">
      <c r="C1849" s="37">
        <v>39145</v>
      </c>
      <c r="D1849">
        <v>7</v>
      </c>
      <c r="E1849">
        <v>1495</v>
      </c>
      <c r="F1849">
        <v>-4.8</v>
      </c>
      <c r="G1849">
        <v>20</v>
      </c>
      <c r="H1849" s="10">
        <f t="shared" si="118"/>
        <v>-3.6553927982178804E-2</v>
      </c>
      <c r="I1849" s="11">
        <f t="shared" si="119"/>
        <v>19.420000000000002</v>
      </c>
      <c r="J1849" s="43">
        <f t="shared" si="120"/>
        <v>19.383446072017822</v>
      </c>
      <c r="K1849">
        <v>19.399999999999999</v>
      </c>
      <c r="L1849" s="44">
        <f t="shared" si="121"/>
        <v>-1.6553927982176475E-2</v>
      </c>
    </row>
    <row r="1850" spans="3:12" x14ac:dyDescent="0.25">
      <c r="C1850" s="37">
        <v>39145</v>
      </c>
      <c r="D1850">
        <v>8</v>
      </c>
      <c r="E1850">
        <v>1496</v>
      </c>
      <c r="F1850">
        <v>-4</v>
      </c>
      <c r="G1850">
        <v>20</v>
      </c>
      <c r="H1850" s="10">
        <f t="shared" si="118"/>
        <v>-4.0000059751573412E-2</v>
      </c>
      <c r="I1850" s="11">
        <f t="shared" si="119"/>
        <v>19.420000000000002</v>
      </c>
      <c r="J1850" s="43">
        <f t="shared" si="120"/>
        <v>19.379999940248428</v>
      </c>
      <c r="K1850">
        <v>19.399999999999999</v>
      </c>
      <c r="L1850" s="44">
        <f t="shared" si="121"/>
        <v>-2.0000059751570376E-2</v>
      </c>
    </row>
    <row r="1851" spans="3:12" x14ac:dyDescent="0.25">
      <c r="C1851" s="37">
        <v>39145</v>
      </c>
      <c r="D1851">
        <v>9</v>
      </c>
      <c r="E1851">
        <v>1497</v>
      </c>
      <c r="F1851">
        <v>-2.4</v>
      </c>
      <c r="G1851">
        <v>20</v>
      </c>
      <c r="H1851" s="10">
        <f t="shared" si="118"/>
        <v>-4.1284016174735573E-2</v>
      </c>
      <c r="I1851" s="11">
        <f t="shared" si="119"/>
        <v>19.420000000000002</v>
      </c>
      <c r="J1851" s="43">
        <f t="shared" si="120"/>
        <v>19.378715983825266</v>
      </c>
      <c r="K1851">
        <v>19.399999999999999</v>
      </c>
      <c r="L1851" s="44">
        <f t="shared" si="121"/>
        <v>-2.1284016174732301E-2</v>
      </c>
    </row>
    <row r="1852" spans="3:12" x14ac:dyDescent="0.25">
      <c r="C1852" s="37">
        <v>39145</v>
      </c>
      <c r="D1852">
        <v>10</v>
      </c>
      <c r="E1852">
        <v>1498</v>
      </c>
      <c r="F1852">
        <v>-2</v>
      </c>
      <c r="G1852">
        <v>20</v>
      </c>
      <c r="H1852" s="10">
        <f t="shared" si="118"/>
        <v>-4.2009105300652438E-2</v>
      </c>
      <c r="I1852" s="11">
        <f t="shared" si="119"/>
        <v>19.420000000000002</v>
      </c>
      <c r="J1852" s="43">
        <f t="shared" si="120"/>
        <v>19.377990894699348</v>
      </c>
      <c r="K1852">
        <v>19.39</v>
      </c>
      <c r="L1852" s="44">
        <f t="shared" si="121"/>
        <v>-1.2009105300652578E-2</v>
      </c>
    </row>
    <row r="1853" spans="3:12" x14ac:dyDescent="0.25">
      <c r="C1853" s="37">
        <v>39145</v>
      </c>
      <c r="D1853">
        <v>11</v>
      </c>
      <c r="E1853">
        <v>1499</v>
      </c>
      <c r="F1853">
        <v>-0.4</v>
      </c>
      <c r="G1853">
        <v>20</v>
      </c>
      <c r="H1853" s="10">
        <f t="shared" si="118"/>
        <v>-4.0690049730077005E-2</v>
      </c>
      <c r="I1853" s="11">
        <f t="shared" si="119"/>
        <v>19.420000000000002</v>
      </c>
      <c r="J1853" s="43">
        <f t="shared" si="120"/>
        <v>19.379309950269924</v>
      </c>
      <c r="K1853">
        <v>19.39</v>
      </c>
      <c r="L1853" s="44">
        <f t="shared" si="121"/>
        <v>-1.0690049730076367E-2</v>
      </c>
    </row>
    <row r="1854" spans="3:12" x14ac:dyDescent="0.25">
      <c r="C1854" s="37">
        <v>39145</v>
      </c>
      <c r="D1854">
        <v>12</v>
      </c>
      <c r="E1854">
        <v>1500</v>
      </c>
      <c r="F1854">
        <v>1.2</v>
      </c>
      <c r="G1854">
        <v>20</v>
      </c>
      <c r="H1854" s="10">
        <f t="shared" si="118"/>
        <v>-3.7415518314733505E-2</v>
      </c>
      <c r="I1854" s="11">
        <f t="shared" si="119"/>
        <v>19.420000000000002</v>
      </c>
      <c r="J1854" s="43">
        <f t="shared" si="120"/>
        <v>19.382584481685267</v>
      </c>
      <c r="K1854">
        <v>19.38</v>
      </c>
      <c r="L1854" s="44">
        <f t="shared" si="121"/>
        <v>2.5844816852682584E-3</v>
      </c>
    </row>
    <row r="1855" spans="3:12" x14ac:dyDescent="0.25">
      <c r="C1855" s="37">
        <v>39145</v>
      </c>
      <c r="D1855">
        <v>13</v>
      </c>
      <c r="E1855">
        <v>1501</v>
      </c>
      <c r="F1855">
        <v>1.6</v>
      </c>
      <c r="G1855">
        <v>20</v>
      </c>
      <c r="H1855" s="10">
        <f t="shared" si="118"/>
        <v>-3.3779853100625916E-2</v>
      </c>
      <c r="I1855" s="11">
        <f t="shared" si="119"/>
        <v>19.420000000000002</v>
      </c>
      <c r="J1855" s="43">
        <f t="shared" si="120"/>
        <v>19.386220146899376</v>
      </c>
      <c r="K1855">
        <v>19.38</v>
      </c>
      <c r="L1855" s="44">
        <f t="shared" si="121"/>
        <v>6.2201468993769993E-3</v>
      </c>
    </row>
    <row r="1856" spans="3:12" x14ac:dyDescent="0.25">
      <c r="C1856" s="37">
        <v>39145</v>
      </c>
      <c r="D1856">
        <v>14</v>
      </c>
      <c r="E1856">
        <v>1502</v>
      </c>
      <c r="F1856">
        <v>3.5</v>
      </c>
      <c r="G1856">
        <v>20</v>
      </c>
      <c r="H1856" s="10">
        <f t="shared" si="118"/>
        <v>-2.7911819758152708E-2</v>
      </c>
      <c r="I1856" s="11">
        <f t="shared" si="119"/>
        <v>19.420000000000002</v>
      </c>
      <c r="J1856" s="43">
        <f t="shared" si="120"/>
        <v>19.392088180241849</v>
      </c>
      <c r="K1856">
        <v>19.38</v>
      </c>
      <c r="L1856" s="44">
        <f t="shared" si="121"/>
        <v>1.208818024185021E-2</v>
      </c>
    </row>
    <row r="1857" spans="3:12" x14ac:dyDescent="0.25">
      <c r="C1857" s="37">
        <v>39145</v>
      </c>
      <c r="D1857">
        <v>15</v>
      </c>
      <c r="E1857">
        <v>1503</v>
      </c>
      <c r="F1857">
        <v>3</v>
      </c>
      <c r="G1857">
        <v>20</v>
      </c>
      <c r="H1857" s="10">
        <f t="shared" si="118"/>
        <v>-2.2927290470679731E-2</v>
      </c>
      <c r="I1857" s="11">
        <f t="shared" si="119"/>
        <v>19.420000000000002</v>
      </c>
      <c r="J1857" s="43">
        <f t="shared" si="120"/>
        <v>19.397072709529322</v>
      </c>
      <c r="K1857">
        <v>19.37</v>
      </c>
      <c r="L1857" s="44">
        <f t="shared" si="121"/>
        <v>2.707270952932106E-2</v>
      </c>
    </row>
    <row r="1858" spans="3:12" x14ac:dyDescent="0.25">
      <c r="C1858" s="37">
        <v>39145</v>
      </c>
      <c r="D1858">
        <v>16</v>
      </c>
      <c r="E1858">
        <v>1504</v>
      </c>
      <c r="F1858">
        <v>2.2999999999999998</v>
      </c>
      <c r="G1858">
        <v>20</v>
      </c>
      <c r="H1858" s="10">
        <f t="shared" si="118"/>
        <v>-1.9039528052086103E-2</v>
      </c>
      <c r="I1858" s="11">
        <f t="shared" si="119"/>
        <v>19.420000000000002</v>
      </c>
      <c r="J1858" s="43">
        <f t="shared" si="120"/>
        <v>19.400960471947915</v>
      </c>
      <c r="K1858">
        <v>19.37</v>
      </c>
      <c r="L1858" s="44">
        <f t="shared" si="121"/>
        <v>3.0960471947913959E-2</v>
      </c>
    </row>
    <row r="1859" spans="3:12" x14ac:dyDescent="0.25">
      <c r="C1859" s="37">
        <v>39145</v>
      </c>
      <c r="D1859">
        <v>17</v>
      </c>
      <c r="E1859">
        <v>1505</v>
      </c>
      <c r="F1859">
        <v>1.8</v>
      </c>
      <c r="G1859">
        <v>20</v>
      </c>
      <c r="H1859" s="10">
        <f t="shared" si="118"/>
        <v>-1.594937148900389E-2</v>
      </c>
      <c r="I1859" s="11">
        <f t="shared" si="119"/>
        <v>19.420000000000002</v>
      </c>
      <c r="J1859" s="43">
        <f t="shared" si="120"/>
        <v>19.404050628510998</v>
      </c>
      <c r="K1859">
        <v>19.37</v>
      </c>
      <c r="L1859" s="44">
        <f t="shared" si="121"/>
        <v>3.4050628510996717E-2</v>
      </c>
    </row>
    <row r="1860" spans="3:12" x14ac:dyDescent="0.25">
      <c r="C1860" s="37">
        <v>39145</v>
      </c>
      <c r="D1860">
        <v>18</v>
      </c>
      <c r="E1860">
        <v>1506</v>
      </c>
      <c r="F1860">
        <v>0.2</v>
      </c>
      <c r="G1860">
        <v>20</v>
      </c>
      <c r="H1860" s="10">
        <f t="shared" si="118"/>
        <v>-1.5005949137854689E-2</v>
      </c>
      <c r="I1860" s="11">
        <f t="shared" si="119"/>
        <v>19.420000000000002</v>
      </c>
      <c r="J1860" s="43">
        <f t="shared" si="120"/>
        <v>19.404994050862147</v>
      </c>
      <c r="K1860">
        <v>19.38</v>
      </c>
      <c r="L1860" s="44">
        <f t="shared" si="121"/>
        <v>2.4994050862147787E-2</v>
      </c>
    </row>
    <row r="1861" spans="3:12" x14ac:dyDescent="0.25">
      <c r="C1861" s="37">
        <v>39145</v>
      </c>
      <c r="D1861">
        <v>19</v>
      </c>
      <c r="E1861">
        <v>1507</v>
      </c>
      <c r="F1861">
        <v>-1.5</v>
      </c>
      <c r="G1861">
        <v>20</v>
      </c>
      <c r="H1861" s="10">
        <f t="shared" si="118"/>
        <v>-1.6241935404019719E-2</v>
      </c>
      <c r="I1861" s="11">
        <f t="shared" si="119"/>
        <v>19.420000000000002</v>
      </c>
      <c r="J1861" s="43">
        <f t="shared" si="120"/>
        <v>19.403758064595984</v>
      </c>
      <c r="K1861">
        <v>19.38</v>
      </c>
      <c r="L1861" s="44">
        <f t="shared" si="121"/>
        <v>2.3758064595984507E-2</v>
      </c>
    </row>
    <row r="1862" spans="3:12" x14ac:dyDescent="0.25">
      <c r="C1862" s="37">
        <v>39145</v>
      </c>
      <c r="D1862">
        <v>20</v>
      </c>
      <c r="E1862">
        <v>1508</v>
      </c>
      <c r="F1862">
        <v>-1.5</v>
      </c>
      <c r="G1862">
        <v>20</v>
      </c>
      <c r="H1862" s="10">
        <f t="shared" si="118"/>
        <v>-1.7424308301641982E-2</v>
      </c>
      <c r="I1862" s="11">
        <f t="shared" si="119"/>
        <v>19.420000000000002</v>
      </c>
      <c r="J1862" s="43">
        <f t="shared" si="120"/>
        <v>19.40257569169836</v>
      </c>
      <c r="K1862">
        <v>19.38</v>
      </c>
      <c r="L1862" s="44">
        <f t="shared" si="121"/>
        <v>2.25756916983606E-2</v>
      </c>
    </row>
    <row r="1863" spans="3:12" x14ac:dyDescent="0.25">
      <c r="C1863" s="37">
        <v>39145</v>
      </c>
      <c r="D1863">
        <v>21</v>
      </c>
      <c r="E1863">
        <v>1509</v>
      </c>
      <c r="F1863">
        <v>-1.9</v>
      </c>
      <c r="G1863">
        <v>20</v>
      </c>
      <c r="H1863" s="10">
        <f t="shared" si="118"/>
        <v>-1.9058566544975949E-2</v>
      </c>
      <c r="I1863" s="11">
        <f t="shared" si="119"/>
        <v>19.420000000000002</v>
      </c>
      <c r="J1863" s="43">
        <f t="shared" si="120"/>
        <v>19.400941433455024</v>
      </c>
      <c r="K1863">
        <v>19.39</v>
      </c>
      <c r="L1863" s="44">
        <f t="shared" si="121"/>
        <v>1.0941433455023741E-2</v>
      </c>
    </row>
    <row r="1864" spans="3:12" x14ac:dyDescent="0.25">
      <c r="C1864" s="37">
        <v>39145</v>
      </c>
      <c r="D1864">
        <v>22</v>
      </c>
      <c r="E1864">
        <v>1510</v>
      </c>
      <c r="F1864">
        <v>-2.5</v>
      </c>
      <c r="G1864">
        <v>20</v>
      </c>
      <c r="H1864" s="10">
        <f t="shared" si="118"/>
        <v>-2.1376695269956017E-2</v>
      </c>
      <c r="I1864" s="11">
        <f t="shared" si="119"/>
        <v>19.420000000000002</v>
      </c>
      <c r="J1864" s="43">
        <f t="shared" si="120"/>
        <v>19.398623304730044</v>
      </c>
      <c r="K1864">
        <v>19.39</v>
      </c>
      <c r="L1864" s="44">
        <f t="shared" si="121"/>
        <v>8.6233047300439125E-3</v>
      </c>
    </row>
    <row r="1865" spans="3:12" x14ac:dyDescent="0.25">
      <c r="C1865" s="37">
        <v>39145</v>
      </c>
      <c r="D1865">
        <v>23</v>
      </c>
      <c r="E1865">
        <v>1511</v>
      </c>
      <c r="F1865">
        <v>-2.8</v>
      </c>
      <c r="G1865">
        <v>20</v>
      </c>
      <c r="H1865" s="10">
        <f t="shared" si="118"/>
        <v>-2.3971650385347175E-2</v>
      </c>
      <c r="I1865" s="11">
        <f t="shared" si="119"/>
        <v>19.420000000000002</v>
      </c>
      <c r="J1865" s="43">
        <f t="shared" si="120"/>
        <v>19.396028349614653</v>
      </c>
      <c r="K1865">
        <v>19.39</v>
      </c>
      <c r="L1865" s="44">
        <f t="shared" si="121"/>
        <v>6.028349614652484E-3</v>
      </c>
    </row>
    <row r="1866" spans="3:12" x14ac:dyDescent="0.25">
      <c r="C1866" s="37">
        <v>39145</v>
      </c>
      <c r="D1866">
        <v>24</v>
      </c>
      <c r="E1866">
        <v>1512</v>
      </c>
      <c r="F1866">
        <v>-2.8</v>
      </c>
      <c r="G1866">
        <v>20</v>
      </c>
      <c r="H1866" s="10">
        <f t="shared" si="118"/>
        <v>-2.6454044148915973E-2</v>
      </c>
      <c r="I1866" s="11">
        <f t="shared" si="119"/>
        <v>19.420000000000002</v>
      </c>
      <c r="J1866" s="43">
        <f t="shared" si="120"/>
        <v>19.393545955851085</v>
      </c>
      <c r="K1866">
        <v>19.399999999999999</v>
      </c>
      <c r="L1866" s="44">
        <f t="shared" si="121"/>
        <v>-6.4540441489135958E-3</v>
      </c>
    </row>
    <row r="1867" spans="3:12" x14ac:dyDescent="0.25">
      <c r="C1867" s="37">
        <v>39146</v>
      </c>
      <c r="D1867">
        <v>1</v>
      </c>
      <c r="E1867">
        <v>1513</v>
      </c>
      <c r="F1867">
        <v>-3</v>
      </c>
      <c r="G1867">
        <v>20</v>
      </c>
      <c r="H1867" s="10">
        <f t="shared" si="118"/>
        <v>-2.9080345697468056E-2</v>
      </c>
      <c r="I1867" s="11">
        <f t="shared" si="119"/>
        <v>19.420000000000002</v>
      </c>
      <c r="J1867" s="43">
        <f t="shared" si="120"/>
        <v>19.390919654302532</v>
      </c>
      <c r="K1867">
        <v>19.399999999999999</v>
      </c>
      <c r="L1867" s="44">
        <f t="shared" si="121"/>
        <v>-9.0803456974661856E-3</v>
      </c>
    </row>
    <row r="1868" spans="3:12" x14ac:dyDescent="0.25">
      <c r="C1868" s="37">
        <v>39146</v>
      </c>
      <c r="D1868">
        <v>2</v>
      </c>
      <c r="E1868">
        <v>1514</v>
      </c>
      <c r="F1868">
        <v>-3</v>
      </c>
      <c r="G1868">
        <v>20</v>
      </c>
      <c r="H1868" s="10">
        <f t="shared" si="118"/>
        <v>-3.159272618016247E-2</v>
      </c>
      <c r="I1868" s="11">
        <f t="shared" si="119"/>
        <v>19.420000000000002</v>
      </c>
      <c r="J1868" s="43">
        <f t="shared" si="120"/>
        <v>19.388407273819841</v>
      </c>
      <c r="K1868">
        <v>19.399999999999999</v>
      </c>
      <c r="L1868" s="44">
        <f t="shared" si="121"/>
        <v>-1.1592726180158053E-2</v>
      </c>
    </row>
    <row r="1869" spans="3:12" x14ac:dyDescent="0.25">
      <c r="C1869" s="37">
        <v>39146</v>
      </c>
      <c r="D1869">
        <v>3</v>
      </c>
      <c r="E1869">
        <v>1515</v>
      </c>
      <c r="F1869">
        <v>-3.3</v>
      </c>
      <c r="G1869">
        <v>20</v>
      </c>
      <c r="H1869" s="10">
        <f t="shared" si="118"/>
        <v>-3.4373506995987638E-2</v>
      </c>
      <c r="I1869" s="11">
        <f t="shared" si="119"/>
        <v>19.420000000000002</v>
      </c>
      <c r="J1869" s="43">
        <f t="shared" si="120"/>
        <v>19.385626493004015</v>
      </c>
      <c r="K1869">
        <v>19.399999999999999</v>
      </c>
      <c r="L1869" s="44">
        <f t="shared" si="121"/>
        <v>-1.4373506995983831E-2</v>
      </c>
    </row>
    <row r="1870" spans="3:12" x14ac:dyDescent="0.25">
      <c r="C1870" s="37">
        <v>39146</v>
      </c>
      <c r="D1870">
        <v>4</v>
      </c>
      <c r="E1870">
        <v>1516</v>
      </c>
      <c r="F1870">
        <v>-3.2</v>
      </c>
      <c r="G1870">
        <v>20</v>
      </c>
      <c r="H1870" s="10">
        <f t="shared" si="118"/>
        <v>-3.6907872617868522E-2</v>
      </c>
      <c r="I1870" s="11">
        <f t="shared" si="119"/>
        <v>19.420000000000002</v>
      </c>
      <c r="J1870" s="43">
        <f t="shared" si="120"/>
        <v>19.383092127382135</v>
      </c>
      <c r="K1870">
        <v>19.39</v>
      </c>
      <c r="L1870" s="44">
        <f t="shared" si="121"/>
        <v>-6.9078726178659622E-3</v>
      </c>
    </row>
    <row r="1871" spans="3:12" x14ac:dyDescent="0.25">
      <c r="C1871" s="37">
        <v>39146</v>
      </c>
      <c r="D1871">
        <v>5</v>
      </c>
      <c r="E1871">
        <v>1517</v>
      </c>
      <c r="F1871">
        <v>-2.2999999999999998</v>
      </c>
      <c r="G1871">
        <v>20</v>
      </c>
      <c r="H1871" s="10">
        <f t="shared" si="118"/>
        <v>-3.8200165541128268E-2</v>
      </c>
      <c r="I1871" s="11">
        <f t="shared" si="119"/>
        <v>19.420000000000002</v>
      </c>
      <c r="J1871" s="43">
        <f t="shared" si="120"/>
        <v>19.381799834458874</v>
      </c>
      <c r="K1871">
        <v>19.39</v>
      </c>
      <c r="L1871" s="44">
        <f t="shared" si="121"/>
        <v>-8.2001655411261254E-3</v>
      </c>
    </row>
    <row r="1872" spans="3:12" x14ac:dyDescent="0.25">
      <c r="C1872" s="37">
        <v>39146</v>
      </c>
      <c r="D1872">
        <v>6</v>
      </c>
      <c r="E1872">
        <v>1518</v>
      </c>
      <c r="F1872">
        <v>-3.1</v>
      </c>
      <c r="G1872">
        <v>20</v>
      </c>
      <c r="H1872" s="10">
        <f t="shared" si="118"/>
        <v>-4.0442748937336889E-2</v>
      </c>
      <c r="I1872" s="11">
        <f t="shared" si="119"/>
        <v>19.420000000000002</v>
      </c>
      <c r="J1872" s="43">
        <f t="shared" si="120"/>
        <v>19.379557251062664</v>
      </c>
      <c r="K1872">
        <v>19.39</v>
      </c>
      <c r="L1872" s="44">
        <f t="shared" si="121"/>
        <v>-1.0442748937336432E-2</v>
      </c>
    </row>
    <row r="1873" spans="3:12" x14ac:dyDescent="0.25">
      <c r="C1873" s="37">
        <v>39146</v>
      </c>
      <c r="D1873">
        <v>7</v>
      </c>
      <c r="E1873">
        <v>1519</v>
      </c>
      <c r="F1873">
        <v>-3.7</v>
      </c>
      <c r="G1873">
        <v>20</v>
      </c>
      <c r="H1873" s="10">
        <f t="shared" si="118"/>
        <v>-4.3342815498837284E-2</v>
      </c>
      <c r="I1873" s="11">
        <f t="shared" si="119"/>
        <v>19.420000000000002</v>
      </c>
      <c r="J1873" s="43">
        <f t="shared" si="120"/>
        <v>19.376657184501166</v>
      </c>
      <c r="K1873">
        <v>19.39</v>
      </c>
      <c r="L1873" s="44">
        <f t="shared" si="121"/>
        <v>-1.3342815498834426E-2</v>
      </c>
    </row>
    <row r="1874" spans="3:12" x14ac:dyDescent="0.25">
      <c r="C1874" s="37">
        <v>39146</v>
      </c>
      <c r="D1874">
        <v>8</v>
      </c>
      <c r="E1874">
        <v>1520</v>
      </c>
      <c r="F1874">
        <v>-3.4</v>
      </c>
      <c r="G1874">
        <v>20</v>
      </c>
      <c r="H1874" s="10">
        <f t="shared" si="118"/>
        <v>-4.5739706045597621E-2</v>
      </c>
      <c r="I1874" s="11">
        <f t="shared" si="119"/>
        <v>19.420000000000002</v>
      </c>
      <c r="J1874" s="43">
        <f t="shared" si="120"/>
        <v>19.374260293954404</v>
      </c>
      <c r="K1874">
        <v>19.38</v>
      </c>
      <c r="L1874" s="44">
        <f t="shared" si="121"/>
        <v>-5.7397060455954829E-3</v>
      </c>
    </row>
    <row r="1875" spans="3:12" x14ac:dyDescent="0.25">
      <c r="C1875" s="37">
        <v>39146</v>
      </c>
      <c r="D1875">
        <v>9</v>
      </c>
      <c r="E1875">
        <v>1521</v>
      </c>
      <c r="F1875">
        <v>-1.4</v>
      </c>
      <c r="G1875">
        <v>20</v>
      </c>
      <c r="H1875" s="10">
        <f t="shared" si="118"/>
        <v>-4.5516761048579893E-2</v>
      </c>
      <c r="I1875" s="11">
        <f t="shared" si="119"/>
        <v>19.420000000000002</v>
      </c>
      <c r="J1875" s="43">
        <f t="shared" si="120"/>
        <v>19.37448323895142</v>
      </c>
      <c r="K1875">
        <v>19.38</v>
      </c>
      <c r="L1875" s="44">
        <f t="shared" si="121"/>
        <v>-5.5167610485788998E-3</v>
      </c>
    </row>
    <row r="1876" spans="3:12" x14ac:dyDescent="0.25">
      <c r="C1876" s="37">
        <v>39146</v>
      </c>
      <c r="D1876">
        <v>10</v>
      </c>
      <c r="E1876">
        <v>1522</v>
      </c>
      <c r="F1876">
        <v>0.2</v>
      </c>
      <c r="G1876">
        <v>20</v>
      </c>
      <c r="H1876" s="10">
        <f t="shared" si="118"/>
        <v>-4.3290794225295373E-2</v>
      </c>
      <c r="I1876" s="11">
        <f t="shared" si="119"/>
        <v>19.420000000000002</v>
      </c>
      <c r="J1876" s="43">
        <f t="shared" si="120"/>
        <v>19.376709205774706</v>
      </c>
      <c r="K1876">
        <v>19.38</v>
      </c>
      <c r="L1876" s="44">
        <f t="shared" si="121"/>
        <v>-3.2907942252933253E-3</v>
      </c>
    </row>
    <row r="1877" spans="3:12" x14ac:dyDescent="0.25">
      <c r="C1877" s="37">
        <v>39146</v>
      </c>
      <c r="D1877">
        <v>11</v>
      </c>
      <c r="E1877">
        <v>1523</v>
      </c>
      <c r="F1877">
        <v>1.9</v>
      </c>
      <c r="G1877">
        <v>20</v>
      </c>
      <c r="H1877" s="10">
        <f t="shared" si="118"/>
        <v>-3.9022897359107966E-2</v>
      </c>
      <c r="I1877" s="11">
        <f t="shared" si="119"/>
        <v>19.420000000000002</v>
      </c>
      <c r="J1877" s="43">
        <f t="shared" si="120"/>
        <v>19.380977102640895</v>
      </c>
      <c r="K1877">
        <v>19.38</v>
      </c>
      <c r="L1877" s="44">
        <f t="shared" si="121"/>
        <v>9.7710264089556631E-4</v>
      </c>
    </row>
    <row r="1878" spans="3:12" x14ac:dyDescent="0.25">
      <c r="C1878" s="37">
        <v>39146</v>
      </c>
      <c r="D1878">
        <v>12</v>
      </c>
      <c r="E1878">
        <v>1524</v>
      </c>
      <c r="F1878">
        <v>2.9</v>
      </c>
      <c r="G1878">
        <v>20</v>
      </c>
      <c r="H1878" s="10">
        <f t="shared" si="118"/>
        <v>-3.3682196209855977E-2</v>
      </c>
      <c r="I1878" s="11">
        <f t="shared" si="119"/>
        <v>19.420000000000002</v>
      </c>
      <c r="J1878" s="43">
        <f t="shared" si="120"/>
        <v>19.386317803790146</v>
      </c>
      <c r="K1878">
        <v>19.37</v>
      </c>
      <c r="L1878" s="44">
        <f t="shared" si="121"/>
        <v>1.631780379014458E-2</v>
      </c>
    </row>
    <row r="1879" spans="3:12" x14ac:dyDescent="0.25">
      <c r="C1879" s="37">
        <v>39146</v>
      </c>
      <c r="D1879">
        <v>13</v>
      </c>
      <c r="E1879">
        <v>1525</v>
      </c>
      <c r="F1879">
        <v>2.8</v>
      </c>
      <c r="G1879">
        <v>20</v>
      </c>
      <c r="H1879" s="10">
        <f t="shared" si="118"/>
        <v>-2.8698951902852328E-2</v>
      </c>
      <c r="I1879" s="11">
        <f t="shared" si="119"/>
        <v>19.420000000000002</v>
      </c>
      <c r="J1879" s="43">
        <f t="shared" si="120"/>
        <v>19.391301048097148</v>
      </c>
      <c r="K1879">
        <v>19.37</v>
      </c>
      <c r="L1879" s="44">
        <f t="shared" si="121"/>
        <v>2.1301048097146946E-2</v>
      </c>
    </row>
    <row r="1880" spans="3:12" x14ac:dyDescent="0.25">
      <c r="C1880" s="37">
        <v>39146</v>
      </c>
      <c r="D1880">
        <v>14</v>
      </c>
      <c r="E1880">
        <v>1526</v>
      </c>
      <c r="F1880">
        <v>3.5</v>
      </c>
      <c r="G1880">
        <v>20</v>
      </c>
      <c r="H1880" s="10">
        <f t="shared" si="118"/>
        <v>-2.3051312779880304E-2</v>
      </c>
      <c r="I1880" s="11">
        <f t="shared" si="119"/>
        <v>19.420000000000002</v>
      </c>
      <c r="J1880" s="43">
        <f t="shared" si="120"/>
        <v>19.396948687220121</v>
      </c>
      <c r="K1880">
        <v>19.37</v>
      </c>
      <c r="L1880" s="44">
        <f t="shared" si="121"/>
        <v>2.6948687220119893E-2</v>
      </c>
    </row>
    <row r="1881" spans="3:12" x14ac:dyDescent="0.25">
      <c r="C1881" s="37">
        <v>39146</v>
      </c>
      <c r="D1881">
        <v>15</v>
      </c>
      <c r="E1881">
        <v>1527</v>
      </c>
      <c r="F1881">
        <v>3.2</v>
      </c>
      <c r="G1881">
        <v>20</v>
      </c>
      <c r="H1881" s="10">
        <f t="shared" si="118"/>
        <v>-1.8026031109475496E-2</v>
      </c>
      <c r="I1881" s="11">
        <f t="shared" si="119"/>
        <v>19.420000000000002</v>
      </c>
      <c r="J1881" s="43">
        <f t="shared" si="120"/>
        <v>19.401973968890527</v>
      </c>
      <c r="K1881">
        <v>19.37</v>
      </c>
      <c r="L1881" s="44">
        <f t="shared" si="121"/>
        <v>3.1973968890525839E-2</v>
      </c>
    </row>
    <row r="1882" spans="3:12" x14ac:dyDescent="0.25">
      <c r="C1882" s="37">
        <v>39146</v>
      </c>
      <c r="D1882">
        <v>16</v>
      </c>
      <c r="E1882">
        <v>1528</v>
      </c>
      <c r="F1882">
        <v>4</v>
      </c>
      <c r="G1882">
        <v>20</v>
      </c>
      <c r="H1882" s="10">
        <f t="shared" si="118"/>
        <v>-1.2212384795676275E-2</v>
      </c>
      <c r="I1882" s="11">
        <f t="shared" si="119"/>
        <v>19.420000000000002</v>
      </c>
      <c r="J1882" s="43">
        <f t="shared" si="120"/>
        <v>19.407787615204324</v>
      </c>
      <c r="K1882">
        <v>19.37</v>
      </c>
      <c r="L1882" s="44">
        <f t="shared" si="121"/>
        <v>3.7787615204322833E-2</v>
      </c>
    </row>
    <row r="1883" spans="3:12" x14ac:dyDescent="0.25">
      <c r="C1883" s="37">
        <v>39146</v>
      </c>
      <c r="D1883">
        <v>17</v>
      </c>
      <c r="E1883">
        <v>1529</v>
      </c>
      <c r="F1883">
        <v>2.9</v>
      </c>
      <c r="G1883">
        <v>20</v>
      </c>
      <c r="H1883" s="10">
        <f t="shared" si="118"/>
        <v>-8.0346430823278036E-3</v>
      </c>
      <c r="I1883" s="11">
        <f t="shared" si="119"/>
        <v>19.420000000000002</v>
      </c>
      <c r="J1883" s="43">
        <f t="shared" si="120"/>
        <v>19.411965356917673</v>
      </c>
      <c r="K1883">
        <v>19.37</v>
      </c>
      <c r="L1883" s="44">
        <f t="shared" si="121"/>
        <v>4.196535691767167E-2</v>
      </c>
    </row>
    <row r="1884" spans="3:12" x14ac:dyDescent="0.25">
      <c r="C1884" s="37">
        <v>39146</v>
      </c>
      <c r="D1884">
        <v>18</v>
      </c>
      <c r="E1884">
        <v>1530</v>
      </c>
      <c r="F1884">
        <v>0</v>
      </c>
      <c r="G1884">
        <v>20</v>
      </c>
      <c r="H1884" s="10">
        <f t="shared" si="118"/>
        <v>-7.6861244195606197E-3</v>
      </c>
      <c r="I1884" s="11">
        <f t="shared" si="119"/>
        <v>19.420000000000002</v>
      </c>
      <c r="J1884" s="43">
        <f t="shared" si="120"/>
        <v>19.412313875580441</v>
      </c>
      <c r="K1884">
        <v>19.38</v>
      </c>
      <c r="L1884" s="44">
        <f t="shared" si="121"/>
        <v>3.2313875580442186E-2</v>
      </c>
    </row>
    <row r="1885" spans="3:12" x14ac:dyDescent="0.25">
      <c r="C1885" s="37">
        <v>39146</v>
      </c>
      <c r="D1885">
        <v>19</v>
      </c>
      <c r="E1885">
        <v>1531</v>
      </c>
      <c r="F1885">
        <v>-0.2</v>
      </c>
      <c r="G1885">
        <v>20</v>
      </c>
      <c r="H1885" s="10">
        <f t="shared" si="118"/>
        <v>-7.604310012401248E-3</v>
      </c>
      <c r="I1885" s="11">
        <f t="shared" si="119"/>
        <v>19.420000000000002</v>
      </c>
      <c r="J1885" s="43">
        <f t="shared" si="120"/>
        <v>19.412395689987601</v>
      </c>
      <c r="K1885">
        <v>19.38</v>
      </c>
      <c r="L1885" s="44">
        <f t="shared" si="121"/>
        <v>3.2395689987602339E-2</v>
      </c>
    </row>
    <row r="1886" spans="3:12" x14ac:dyDescent="0.25">
      <c r="C1886" s="37">
        <v>39146</v>
      </c>
      <c r="D1886">
        <v>20</v>
      </c>
      <c r="E1886">
        <v>1532</v>
      </c>
      <c r="F1886">
        <v>-0.7</v>
      </c>
      <c r="G1886">
        <v>20</v>
      </c>
      <c r="H1886" s="10">
        <f t="shared" si="118"/>
        <v>-8.1550108776477382E-3</v>
      </c>
      <c r="I1886" s="11">
        <f t="shared" si="119"/>
        <v>19.420000000000002</v>
      </c>
      <c r="J1886" s="43">
        <f t="shared" si="120"/>
        <v>19.411844989122354</v>
      </c>
      <c r="K1886">
        <v>19.39</v>
      </c>
      <c r="L1886" s="44">
        <f t="shared" si="121"/>
        <v>2.1844989122353553E-2</v>
      </c>
    </row>
    <row r="1887" spans="3:12" x14ac:dyDescent="0.25">
      <c r="C1887" s="37">
        <v>39146</v>
      </c>
      <c r="D1887">
        <v>21</v>
      </c>
      <c r="E1887">
        <v>1533</v>
      </c>
      <c r="F1887">
        <v>-0.6</v>
      </c>
      <c r="G1887">
        <v>20</v>
      </c>
      <c r="H1887" s="10">
        <f t="shared" si="118"/>
        <v>-8.5560307130286371E-3</v>
      </c>
      <c r="I1887" s="11">
        <f t="shared" si="119"/>
        <v>19.420000000000002</v>
      </c>
      <c r="J1887" s="43">
        <f t="shared" si="120"/>
        <v>19.411443969286974</v>
      </c>
      <c r="K1887">
        <v>19.399999999999999</v>
      </c>
      <c r="L1887" s="44">
        <f t="shared" si="121"/>
        <v>1.1443969286975886E-2</v>
      </c>
    </row>
    <row r="1888" spans="3:12" x14ac:dyDescent="0.25">
      <c r="C1888" s="37">
        <v>39146</v>
      </c>
      <c r="D1888">
        <v>22</v>
      </c>
      <c r="E1888">
        <v>1534</v>
      </c>
      <c r="F1888">
        <v>-0.6</v>
      </c>
      <c r="G1888">
        <v>20</v>
      </c>
      <c r="H1888" s="10">
        <f t="shared" si="118"/>
        <v>-8.9396555135165135E-3</v>
      </c>
      <c r="I1888" s="11">
        <f t="shared" si="119"/>
        <v>19.420000000000002</v>
      </c>
      <c r="J1888" s="43">
        <f t="shared" si="120"/>
        <v>19.411060344486486</v>
      </c>
      <c r="K1888">
        <v>19.399999999999999</v>
      </c>
      <c r="L1888" s="44">
        <f t="shared" si="121"/>
        <v>1.106034448648785E-2</v>
      </c>
    </row>
    <row r="1889" spans="3:12" x14ac:dyDescent="0.25">
      <c r="C1889" s="37">
        <v>39146</v>
      </c>
      <c r="D1889">
        <v>23</v>
      </c>
      <c r="E1889">
        <v>1535</v>
      </c>
      <c r="F1889">
        <v>-0.8</v>
      </c>
      <c r="G1889">
        <v>20</v>
      </c>
      <c r="H1889" s="10">
        <f t="shared" si="118"/>
        <v>-9.558226387182343E-3</v>
      </c>
      <c r="I1889" s="11">
        <f t="shared" si="119"/>
        <v>19.420000000000002</v>
      </c>
      <c r="J1889" s="43">
        <f t="shared" si="120"/>
        <v>19.410441773612821</v>
      </c>
      <c r="K1889">
        <v>19.399999999999999</v>
      </c>
      <c r="L1889" s="44">
        <f t="shared" si="121"/>
        <v>1.0441773612821947E-2</v>
      </c>
    </row>
    <row r="1890" spans="3:12" x14ac:dyDescent="0.25">
      <c r="C1890" s="37">
        <v>39146</v>
      </c>
      <c r="D1890">
        <v>24</v>
      </c>
      <c r="E1890">
        <v>1536</v>
      </c>
      <c r="F1890">
        <v>-2.1</v>
      </c>
      <c r="G1890">
        <v>20</v>
      </c>
      <c r="H1890" s="10">
        <f t="shared" si="118"/>
        <v>-1.1785278180309486E-2</v>
      </c>
      <c r="I1890" s="11">
        <f t="shared" si="119"/>
        <v>19.420000000000002</v>
      </c>
      <c r="J1890" s="43">
        <f t="shared" si="120"/>
        <v>19.408214721819693</v>
      </c>
      <c r="K1890">
        <v>19.41</v>
      </c>
      <c r="L1890" s="44">
        <f t="shared" si="121"/>
        <v>-1.7852781803071593E-3</v>
      </c>
    </row>
    <row r="1891" spans="3:12" x14ac:dyDescent="0.25">
      <c r="C1891" s="37">
        <v>39147</v>
      </c>
      <c r="D1891">
        <v>1</v>
      </c>
      <c r="E1891">
        <v>1537</v>
      </c>
      <c r="F1891">
        <v>-3.3</v>
      </c>
      <c r="G1891">
        <v>20</v>
      </c>
      <c r="H1891" s="10">
        <f t="shared" ref="H1891:H1954" si="122">$H$13*F1891+$H$12*H1890</f>
        <v>-1.5425246544231592E-2</v>
      </c>
      <c r="I1891" s="11">
        <f t="shared" ref="I1891:I1954" si="123">$I$15*G1891+$I$14*I1890</f>
        <v>19.420000000000002</v>
      </c>
      <c r="J1891" s="43">
        <f t="shared" ref="J1891:J1954" si="124">H1891+I1891</f>
        <v>19.404574753455769</v>
      </c>
      <c r="K1891">
        <v>19.41</v>
      </c>
      <c r="L1891" s="44">
        <f t="shared" si="121"/>
        <v>-5.4252465442310438E-3</v>
      </c>
    </row>
    <row r="1892" spans="3:12" x14ac:dyDescent="0.25">
      <c r="C1892" s="37">
        <v>39147</v>
      </c>
      <c r="D1892">
        <v>2</v>
      </c>
      <c r="E1892">
        <v>1538</v>
      </c>
      <c r="F1892">
        <v>-4.8</v>
      </c>
      <c r="G1892">
        <v>20</v>
      </c>
      <c r="H1892" s="10">
        <f t="shared" si="122"/>
        <v>-2.0794223251314446E-2</v>
      </c>
      <c r="I1892" s="11">
        <f t="shared" si="123"/>
        <v>19.420000000000002</v>
      </c>
      <c r="J1892" s="43">
        <f t="shared" si="124"/>
        <v>19.399205776748687</v>
      </c>
      <c r="K1892">
        <v>19.41</v>
      </c>
      <c r="L1892" s="44">
        <f t="shared" ref="L1892:L1955" si="125">J1892-K1892</f>
        <v>-1.0794223251313184E-2</v>
      </c>
    </row>
    <row r="1893" spans="3:12" x14ac:dyDescent="0.25">
      <c r="C1893" s="37">
        <v>39147</v>
      </c>
      <c r="D1893">
        <v>3</v>
      </c>
      <c r="E1893">
        <v>1539</v>
      </c>
      <c r="F1893">
        <v>-5.7</v>
      </c>
      <c r="G1893">
        <v>20</v>
      </c>
      <c r="H1893" s="10">
        <f t="shared" si="122"/>
        <v>-2.7062449426209324E-2</v>
      </c>
      <c r="I1893" s="11">
        <f t="shared" si="123"/>
        <v>19.420000000000002</v>
      </c>
      <c r="J1893" s="43">
        <f t="shared" si="124"/>
        <v>19.392937550573791</v>
      </c>
      <c r="K1893">
        <v>19.41</v>
      </c>
      <c r="L1893" s="44">
        <f t="shared" si="125"/>
        <v>-1.706244942620927E-2</v>
      </c>
    </row>
    <row r="1894" spans="3:12" x14ac:dyDescent="0.25">
      <c r="C1894" s="37">
        <v>39147</v>
      </c>
      <c r="D1894">
        <v>4</v>
      </c>
      <c r="E1894">
        <v>1540</v>
      </c>
      <c r="F1894">
        <v>-6.3</v>
      </c>
      <c r="G1894">
        <v>20</v>
      </c>
      <c r="H1894" s="10">
        <f t="shared" si="122"/>
        <v>-3.3813538484744374E-2</v>
      </c>
      <c r="I1894" s="11">
        <f t="shared" si="123"/>
        <v>19.420000000000002</v>
      </c>
      <c r="J1894" s="43">
        <f t="shared" si="124"/>
        <v>19.386186461515258</v>
      </c>
      <c r="K1894">
        <v>19.41</v>
      </c>
      <c r="L1894" s="44">
        <f t="shared" si="125"/>
        <v>-2.381353848474177E-2</v>
      </c>
    </row>
    <row r="1895" spans="3:12" x14ac:dyDescent="0.25">
      <c r="C1895" s="37">
        <v>39147</v>
      </c>
      <c r="D1895">
        <v>5</v>
      </c>
      <c r="E1895">
        <v>1541</v>
      </c>
      <c r="F1895">
        <v>-7.1</v>
      </c>
      <c r="G1895">
        <v>20</v>
      </c>
      <c r="H1895" s="10">
        <f t="shared" si="122"/>
        <v>-4.1278131850384869E-2</v>
      </c>
      <c r="I1895" s="11">
        <f t="shared" si="123"/>
        <v>19.420000000000002</v>
      </c>
      <c r="J1895" s="43">
        <f t="shared" si="124"/>
        <v>19.378721868149619</v>
      </c>
      <c r="K1895">
        <v>19.41</v>
      </c>
      <c r="L1895" s="44">
        <f t="shared" si="125"/>
        <v>-3.1278131850381641E-2</v>
      </c>
    </row>
    <row r="1896" spans="3:12" x14ac:dyDescent="0.25">
      <c r="C1896" s="37">
        <v>39147</v>
      </c>
      <c r="D1896">
        <v>6</v>
      </c>
      <c r="E1896">
        <v>1542</v>
      </c>
      <c r="F1896">
        <v>-7.6</v>
      </c>
      <c r="G1896">
        <v>20</v>
      </c>
      <c r="H1896" s="10">
        <f t="shared" si="122"/>
        <v>-4.9047900005634068E-2</v>
      </c>
      <c r="I1896" s="11">
        <f t="shared" si="123"/>
        <v>19.420000000000002</v>
      </c>
      <c r="J1896" s="43">
        <f t="shared" si="124"/>
        <v>19.370952099994369</v>
      </c>
      <c r="K1896">
        <v>19.41</v>
      </c>
      <c r="L1896" s="44">
        <f t="shared" si="125"/>
        <v>-3.9047900005630964E-2</v>
      </c>
    </row>
    <row r="1897" spans="3:12" x14ac:dyDescent="0.25">
      <c r="C1897" s="37">
        <v>39147</v>
      </c>
      <c r="D1897">
        <v>7</v>
      </c>
      <c r="E1897">
        <v>1543</v>
      </c>
      <c r="F1897">
        <v>-7.1</v>
      </c>
      <c r="G1897">
        <v>20</v>
      </c>
      <c r="H1897" s="10">
        <f t="shared" si="122"/>
        <v>-5.5851672566794713E-2</v>
      </c>
      <c r="I1897" s="11">
        <f t="shared" si="123"/>
        <v>19.420000000000002</v>
      </c>
      <c r="J1897" s="43">
        <f t="shared" si="124"/>
        <v>19.364148327433206</v>
      </c>
      <c r="K1897">
        <v>19.399999999999999</v>
      </c>
      <c r="L1897" s="44">
        <f t="shared" si="125"/>
        <v>-3.5851672566792558E-2</v>
      </c>
    </row>
    <row r="1898" spans="3:12" x14ac:dyDescent="0.25">
      <c r="C1898" s="37">
        <v>39147</v>
      </c>
      <c r="D1898">
        <v>8</v>
      </c>
      <c r="E1898">
        <v>1544</v>
      </c>
      <c r="F1898">
        <v>-6.4</v>
      </c>
      <c r="G1898">
        <v>20</v>
      </c>
      <c r="H1898" s="10">
        <f t="shared" si="122"/>
        <v>-6.1479764954963177E-2</v>
      </c>
      <c r="I1898" s="11">
        <f t="shared" si="123"/>
        <v>19.420000000000002</v>
      </c>
      <c r="J1898" s="43">
        <f t="shared" si="124"/>
        <v>19.358520235045038</v>
      </c>
      <c r="K1898">
        <v>19.399999999999999</v>
      </c>
      <c r="L1898" s="44">
        <f t="shared" si="125"/>
        <v>-4.147976495496053E-2</v>
      </c>
    </row>
    <row r="1899" spans="3:12" x14ac:dyDescent="0.25">
      <c r="C1899" s="37">
        <v>39147</v>
      </c>
      <c r="D1899">
        <v>9</v>
      </c>
      <c r="E1899">
        <v>1545</v>
      </c>
      <c r="F1899">
        <v>-4.5999999999999996</v>
      </c>
      <c r="G1899">
        <v>20</v>
      </c>
      <c r="H1899" s="10">
        <f t="shared" si="122"/>
        <v>-6.4599448541024326E-2</v>
      </c>
      <c r="I1899" s="11">
        <f t="shared" si="123"/>
        <v>19.420000000000002</v>
      </c>
      <c r="J1899" s="43">
        <f t="shared" si="124"/>
        <v>19.355400551458978</v>
      </c>
      <c r="K1899">
        <v>19.39</v>
      </c>
      <c r="L1899" s="44">
        <f t="shared" si="125"/>
        <v>-3.4599448541023037E-2</v>
      </c>
    </row>
    <row r="1900" spans="3:12" x14ac:dyDescent="0.25">
      <c r="C1900" s="37">
        <v>39147</v>
      </c>
      <c r="D1900">
        <v>10</v>
      </c>
      <c r="E1900">
        <v>1546</v>
      </c>
      <c r="F1900">
        <v>-3.2</v>
      </c>
      <c r="G1900">
        <v>20</v>
      </c>
      <c r="H1900" s="10">
        <f t="shared" si="122"/>
        <v>-6.582270368541239E-2</v>
      </c>
      <c r="I1900" s="11">
        <f t="shared" si="123"/>
        <v>19.420000000000002</v>
      </c>
      <c r="J1900" s="43">
        <f t="shared" si="124"/>
        <v>19.354177296314589</v>
      </c>
      <c r="K1900">
        <v>19.38</v>
      </c>
      <c r="L1900" s="44">
        <f t="shared" si="125"/>
        <v>-2.5822703685410175E-2</v>
      </c>
    </row>
    <row r="1901" spans="3:12" x14ac:dyDescent="0.25">
      <c r="C1901" s="37">
        <v>39147</v>
      </c>
      <c r="D1901">
        <v>11</v>
      </c>
      <c r="E1901">
        <v>1547</v>
      </c>
      <c r="F1901">
        <v>-1.8</v>
      </c>
      <c r="G1901">
        <v>20</v>
      </c>
      <c r="H1901" s="10">
        <f t="shared" si="122"/>
        <v>-6.5231791752789495E-2</v>
      </c>
      <c r="I1901" s="11">
        <f t="shared" si="123"/>
        <v>19.420000000000002</v>
      </c>
      <c r="J1901" s="43">
        <f t="shared" si="124"/>
        <v>19.354768208247211</v>
      </c>
      <c r="K1901">
        <v>19.38</v>
      </c>
      <c r="L1901" s="44">
        <f t="shared" si="125"/>
        <v>-2.5231791752787558E-2</v>
      </c>
    </row>
    <row r="1902" spans="3:12" x14ac:dyDescent="0.25">
      <c r="C1902" s="37">
        <v>39147</v>
      </c>
      <c r="D1902">
        <v>12</v>
      </c>
      <c r="E1902">
        <v>1548</v>
      </c>
      <c r="F1902">
        <v>-1.4</v>
      </c>
      <c r="G1902">
        <v>20</v>
      </c>
      <c r="H1902" s="10">
        <f t="shared" si="122"/>
        <v>-6.4163338675872636E-2</v>
      </c>
      <c r="I1902" s="11">
        <f t="shared" si="123"/>
        <v>19.420000000000002</v>
      </c>
      <c r="J1902" s="43">
        <f t="shared" si="124"/>
        <v>19.35583666132413</v>
      </c>
      <c r="K1902">
        <v>19.37</v>
      </c>
      <c r="L1902" s="44">
        <f t="shared" si="125"/>
        <v>-1.4163338675871273E-2</v>
      </c>
    </row>
    <row r="1903" spans="3:12" x14ac:dyDescent="0.25">
      <c r="C1903" s="37">
        <v>39147</v>
      </c>
      <c r="D1903">
        <v>13</v>
      </c>
      <c r="E1903">
        <v>1549</v>
      </c>
      <c r="F1903">
        <v>-0.6</v>
      </c>
      <c r="G1903">
        <v>20</v>
      </c>
      <c r="H1903" s="10">
        <f t="shared" si="122"/>
        <v>-6.2134885626391037E-2</v>
      </c>
      <c r="I1903" s="11">
        <f t="shared" si="123"/>
        <v>19.420000000000002</v>
      </c>
      <c r="J1903" s="43">
        <f t="shared" si="124"/>
        <v>19.35786511437361</v>
      </c>
      <c r="K1903">
        <v>19.36</v>
      </c>
      <c r="L1903" s="44">
        <f t="shared" si="125"/>
        <v>-2.1348856263898597E-3</v>
      </c>
    </row>
    <row r="1904" spans="3:12" x14ac:dyDescent="0.25">
      <c r="C1904" s="37">
        <v>39147</v>
      </c>
      <c r="D1904">
        <v>14</v>
      </c>
      <c r="E1904">
        <v>1550</v>
      </c>
      <c r="F1904">
        <v>0.8</v>
      </c>
      <c r="G1904">
        <v>20</v>
      </c>
      <c r="H1904" s="10">
        <f t="shared" si="122"/>
        <v>-5.8433314825901431E-2</v>
      </c>
      <c r="I1904" s="11">
        <f t="shared" si="123"/>
        <v>19.420000000000002</v>
      </c>
      <c r="J1904" s="43">
        <f t="shared" si="124"/>
        <v>19.3615666851741</v>
      </c>
      <c r="K1904">
        <v>19.350000000000001</v>
      </c>
      <c r="L1904" s="44">
        <f t="shared" si="125"/>
        <v>1.1566685174098978E-2</v>
      </c>
    </row>
    <row r="1905" spans="3:12" x14ac:dyDescent="0.25">
      <c r="C1905" s="37">
        <v>39147</v>
      </c>
      <c r="D1905">
        <v>15</v>
      </c>
      <c r="E1905">
        <v>1551</v>
      </c>
      <c r="F1905">
        <v>1.3</v>
      </c>
      <c r="G1905">
        <v>20</v>
      </c>
      <c r="H1905" s="10">
        <f t="shared" si="122"/>
        <v>-5.4263340629512734E-2</v>
      </c>
      <c r="I1905" s="11">
        <f t="shared" si="123"/>
        <v>19.420000000000002</v>
      </c>
      <c r="J1905" s="43">
        <f t="shared" si="124"/>
        <v>19.365736659370491</v>
      </c>
      <c r="K1905">
        <v>19.350000000000001</v>
      </c>
      <c r="L1905" s="44">
        <f t="shared" si="125"/>
        <v>1.5736659370489292E-2</v>
      </c>
    </row>
    <row r="1906" spans="3:12" x14ac:dyDescent="0.25">
      <c r="C1906" s="37">
        <v>39147</v>
      </c>
      <c r="D1906">
        <v>16</v>
      </c>
      <c r="E1906">
        <v>1552</v>
      </c>
      <c r="F1906">
        <v>1.7</v>
      </c>
      <c r="G1906">
        <v>20</v>
      </c>
      <c r="H1906" s="10">
        <f t="shared" si="122"/>
        <v>-4.9771074250276999E-2</v>
      </c>
      <c r="I1906" s="11">
        <f t="shared" si="123"/>
        <v>19.420000000000002</v>
      </c>
      <c r="J1906" s="43">
        <f t="shared" si="124"/>
        <v>19.370228925749725</v>
      </c>
      <c r="K1906">
        <v>19.350000000000001</v>
      </c>
      <c r="L1906" s="44">
        <f t="shared" si="125"/>
        <v>2.0228925749723459E-2</v>
      </c>
    </row>
    <row r="1907" spans="3:12" x14ac:dyDescent="0.25">
      <c r="C1907" s="37">
        <v>39147</v>
      </c>
      <c r="D1907">
        <v>17</v>
      </c>
      <c r="E1907">
        <v>1553</v>
      </c>
      <c r="F1907">
        <v>1.1000000000000001</v>
      </c>
      <c r="G1907">
        <v>20</v>
      </c>
      <c r="H1907" s="10">
        <f t="shared" si="122"/>
        <v>-4.6228428572950987E-2</v>
      </c>
      <c r="I1907" s="11">
        <f t="shared" si="123"/>
        <v>19.420000000000002</v>
      </c>
      <c r="J1907" s="43">
        <f t="shared" si="124"/>
        <v>19.373771571427049</v>
      </c>
      <c r="K1907">
        <v>19.34</v>
      </c>
      <c r="L1907" s="44">
        <f t="shared" si="125"/>
        <v>3.3771571427049452E-2</v>
      </c>
    </row>
    <row r="1908" spans="3:12" x14ac:dyDescent="0.25">
      <c r="C1908" s="37">
        <v>39147</v>
      </c>
      <c r="D1908">
        <v>18</v>
      </c>
      <c r="E1908">
        <v>1554</v>
      </c>
      <c r="F1908">
        <v>0.1</v>
      </c>
      <c r="G1908">
        <v>20</v>
      </c>
      <c r="H1908" s="10">
        <f t="shared" si="122"/>
        <v>-4.4097385033785172E-2</v>
      </c>
      <c r="I1908" s="11">
        <f t="shared" si="123"/>
        <v>19.420000000000002</v>
      </c>
      <c r="J1908" s="43">
        <f t="shared" si="124"/>
        <v>19.375902614966215</v>
      </c>
      <c r="K1908">
        <v>19.34</v>
      </c>
      <c r="L1908" s="44">
        <f t="shared" si="125"/>
        <v>3.5902614966214941E-2</v>
      </c>
    </row>
    <row r="1909" spans="3:12" x14ac:dyDescent="0.25">
      <c r="C1909" s="37">
        <v>39147</v>
      </c>
      <c r="D1909">
        <v>19</v>
      </c>
      <c r="E1909">
        <v>1555</v>
      </c>
      <c r="F1909">
        <v>-1.1000000000000001</v>
      </c>
      <c r="G1909">
        <v>20</v>
      </c>
      <c r="H1909" s="10">
        <f t="shared" si="122"/>
        <v>-4.3568299139405943E-2</v>
      </c>
      <c r="I1909" s="11">
        <f t="shared" si="123"/>
        <v>19.420000000000002</v>
      </c>
      <c r="J1909" s="43">
        <f t="shared" si="124"/>
        <v>19.376431700860596</v>
      </c>
      <c r="K1909">
        <v>19.350000000000001</v>
      </c>
      <c r="L1909" s="44">
        <f t="shared" si="125"/>
        <v>2.6431700860594987E-2</v>
      </c>
    </row>
    <row r="1910" spans="3:12" x14ac:dyDescent="0.25">
      <c r="C1910" s="37">
        <v>39147</v>
      </c>
      <c r="D1910">
        <v>20</v>
      </c>
      <c r="E1910">
        <v>1556</v>
      </c>
      <c r="F1910">
        <v>-1.4</v>
      </c>
      <c r="G1910">
        <v>20</v>
      </c>
      <c r="H1910" s="10">
        <f t="shared" si="122"/>
        <v>-4.3439543246187227E-2</v>
      </c>
      <c r="I1910" s="11">
        <f t="shared" si="123"/>
        <v>19.420000000000002</v>
      </c>
      <c r="J1910" s="43">
        <f t="shared" si="124"/>
        <v>19.376560456753815</v>
      </c>
      <c r="K1910">
        <v>19.350000000000001</v>
      </c>
      <c r="L1910" s="44">
        <f t="shared" si="125"/>
        <v>2.6560456753813355E-2</v>
      </c>
    </row>
    <row r="1911" spans="3:12" x14ac:dyDescent="0.25">
      <c r="C1911" s="37">
        <v>39147</v>
      </c>
      <c r="D1911">
        <v>21</v>
      </c>
      <c r="E1911">
        <v>1557</v>
      </c>
      <c r="F1911">
        <v>-1.2</v>
      </c>
      <c r="G1911">
        <v>20</v>
      </c>
      <c r="H1911" s="10">
        <f t="shared" si="122"/>
        <v>-4.3064785832792822E-2</v>
      </c>
      <c r="I1911" s="11">
        <f t="shared" si="123"/>
        <v>19.420000000000002</v>
      </c>
      <c r="J1911" s="43">
        <f t="shared" si="124"/>
        <v>19.376935214167208</v>
      </c>
      <c r="K1911">
        <v>19.350000000000001</v>
      </c>
      <c r="L1911" s="44">
        <f t="shared" si="125"/>
        <v>2.6935214167206567E-2</v>
      </c>
    </row>
    <row r="1912" spans="3:12" x14ac:dyDescent="0.25">
      <c r="C1912" s="37">
        <v>39147</v>
      </c>
      <c r="D1912">
        <v>22</v>
      </c>
      <c r="E1912">
        <v>1558</v>
      </c>
      <c r="F1912">
        <v>-0.6</v>
      </c>
      <c r="G1912">
        <v>20</v>
      </c>
      <c r="H1912" s="10">
        <f t="shared" si="122"/>
        <v>-4.1951524578123664E-2</v>
      </c>
      <c r="I1912" s="11">
        <f t="shared" si="123"/>
        <v>19.420000000000002</v>
      </c>
      <c r="J1912" s="43">
        <f t="shared" si="124"/>
        <v>19.378048475421878</v>
      </c>
      <c r="K1912">
        <v>19.36</v>
      </c>
      <c r="L1912" s="44">
        <f t="shared" si="125"/>
        <v>1.8048475421878152E-2</v>
      </c>
    </row>
    <row r="1913" spans="3:12" x14ac:dyDescent="0.25">
      <c r="C1913" s="37">
        <v>39147</v>
      </c>
      <c r="D1913">
        <v>23</v>
      </c>
      <c r="E1913">
        <v>1559</v>
      </c>
      <c r="F1913">
        <v>-0.6</v>
      </c>
      <c r="G1913">
        <v>20</v>
      </c>
      <c r="H1913" s="10">
        <f t="shared" si="122"/>
        <v>-4.0886553249940623E-2</v>
      </c>
      <c r="I1913" s="11">
        <f t="shared" si="123"/>
        <v>19.420000000000002</v>
      </c>
      <c r="J1913" s="43">
        <f t="shared" si="124"/>
        <v>19.379113446750061</v>
      </c>
      <c r="K1913">
        <v>19.36</v>
      </c>
      <c r="L1913" s="44">
        <f t="shared" si="125"/>
        <v>1.9113446750061769E-2</v>
      </c>
    </row>
    <row r="1914" spans="3:12" x14ac:dyDescent="0.25">
      <c r="C1914" s="37">
        <v>39147</v>
      </c>
      <c r="D1914">
        <v>24</v>
      </c>
      <c r="E1914">
        <v>1560</v>
      </c>
      <c r="F1914">
        <v>-0.3</v>
      </c>
      <c r="G1914">
        <v>20</v>
      </c>
      <c r="H1914" s="10">
        <f t="shared" si="122"/>
        <v>-3.949039733077761E-2</v>
      </c>
      <c r="I1914" s="11">
        <f t="shared" si="123"/>
        <v>19.420000000000002</v>
      </c>
      <c r="J1914" s="43">
        <f t="shared" si="124"/>
        <v>19.380509602669225</v>
      </c>
      <c r="K1914">
        <v>19.36</v>
      </c>
      <c r="L1914" s="44">
        <f t="shared" si="125"/>
        <v>2.0509602669225302E-2</v>
      </c>
    </row>
    <row r="1915" spans="3:12" x14ac:dyDescent="0.25">
      <c r="C1915" s="37">
        <v>39148</v>
      </c>
      <c r="D1915">
        <v>1</v>
      </c>
      <c r="E1915">
        <v>1561</v>
      </c>
      <c r="F1915">
        <v>-0.5</v>
      </c>
      <c r="G1915">
        <v>20</v>
      </c>
      <c r="H1915" s="10">
        <f t="shared" si="122"/>
        <v>-3.8406389021945569E-2</v>
      </c>
      <c r="I1915" s="11">
        <f t="shared" si="123"/>
        <v>19.420000000000002</v>
      </c>
      <c r="J1915" s="43">
        <f t="shared" si="124"/>
        <v>19.381593610978054</v>
      </c>
      <c r="K1915">
        <v>19.36</v>
      </c>
      <c r="L1915" s="44">
        <f t="shared" si="125"/>
        <v>2.1593610978055011E-2</v>
      </c>
    </row>
    <row r="1916" spans="3:12" x14ac:dyDescent="0.25">
      <c r="C1916" s="37">
        <v>39148</v>
      </c>
      <c r="D1916">
        <v>2</v>
      </c>
      <c r="E1916">
        <v>1562</v>
      </c>
      <c r="F1916">
        <v>-1.7</v>
      </c>
      <c r="G1916">
        <v>20</v>
      </c>
      <c r="H1916" s="10">
        <f t="shared" si="122"/>
        <v>-3.88789211172577E-2</v>
      </c>
      <c r="I1916" s="11">
        <f t="shared" si="123"/>
        <v>19.420000000000002</v>
      </c>
      <c r="J1916" s="43">
        <f t="shared" si="124"/>
        <v>19.381121078882742</v>
      </c>
      <c r="K1916">
        <v>19.37</v>
      </c>
      <c r="L1916" s="44">
        <f t="shared" si="125"/>
        <v>1.1121078882741386E-2</v>
      </c>
    </row>
    <row r="1917" spans="3:12" x14ac:dyDescent="0.25">
      <c r="C1917" s="37">
        <v>39148</v>
      </c>
      <c r="D1917">
        <v>3</v>
      </c>
      <c r="E1917">
        <v>1563</v>
      </c>
      <c r="F1917">
        <v>-1.7</v>
      </c>
      <c r="G1917">
        <v>20</v>
      </c>
      <c r="H1917" s="10">
        <f t="shared" si="122"/>
        <v>-3.933095619082471E-2</v>
      </c>
      <c r="I1917" s="11">
        <f t="shared" si="123"/>
        <v>19.420000000000002</v>
      </c>
      <c r="J1917" s="43">
        <f t="shared" si="124"/>
        <v>19.380669043809178</v>
      </c>
      <c r="K1917">
        <v>19.37</v>
      </c>
      <c r="L1917" s="44">
        <f t="shared" si="125"/>
        <v>1.066904380917677E-2</v>
      </c>
    </row>
    <row r="1918" spans="3:12" x14ac:dyDescent="0.25">
      <c r="C1918" s="37">
        <v>39148</v>
      </c>
      <c r="D1918">
        <v>4</v>
      </c>
      <c r="E1918">
        <v>1564</v>
      </c>
      <c r="F1918">
        <v>-1.3</v>
      </c>
      <c r="G1918">
        <v>20</v>
      </c>
      <c r="H1918" s="10">
        <f t="shared" si="122"/>
        <v>-3.9260210214328461E-2</v>
      </c>
      <c r="I1918" s="11">
        <f t="shared" si="123"/>
        <v>19.420000000000002</v>
      </c>
      <c r="J1918" s="43">
        <f t="shared" si="124"/>
        <v>19.380739789785672</v>
      </c>
      <c r="K1918">
        <v>19.37</v>
      </c>
      <c r="L1918" s="44">
        <f t="shared" si="125"/>
        <v>1.0739789785670695E-2</v>
      </c>
    </row>
    <row r="1919" spans="3:12" x14ac:dyDescent="0.25">
      <c r="C1919" s="37">
        <v>39148</v>
      </c>
      <c r="D1919">
        <v>5</v>
      </c>
      <c r="E1919">
        <v>1565</v>
      </c>
      <c r="F1919">
        <v>-1.2</v>
      </c>
      <c r="G1919">
        <v>20</v>
      </c>
      <c r="H1919" s="10">
        <f t="shared" si="122"/>
        <v>-3.9066739703736982E-2</v>
      </c>
      <c r="I1919" s="11">
        <f t="shared" si="123"/>
        <v>19.420000000000002</v>
      </c>
      <c r="J1919" s="43">
        <f t="shared" si="124"/>
        <v>19.380933260296263</v>
      </c>
      <c r="K1919">
        <v>19.37</v>
      </c>
      <c r="L1919" s="44">
        <f t="shared" si="125"/>
        <v>1.0933260296262404E-2</v>
      </c>
    </row>
    <row r="1920" spans="3:12" x14ac:dyDescent="0.25">
      <c r="C1920" s="37">
        <v>39148</v>
      </c>
      <c r="D1920">
        <v>6</v>
      </c>
      <c r="E1920">
        <v>1566</v>
      </c>
      <c r="F1920">
        <v>-1.1000000000000001</v>
      </c>
      <c r="G1920">
        <v>20</v>
      </c>
      <c r="H1920" s="10">
        <f t="shared" si="122"/>
        <v>-3.8755868080398707E-2</v>
      </c>
      <c r="I1920" s="11">
        <f t="shared" si="123"/>
        <v>19.420000000000002</v>
      </c>
      <c r="J1920" s="43">
        <f t="shared" si="124"/>
        <v>19.381244131919605</v>
      </c>
      <c r="K1920">
        <v>19.37</v>
      </c>
      <c r="L1920" s="44">
        <f t="shared" si="125"/>
        <v>1.1244131919603717E-2</v>
      </c>
    </row>
    <row r="1921" spans="3:12" x14ac:dyDescent="0.25">
      <c r="C1921" s="37">
        <v>39148</v>
      </c>
      <c r="D1921">
        <v>7</v>
      </c>
      <c r="E1921">
        <v>1567</v>
      </c>
      <c r="F1921">
        <v>-1.2</v>
      </c>
      <c r="G1921">
        <v>20</v>
      </c>
      <c r="H1921" s="10">
        <f t="shared" si="122"/>
        <v>-3.8584274415398662E-2</v>
      </c>
      <c r="I1921" s="11">
        <f t="shared" si="123"/>
        <v>19.420000000000002</v>
      </c>
      <c r="J1921" s="43">
        <f t="shared" si="124"/>
        <v>19.381415725584603</v>
      </c>
      <c r="K1921">
        <v>19.37</v>
      </c>
      <c r="L1921" s="44">
        <f t="shared" si="125"/>
        <v>1.1415725584601688E-2</v>
      </c>
    </row>
    <row r="1922" spans="3:12" x14ac:dyDescent="0.25">
      <c r="C1922" s="37">
        <v>39148</v>
      </c>
      <c r="D1922">
        <v>8</v>
      </c>
      <c r="E1922">
        <v>1568</v>
      </c>
      <c r="F1922">
        <v>-1.2</v>
      </c>
      <c r="G1922">
        <v>20</v>
      </c>
      <c r="H1922" s="10">
        <f t="shared" si="122"/>
        <v>-3.8420123967732894E-2</v>
      </c>
      <c r="I1922" s="11">
        <f t="shared" si="123"/>
        <v>19.420000000000002</v>
      </c>
      <c r="J1922" s="43">
        <f t="shared" si="124"/>
        <v>19.381579876032269</v>
      </c>
      <c r="K1922">
        <v>19.38</v>
      </c>
      <c r="L1922" s="44">
        <f t="shared" si="125"/>
        <v>1.5798760322702776E-3</v>
      </c>
    </row>
    <row r="1923" spans="3:12" x14ac:dyDescent="0.25">
      <c r="C1923" s="37">
        <v>39148</v>
      </c>
      <c r="D1923">
        <v>9</v>
      </c>
      <c r="E1923">
        <v>1569</v>
      </c>
      <c r="F1923">
        <v>-1.4</v>
      </c>
      <c r="G1923">
        <v>20</v>
      </c>
      <c r="H1923" s="10">
        <f t="shared" si="122"/>
        <v>-3.8514680436760748E-2</v>
      </c>
      <c r="I1923" s="11">
        <f t="shared" si="123"/>
        <v>19.420000000000002</v>
      </c>
      <c r="J1923" s="43">
        <f t="shared" si="124"/>
        <v>19.381485319563239</v>
      </c>
      <c r="K1923">
        <v>19.38</v>
      </c>
      <c r="L1923" s="44">
        <f t="shared" si="125"/>
        <v>1.4853195632404947E-3</v>
      </c>
    </row>
    <row r="1924" spans="3:12" x14ac:dyDescent="0.25">
      <c r="C1924" s="37">
        <v>39148</v>
      </c>
      <c r="D1924">
        <v>10</v>
      </c>
      <c r="E1924">
        <v>1570</v>
      </c>
      <c r="F1924">
        <v>-1</v>
      </c>
      <c r="G1924">
        <v>20</v>
      </c>
      <c r="H1924" s="10">
        <f t="shared" si="122"/>
        <v>-3.8101962202920274E-2</v>
      </c>
      <c r="I1924" s="11">
        <f t="shared" si="123"/>
        <v>19.420000000000002</v>
      </c>
      <c r="J1924" s="43">
        <f t="shared" si="124"/>
        <v>19.381898037797082</v>
      </c>
      <c r="K1924">
        <v>19.38</v>
      </c>
      <c r="L1924" s="44">
        <f t="shared" si="125"/>
        <v>1.8980377970834184E-3</v>
      </c>
    </row>
    <row r="1925" spans="3:12" x14ac:dyDescent="0.25">
      <c r="C1925" s="37">
        <v>39148</v>
      </c>
      <c r="D1925">
        <v>11</v>
      </c>
      <c r="E1925">
        <v>1571</v>
      </c>
      <c r="F1925">
        <v>0.6</v>
      </c>
      <c r="G1925">
        <v>20</v>
      </c>
      <c r="H1925" s="10">
        <f t="shared" si="122"/>
        <v>-3.5694453935320614E-2</v>
      </c>
      <c r="I1925" s="11">
        <f t="shared" si="123"/>
        <v>19.420000000000002</v>
      </c>
      <c r="J1925" s="43">
        <f t="shared" si="124"/>
        <v>19.384305546064681</v>
      </c>
      <c r="K1925">
        <v>19.38</v>
      </c>
      <c r="L1925" s="44">
        <f t="shared" si="125"/>
        <v>4.3055460646819199E-3</v>
      </c>
    </row>
    <row r="1926" spans="3:12" x14ac:dyDescent="0.25">
      <c r="C1926" s="37">
        <v>39148</v>
      </c>
      <c r="D1926">
        <v>12</v>
      </c>
      <c r="E1926">
        <v>1572</v>
      </c>
      <c r="F1926">
        <v>1.2</v>
      </c>
      <c r="G1926">
        <v>20</v>
      </c>
      <c r="H1926" s="10">
        <f t="shared" si="122"/>
        <v>-3.2636616447544765E-2</v>
      </c>
      <c r="I1926" s="11">
        <f t="shared" si="123"/>
        <v>19.420000000000002</v>
      </c>
      <c r="J1926" s="43">
        <f t="shared" si="124"/>
        <v>19.387363383552458</v>
      </c>
      <c r="K1926">
        <v>19.38</v>
      </c>
      <c r="L1926" s="44">
        <f t="shared" si="125"/>
        <v>7.3633835524589131E-3</v>
      </c>
    </row>
    <row r="1927" spans="3:12" x14ac:dyDescent="0.25">
      <c r="C1927" s="37">
        <v>39148</v>
      </c>
      <c r="D1927">
        <v>13</v>
      </c>
      <c r="E1927">
        <v>1573</v>
      </c>
      <c r="F1927">
        <v>0.7</v>
      </c>
      <c r="G1927">
        <v>20</v>
      </c>
      <c r="H1927" s="10">
        <f t="shared" si="122"/>
        <v>-3.034038516674312E-2</v>
      </c>
      <c r="I1927" s="11">
        <f t="shared" si="123"/>
        <v>19.420000000000002</v>
      </c>
      <c r="J1927" s="43">
        <f t="shared" si="124"/>
        <v>19.38965961483326</v>
      </c>
      <c r="K1927">
        <v>19.38</v>
      </c>
      <c r="L1927" s="44">
        <f t="shared" si="125"/>
        <v>9.6596148332608323E-3</v>
      </c>
    </row>
    <row r="1928" spans="3:12" x14ac:dyDescent="0.25">
      <c r="C1928" s="37">
        <v>39148</v>
      </c>
      <c r="D1928">
        <v>14</v>
      </c>
      <c r="E1928">
        <v>1574</v>
      </c>
      <c r="F1928">
        <v>1.4</v>
      </c>
      <c r="G1928">
        <v>20</v>
      </c>
      <c r="H1928" s="10">
        <f t="shared" si="122"/>
        <v>-2.7263204522728846E-2</v>
      </c>
      <c r="I1928" s="11">
        <f t="shared" si="123"/>
        <v>19.420000000000002</v>
      </c>
      <c r="J1928" s="43">
        <f t="shared" si="124"/>
        <v>19.392736795477273</v>
      </c>
      <c r="K1928">
        <v>19.38</v>
      </c>
      <c r="L1928" s="44">
        <f t="shared" si="125"/>
        <v>1.2736795477273688E-2</v>
      </c>
    </row>
    <row r="1929" spans="3:12" x14ac:dyDescent="0.25">
      <c r="C1929" s="37">
        <v>39148</v>
      </c>
      <c r="D1929">
        <v>15</v>
      </c>
      <c r="E1929">
        <v>1575</v>
      </c>
      <c r="F1929">
        <v>2.2000000000000002</v>
      </c>
      <c r="G1929">
        <v>20</v>
      </c>
      <c r="H1929" s="10">
        <f t="shared" si="122"/>
        <v>-2.3313156469273663E-2</v>
      </c>
      <c r="I1929" s="11">
        <f t="shared" si="123"/>
        <v>19.420000000000002</v>
      </c>
      <c r="J1929" s="43">
        <f t="shared" si="124"/>
        <v>19.396686843530727</v>
      </c>
      <c r="K1929">
        <v>19.38</v>
      </c>
      <c r="L1929" s="44">
        <f t="shared" si="125"/>
        <v>1.6686843530727913E-2</v>
      </c>
    </row>
    <row r="1930" spans="3:12" x14ac:dyDescent="0.25">
      <c r="C1930" s="37">
        <v>39148</v>
      </c>
      <c r="D1930">
        <v>16</v>
      </c>
      <c r="E1930">
        <v>1576</v>
      </c>
      <c r="F1930">
        <v>1.9</v>
      </c>
      <c r="G1930">
        <v>20</v>
      </c>
      <c r="H1930" s="10">
        <f t="shared" si="122"/>
        <v>-1.9911829471172881E-2</v>
      </c>
      <c r="I1930" s="11">
        <f t="shared" si="123"/>
        <v>19.420000000000002</v>
      </c>
      <c r="J1930" s="43">
        <f t="shared" si="124"/>
        <v>19.400088170528829</v>
      </c>
      <c r="K1930">
        <v>19.38</v>
      </c>
      <c r="L1930" s="44">
        <f t="shared" si="125"/>
        <v>2.0088170528829608E-2</v>
      </c>
    </row>
    <row r="1931" spans="3:12" x14ac:dyDescent="0.25">
      <c r="C1931" s="37">
        <v>39148</v>
      </c>
      <c r="D1931">
        <v>17</v>
      </c>
      <c r="E1931">
        <v>1577</v>
      </c>
      <c r="F1931">
        <v>0.7</v>
      </c>
      <c r="G1931">
        <v>20</v>
      </c>
      <c r="H1931" s="10">
        <f t="shared" si="122"/>
        <v>-1.8167561195517889E-2</v>
      </c>
      <c r="I1931" s="11">
        <f t="shared" si="123"/>
        <v>19.420000000000002</v>
      </c>
      <c r="J1931" s="43">
        <f t="shared" si="124"/>
        <v>19.401832438804483</v>
      </c>
      <c r="K1931">
        <v>19.38</v>
      </c>
      <c r="L1931" s="44">
        <f t="shared" si="125"/>
        <v>2.1832438804484156E-2</v>
      </c>
    </row>
    <row r="1932" spans="3:12" x14ac:dyDescent="0.25">
      <c r="C1932" s="37">
        <v>39148</v>
      </c>
      <c r="D1932">
        <v>18</v>
      </c>
      <c r="E1932">
        <v>1578</v>
      </c>
      <c r="F1932">
        <v>-0.7</v>
      </c>
      <c r="G1932">
        <v>20</v>
      </c>
      <c r="H1932" s="10">
        <f t="shared" si="122"/>
        <v>-1.8260059980212587E-2</v>
      </c>
      <c r="I1932" s="11">
        <f t="shared" si="123"/>
        <v>19.420000000000002</v>
      </c>
      <c r="J1932" s="43">
        <f t="shared" si="124"/>
        <v>19.401739940019787</v>
      </c>
      <c r="K1932">
        <v>19.38</v>
      </c>
      <c r="L1932" s="44">
        <f t="shared" si="125"/>
        <v>2.1739940019788406E-2</v>
      </c>
    </row>
    <row r="1933" spans="3:12" x14ac:dyDescent="0.25">
      <c r="C1933" s="37">
        <v>39148</v>
      </c>
      <c r="D1933">
        <v>19</v>
      </c>
      <c r="E1933">
        <v>1579</v>
      </c>
      <c r="F1933">
        <v>-1.9</v>
      </c>
      <c r="G1933">
        <v>20</v>
      </c>
      <c r="H1933" s="10">
        <f t="shared" si="122"/>
        <v>-1.9858065828208482E-2</v>
      </c>
      <c r="I1933" s="11">
        <f t="shared" si="123"/>
        <v>19.420000000000002</v>
      </c>
      <c r="J1933" s="43">
        <f t="shared" si="124"/>
        <v>19.400141934171792</v>
      </c>
      <c r="K1933">
        <v>19.39</v>
      </c>
      <c r="L1933" s="44">
        <f t="shared" si="125"/>
        <v>1.0141934171791434E-2</v>
      </c>
    </row>
    <row r="1934" spans="3:12" x14ac:dyDescent="0.25">
      <c r="C1934" s="37">
        <v>39148</v>
      </c>
      <c r="D1934">
        <v>20</v>
      </c>
      <c r="E1934">
        <v>1580</v>
      </c>
      <c r="F1934">
        <v>-2.4</v>
      </c>
      <c r="G1934">
        <v>20</v>
      </c>
      <c r="H1934" s="10">
        <f t="shared" si="122"/>
        <v>-2.2015721395900918E-2</v>
      </c>
      <c r="I1934" s="11">
        <f t="shared" si="123"/>
        <v>19.420000000000002</v>
      </c>
      <c r="J1934" s="43">
        <f t="shared" si="124"/>
        <v>19.397984278604099</v>
      </c>
      <c r="K1934">
        <v>19.39</v>
      </c>
      <c r="L1934" s="44">
        <f t="shared" si="125"/>
        <v>7.9842786040984493E-3</v>
      </c>
    </row>
    <row r="1935" spans="3:12" x14ac:dyDescent="0.25">
      <c r="C1935" s="37">
        <v>39148</v>
      </c>
      <c r="D1935">
        <v>21</v>
      </c>
      <c r="E1935">
        <v>1581</v>
      </c>
      <c r="F1935">
        <v>-2.6</v>
      </c>
      <c r="G1935">
        <v>20</v>
      </c>
      <c r="H1935" s="10">
        <f t="shared" si="122"/>
        <v>-2.4331370915269622E-2</v>
      </c>
      <c r="I1935" s="11">
        <f t="shared" si="123"/>
        <v>19.420000000000002</v>
      </c>
      <c r="J1935" s="43">
        <f t="shared" si="124"/>
        <v>19.395668629084732</v>
      </c>
      <c r="K1935">
        <v>19.39</v>
      </c>
      <c r="L1935" s="44">
        <f t="shared" si="125"/>
        <v>5.6686290847309806E-3</v>
      </c>
    </row>
    <row r="1936" spans="3:12" x14ac:dyDescent="0.25">
      <c r="C1936" s="37">
        <v>39148</v>
      </c>
      <c r="D1936">
        <v>22</v>
      </c>
      <c r="E1936">
        <v>1582</v>
      </c>
      <c r="F1936">
        <v>-3</v>
      </c>
      <c r="G1936">
        <v>20</v>
      </c>
      <c r="H1936" s="10">
        <f t="shared" si="122"/>
        <v>-2.704974764741129E-2</v>
      </c>
      <c r="I1936" s="11">
        <f t="shared" si="123"/>
        <v>19.420000000000002</v>
      </c>
      <c r="J1936" s="43">
        <f t="shared" si="124"/>
        <v>19.392950252352591</v>
      </c>
      <c r="K1936">
        <v>19.399999999999999</v>
      </c>
      <c r="L1936" s="44">
        <f t="shared" si="125"/>
        <v>-7.0497476474074006E-3</v>
      </c>
    </row>
    <row r="1937" spans="3:12" x14ac:dyDescent="0.25">
      <c r="C1937" s="37">
        <v>39148</v>
      </c>
      <c r="D1937">
        <v>23</v>
      </c>
      <c r="E1937">
        <v>1583</v>
      </c>
      <c r="F1937">
        <v>-3</v>
      </c>
      <c r="G1937">
        <v>20</v>
      </c>
      <c r="H1937" s="10">
        <f t="shared" si="122"/>
        <v>-2.9650209369032173E-2</v>
      </c>
      <c r="I1937" s="11">
        <f t="shared" si="123"/>
        <v>19.420000000000002</v>
      </c>
      <c r="J1937" s="43">
        <f t="shared" si="124"/>
        <v>19.390349790630971</v>
      </c>
      <c r="K1937">
        <v>19.399999999999999</v>
      </c>
      <c r="L1937" s="44">
        <f t="shared" si="125"/>
        <v>-9.650209369027607E-3</v>
      </c>
    </row>
    <row r="1938" spans="3:12" x14ac:dyDescent="0.25">
      <c r="C1938" s="37">
        <v>39148</v>
      </c>
      <c r="D1938">
        <v>24</v>
      </c>
      <c r="E1938">
        <v>1584</v>
      </c>
      <c r="F1938">
        <v>-3.1</v>
      </c>
      <c r="G1938">
        <v>20</v>
      </c>
      <c r="H1938" s="10">
        <f t="shared" si="122"/>
        <v>-3.226366416068225E-2</v>
      </c>
      <c r="I1938" s="11">
        <f t="shared" si="123"/>
        <v>19.420000000000002</v>
      </c>
      <c r="J1938" s="43">
        <f t="shared" si="124"/>
        <v>19.387736335839321</v>
      </c>
      <c r="K1938">
        <v>19.399999999999999</v>
      </c>
      <c r="L1938" s="44">
        <f t="shared" si="125"/>
        <v>-1.2263664160677479E-2</v>
      </c>
    </row>
    <row r="1939" spans="3:12" x14ac:dyDescent="0.25">
      <c r="C1939" s="37">
        <v>39149</v>
      </c>
      <c r="D1939">
        <v>1</v>
      </c>
      <c r="E1939">
        <v>1585</v>
      </c>
      <c r="F1939">
        <v>-3.2</v>
      </c>
      <c r="G1939">
        <v>20</v>
      </c>
      <c r="H1939" s="10">
        <f t="shared" si="122"/>
        <v>-3.4889548422044073E-2</v>
      </c>
      <c r="I1939" s="11">
        <f t="shared" si="123"/>
        <v>19.420000000000002</v>
      </c>
      <c r="J1939" s="43">
        <f t="shared" si="124"/>
        <v>19.385110451577958</v>
      </c>
      <c r="K1939">
        <v>19.399999999999999</v>
      </c>
      <c r="L1939" s="44">
        <f t="shared" si="125"/>
        <v>-1.4889548422040377E-2</v>
      </c>
    </row>
    <row r="1940" spans="3:12" x14ac:dyDescent="0.25">
      <c r="C1940" s="37">
        <v>39149</v>
      </c>
      <c r="D1940">
        <v>2</v>
      </c>
      <c r="E1940">
        <v>1586</v>
      </c>
      <c r="F1940">
        <v>-3.5</v>
      </c>
      <c r="G1940">
        <v>20</v>
      </c>
      <c r="H1940" s="10">
        <f t="shared" si="122"/>
        <v>-3.7778909563838767E-2</v>
      </c>
      <c r="I1940" s="11">
        <f t="shared" si="123"/>
        <v>19.420000000000002</v>
      </c>
      <c r="J1940" s="43">
        <f t="shared" si="124"/>
        <v>19.382221090436165</v>
      </c>
      <c r="K1940">
        <v>19.399999999999999</v>
      </c>
      <c r="L1940" s="44">
        <f t="shared" si="125"/>
        <v>-1.7778909563833878E-2</v>
      </c>
    </row>
    <row r="1941" spans="3:12" x14ac:dyDescent="0.25">
      <c r="C1941" s="37">
        <v>39149</v>
      </c>
      <c r="D1941">
        <v>3</v>
      </c>
      <c r="E1941">
        <v>1587</v>
      </c>
      <c r="F1941">
        <v>-5</v>
      </c>
      <c r="G1941">
        <v>20</v>
      </c>
      <c r="H1941" s="10">
        <f t="shared" si="122"/>
        <v>-4.2429838133577279E-2</v>
      </c>
      <c r="I1941" s="11">
        <f t="shared" si="123"/>
        <v>19.420000000000002</v>
      </c>
      <c r="J1941" s="43">
        <f t="shared" si="124"/>
        <v>19.377570161866423</v>
      </c>
      <c r="K1941">
        <v>19.399999999999999</v>
      </c>
      <c r="L1941" s="44">
        <f t="shared" si="125"/>
        <v>-2.2429838133575686E-2</v>
      </c>
    </row>
    <row r="1942" spans="3:12" x14ac:dyDescent="0.25">
      <c r="C1942" s="37">
        <v>39149</v>
      </c>
      <c r="D1942">
        <v>4</v>
      </c>
      <c r="E1942">
        <v>1588</v>
      </c>
      <c r="F1942">
        <v>-4.7</v>
      </c>
      <c r="G1942">
        <v>20</v>
      </c>
      <c r="H1942" s="10">
        <f t="shared" si="122"/>
        <v>-4.6501643558186936E-2</v>
      </c>
      <c r="I1942" s="11">
        <f t="shared" si="123"/>
        <v>19.420000000000002</v>
      </c>
      <c r="J1942" s="43">
        <f t="shared" si="124"/>
        <v>19.373498356441814</v>
      </c>
      <c r="K1942">
        <v>19.39</v>
      </c>
      <c r="L1942" s="44">
        <f t="shared" si="125"/>
        <v>-1.6501643558186174E-2</v>
      </c>
    </row>
    <row r="1943" spans="3:12" x14ac:dyDescent="0.25">
      <c r="C1943" s="37">
        <v>39149</v>
      </c>
      <c r="D1943">
        <v>5</v>
      </c>
      <c r="E1943">
        <v>1589</v>
      </c>
      <c r="F1943">
        <v>-5.9</v>
      </c>
      <c r="G1943">
        <v>20</v>
      </c>
      <c r="H1943" s="10">
        <f t="shared" si="122"/>
        <v>-5.1906345686848092E-2</v>
      </c>
      <c r="I1943" s="11">
        <f t="shared" si="123"/>
        <v>19.420000000000002</v>
      </c>
      <c r="J1943" s="43">
        <f t="shared" si="124"/>
        <v>19.368093654313153</v>
      </c>
      <c r="K1943">
        <v>19.39</v>
      </c>
      <c r="L1943" s="44">
        <f t="shared" si="125"/>
        <v>-2.1906345686847573E-2</v>
      </c>
    </row>
    <row r="1944" spans="3:12" x14ac:dyDescent="0.25">
      <c r="C1944" s="37">
        <v>39149</v>
      </c>
      <c r="D1944">
        <v>6</v>
      </c>
      <c r="E1944">
        <v>1590</v>
      </c>
      <c r="F1944">
        <v>-5.9</v>
      </c>
      <c r="G1944">
        <v>20</v>
      </c>
      <c r="H1944" s="10">
        <f t="shared" si="122"/>
        <v>-5.7076608085052646E-2</v>
      </c>
      <c r="I1944" s="11">
        <f t="shared" si="123"/>
        <v>19.420000000000002</v>
      </c>
      <c r="J1944" s="43">
        <f t="shared" si="124"/>
        <v>19.362923391914951</v>
      </c>
      <c r="K1944">
        <v>19.39</v>
      </c>
      <c r="L1944" s="44">
        <f t="shared" si="125"/>
        <v>-2.7076608085049969E-2</v>
      </c>
    </row>
    <row r="1945" spans="3:12" x14ac:dyDescent="0.25">
      <c r="C1945" s="37">
        <v>39149</v>
      </c>
      <c r="D1945">
        <v>7</v>
      </c>
      <c r="E1945">
        <v>1591</v>
      </c>
      <c r="F1945">
        <v>-5.5</v>
      </c>
      <c r="G1945">
        <v>20</v>
      </c>
      <c r="H1945" s="10">
        <f t="shared" si="122"/>
        <v>-6.1519426916021143E-2</v>
      </c>
      <c r="I1945" s="11">
        <f t="shared" si="123"/>
        <v>19.420000000000002</v>
      </c>
      <c r="J1945" s="43">
        <f t="shared" si="124"/>
        <v>19.35848057308398</v>
      </c>
      <c r="K1945">
        <v>19.38</v>
      </c>
      <c r="L1945" s="44">
        <f t="shared" si="125"/>
        <v>-2.1519426916018602E-2</v>
      </c>
    </row>
    <row r="1946" spans="3:12" x14ac:dyDescent="0.25">
      <c r="C1946" s="37">
        <v>39149</v>
      </c>
      <c r="D1946">
        <v>8</v>
      </c>
      <c r="E1946">
        <v>1592</v>
      </c>
      <c r="F1946">
        <v>-4.9000000000000004</v>
      </c>
      <c r="G1946">
        <v>20</v>
      </c>
      <c r="H1946" s="10">
        <f t="shared" si="122"/>
        <v>-6.5014769931072067E-2</v>
      </c>
      <c r="I1946" s="11">
        <f t="shared" si="123"/>
        <v>19.420000000000002</v>
      </c>
      <c r="J1946" s="43">
        <f t="shared" si="124"/>
        <v>19.35498523006893</v>
      </c>
      <c r="K1946">
        <v>19.38</v>
      </c>
      <c r="L1946" s="44">
        <f t="shared" si="125"/>
        <v>-2.501476993106877E-2</v>
      </c>
    </row>
    <row r="1947" spans="3:12" x14ac:dyDescent="0.25">
      <c r="C1947" s="37">
        <v>39149</v>
      </c>
      <c r="D1947">
        <v>9</v>
      </c>
      <c r="E1947">
        <v>1593</v>
      </c>
      <c r="F1947">
        <v>-4.2</v>
      </c>
      <c r="G1947">
        <v>20</v>
      </c>
      <c r="H1947" s="10">
        <f t="shared" si="122"/>
        <v>-6.7477942500875368E-2</v>
      </c>
      <c r="I1947" s="11">
        <f t="shared" si="123"/>
        <v>19.420000000000002</v>
      </c>
      <c r="J1947" s="43">
        <f t="shared" si="124"/>
        <v>19.352522057499126</v>
      </c>
      <c r="K1947">
        <v>19.37</v>
      </c>
      <c r="L1947" s="44">
        <f t="shared" si="125"/>
        <v>-1.7477942500875088E-2</v>
      </c>
    </row>
    <row r="1948" spans="3:12" x14ac:dyDescent="0.25">
      <c r="C1948" s="37">
        <v>39149</v>
      </c>
      <c r="D1948">
        <v>10</v>
      </c>
      <c r="E1948">
        <v>1594</v>
      </c>
      <c r="F1948">
        <v>-3.4</v>
      </c>
      <c r="G1948">
        <v>20</v>
      </c>
      <c r="H1948" s="10">
        <f t="shared" si="122"/>
        <v>-6.8827923794508125E-2</v>
      </c>
      <c r="I1948" s="11">
        <f t="shared" si="123"/>
        <v>19.420000000000002</v>
      </c>
      <c r="J1948" s="43">
        <f t="shared" si="124"/>
        <v>19.351172076205494</v>
      </c>
      <c r="K1948">
        <v>19.37</v>
      </c>
      <c r="L1948" s="44">
        <f t="shared" si="125"/>
        <v>-1.8827923794507484E-2</v>
      </c>
    </row>
    <row r="1949" spans="3:12" x14ac:dyDescent="0.25">
      <c r="C1949" s="37">
        <v>39149</v>
      </c>
      <c r="D1949">
        <v>11</v>
      </c>
      <c r="E1949">
        <v>1595</v>
      </c>
      <c r="F1949">
        <v>-1.5</v>
      </c>
      <c r="G1949">
        <v>20</v>
      </c>
      <c r="H1949" s="10">
        <f t="shared" si="122"/>
        <v>-6.7729274602368328E-2</v>
      </c>
      <c r="I1949" s="11">
        <f t="shared" si="123"/>
        <v>19.420000000000002</v>
      </c>
      <c r="J1949" s="43">
        <f t="shared" si="124"/>
        <v>19.352270725397634</v>
      </c>
      <c r="K1949">
        <v>19.36</v>
      </c>
      <c r="L1949" s="44">
        <f t="shared" si="125"/>
        <v>-7.7292746023651659E-3</v>
      </c>
    </row>
    <row r="1950" spans="3:12" x14ac:dyDescent="0.25">
      <c r="C1950" s="37">
        <v>39149</v>
      </c>
      <c r="D1950">
        <v>12</v>
      </c>
      <c r="E1950">
        <v>1596</v>
      </c>
      <c r="F1950">
        <v>2</v>
      </c>
      <c r="G1950">
        <v>20</v>
      </c>
      <c r="H1950" s="10">
        <f t="shared" si="122"/>
        <v>-6.2275516643724792E-2</v>
      </c>
      <c r="I1950" s="11">
        <f t="shared" si="123"/>
        <v>19.420000000000002</v>
      </c>
      <c r="J1950" s="43">
        <f t="shared" si="124"/>
        <v>19.357724483356275</v>
      </c>
      <c r="K1950">
        <v>19.36</v>
      </c>
      <c r="L1950" s="44">
        <f t="shared" si="125"/>
        <v>-2.2755166437242735E-3</v>
      </c>
    </row>
    <row r="1951" spans="3:12" x14ac:dyDescent="0.25">
      <c r="C1951" s="37">
        <v>39149</v>
      </c>
      <c r="D1951">
        <v>13</v>
      </c>
      <c r="E1951">
        <v>1597</v>
      </c>
      <c r="F1951">
        <v>2.7</v>
      </c>
      <c r="G1951">
        <v>20</v>
      </c>
      <c r="H1951" s="10">
        <f t="shared" si="122"/>
        <v>-5.6177773336839446E-2</v>
      </c>
      <c r="I1951" s="11">
        <f t="shared" si="123"/>
        <v>19.420000000000002</v>
      </c>
      <c r="J1951" s="43">
        <f t="shared" si="124"/>
        <v>19.363822226663164</v>
      </c>
      <c r="K1951">
        <v>19.350000000000001</v>
      </c>
      <c r="L1951" s="44">
        <f t="shared" si="125"/>
        <v>1.382222666316224E-2</v>
      </c>
    </row>
    <row r="1952" spans="3:12" x14ac:dyDescent="0.25">
      <c r="C1952" s="37">
        <v>39149</v>
      </c>
      <c r="D1952">
        <v>14</v>
      </c>
      <c r="E1952">
        <v>1598</v>
      </c>
      <c r="F1952">
        <v>2.5</v>
      </c>
      <c r="G1952">
        <v>20</v>
      </c>
      <c r="H1952" s="10">
        <f t="shared" si="122"/>
        <v>-5.0596118367018293E-2</v>
      </c>
      <c r="I1952" s="11">
        <f t="shared" si="123"/>
        <v>19.420000000000002</v>
      </c>
      <c r="J1952" s="43">
        <f t="shared" si="124"/>
        <v>19.369403881632984</v>
      </c>
      <c r="K1952">
        <v>19.350000000000001</v>
      </c>
      <c r="L1952" s="44">
        <f t="shared" si="125"/>
        <v>1.9403881632982234E-2</v>
      </c>
    </row>
    <row r="1953" spans="3:12" x14ac:dyDescent="0.25">
      <c r="C1953" s="37">
        <v>39149</v>
      </c>
      <c r="D1953">
        <v>15</v>
      </c>
      <c r="E1953">
        <v>1599</v>
      </c>
      <c r="F1953">
        <v>3.8</v>
      </c>
      <c r="G1953">
        <v>20</v>
      </c>
      <c r="H1953" s="10">
        <f t="shared" si="122"/>
        <v>-4.3621266145556448E-2</v>
      </c>
      <c r="I1953" s="11">
        <f t="shared" si="123"/>
        <v>19.420000000000002</v>
      </c>
      <c r="J1953" s="43">
        <f t="shared" si="124"/>
        <v>19.376378733854445</v>
      </c>
      <c r="K1953">
        <v>19.350000000000001</v>
      </c>
      <c r="L1953" s="44">
        <f t="shared" si="125"/>
        <v>2.6378733854443226E-2</v>
      </c>
    </row>
    <row r="1954" spans="3:12" x14ac:dyDescent="0.25">
      <c r="C1954" s="37">
        <v>39149</v>
      </c>
      <c r="D1954">
        <v>16</v>
      </c>
      <c r="E1954">
        <v>1600</v>
      </c>
      <c r="F1954">
        <v>2.7</v>
      </c>
      <c r="G1954">
        <v>20</v>
      </c>
      <c r="H1954" s="10">
        <f t="shared" si="122"/>
        <v>-3.8332688145944725E-2</v>
      </c>
      <c r="I1954" s="11">
        <f t="shared" si="123"/>
        <v>19.420000000000002</v>
      </c>
      <c r="J1954" s="43">
        <f t="shared" si="124"/>
        <v>19.381667311854056</v>
      </c>
      <c r="K1954">
        <v>19.34</v>
      </c>
      <c r="L1954" s="44">
        <f t="shared" si="125"/>
        <v>4.1667311854055811E-2</v>
      </c>
    </row>
    <row r="1955" spans="3:12" x14ac:dyDescent="0.25">
      <c r="C1955" s="37">
        <v>39149</v>
      </c>
      <c r="D1955">
        <v>17</v>
      </c>
      <c r="E1955">
        <v>1601</v>
      </c>
      <c r="F1955">
        <v>2.1</v>
      </c>
      <c r="G1955">
        <v>20</v>
      </c>
      <c r="H1955" s="10">
        <f t="shared" ref="H1955:H2018" si="126">$H$13*F1955+$H$12*H1954</f>
        <v>-3.4028272452422986E-2</v>
      </c>
      <c r="I1955" s="11">
        <f t="shared" ref="I1955:I2018" si="127">$I$15*G1955+$I$14*I1954</f>
        <v>19.420000000000002</v>
      </c>
      <c r="J1955" s="43">
        <f t="shared" ref="J1955:J2018" si="128">H1955+I1955</f>
        <v>19.385971727547577</v>
      </c>
      <c r="K1955">
        <v>19.350000000000001</v>
      </c>
      <c r="L1955" s="44">
        <f t="shared" si="125"/>
        <v>3.5971727547575938E-2</v>
      </c>
    </row>
    <row r="1956" spans="3:12" x14ac:dyDescent="0.25">
      <c r="C1956" s="37">
        <v>39149</v>
      </c>
      <c r="D1956">
        <v>18</v>
      </c>
      <c r="E1956">
        <v>1602</v>
      </c>
      <c r="F1956">
        <v>0.8</v>
      </c>
      <c r="G1956">
        <v>20</v>
      </c>
      <c r="H1956" s="10">
        <f t="shared" si="126"/>
        <v>-3.1545882035919751E-2</v>
      </c>
      <c r="I1956" s="11">
        <f t="shared" si="127"/>
        <v>19.420000000000002</v>
      </c>
      <c r="J1956" s="43">
        <f t="shared" si="128"/>
        <v>19.388454117964081</v>
      </c>
      <c r="K1956">
        <v>19.350000000000001</v>
      </c>
      <c r="L1956" s="44">
        <f t="shared" ref="L1956:L2019" si="129">J1956-K1956</f>
        <v>3.845411796407916E-2</v>
      </c>
    </row>
    <row r="1957" spans="3:12" x14ac:dyDescent="0.25">
      <c r="C1957" s="37">
        <v>39149</v>
      </c>
      <c r="D1957">
        <v>19</v>
      </c>
      <c r="E1957">
        <v>1603</v>
      </c>
      <c r="F1957">
        <v>0.1</v>
      </c>
      <c r="G1957">
        <v>20</v>
      </c>
      <c r="H1957" s="10">
        <f t="shared" si="126"/>
        <v>-3.0051723226127688E-2</v>
      </c>
      <c r="I1957" s="11">
        <f t="shared" si="127"/>
        <v>19.420000000000002</v>
      </c>
      <c r="J1957" s="43">
        <f t="shared" si="128"/>
        <v>19.389948276773875</v>
      </c>
      <c r="K1957">
        <v>19.350000000000001</v>
      </c>
      <c r="L1957" s="44">
        <f t="shared" si="129"/>
        <v>3.9948276773873914E-2</v>
      </c>
    </row>
    <row r="1958" spans="3:12" x14ac:dyDescent="0.25">
      <c r="C1958" s="37">
        <v>39149</v>
      </c>
      <c r="D1958">
        <v>20</v>
      </c>
      <c r="E1958">
        <v>1604</v>
      </c>
      <c r="F1958">
        <v>-0.5</v>
      </c>
      <c r="G1958">
        <v>20</v>
      </c>
      <c r="H1958" s="10">
        <f t="shared" si="126"/>
        <v>-2.937713622494318E-2</v>
      </c>
      <c r="I1958" s="11">
        <f t="shared" si="127"/>
        <v>19.420000000000002</v>
      </c>
      <c r="J1958" s="43">
        <f t="shared" si="128"/>
        <v>19.390622863775057</v>
      </c>
      <c r="K1958">
        <v>19.36</v>
      </c>
      <c r="L1958" s="44">
        <f t="shared" si="129"/>
        <v>3.0622863775057851E-2</v>
      </c>
    </row>
    <row r="1959" spans="3:12" x14ac:dyDescent="0.25">
      <c r="C1959" s="37">
        <v>39149</v>
      </c>
      <c r="D1959">
        <v>21</v>
      </c>
      <c r="E1959">
        <v>1605</v>
      </c>
      <c r="F1959">
        <v>-0.9</v>
      </c>
      <c r="G1959">
        <v>20</v>
      </c>
      <c r="H1959" s="10">
        <f t="shared" si="126"/>
        <v>-2.9234983907395283E-2</v>
      </c>
      <c r="I1959" s="11">
        <f t="shared" si="127"/>
        <v>19.420000000000002</v>
      </c>
      <c r="J1959" s="43">
        <f t="shared" si="128"/>
        <v>19.390765016092608</v>
      </c>
      <c r="K1959">
        <v>19.36</v>
      </c>
      <c r="L1959" s="44">
        <f t="shared" si="129"/>
        <v>3.0765016092608732E-2</v>
      </c>
    </row>
    <row r="1960" spans="3:12" x14ac:dyDescent="0.25">
      <c r="C1960" s="37">
        <v>39149</v>
      </c>
      <c r="D1960">
        <v>22</v>
      </c>
      <c r="E1960">
        <v>1606</v>
      </c>
      <c r="F1960">
        <v>-1.2</v>
      </c>
      <c r="G1960">
        <v>20</v>
      </c>
      <c r="H1960" s="10">
        <f t="shared" si="126"/>
        <v>-2.9476377575663935E-2</v>
      </c>
      <c r="I1960" s="11">
        <f t="shared" si="127"/>
        <v>19.420000000000002</v>
      </c>
      <c r="J1960" s="43">
        <f t="shared" si="128"/>
        <v>19.390523622424336</v>
      </c>
      <c r="K1960">
        <v>19.37</v>
      </c>
      <c r="L1960" s="44">
        <f t="shared" si="129"/>
        <v>2.0523622424335031E-2</v>
      </c>
    </row>
    <row r="1961" spans="3:12" x14ac:dyDescent="0.25">
      <c r="C1961" s="37">
        <v>39149</v>
      </c>
      <c r="D1961">
        <v>23</v>
      </c>
      <c r="E1961">
        <v>1607</v>
      </c>
      <c r="F1961">
        <v>-1.2</v>
      </c>
      <c r="G1961">
        <v>20</v>
      </c>
      <c r="H1961" s="10">
        <f t="shared" si="126"/>
        <v>-2.970730031229276E-2</v>
      </c>
      <c r="I1961" s="11">
        <f t="shared" si="127"/>
        <v>19.420000000000002</v>
      </c>
      <c r="J1961" s="43">
        <f t="shared" si="128"/>
        <v>19.390292699687709</v>
      </c>
      <c r="K1961">
        <v>19.37</v>
      </c>
      <c r="L1961" s="44">
        <f t="shared" si="129"/>
        <v>2.0292699687708193E-2</v>
      </c>
    </row>
    <row r="1962" spans="3:12" x14ac:dyDescent="0.25">
      <c r="C1962" s="37">
        <v>39149</v>
      </c>
      <c r="D1962">
        <v>24</v>
      </c>
      <c r="E1962">
        <v>1608</v>
      </c>
      <c r="F1962">
        <v>-1.4</v>
      </c>
      <c r="G1962">
        <v>20</v>
      </c>
      <c r="H1962" s="10">
        <f t="shared" si="126"/>
        <v>-3.0179792878569194E-2</v>
      </c>
      <c r="I1962" s="11">
        <f t="shared" si="127"/>
        <v>19.420000000000002</v>
      </c>
      <c r="J1962" s="43">
        <f t="shared" si="128"/>
        <v>19.389820207121431</v>
      </c>
      <c r="K1962">
        <v>19.38</v>
      </c>
      <c r="L1962" s="44">
        <f t="shared" si="129"/>
        <v>9.8202071214323894E-3</v>
      </c>
    </row>
    <row r="1963" spans="3:12" x14ac:dyDescent="0.25">
      <c r="C1963" s="37">
        <v>39150</v>
      </c>
      <c r="D1963">
        <v>1</v>
      </c>
      <c r="E1963">
        <v>1609</v>
      </c>
      <c r="F1963">
        <v>-1.9</v>
      </c>
      <c r="G1963">
        <v>20</v>
      </c>
      <c r="H1963" s="10">
        <f t="shared" si="126"/>
        <v>-3.1260756547129072E-2</v>
      </c>
      <c r="I1963" s="11">
        <f t="shared" si="127"/>
        <v>19.420000000000002</v>
      </c>
      <c r="J1963" s="43">
        <f t="shared" si="128"/>
        <v>19.388739243452871</v>
      </c>
      <c r="K1963">
        <v>19.38</v>
      </c>
      <c r="L1963" s="44">
        <f t="shared" si="129"/>
        <v>8.7392434528723584E-3</v>
      </c>
    </row>
    <row r="1964" spans="3:12" x14ac:dyDescent="0.25">
      <c r="C1964" s="37">
        <v>39150</v>
      </c>
      <c r="D1964">
        <v>2</v>
      </c>
      <c r="E1964">
        <v>1610</v>
      </c>
      <c r="F1964">
        <v>-1.8</v>
      </c>
      <c r="G1964">
        <v>20</v>
      </c>
      <c r="H1964" s="10">
        <f t="shared" si="126"/>
        <v>-3.2169037979518075E-2</v>
      </c>
      <c r="I1964" s="11">
        <f t="shared" si="127"/>
        <v>19.420000000000002</v>
      </c>
      <c r="J1964" s="43">
        <f t="shared" si="128"/>
        <v>19.387830962020484</v>
      </c>
      <c r="K1964">
        <v>19.38</v>
      </c>
      <c r="L1964" s="44">
        <f t="shared" si="129"/>
        <v>7.8309620204848329E-3</v>
      </c>
    </row>
    <row r="1965" spans="3:12" x14ac:dyDescent="0.25">
      <c r="C1965" s="37">
        <v>39150</v>
      </c>
      <c r="D1965">
        <v>3</v>
      </c>
      <c r="E1965">
        <v>1611</v>
      </c>
      <c r="F1965">
        <v>-1.5</v>
      </c>
      <c r="G1965">
        <v>20</v>
      </c>
      <c r="H1965" s="10">
        <f t="shared" si="126"/>
        <v>-3.2660541048264227E-2</v>
      </c>
      <c r="I1965" s="11">
        <f t="shared" si="127"/>
        <v>19.420000000000002</v>
      </c>
      <c r="J1965" s="43">
        <f t="shared" si="128"/>
        <v>19.387339458951736</v>
      </c>
      <c r="K1965">
        <v>19.39</v>
      </c>
      <c r="L1965" s="44">
        <f t="shared" si="129"/>
        <v>-2.6605410482645198E-3</v>
      </c>
    </row>
    <row r="1966" spans="3:12" x14ac:dyDescent="0.25">
      <c r="C1966" s="37">
        <v>39150</v>
      </c>
      <c r="D1966">
        <v>4</v>
      </c>
      <c r="E1966">
        <v>1612</v>
      </c>
      <c r="F1966">
        <v>-1.5</v>
      </c>
      <c r="G1966">
        <v>20</v>
      </c>
      <c r="H1966" s="10">
        <f t="shared" si="126"/>
        <v>-3.3130724191469174E-2</v>
      </c>
      <c r="I1966" s="11">
        <f t="shared" si="127"/>
        <v>19.420000000000002</v>
      </c>
      <c r="J1966" s="43">
        <f t="shared" si="128"/>
        <v>19.386869275808532</v>
      </c>
      <c r="K1966">
        <v>19.39</v>
      </c>
      <c r="L1966" s="44">
        <f t="shared" si="129"/>
        <v>-3.1307241914682038E-3</v>
      </c>
    </row>
    <row r="1967" spans="3:12" x14ac:dyDescent="0.25">
      <c r="C1967" s="37">
        <v>39150</v>
      </c>
      <c r="D1967">
        <v>5</v>
      </c>
      <c r="E1967">
        <v>1613</v>
      </c>
      <c r="F1967">
        <v>-1.6</v>
      </c>
      <c r="G1967">
        <v>20</v>
      </c>
      <c r="H1967" s="10">
        <f t="shared" si="126"/>
        <v>-3.3706305485285443E-2</v>
      </c>
      <c r="I1967" s="11">
        <f t="shared" si="127"/>
        <v>19.420000000000002</v>
      </c>
      <c r="J1967" s="43">
        <f t="shared" si="128"/>
        <v>19.386293694514716</v>
      </c>
      <c r="K1967">
        <v>19.39</v>
      </c>
      <c r="L1967" s="44">
        <f t="shared" si="129"/>
        <v>-3.7063054852843891E-3</v>
      </c>
    </row>
    <row r="1968" spans="3:12" x14ac:dyDescent="0.25">
      <c r="C1968" s="37">
        <v>39150</v>
      </c>
      <c r="D1968">
        <v>6</v>
      </c>
      <c r="E1968">
        <v>1614</v>
      </c>
      <c r="F1968">
        <v>-2</v>
      </c>
      <c r="G1968">
        <v>20</v>
      </c>
      <c r="H1968" s="10">
        <f t="shared" si="126"/>
        <v>-3.4760092920419372E-2</v>
      </c>
      <c r="I1968" s="11">
        <f t="shared" si="127"/>
        <v>19.420000000000002</v>
      </c>
      <c r="J1968" s="43">
        <f t="shared" si="128"/>
        <v>19.385239907079583</v>
      </c>
      <c r="K1968">
        <v>19.39</v>
      </c>
      <c r="L1968" s="44">
        <f t="shared" si="129"/>
        <v>-4.760092920417236E-3</v>
      </c>
    </row>
    <row r="1969" spans="3:12" x14ac:dyDescent="0.25">
      <c r="C1969" s="37">
        <v>39150</v>
      </c>
      <c r="D1969">
        <v>7</v>
      </c>
      <c r="E1969">
        <v>1615</v>
      </c>
      <c r="F1969">
        <v>-2.2999999999999998</v>
      </c>
      <c r="G1969">
        <v>20</v>
      </c>
      <c r="H1969" s="10">
        <f t="shared" si="126"/>
        <v>-3.614555007019217E-2</v>
      </c>
      <c r="I1969" s="11">
        <f t="shared" si="127"/>
        <v>19.420000000000002</v>
      </c>
      <c r="J1969" s="43">
        <f t="shared" si="128"/>
        <v>19.38385444992981</v>
      </c>
      <c r="K1969">
        <v>19.39</v>
      </c>
      <c r="L1969" s="44">
        <f t="shared" si="129"/>
        <v>-6.1455500701903532E-3</v>
      </c>
    </row>
    <row r="1970" spans="3:12" x14ac:dyDescent="0.25">
      <c r="C1970" s="37">
        <v>39150</v>
      </c>
      <c r="D1970">
        <v>8</v>
      </c>
      <c r="E1970">
        <v>1616</v>
      </c>
      <c r="F1970">
        <v>-2.2000000000000002</v>
      </c>
      <c r="G1970">
        <v>20</v>
      </c>
      <c r="H1970" s="10">
        <f t="shared" si="126"/>
        <v>-3.7345116971962536E-2</v>
      </c>
      <c r="I1970" s="11">
        <f t="shared" si="127"/>
        <v>19.420000000000002</v>
      </c>
      <c r="J1970" s="43">
        <f t="shared" si="128"/>
        <v>19.382654883028039</v>
      </c>
      <c r="K1970">
        <v>19.39</v>
      </c>
      <c r="L1970" s="44">
        <f t="shared" si="129"/>
        <v>-7.3451169719618292E-3</v>
      </c>
    </row>
    <row r="1971" spans="3:12" x14ac:dyDescent="0.25">
      <c r="C1971" s="37">
        <v>39150</v>
      </c>
      <c r="D1971">
        <v>9</v>
      </c>
      <c r="E1971">
        <v>1617</v>
      </c>
      <c r="F1971">
        <v>-1.7</v>
      </c>
      <c r="G1971">
        <v>20</v>
      </c>
      <c r="H1971" s="10">
        <f t="shared" si="126"/>
        <v>-3.7863683858354036E-2</v>
      </c>
      <c r="I1971" s="11">
        <f t="shared" si="127"/>
        <v>19.420000000000002</v>
      </c>
      <c r="J1971" s="43">
        <f t="shared" si="128"/>
        <v>19.382136316141647</v>
      </c>
      <c r="K1971">
        <v>19.39</v>
      </c>
      <c r="L1971" s="44">
        <f t="shared" si="129"/>
        <v>-7.8636838583534541E-3</v>
      </c>
    </row>
    <row r="1972" spans="3:12" x14ac:dyDescent="0.25">
      <c r="C1972" s="37">
        <v>39150</v>
      </c>
      <c r="D1972">
        <v>10</v>
      </c>
      <c r="E1972">
        <v>1618</v>
      </c>
      <c r="F1972">
        <v>-1.3</v>
      </c>
      <c r="G1972">
        <v>20</v>
      </c>
      <c r="H1972" s="10">
        <f t="shared" si="126"/>
        <v>-3.7856583744653206E-2</v>
      </c>
      <c r="I1972" s="11">
        <f t="shared" si="127"/>
        <v>19.420000000000002</v>
      </c>
      <c r="J1972" s="43">
        <f t="shared" si="128"/>
        <v>19.382143416255349</v>
      </c>
      <c r="K1972">
        <v>19.39</v>
      </c>
      <c r="L1972" s="44">
        <f t="shared" si="129"/>
        <v>-7.8565837446511466E-3</v>
      </c>
    </row>
    <row r="1973" spans="3:12" x14ac:dyDescent="0.25">
      <c r="C1973" s="37">
        <v>39150</v>
      </c>
      <c r="D1973">
        <v>11</v>
      </c>
      <c r="E1973">
        <v>1619</v>
      </c>
      <c r="F1973">
        <v>-0.5</v>
      </c>
      <c r="G1973">
        <v>20</v>
      </c>
      <c r="H1973" s="10">
        <f t="shared" si="126"/>
        <v>-3.6843445357535469E-2</v>
      </c>
      <c r="I1973" s="11">
        <f t="shared" si="127"/>
        <v>19.420000000000002</v>
      </c>
      <c r="J1973" s="43">
        <f t="shared" si="128"/>
        <v>19.383156554642465</v>
      </c>
      <c r="K1973">
        <v>19.38</v>
      </c>
      <c r="L1973" s="44">
        <f t="shared" si="129"/>
        <v>3.1565546424658919E-3</v>
      </c>
    </row>
    <row r="1974" spans="3:12" x14ac:dyDescent="0.25">
      <c r="C1974" s="37">
        <v>39150</v>
      </c>
      <c r="D1974">
        <v>12</v>
      </c>
      <c r="E1974">
        <v>1620</v>
      </c>
      <c r="F1974">
        <v>0.3</v>
      </c>
      <c r="G1974">
        <v>20</v>
      </c>
      <c r="H1974" s="10">
        <f t="shared" si="126"/>
        <v>-3.486790761289929E-2</v>
      </c>
      <c r="I1974" s="11">
        <f t="shared" si="127"/>
        <v>19.420000000000002</v>
      </c>
      <c r="J1974" s="43">
        <f t="shared" si="128"/>
        <v>19.385132092387103</v>
      </c>
      <c r="K1974">
        <v>19.38</v>
      </c>
      <c r="L1974" s="44">
        <f t="shared" si="129"/>
        <v>5.1320923871038815E-3</v>
      </c>
    </row>
    <row r="1975" spans="3:12" x14ac:dyDescent="0.25">
      <c r="C1975" s="37">
        <v>39150</v>
      </c>
      <c r="D1975">
        <v>13</v>
      </c>
      <c r="E1975">
        <v>1621</v>
      </c>
      <c r="F1975">
        <v>0.5</v>
      </c>
      <c r="G1975">
        <v>20</v>
      </c>
      <c r="H1975" s="10">
        <f t="shared" si="126"/>
        <v>-3.2726476192914335E-2</v>
      </c>
      <c r="I1975" s="11">
        <f t="shared" si="127"/>
        <v>19.420000000000002</v>
      </c>
      <c r="J1975" s="43">
        <f t="shared" si="128"/>
        <v>19.387273523807089</v>
      </c>
      <c r="K1975">
        <v>19.38</v>
      </c>
      <c r="L1975" s="44">
        <f t="shared" si="129"/>
        <v>7.2735238070897879E-3</v>
      </c>
    </row>
    <row r="1976" spans="3:12" x14ac:dyDescent="0.25">
      <c r="C1976" s="37">
        <v>39150</v>
      </c>
      <c r="D1976">
        <v>14</v>
      </c>
      <c r="E1976">
        <v>1622</v>
      </c>
      <c r="F1976">
        <v>0.4</v>
      </c>
      <c r="G1976">
        <v>20</v>
      </c>
      <c r="H1976" s="10">
        <f t="shared" si="126"/>
        <v>-3.08037269121261E-2</v>
      </c>
      <c r="I1976" s="11">
        <f t="shared" si="127"/>
        <v>19.420000000000002</v>
      </c>
      <c r="J1976" s="43">
        <f t="shared" si="128"/>
        <v>19.389196273087876</v>
      </c>
      <c r="K1976">
        <v>19.38</v>
      </c>
      <c r="L1976" s="44">
        <f t="shared" si="129"/>
        <v>9.1962730878769605E-3</v>
      </c>
    </row>
    <row r="1977" spans="3:12" x14ac:dyDescent="0.25">
      <c r="C1977" s="37">
        <v>39150</v>
      </c>
      <c r="D1977">
        <v>15</v>
      </c>
      <c r="E1977">
        <v>1623</v>
      </c>
      <c r="F1977">
        <v>0.4</v>
      </c>
      <c r="G1977">
        <v>20</v>
      </c>
      <c r="H1977" s="10">
        <f t="shared" si="126"/>
        <v>-2.8964380714873811E-2</v>
      </c>
      <c r="I1977" s="11">
        <f t="shared" si="127"/>
        <v>19.420000000000002</v>
      </c>
      <c r="J1977" s="43">
        <f t="shared" si="128"/>
        <v>19.391035619285127</v>
      </c>
      <c r="K1977">
        <v>19.38</v>
      </c>
      <c r="L1977" s="44">
        <f t="shared" si="129"/>
        <v>1.1035619285127751E-2</v>
      </c>
    </row>
    <row r="1978" spans="3:12" x14ac:dyDescent="0.25">
      <c r="C1978" s="37">
        <v>39150</v>
      </c>
      <c r="D1978">
        <v>16</v>
      </c>
      <c r="E1978">
        <v>1624</v>
      </c>
      <c r="F1978">
        <v>0.2</v>
      </c>
      <c r="G1978">
        <v>20</v>
      </c>
      <c r="H1978" s="10">
        <f t="shared" si="126"/>
        <v>-2.7456406389875315E-2</v>
      </c>
      <c r="I1978" s="11">
        <f t="shared" si="127"/>
        <v>19.420000000000002</v>
      </c>
      <c r="J1978" s="43">
        <f t="shared" si="128"/>
        <v>19.392543593610128</v>
      </c>
      <c r="K1978">
        <v>19.38</v>
      </c>
      <c r="L1978" s="44">
        <f t="shared" si="129"/>
        <v>1.2543593610129022E-2</v>
      </c>
    </row>
    <row r="1979" spans="3:12" x14ac:dyDescent="0.25">
      <c r="C1979" s="37">
        <v>39150</v>
      </c>
      <c r="D1979">
        <v>17</v>
      </c>
      <c r="E1979">
        <v>1625</v>
      </c>
      <c r="F1979">
        <v>0</v>
      </c>
      <c r="G1979">
        <v>20</v>
      </c>
      <c r="H1979" s="10">
        <f t="shared" si="126"/>
        <v>-2.6265430021498868E-2</v>
      </c>
      <c r="I1979" s="11">
        <f t="shared" si="127"/>
        <v>19.420000000000002</v>
      </c>
      <c r="J1979" s="43">
        <f t="shared" si="128"/>
        <v>19.393734569978502</v>
      </c>
      <c r="K1979">
        <v>19.38</v>
      </c>
      <c r="L1979" s="44">
        <f t="shared" si="129"/>
        <v>1.3734569978502975E-2</v>
      </c>
    </row>
    <row r="1980" spans="3:12" x14ac:dyDescent="0.25">
      <c r="C1980" s="37">
        <v>39150</v>
      </c>
      <c r="D1980">
        <v>18</v>
      </c>
      <c r="E1980">
        <v>1626</v>
      </c>
      <c r="F1980">
        <v>-0.3</v>
      </c>
      <c r="G1980">
        <v>20</v>
      </c>
      <c r="H1980" s="10">
        <f t="shared" si="126"/>
        <v>-2.5503494473236816E-2</v>
      </c>
      <c r="I1980" s="11">
        <f t="shared" si="127"/>
        <v>19.420000000000002</v>
      </c>
      <c r="J1980" s="43">
        <f t="shared" si="128"/>
        <v>19.394496505526764</v>
      </c>
      <c r="K1980">
        <v>19.38</v>
      </c>
      <c r="L1980" s="44">
        <f t="shared" si="129"/>
        <v>1.4496505526764736E-2</v>
      </c>
    </row>
    <row r="1981" spans="3:12" x14ac:dyDescent="0.25">
      <c r="C1981" s="37">
        <v>39150</v>
      </c>
      <c r="D1981">
        <v>19</v>
      </c>
      <c r="E1981">
        <v>1627</v>
      </c>
      <c r="F1981">
        <v>-0.4</v>
      </c>
      <c r="G1981">
        <v>20</v>
      </c>
      <c r="H1981" s="10">
        <f t="shared" si="126"/>
        <v>-2.4900402680365346E-2</v>
      </c>
      <c r="I1981" s="11">
        <f t="shared" si="127"/>
        <v>19.420000000000002</v>
      </c>
      <c r="J1981" s="43">
        <f t="shared" si="128"/>
        <v>19.395099597319636</v>
      </c>
      <c r="K1981">
        <v>19.38</v>
      </c>
      <c r="L1981" s="44">
        <f t="shared" si="129"/>
        <v>1.5099597319636615E-2</v>
      </c>
    </row>
    <row r="1982" spans="3:12" x14ac:dyDescent="0.25">
      <c r="C1982" s="37">
        <v>39150</v>
      </c>
      <c r="D1982">
        <v>20</v>
      </c>
      <c r="E1982">
        <v>1628</v>
      </c>
      <c r="F1982">
        <v>-0.7</v>
      </c>
      <c r="G1982">
        <v>20</v>
      </c>
      <c r="H1982" s="10">
        <f t="shared" si="126"/>
        <v>-2.4700851042050758E-2</v>
      </c>
      <c r="I1982" s="11">
        <f t="shared" si="127"/>
        <v>19.420000000000002</v>
      </c>
      <c r="J1982" s="43">
        <f t="shared" si="128"/>
        <v>19.39529914895795</v>
      </c>
      <c r="K1982">
        <v>19.39</v>
      </c>
      <c r="L1982" s="44">
        <f t="shared" si="129"/>
        <v>5.2991489579490292E-3</v>
      </c>
    </row>
    <row r="1983" spans="3:12" x14ac:dyDescent="0.25">
      <c r="C1983" s="37">
        <v>39150</v>
      </c>
      <c r="D1983">
        <v>21</v>
      </c>
      <c r="E1983">
        <v>1629</v>
      </c>
      <c r="F1983">
        <v>-0.7</v>
      </c>
      <c r="G1983">
        <v>20</v>
      </c>
      <c r="H1983" s="10">
        <f t="shared" si="126"/>
        <v>-2.4509955353904184E-2</v>
      </c>
      <c r="I1983" s="11">
        <f t="shared" si="127"/>
        <v>19.420000000000002</v>
      </c>
      <c r="J1983" s="43">
        <f t="shared" si="128"/>
        <v>19.395490044646099</v>
      </c>
      <c r="K1983">
        <v>19.39</v>
      </c>
      <c r="L1983" s="44">
        <f t="shared" si="129"/>
        <v>5.4900446460983687E-3</v>
      </c>
    </row>
    <row r="1984" spans="3:12" x14ac:dyDescent="0.25">
      <c r="C1984" s="37">
        <v>39150</v>
      </c>
      <c r="D1984">
        <v>22</v>
      </c>
      <c r="E1984">
        <v>1630</v>
      </c>
      <c r="F1984">
        <v>-0.8</v>
      </c>
      <c r="G1984">
        <v>20</v>
      </c>
      <c r="H1984" s="10">
        <f t="shared" si="126"/>
        <v>-2.4453133428704848E-2</v>
      </c>
      <c r="I1984" s="11">
        <f t="shared" si="127"/>
        <v>19.420000000000002</v>
      </c>
      <c r="J1984" s="43">
        <f t="shared" si="128"/>
        <v>19.395546866571298</v>
      </c>
      <c r="K1984">
        <v>19.39</v>
      </c>
      <c r="L1984" s="44">
        <f t="shared" si="129"/>
        <v>5.5468665712972154E-3</v>
      </c>
    </row>
    <row r="1985" spans="3:12" x14ac:dyDescent="0.25">
      <c r="C1985" s="37">
        <v>39150</v>
      </c>
      <c r="D1985">
        <v>23</v>
      </c>
      <c r="E1985">
        <v>1631</v>
      </c>
      <c r="F1985">
        <v>-1.2</v>
      </c>
      <c r="G1985">
        <v>20</v>
      </c>
      <c r="H1985" s="10">
        <f t="shared" si="126"/>
        <v>-2.4901949395302023E-2</v>
      </c>
      <c r="I1985" s="11">
        <f t="shared" si="127"/>
        <v>19.420000000000002</v>
      </c>
      <c r="J1985" s="43">
        <f t="shared" si="128"/>
        <v>19.395098050604698</v>
      </c>
      <c r="K1985">
        <v>19.39</v>
      </c>
      <c r="L1985" s="44">
        <f t="shared" si="129"/>
        <v>5.0980506046975904E-3</v>
      </c>
    </row>
    <row r="1986" spans="3:12" x14ac:dyDescent="0.25">
      <c r="C1986" s="37">
        <v>39150</v>
      </c>
      <c r="D1986">
        <v>24</v>
      </c>
      <c r="E1986">
        <v>1632</v>
      </c>
      <c r="F1986">
        <v>-1.1000000000000001</v>
      </c>
      <c r="G1986">
        <v>20</v>
      </c>
      <c r="H1986" s="10">
        <f t="shared" si="126"/>
        <v>-2.5205503792645557E-2</v>
      </c>
      <c r="I1986" s="11">
        <f t="shared" si="127"/>
        <v>19.420000000000002</v>
      </c>
      <c r="J1986" s="43">
        <f t="shared" si="128"/>
        <v>19.394794496207357</v>
      </c>
      <c r="K1986">
        <v>19.39</v>
      </c>
      <c r="L1986" s="44">
        <f t="shared" si="129"/>
        <v>4.7944962073565023E-3</v>
      </c>
    </row>
    <row r="1987" spans="3:12" x14ac:dyDescent="0.25">
      <c r="C1987" s="37">
        <v>39151</v>
      </c>
      <c r="D1987">
        <v>1</v>
      </c>
      <c r="E1987">
        <v>1633</v>
      </c>
      <c r="F1987">
        <v>-1.1000000000000001</v>
      </c>
      <c r="G1987">
        <v>20</v>
      </c>
      <c r="H1987" s="10">
        <f t="shared" si="126"/>
        <v>-2.5495890912792678E-2</v>
      </c>
      <c r="I1987" s="11">
        <f t="shared" si="127"/>
        <v>19.420000000000002</v>
      </c>
      <c r="J1987" s="43">
        <f t="shared" si="128"/>
        <v>19.394504109087208</v>
      </c>
      <c r="K1987">
        <v>19.39</v>
      </c>
      <c r="L1987" s="44">
        <f t="shared" si="129"/>
        <v>4.5041090872075529E-3</v>
      </c>
    </row>
    <row r="1988" spans="3:12" x14ac:dyDescent="0.25">
      <c r="C1988" s="37">
        <v>39151</v>
      </c>
      <c r="D1988">
        <v>2</v>
      </c>
      <c r="E1988">
        <v>1634</v>
      </c>
      <c r="F1988">
        <v>-1.1000000000000001</v>
      </c>
      <c r="G1988">
        <v>20</v>
      </c>
      <c r="H1988" s="10">
        <f t="shared" si="126"/>
        <v>-2.577368191264404E-2</v>
      </c>
      <c r="I1988" s="11">
        <f t="shared" si="127"/>
        <v>19.420000000000002</v>
      </c>
      <c r="J1988" s="43">
        <f t="shared" si="128"/>
        <v>19.394226318087359</v>
      </c>
      <c r="K1988">
        <v>19.39</v>
      </c>
      <c r="L1988" s="44">
        <f t="shared" si="129"/>
        <v>4.226318087358294E-3</v>
      </c>
    </row>
    <row r="1989" spans="3:12" x14ac:dyDescent="0.25">
      <c r="C1989" s="37">
        <v>39151</v>
      </c>
      <c r="D1989">
        <v>3</v>
      </c>
      <c r="E1989">
        <v>1635</v>
      </c>
      <c r="F1989">
        <v>-1.1000000000000001</v>
      </c>
      <c r="G1989">
        <v>20</v>
      </c>
      <c r="H1989" s="10">
        <f t="shared" si="126"/>
        <v>-2.603942317403099E-2</v>
      </c>
      <c r="I1989" s="11">
        <f t="shared" si="127"/>
        <v>19.420000000000002</v>
      </c>
      <c r="J1989" s="43">
        <f t="shared" si="128"/>
        <v>19.393960576825972</v>
      </c>
      <c r="K1989">
        <v>19.39</v>
      </c>
      <c r="L1989" s="44">
        <f t="shared" si="129"/>
        <v>3.9605768259711738E-3</v>
      </c>
    </row>
    <row r="1990" spans="3:12" x14ac:dyDescent="0.25">
      <c r="C1990" s="37">
        <v>39151</v>
      </c>
      <c r="D1990">
        <v>4</v>
      </c>
      <c r="E1990">
        <v>1636</v>
      </c>
      <c r="F1990">
        <v>-0.8</v>
      </c>
      <c r="G1990">
        <v>20</v>
      </c>
      <c r="H1990" s="10">
        <f t="shared" si="126"/>
        <v>-2.5916257532756889E-2</v>
      </c>
      <c r="I1990" s="11">
        <f t="shared" si="127"/>
        <v>19.420000000000002</v>
      </c>
      <c r="J1990" s="43">
        <f t="shared" si="128"/>
        <v>19.394083742467245</v>
      </c>
      <c r="K1990">
        <v>19.39</v>
      </c>
      <c r="L1990" s="44">
        <f t="shared" si="129"/>
        <v>4.0837424672446332E-3</v>
      </c>
    </row>
    <row r="1991" spans="3:12" x14ac:dyDescent="0.25">
      <c r="C1991" s="37">
        <v>39151</v>
      </c>
      <c r="D1991">
        <v>5</v>
      </c>
      <c r="E1991">
        <v>1637</v>
      </c>
      <c r="F1991">
        <v>-0.7</v>
      </c>
      <c r="G1991">
        <v>20</v>
      </c>
      <c r="H1991" s="10">
        <f t="shared" si="126"/>
        <v>-2.5672641164859008E-2</v>
      </c>
      <c r="I1991" s="11">
        <f t="shared" si="127"/>
        <v>19.420000000000002</v>
      </c>
      <c r="J1991" s="43">
        <f t="shared" si="128"/>
        <v>19.394327358835142</v>
      </c>
      <c r="K1991">
        <v>19.39</v>
      </c>
      <c r="L1991" s="44">
        <f t="shared" si="129"/>
        <v>4.3273588351411263E-3</v>
      </c>
    </row>
    <row r="1992" spans="3:12" x14ac:dyDescent="0.25">
      <c r="C1992" s="37">
        <v>39151</v>
      </c>
      <c r="D1992">
        <v>6</v>
      </c>
      <c r="E1992">
        <v>1638</v>
      </c>
      <c r="F1992">
        <v>-0.8</v>
      </c>
      <c r="G1992">
        <v>20</v>
      </c>
      <c r="H1992" s="10">
        <f t="shared" si="126"/>
        <v>-2.5565385424504445E-2</v>
      </c>
      <c r="I1992" s="11">
        <f t="shared" si="127"/>
        <v>19.420000000000002</v>
      </c>
      <c r="J1992" s="43">
        <f t="shared" si="128"/>
        <v>19.394434614575498</v>
      </c>
      <c r="K1992">
        <v>19.39</v>
      </c>
      <c r="L1992" s="44">
        <f t="shared" si="129"/>
        <v>4.434614575497875E-3</v>
      </c>
    </row>
    <row r="1993" spans="3:12" x14ac:dyDescent="0.25">
      <c r="C1993" s="37">
        <v>39151</v>
      </c>
      <c r="D1993">
        <v>7</v>
      </c>
      <c r="E1993">
        <v>1639</v>
      </c>
      <c r="F1993">
        <v>-0.8</v>
      </c>
      <c r="G1993">
        <v>20</v>
      </c>
      <c r="H1993" s="10">
        <f t="shared" si="126"/>
        <v>-2.5462782115728916E-2</v>
      </c>
      <c r="I1993" s="11">
        <f t="shared" si="127"/>
        <v>19.420000000000002</v>
      </c>
      <c r="J1993" s="43">
        <f t="shared" si="128"/>
        <v>19.394537217884274</v>
      </c>
      <c r="K1993">
        <v>19.39</v>
      </c>
      <c r="L1993" s="44">
        <f t="shared" si="129"/>
        <v>4.5372178842733035E-3</v>
      </c>
    </row>
    <row r="1994" spans="3:12" x14ac:dyDescent="0.25">
      <c r="C1994" s="37">
        <v>39151</v>
      </c>
      <c r="D1994">
        <v>8</v>
      </c>
      <c r="E1994">
        <v>1640</v>
      </c>
      <c r="F1994">
        <v>-0.7</v>
      </c>
      <c r="G1994">
        <v>20</v>
      </c>
      <c r="H1994" s="10">
        <f t="shared" si="126"/>
        <v>-2.5238836148161324E-2</v>
      </c>
      <c r="I1994" s="11">
        <f t="shared" si="127"/>
        <v>19.420000000000002</v>
      </c>
      <c r="J1994" s="43">
        <f t="shared" si="128"/>
        <v>19.39476116385184</v>
      </c>
      <c r="K1994">
        <v>19.39</v>
      </c>
      <c r="L1994" s="44">
        <f t="shared" si="129"/>
        <v>4.7611638518390009E-3</v>
      </c>
    </row>
    <row r="1995" spans="3:12" x14ac:dyDescent="0.25">
      <c r="C1995" s="37">
        <v>39151</v>
      </c>
      <c r="D1995">
        <v>9</v>
      </c>
      <c r="E1995">
        <v>1641</v>
      </c>
      <c r="F1995">
        <v>-0.4</v>
      </c>
      <c r="G1995">
        <v>20</v>
      </c>
      <c r="H1995" s="10">
        <f t="shared" si="126"/>
        <v>-2.4647224437802592E-2</v>
      </c>
      <c r="I1995" s="11">
        <f t="shared" si="127"/>
        <v>19.420000000000002</v>
      </c>
      <c r="J1995" s="43">
        <f t="shared" si="128"/>
        <v>19.395352775562198</v>
      </c>
      <c r="K1995">
        <v>19.39</v>
      </c>
      <c r="L1995" s="44">
        <f t="shared" si="129"/>
        <v>5.3527755621978201E-3</v>
      </c>
    </row>
    <row r="1996" spans="3:12" x14ac:dyDescent="0.25">
      <c r="C1996" s="37">
        <v>39151</v>
      </c>
      <c r="D1996">
        <v>10</v>
      </c>
      <c r="E1996">
        <v>1642</v>
      </c>
      <c r="F1996">
        <v>0.2</v>
      </c>
      <c r="G1996">
        <v>20</v>
      </c>
      <c r="H1996" s="10">
        <f t="shared" si="126"/>
        <v>-2.3326515373653229E-2</v>
      </c>
      <c r="I1996" s="11">
        <f t="shared" si="127"/>
        <v>19.420000000000002</v>
      </c>
      <c r="J1996" s="43">
        <f t="shared" si="128"/>
        <v>19.396673484626348</v>
      </c>
      <c r="K1996">
        <v>19.39</v>
      </c>
      <c r="L1996" s="44">
        <f t="shared" si="129"/>
        <v>6.6734846263472036E-3</v>
      </c>
    </row>
    <row r="1997" spans="3:12" x14ac:dyDescent="0.25">
      <c r="C1997" s="37">
        <v>39151</v>
      </c>
      <c r="D1997">
        <v>11</v>
      </c>
      <c r="E1997">
        <v>1643</v>
      </c>
      <c r="F1997">
        <v>0.1</v>
      </c>
      <c r="G1997">
        <v>20</v>
      </c>
      <c r="H1997" s="10">
        <f t="shared" si="126"/>
        <v>-2.2188887980200869E-2</v>
      </c>
      <c r="I1997" s="11">
        <f t="shared" si="127"/>
        <v>19.420000000000002</v>
      </c>
      <c r="J1997" s="43">
        <f t="shared" si="128"/>
        <v>19.397811112019802</v>
      </c>
      <c r="K1997">
        <v>19.39</v>
      </c>
      <c r="L1997" s="44">
        <f t="shared" si="129"/>
        <v>7.8111120198016692E-3</v>
      </c>
    </row>
    <row r="1998" spans="3:12" x14ac:dyDescent="0.25">
      <c r="C1998" s="37">
        <v>39151</v>
      </c>
      <c r="D1998">
        <v>12</v>
      </c>
      <c r="E1998">
        <v>1644</v>
      </c>
      <c r="F1998">
        <v>0.6</v>
      </c>
      <c r="G1998">
        <v>20</v>
      </c>
      <c r="H1998" s="10">
        <f t="shared" si="126"/>
        <v>-2.0471641033706509E-2</v>
      </c>
      <c r="I1998" s="11">
        <f t="shared" si="127"/>
        <v>19.420000000000002</v>
      </c>
      <c r="J1998" s="43">
        <f t="shared" si="128"/>
        <v>19.399528358966297</v>
      </c>
      <c r="K1998">
        <v>19.39</v>
      </c>
      <c r="L1998" s="44">
        <f t="shared" si="129"/>
        <v>9.5283589662962243E-3</v>
      </c>
    </row>
    <row r="1999" spans="3:12" x14ac:dyDescent="0.25">
      <c r="C1999" s="37">
        <v>39151</v>
      </c>
      <c r="D1999">
        <v>13</v>
      </c>
      <c r="E1999">
        <v>1645</v>
      </c>
      <c r="F1999">
        <v>0.5</v>
      </c>
      <c r="G1999">
        <v>20</v>
      </c>
      <c r="H1999" s="10">
        <f t="shared" si="126"/>
        <v>-1.8954676379153341E-2</v>
      </c>
      <c r="I1999" s="11">
        <f t="shared" si="127"/>
        <v>19.420000000000002</v>
      </c>
      <c r="J1999" s="43">
        <f t="shared" si="128"/>
        <v>19.401045323620849</v>
      </c>
      <c r="K1999">
        <v>19.39</v>
      </c>
      <c r="L1999" s="44">
        <f t="shared" si="129"/>
        <v>1.1045323620848535E-2</v>
      </c>
    </row>
    <row r="2000" spans="3:12" x14ac:dyDescent="0.25">
      <c r="C2000" s="37">
        <v>39151</v>
      </c>
      <c r="D2000">
        <v>14</v>
      </c>
      <c r="E2000">
        <v>1646</v>
      </c>
      <c r="F2000">
        <v>0.4</v>
      </c>
      <c r="G2000">
        <v>20</v>
      </c>
      <c r="H2000" s="10">
        <f t="shared" si="126"/>
        <v>-1.7629306372815561E-2</v>
      </c>
      <c r="I2000" s="11">
        <f t="shared" si="127"/>
        <v>19.420000000000002</v>
      </c>
      <c r="J2000" s="43">
        <f t="shared" si="128"/>
        <v>19.402370693627187</v>
      </c>
      <c r="K2000">
        <v>19.39</v>
      </c>
      <c r="L2000" s="44">
        <f t="shared" si="129"/>
        <v>1.2370693627186569E-2</v>
      </c>
    </row>
    <row r="2001" spans="3:12" x14ac:dyDescent="0.25">
      <c r="C2001" s="37">
        <v>39151</v>
      </c>
      <c r="D2001">
        <v>15</v>
      </c>
      <c r="E2001">
        <v>1647</v>
      </c>
      <c r="F2001">
        <v>0.3</v>
      </c>
      <c r="G2001">
        <v>20</v>
      </c>
      <c r="H2001" s="10">
        <f t="shared" si="126"/>
        <v>-1.6487220214834959E-2</v>
      </c>
      <c r="I2001" s="11">
        <f t="shared" si="127"/>
        <v>19.420000000000002</v>
      </c>
      <c r="J2001" s="43">
        <f t="shared" si="128"/>
        <v>19.403512779785167</v>
      </c>
      <c r="K2001">
        <v>19.39</v>
      </c>
      <c r="L2001" s="44">
        <f t="shared" si="129"/>
        <v>1.3512779785166629E-2</v>
      </c>
    </row>
    <row r="2002" spans="3:12" x14ac:dyDescent="0.25">
      <c r="C2002" s="37">
        <v>39151</v>
      </c>
      <c r="D2002">
        <v>16</v>
      </c>
      <c r="E2002">
        <v>1648</v>
      </c>
      <c r="F2002">
        <v>0.3</v>
      </c>
      <c r="G2002">
        <v>20</v>
      </c>
      <c r="H2002" s="10">
        <f t="shared" si="126"/>
        <v>-1.5394674320991265E-2</v>
      </c>
      <c r="I2002" s="11">
        <f t="shared" si="127"/>
        <v>19.420000000000002</v>
      </c>
      <c r="J2002" s="43">
        <f t="shared" si="128"/>
        <v>19.404605325679011</v>
      </c>
      <c r="K2002">
        <v>19.39</v>
      </c>
      <c r="L2002" s="44">
        <f t="shared" si="129"/>
        <v>1.4605325679010406E-2</v>
      </c>
    </row>
    <row r="2003" spans="3:12" x14ac:dyDescent="0.25">
      <c r="C2003" s="37">
        <v>39151</v>
      </c>
      <c r="D2003">
        <v>17</v>
      </c>
      <c r="E2003">
        <v>1649</v>
      </c>
      <c r="F2003">
        <v>0.2</v>
      </c>
      <c r="G2003">
        <v>20</v>
      </c>
      <c r="H2003" s="10">
        <f t="shared" si="126"/>
        <v>-1.44753130654322E-2</v>
      </c>
      <c r="I2003" s="11">
        <f t="shared" si="127"/>
        <v>19.420000000000002</v>
      </c>
      <c r="J2003" s="43">
        <f t="shared" si="128"/>
        <v>19.405524686934569</v>
      </c>
      <c r="K2003">
        <v>19.399999999999999</v>
      </c>
      <c r="L2003" s="44">
        <f t="shared" si="129"/>
        <v>5.524686934570866E-3</v>
      </c>
    </row>
    <row r="2004" spans="3:12" x14ac:dyDescent="0.25">
      <c r="C2004" s="37">
        <v>39151</v>
      </c>
      <c r="D2004">
        <v>18</v>
      </c>
      <c r="E2004">
        <v>1650</v>
      </c>
      <c r="F2004">
        <v>0</v>
      </c>
      <c r="G2004">
        <v>20</v>
      </c>
      <c r="H2004" s="10">
        <f t="shared" si="126"/>
        <v>-1.3847417501060826E-2</v>
      </c>
      <c r="I2004" s="11">
        <f t="shared" si="127"/>
        <v>19.420000000000002</v>
      </c>
      <c r="J2004" s="43">
        <f t="shared" si="128"/>
        <v>19.40615258249894</v>
      </c>
      <c r="K2004">
        <v>19.399999999999999</v>
      </c>
      <c r="L2004" s="44">
        <f t="shared" si="129"/>
        <v>6.1525824989416833E-3</v>
      </c>
    </row>
    <row r="2005" spans="3:12" x14ac:dyDescent="0.25">
      <c r="C2005" s="37">
        <v>39151</v>
      </c>
      <c r="D2005">
        <v>19</v>
      </c>
      <c r="E2005">
        <v>1651</v>
      </c>
      <c r="F2005">
        <v>0</v>
      </c>
      <c r="G2005">
        <v>20</v>
      </c>
      <c r="H2005" s="10">
        <f t="shared" si="126"/>
        <v>-1.3246758158660964E-2</v>
      </c>
      <c r="I2005" s="11">
        <f t="shared" si="127"/>
        <v>19.420000000000002</v>
      </c>
      <c r="J2005" s="43">
        <f t="shared" si="128"/>
        <v>19.40675324184134</v>
      </c>
      <c r="K2005">
        <v>19.399999999999999</v>
      </c>
      <c r="L2005" s="44">
        <f t="shared" si="129"/>
        <v>6.7532418413414064E-3</v>
      </c>
    </row>
    <row r="2006" spans="3:12" x14ac:dyDescent="0.25">
      <c r="C2006" s="37">
        <v>39151</v>
      </c>
      <c r="D2006">
        <v>20</v>
      </c>
      <c r="E2006">
        <v>1652</v>
      </c>
      <c r="F2006">
        <v>-0.1</v>
      </c>
      <c r="G2006">
        <v>20</v>
      </c>
      <c r="H2006" s="10">
        <f t="shared" si="126"/>
        <v>-1.2797946894677944E-2</v>
      </c>
      <c r="I2006" s="11">
        <f t="shared" si="127"/>
        <v>19.420000000000002</v>
      </c>
      <c r="J2006" s="43">
        <f t="shared" si="128"/>
        <v>19.407202053105323</v>
      </c>
      <c r="K2006">
        <v>19.399999999999999</v>
      </c>
      <c r="L2006" s="44">
        <f t="shared" si="129"/>
        <v>7.2020531053240688E-3</v>
      </c>
    </row>
    <row r="2007" spans="3:12" x14ac:dyDescent="0.25">
      <c r="C2007" s="37">
        <v>39151</v>
      </c>
      <c r="D2007">
        <v>21</v>
      </c>
      <c r="E2007">
        <v>1653</v>
      </c>
      <c r="F2007">
        <v>-0.1</v>
      </c>
      <c r="G2007">
        <v>20</v>
      </c>
      <c r="H2007" s="10">
        <f t="shared" si="126"/>
        <v>-1.2368603714087732E-2</v>
      </c>
      <c r="I2007" s="11">
        <f t="shared" si="127"/>
        <v>19.420000000000002</v>
      </c>
      <c r="J2007" s="43">
        <f t="shared" si="128"/>
        <v>19.407631396285915</v>
      </c>
      <c r="K2007">
        <v>19.399999999999999</v>
      </c>
      <c r="L2007" s="44">
        <f t="shared" si="129"/>
        <v>7.6313962859160256E-3</v>
      </c>
    </row>
    <row r="2008" spans="3:12" x14ac:dyDescent="0.25">
      <c r="C2008" s="37">
        <v>39151</v>
      </c>
      <c r="D2008">
        <v>22</v>
      </c>
      <c r="E2008">
        <v>1654</v>
      </c>
      <c r="F2008">
        <v>-0.2</v>
      </c>
      <c r="G2008">
        <v>20</v>
      </c>
      <c r="H2008" s="10">
        <f t="shared" si="126"/>
        <v>-1.208367743183424E-2</v>
      </c>
      <c r="I2008" s="11">
        <f t="shared" si="127"/>
        <v>19.420000000000002</v>
      </c>
      <c r="J2008" s="43">
        <f t="shared" si="128"/>
        <v>19.407916322568166</v>
      </c>
      <c r="K2008">
        <v>19.399999999999999</v>
      </c>
      <c r="L2008" s="44">
        <f t="shared" si="129"/>
        <v>7.9163225681675442E-3</v>
      </c>
    </row>
    <row r="2009" spans="3:12" x14ac:dyDescent="0.25">
      <c r="C2009" s="37">
        <v>39151</v>
      </c>
      <c r="D2009">
        <v>23</v>
      </c>
      <c r="E2009">
        <v>1655</v>
      </c>
      <c r="F2009">
        <v>-0.3</v>
      </c>
      <c r="G2009">
        <v>20</v>
      </c>
      <c r="H2009" s="10">
        <f t="shared" si="126"/>
        <v>-1.1936903677020889E-2</v>
      </c>
      <c r="I2009" s="11">
        <f t="shared" si="127"/>
        <v>19.420000000000002</v>
      </c>
      <c r="J2009" s="43">
        <f t="shared" si="128"/>
        <v>19.40806309632298</v>
      </c>
      <c r="K2009">
        <v>19.399999999999999</v>
      </c>
      <c r="L2009" s="44">
        <f t="shared" si="129"/>
        <v>8.0630963229815222E-3</v>
      </c>
    </row>
    <row r="2010" spans="3:12" x14ac:dyDescent="0.25">
      <c r="C2010" s="37">
        <v>39151</v>
      </c>
      <c r="D2010">
        <v>24</v>
      </c>
      <c r="E2010">
        <v>1656</v>
      </c>
      <c r="F2010">
        <v>-0.4</v>
      </c>
      <c r="G2010">
        <v>20</v>
      </c>
      <c r="H2010" s="10">
        <f t="shared" si="126"/>
        <v>-1.1922289808328337E-2</v>
      </c>
      <c r="I2010" s="11">
        <f t="shared" si="127"/>
        <v>19.420000000000002</v>
      </c>
      <c r="J2010" s="43">
        <f t="shared" si="128"/>
        <v>19.408077710191673</v>
      </c>
      <c r="K2010">
        <v>19.399999999999999</v>
      </c>
      <c r="L2010" s="44">
        <f t="shared" si="129"/>
        <v>8.0777101916744698E-3</v>
      </c>
    </row>
    <row r="2011" spans="3:12" x14ac:dyDescent="0.25">
      <c r="C2011" s="37">
        <v>39152</v>
      </c>
      <c r="D2011">
        <v>1</v>
      </c>
      <c r="E2011">
        <v>1657</v>
      </c>
      <c r="F2011">
        <v>-0.6</v>
      </c>
      <c r="G2011">
        <v>20</v>
      </c>
      <c r="H2011" s="10">
        <f t="shared" si="126"/>
        <v>-1.2159896409077862E-2</v>
      </c>
      <c r="I2011" s="11">
        <f t="shared" si="127"/>
        <v>19.420000000000002</v>
      </c>
      <c r="J2011" s="43">
        <f t="shared" si="128"/>
        <v>19.407840103590924</v>
      </c>
      <c r="K2011">
        <v>19.41</v>
      </c>
      <c r="L2011" s="44">
        <f t="shared" si="129"/>
        <v>-2.1598964090756567E-3</v>
      </c>
    </row>
    <row r="2012" spans="3:12" x14ac:dyDescent="0.25">
      <c r="C2012" s="37">
        <v>39152</v>
      </c>
      <c r="D2012">
        <v>2</v>
      </c>
      <c r="E2012">
        <v>1658</v>
      </c>
      <c r="F2012">
        <v>-0.8</v>
      </c>
      <c r="G2012">
        <v>20</v>
      </c>
      <c r="H2012" s="10">
        <f t="shared" si="126"/>
        <v>-1.2638782913542802E-2</v>
      </c>
      <c r="I2012" s="11">
        <f t="shared" si="127"/>
        <v>19.420000000000002</v>
      </c>
      <c r="J2012" s="43">
        <f t="shared" si="128"/>
        <v>19.407361217086461</v>
      </c>
      <c r="K2012">
        <v>19.41</v>
      </c>
      <c r="L2012" s="44">
        <f t="shared" si="129"/>
        <v>-2.6387829135394725E-3</v>
      </c>
    </row>
    <row r="2013" spans="3:12" x14ac:dyDescent="0.25">
      <c r="C2013" s="37">
        <v>39152</v>
      </c>
      <c r="D2013">
        <v>3</v>
      </c>
      <c r="E2013">
        <v>1659</v>
      </c>
      <c r="F2013">
        <v>-1.3</v>
      </c>
      <c r="G2013">
        <v>20</v>
      </c>
      <c r="H2013" s="10">
        <f t="shared" si="126"/>
        <v>-1.372586317047435E-2</v>
      </c>
      <c r="I2013" s="11">
        <f t="shared" si="127"/>
        <v>19.420000000000002</v>
      </c>
      <c r="J2013" s="43">
        <f t="shared" si="128"/>
        <v>19.406274136829527</v>
      </c>
      <c r="K2013">
        <v>19.41</v>
      </c>
      <c r="L2013" s="44">
        <f t="shared" si="129"/>
        <v>-3.725863170473076E-3</v>
      </c>
    </row>
    <row r="2014" spans="3:12" x14ac:dyDescent="0.25">
      <c r="C2014" s="37">
        <v>39152</v>
      </c>
      <c r="D2014">
        <v>4</v>
      </c>
      <c r="E2014">
        <v>1660</v>
      </c>
      <c r="F2014">
        <v>-1.7</v>
      </c>
      <c r="G2014">
        <v>20</v>
      </c>
      <c r="H2014" s="10">
        <f t="shared" si="126"/>
        <v>-1.5268962281397283E-2</v>
      </c>
      <c r="I2014" s="11">
        <f t="shared" si="127"/>
        <v>19.420000000000002</v>
      </c>
      <c r="J2014" s="43">
        <f t="shared" si="128"/>
        <v>19.404731037718605</v>
      </c>
      <c r="K2014">
        <v>19.41</v>
      </c>
      <c r="L2014" s="44">
        <f t="shared" si="129"/>
        <v>-5.2689622813950621E-3</v>
      </c>
    </row>
    <row r="2015" spans="3:12" x14ac:dyDescent="0.25">
      <c r="C2015" s="37">
        <v>39152</v>
      </c>
      <c r="D2015">
        <v>5</v>
      </c>
      <c r="E2015">
        <v>1661</v>
      </c>
      <c r="F2015">
        <v>-2.4</v>
      </c>
      <c r="G2015">
        <v>20</v>
      </c>
      <c r="H2015" s="10">
        <f t="shared" si="126"/>
        <v>-1.7625679364958749E-2</v>
      </c>
      <c r="I2015" s="11">
        <f t="shared" si="127"/>
        <v>19.420000000000002</v>
      </c>
      <c r="J2015" s="43">
        <f t="shared" si="128"/>
        <v>19.402374320635044</v>
      </c>
      <c r="K2015">
        <v>19.41</v>
      </c>
      <c r="L2015" s="44">
        <f t="shared" si="129"/>
        <v>-7.6256793649562837E-3</v>
      </c>
    </row>
    <row r="2016" spans="3:12" x14ac:dyDescent="0.25">
      <c r="C2016" s="37">
        <v>39152</v>
      </c>
      <c r="D2016">
        <v>6</v>
      </c>
      <c r="E2016">
        <v>1662</v>
      </c>
      <c r="F2016">
        <v>-2.9</v>
      </c>
      <c r="G2016">
        <v>20</v>
      </c>
      <c r="H2016" s="10">
        <f t="shared" si="126"/>
        <v>-2.0509135555693423E-2</v>
      </c>
      <c r="I2016" s="11">
        <f t="shared" si="127"/>
        <v>19.420000000000002</v>
      </c>
      <c r="J2016" s="43">
        <f t="shared" si="128"/>
        <v>19.39949086444431</v>
      </c>
      <c r="K2016">
        <v>19.41</v>
      </c>
      <c r="L2016" s="44">
        <f t="shared" si="129"/>
        <v>-1.0509135555690108E-2</v>
      </c>
    </row>
    <row r="2017" spans="3:12" x14ac:dyDescent="0.25">
      <c r="C2017" s="37">
        <v>39152</v>
      </c>
      <c r="D2017">
        <v>7</v>
      </c>
      <c r="E2017">
        <v>1663</v>
      </c>
      <c r="F2017">
        <v>-3.3</v>
      </c>
      <c r="G2017">
        <v>20</v>
      </c>
      <c r="H2017" s="10">
        <f t="shared" si="126"/>
        <v>-2.3770689212765903E-2</v>
      </c>
      <c r="I2017" s="11">
        <f t="shared" si="127"/>
        <v>19.420000000000002</v>
      </c>
      <c r="J2017" s="43">
        <f t="shared" si="128"/>
        <v>19.396229310787234</v>
      </c>
      <c r="K2017">
        <v>19.41</v>
      </c>
      <c r="L2017" s="44">
        <f t="shared" si="129"/>
        <v>-1.377068921276603E-2</v>
      </c>
    </row>
    <row r="2018" spans="3:12" x14ac:dyDescent="0.25">
      <c r="C2018" s="37">
        <v>39152</v>
      </c>
      <c r="D2018">
        <v>8</v>
      </c>
      <c r="E2018">
        <v>1664</v>
      </c>
      <c r="F2018">
        <v>-3.4</v>
      </c>
      <c r="G2018">
        <v>20</v>
      </c>
      <c r="H2018" s="10">
        <f t="shared" si="126"/>
        <v>-2.7016559759115193E-2</v>
      </c>
      <c r="I2018" s="11">
        <f t="shared" si="127"/>
        <v>19.420000000000002</v>
      </c>
      <c r="J2018" s="43">
        <f t="shared" si="128"/>
        <v>19.392983440240886</v>
      </c>
      <c r="K2018">
        <v>19.41</v>
      </c>
      <c r="L2018" s="44">
        <f t="shared" si="129"/>
        <v>-1.7016559759113647E-2</v>
      </c>
    </row>
    <row r="2019" spans="3:12" x14ac:dyDescent="0.25">
      <c r="C2019" s="37">
        <v>39152</v>
      </c>
      <c r="D2019">
        <v>9</v>
      </c>
      <c r="E2019">
        <v>1665</v>
      </c>
      <c r="F2019">
        <v>-3.2</v>
      </c>
      <c r="G2019">
        <v>20</v>
      </c>
      <c r="H2019" s="10">
        <f t="shared" ref="H2019:H2082" si="130">$H$13*F2019+$H$12*H2018</f>
        <v>-2.9870047635310412E-2</v>
      </c>
      <c r="I2019" s="11">
        <f t="shared" ref="I2019:I2082" si="131">$I$15*G2019+$I$14*I2018</f>
        <v>19.420000000000002</v>
      </c>
      <c r="J2019" s="43">
        <f t="shared" ref="J2019:J2082" si="132">H2019+I2019</f>
        <v>19.390129952364692</v>
      </c>
      <c r="K2019">
        <v>19.399999999999999</v>
      </c>
      <c r="L2019" s="44">
        <f t="shared" si="129"/>
        <v>-9.8700476353066335E-3</v>
      </c>
    </row>
    <row r="2020" spans="3:12" x14ac:dyDescent="0.25">
      <c r="C2020" s="37">
        <v>39152</v>
      </c>
      <c r="D2020">
        <v>10</v>
      </c>
      <c r="E2020">
        <v>1666</v>
      </c>
      <c r="F2020">
        <v>-2.7</v>
      </c>
      <c r="G2020">
        <v>20</v>
      </c>
      <c r="H2020" s="10">
        <f t="shared" si="130"/>
        <v>-3.1970793376355819E-2</v>
      </c>
      <c r="I2020" s="11">
        <f t="shared" si="131"/>
        <v>19.420000000000002</v>
      </c>
      <c r="J2020" s="43">
        <f t="shared" si="132"/>
        <v>19.388029206623646</v>
      </c>
      <c r="K2020">
        <v>19.399999999999999</v>
      </c>
      <c r="L2020" s="44">
        <f t="shared" ref="L2020:L2083" si="133">J2020-K2020</f>
        <v>-1.1970793376352873E-2</v>
      </c>
    </row>
    <row r="2021" spans="3:12" x14ac:dyDescent="0.25">
      <c r="C2021" s="37">
        <v>39152</v>
      </c>
      <c r="D2021">
        <v>11</v>
      </c>
      <c r="E2021">
        <v>1667</v>
      </c>
      <c r="F2021">
        <v>-2.8</v>
      </c>
      <c r="G2021">
        <v>20</v>
      </c>
      <c r="H2021" s="10">
        <f t="shared" si="130"/>
        <v>-3.4106208364396713E-2</v>
      </c>
      <c r="I2021" s="11">
        <f t="shared" si="131"/>
        <v>19.420000000000002</v>
      </c>
      <c r="J2021" s="43">
        <f t="shared" si="132"/>
        <v>19.385893791635606</v>
      </c>
      <c r="K2021">
        <v>19.399999999999999</v>
      </c>
      <c r="L2021" s="44">
        <f t="shared" si="133"/>
        <v>-1.4106208364392359E-2</v>
      </c>
    </row>
    <row r="2022" spans="3:12" x14ac:dyDescent="0.25">
      <c r="C2022" s="37">
        <v>39152</v>
      </c>
      <c r="D2022">
        <v>12</v>
      </c>
      <c r="E2022">
        <v>1668</v>
      </c>
      <c r="F2022">
        <v>-2.8</v>
      </c>
      <c r="G2022">
        <v>20</v>
      </c>
      <c r="H2022" s="10">
        <f t="shared" si="130"/>
        <v>-3.6148995469847282E-2</v>
      </c>
      <c r="I2022" s="11">
        <f t="shared" si="131"/>
        <v>19.420000000000002</v>
      </c>
      <c r="J2022" s="43">
        <f t="shared" si="132"/>
        <v>19.383851004530154</v>
      </c>
      <c r="K2022">
        <v>19.399999999999999</v>
      </c>
      <c r="L2022" s="44">
        <f t="shared" si="133"/>
        <v>-1.6148995469844607E-2</v>
      </c>
    </row>
    <row r="2023" spans="3:12" x14ac:dyDescent="0.25">
      <c r="C2023" s="37">
        <v>39152</v>
      </c>
      <c r="D2023">
        <v>13</v>
      </c>
      <c r="E2023">
        <v>1669</v>
      </c>
      <c r="F2023">
        <v>-2.9</v>
      </c>
      <c r="G2023">
        <v>20</v>
      </c>
      <c r="H2023" s="10">
        <f t="shared" si="130"/>
        <v>-3.8228965893667317E-2</v>
      </c>
      <c r="I2023" s="11">
        <f t="shared" si="131"/>
        <v>19.420000000000002</v>
      </c>
      <c r="J2023" s="43">
        <f t="shared" si="132"/>
        <v>19.381771034106336</v>
      </c>
      <c r="K2023">
        <v>19.39</v>
      </c>
      <c r="L2023" s="44">
        <f t="shared" si="133"/>
        <v>-8.2289658936645083E-3</v>
      </c>
    </row>
    <row r="2024" spans="3:12" x14ac:dyDescent="0.25">
      <c r="C2024" s="37">
        <v>39152</v>
      </c>
      <c r="D2024">
        <v>14</v>
      </c>
      <c r="E2024">
        <v>1670</v>
      </c>
      <c r="F2024">
        <v>-2.5</v>
      </c>
      <c r="G2024">
        <v>20</v>
      </c>
      <c r="H2024" s="10">
        <f t="shared" si="130"/>
        <v>-3.9715540325910452E-2</v>
      </c>
      <c r="I2024" s="11">
        <f t="shared" si="131"/>
        <v>19.420000000000002</v>
      </c>
      <c r="J2024" s="43">
        <f t="shared" si="132"/>
        <v>19.38028445967409</v>
      </c>
      <c r="K2024">
        <v>19.39</v>
      </c>
      <c r="L2024" s="44">
        <f t="shared" si="133"/>
        <v>-9.7155403259101547E-3</v>
      </c>
    </row>
    <row r="2025" spans="3:12" x14ac:dyDescent="0.25">
      <c r="C2025" s="37">
        <v>39152</v>
      </c>
      <c r="D2025">
        <v>15</v>
      </c>
      <c r="E2025">
        <v>1671</v>
      </c>
      <c r="F2025">
        <v>-2.4</v>
      </c>
      <c r="G2025">
        <v>20</v>
      </c>
      <c r="H2025" s="10">
        <f t="shared" si="130"/>
        <v>-4.10118383464214E-2</v>
      </c>
      <c r="I2025" s="11">
        <f t="shared" si="131"/>
        <v>19.420000000000002</v>
      </c>
      <c r="J2025" s="43">
        <f t="shared" si="132"/>
        <v>19.378988161653581</v>
      </c>
      <c r="K2025">
        <v>19.39</v>
      </c>
      <c r="L2025" s="44">
        <f t="shared" si="133"/>
        <v>-1.1011838346419722E-2</v>
      </c>
    </row>
    <row r="2026" spans="3:12" x14ac:dyDescent="0.25">
      <c r="C2026" s="37">
        <v>39152</v>
      </c>
      <c r="D2026">
        <v>16</v>
      </c>
      <c r="E2026">
        <v>1672</v>
      </c>
      <c r="F2026">
        <v>-2.5</v>
      </c>
      <c r="G2026">
        <v>20</v>
      </c>
      <c r="H2026" s="10">
        <f t="shared" si="130"/>
        <v>-4.2377700137673828E-2</v>
      </c>
      <c r="I2026" s="11">
        <f t="shared" si="131"/>
        <v>19.420000000000002</v>
      </c>
      <c r="J2026" s="43">
        <f t="shared" si="132"/>
        <v>19.377622299862328</v>
      </c>
      <c r="K2026">
        <v>19.38</v>
      </c>
      <c r="L2026" s="44">
        <f t="shared" si="133"/>
        <v>-2.3777001376714679E-3</v>
      </c>
    </row>
    <row r="2027" spans="3:12" x14ac:dyDescent="0.25">
      <c r="C2027" s="37">
        <v>39152</v>
      </c>
      <c r="D2027">
        <v>17</v>
      </c>
      <c r="E2027">
        <v>1673</v>
      </c>
      <c r="F2027">
        <v>-2.7</v>
      </c>
      <c r="G2027">
        <v>20</v>
      </c>
      <c r="H2027" s="10">
        <f t="shared" si="130"/>
        <v>-4.3935901514294599E-2</v>
      </c>
      <c r="I2027" s="11">
        <f t="shared" si="131"/>
        <v>19.420000000000002</v>
      </c>
      <c r="J2027" s="43">
        <f t="shared" si="132"/>
        <v>19.376064098485706</v>
      </c>
      <c r="K2027">
        <v>19.38</v>
      </c>
      <c r="L2027" s="44">
        <f t="shared" si="133"/>
        <v>-3.9359015142927944E-3</v>
      </c>
    </row>
    <row r="2028" spans="3:12" x14ac:dyDescent="0.25">
      <c r="C2028" s="37">
        <v>39152</v>
      </c>
      <c r="D2028">
        <v>18</v>
      </c>
      <c r="E2028">
        <v>1674</v>
      </c>
      <c r="F2028">
        <v>-3</v>
      </c>
      <c r="G2028">
        <v>20</v>
      </c>
      <c r="H2028" s="10">
        <f t="shared" si="130"/>
        <v>-4.5803892645166842E-2</v>
      </c>
      <c r="I2028" s="11">
        <f t="shared" si="131"/>
        <v>19.420000000000002</v>
      </c>
      <c r="J2028" s="43">
        <f t="shared" si="132"/>
        <v>19.374196107354834</v>
      </c>
      <c r="K2028">
        <v>19.38</v>
      </c>
      <c r="L2028" s="44">
        <f t="shared" si="133"/>
        <v>-5.8038926451651207E-3</v>
      </c>
    </row>
    <row r="2029" spans="3:12" x14ac:dyDescent="0.25">
      <c r="C2029" s="37">
        <v>39152</v>
      </c>
      <c r="D2029">
        <v>19</v>
      </c>
      <c r="E2029">
        <v>1675</v>
      </c>
      <c r="F2029">
        <v>-3.2</v>
      </c>
      <c r="G2029">
        <v>20</v>
      </c>
      <c r="H2029" s="10">
        <f t="shared" si="130"/>
        <v>-4.7842442500180958E-2</v>
      </c>
      <c r="I2029" s="11">
        <f t="shared" si="131"/>
        <v>19.420000000000002</v>
      </c>
      <c r="J2029" s="43">
        <f t="shared" si="132"/>
        <v>19.372157557499822</v>
      </c>
      <c r="K2029">
        <v>19.38</v>
      </c>
      <c r="L2029" s="44">
        <f t="shared" si="133"/>
        <v>-7.8424425001770715E-3</v>
      </c>
    </row>
    <row r="2030" spans="3:12" x14ac:dyDescent="0.25">
      <c r="C2030" s="37">
        <v>39152</v>
      </c>
      <c r="D2030">
        <v>20</v>
      </c>
      <c r="E2030">
        <v>1676</v>
      </c>
      <c r="F2030">
        <v>-3.3</v>
      </c>
      <c r="G2030">
        <v>20</v>
      </c>
      <c r="H2030" s="10">
        <f t="shared" si="130"/>
        <v>-4.9918359472750237E-2</v>
      </c>
      <c r="I2030" s="11">
        <f t="shared" si="131"/>
        <v>19.420000000000002</v>
      </c>
      <c r="J2030" s="43">
        <f t="shared" si="132"/>
        <v>19.37008164052725</v>
      </c>
      <c r="K2030">
        <v>19.37</v>
      </c>
      <c r="L2030" s="44">
        <f t="shared" si="133"/>
        <v>8.1640527248794115E-5</v>
      </c>
    </row>
    <row r="2031" spans="3:12" x14ac:dyDescent="0.25">
      <c r="C2031" s="37">
        <v>39152</v>
      </c>
      <c r="D2031">
        <v>21</v>
      </c>
      <c r="E2031">
        <v>1677</v>
      </c>
      <c r="F2031">
        <v>-3.6</v>
      </c>
      <c r="G2031">
        <v>20</v>
      </c>
      <c r="H2031" s="10">
        <f t="shared" si="130"/>
        <v>-5.2281609253401147E-2</v>
      </c>
      <c r="I2031" s="11">
        <f t="shared" si="131"/>
        <v>19.420000000000002</v>
      </c>
      <c r="J2031" s="43">
        <f t="shared" si="132"/>
        <v>19.3677183907466</v>
      </c>
      <c r="K2031">
        <v>19.37</v>
      </c>
      <c r="L2031" s="44">
        <f t="shared" si="133"/>
        <v>-2.2816092534014842E-3</v>
      </c>
    </row>
    <row r="2032" spans="3:12" x14ac:dyDescent="0.25">
      <c r="C2032" s="37">
        <v>39152</v>
      </c>
      <c r="D2032">
        <v>22</v>
      </c>
      <c r="E2032">
        <v>1678</v>
      </c>
      <c r="F2032">
        <v>-4</v>
      </c>
      <c r="G2032">
        <v>20</v>
      </c>
      <c r="H2032" s="10">
        <f t="shared" si="130"/>
        <v>-5.5045521490588882E-2</v>
      </c>
      <c r="I2032" s="11">
        <f t="shared" si="131"/>
        <v>19.420000000000002</v>
      </c>
      <c r="J2032" s="43">
        <f t="shared" si="132"/>
        <v>19.364954478509414</v>
      </c>
      <c r="K2032">
        <v>19.37</v>
      </c>
      <c r="L2032" s="44">
        <f t="shared" si="133"/>
        <v>-5.0455214905866796E-3</v>
      </c>
    </row>
    <row r="2033" spans="3:12" x14ac:dyDescent="0.25">
      <c r="C2033" s="37">
        <v>39152</v>
      </c>
      <c r="D2033">
        <v>23</v>
      </c>
      <c r="E2033">
        <v>1679</v>
      </c>
      <c r="F2033">
        <v>-4.5</v>
      </c>
      <c r="G2033">
        <v>20</v>
      </c>
      <c r="H2033" s="10">
        <f t="shared" si="130"/>
        <v>-5.8318509933315867E-2</v>
      </c>
      <c r="I2033" s="11">
        <f t="shared" si="131"/>
        <v>19.420000000000002</v>
      </c>
      <c r="J2033" s="43">
        <f t="shared" si="132"/>
        <v>19.361681490066687</v>
      </c>
      <c r="K2033">
        <v>19.37</v>
      </c>
      <c r="L2033" s="44">
        <f t="shared" si="133"/>
        <v>-8.3185099333142887E-3</v>
      </c>
    </row>
    <row r="2034" spans="3:12" x14ac:dyDescent="0.25">
      <c r="C2034" s="37">
        <v>39152</v>
      </c>
      <c r="D2034">
        <v>24</v>
      </c>
      <c r="E2034">
        <v>1680</v>
      </c>
      <c r="F2034">
        <v>-4.8</v>
      </c>
      <c r="G2034">
        <v>20</v>
      </c>
      <c r="H2034" s="10">
        <f t="shared" si="130"/>
        <v>-6.1826905822444926E-2</v>
      </c>
      <c r="I2034" s="11">
        <f t="shared" si="131"/>
        <v>19.420000000000002</v>
      </c>
      <c r="J2034" s="43">
        <f t="shared" si="132"/>
        <v>19.358173094177555</v>
      </c>
      <c r="K2034">
        <v>19.36</v>
      </c>
      <c r="L2034" s="44">
        <f t="shared" si="133"/>
        <v>-1.8269058224440471E-3</v>
      </c>
    </row>
    <row r="2035" spans="3:12" x14ac:dyDescent="0.25">
      <c r="C2035" s="37">
        <v>39153</v>
      </c>
      <c r="D2035">
        <v>1</v>
      </c>
      <c r="E2035">
        <v>1681</v>
      </c>
      <c r="F2035">
        <v>-5.0999999999999996</v>
      </c>
      <c r="G2035">
        <v>20</v>
      </c>
      <c r="H2035" s="10">
        <f t="shared" si="130"/>
        <v>-6.556049789064472E-2</v>
      </c>
      <c r="I2035" s="11">
        <f t="shared" si="131"/>
        <v>19.420000000000002</v>
      </c>
      <c r="J2035" s="43">
        <f t="shared" si="132"/>
        <v>19.354439502109358</v>
      </c>
      <c r="K2035">
        <v>19.36</v>
      </c>
      <c r="L2035" s="44">
        <f t="shared" si="133"/>
        <v>-5.5604978906416136E-3</v>
      </c>
    </row>
    <row r="2036" spans="3:12" x14ac:dyDescent="0.25">
      <c r="C2036" s="37">
        <v>39153</v>
      </c>
      <c r="D2036">
        <v>2</v>
      </c>
      <c r="E2036">
        <v>1682</v>
      </c>
      <c r="F2036">
        <v>-5.0999999999999996</v>
      </c>
      <c r="G2036">
        <v>20</v>
      </c>
      <c r="H2036" s="10">
        <f t="shared" si="130"/>
        <v>-6.913213795903643E-2</v>
      </c>
      <c r="I2036" s="11">
        <f t="shared" si="131"/>
        <v>19.420000000000002</v>
      </c>
      <c r="J2036" s="43">
        <f t="shared" si="132"/>
        <v>19.350867862040964</v>
      </c>
      <c r="K2036">
        <v>19.36</v>
      </c>
      <c r="L2036" s="44">
        <f t="shared" si="133"/>
        <v>-9.1321379590354468E-3</v>
      </c>
    </row>
    <row r="2037" spans="3:12" x14ac:dyDescent="0.25">
      <c r="C2037" s="37">
        <v>39153</v>
      </c>
      <c r="D2037">
        <v>3</v>
      </c>
      <c r="E2037">
        <v>1683</v>
      </c>
      <c r="F2037">
        <v>-4.9000000000000004</v>
      </c>
      <c r="G2037">
        <v>20</v>
      </c>
      <c r="H2037" s="10">
        <f t="shared" si="130"/>
        <v>-7.2297264454752444E-2</v>
      </c>
      <c r="I2037" s="11">
        <f t="shared" si="131"/>
        <v>19.420000000000002</v>
      </c>
      <c r="J2037" s="43">
        <f t="shared" si="132"/>
        <v>19.347702735545248</v>
      </c>
      <c r="K2037">
        <v>19.36</v>
      </c>
      <c r="L2037" s="44">
        <f t="shared" si="133"/>
        <v>-1.2297264454751655E-2</v>
      </c>
    </row>
    <row r="2038" spans="3:12" x14ac:dyDescent="0.25">
      <c r="C2038" s="37">
        <v>39153</v>
      </c>
      <c r="D2038">
        <v>4</v>
      </c>
      <c r="E2038">
        <v>1684</v>
      </c>
      <c r="F2038">
        <v>-4.5999999999999996</v>
      </c>
      <c r="G2038">
        <v>20</v>
      </c>
      <c r="H2038" s="10">
        <f t="shared" si="130"/>
        <v>-7.4947717432618494E-2</v>
      </c>
      <c r="I2038" s="11">
        <f t="shared" si="131"/>
        <v>19.420000000000002</v>
      </c>
      <c r="J2038" s="43">
        <f t="shared" si="132"/>
        <v>19.345052282567384</v>
      </c>
      <c r="K2038">
        <v>19.350000000000001</v>
      </c>
      <c r="L2038" s="44">
        <f t="shared" si="133"/>
        <v>-4.9477174326177931E-3</v>
      </c>
    </row>
    <row r="2039" spans="3:12" x14ac:dyDescent="0.25">
      <c r="C2039" s="37">
        <v>39153</v>
      </c>
      <c r="D2039">
        <v>5</v>
      </c>
      <c r="E2039">
        <v>1685</v>
      </c>
      <c r="F2039">
        <v>-4.5</v>
      </c>
      <c r="G2039">
        <v>20</v>
      </c>
      <c r="H2039" s="10">
        <f t="shared" si="130"/>
        <v>-7.7357408446352902E-2</v>
      </c>
      <c r="I2039" s="11">
        <f t="shared" si="131"/>
        <v>19.420000000000002</v>
      </c>
      <c r="J2039" s="43">
        <f t="shared" si="132"/>
        <v>19.342642591553648</v>
      </c>
      <c r="K2039">
        <v>19.350000000000001</v>
      </c>
      <c r="L2039" s="44">
        <f t="shared" si="133"/>
        <v>-7.3574084463530198E-3</v>
      </c>
    </row>
    <row r="2040" spans="3:12" x14ac:dyDescent="0.25">
      <c r="C2040" s="37">
        <v>39153</v>
      </c>
      <c r="D2040">
        <v>6</v>
      </c>
      <c r="E2040">
        <v>1686</v>
      </c>
      <c r="F2040">
        <v>-4.4000000000000004</v>
      </c>
      <c r="G2040">
        <v>20</v>
      </c>
      <c r="H2040" s="10">
        <f t="shared" si="130"/>
        <v>-7.9536781026169068E-2</v>
      </c>
      <c r="I2040" s="11">
        <f t="shared" si="131"/>
        <v>19.420000000000002</v>
      </c>
      <c r="J2040" s="43">
        <f t="shared" si="132"/>
        <v>19.340463218973834</v>
      </c>
      <c r="K2040">
        <v>19.350000000000001</v>
      </c>
      <c r="L2040" s="44">
        <f t="shared" si="133"/>
        <v>-9.5367810261670627E-3</v>
      </c>
    </row>
    <row r="2041" spans="3:12" x14ac:dyDescent="0.25">
      <c r="C2041" s="37">
        <v>39153</v>
      </c>
      <c r="D2041">
        <v>7</v>
      </c>
      <c r="E2041">
        <v>1687</v>
      </c>
      <c r="F2041">
        <v>-4.4000000000000004</v>
      </c>
      <c r="G2041">
        <v>20</v>
      </c>
      <c r="H2041" s="10">
        <f t="shared" si="130"/>
        <v>-8.162161897521121E-2</v>
      </c>
      <c r="I2041" s="11">
        <f t="shared" si="131"/>
        <v>19.420000000000002</v>
      </c>
      <c r="J2041" s="43">
        <f t="shared" si="132"/>
        <v>19.338378381024789</v>
      </c>
      <c r="K2041">
        <v>19.34</v>
      </c>
      <c r="L2041" s="44">
        <f t="shared" si="133"/>
        <v>-1.6216189752107368E-3</v>
      </c>
    </row>
    <row r="2042" spans="3:12" x14ac:dyDescent="0.25">
      <c r="C2042" s="37">
        <v>39153</v>
      </c>
      <c r="D2042">
        <v>8</v>
      </c>
      <c r="E2042">
        <v>1688</v>
      </c>
      <c r="F2042">
        <v>-4.2</v>
      </c>
      <c r="G2042">
        <v>20</v>
      </c>
      <c r="H2042" s="10">
        <f t="shared" si="130"/>
        <v>-8.3364436357816457E-2</v>
      </c>
      <c r="I2042" s="11">
        <f t="shared" si="131"/>
        <v>19.420000000000002</v>
      </c>
      <c r="J2042" s="43">
        <f t="shared" si="132"/>
        <v>19.336635563642186</v>
      </c>
      <c r="K2042">
        <v>19.34</v>
      </c>
      <c r="L2042" s="44">
        <f t="shared" si="133"/>
        <v>-3.3644363578133607E-3</v>
      </c>
    </row>
    <row r="2043" spans="3:12" x14ac:dyDescent="0.25">
      <c r="C2043" s="37">
        <v>39153</v>
      </c>
      <c r="D2043">
        <v>9</v>
      </c>
      <c r="E2043">
        <v>1689</v>
      </c>
      <c r="F2043">
        <v>-3.1</v>
      </c>
      <c r="G2043">
        <v>20</v>
      </c>
      <c r="H2043" s="10">
        <f t="shared" si="130"/>
        <v>-8.364792946107745E-2</v>
      </c>
      <c r="I2043" s="11">
        <f t="shared" si="131"/>
        <v>19.420000000000002</v>
      </c>
      <c r="J2043" s="43">
        <f t="shared" si="132"/>
        <v>19.336352070538926</v>
      </c>
      <c r="K2043">
        <v>19.329999999999998</v>
      </c>
      <c r="L2043" s="44">
        <f t="shared" si="133"/>
        <v>6.3520705389272791E-3</v>
      </c>
    </row>
    <row r="2044" spans="3:12" x14ac:dyDescent="0.25">
      <c r="C2044" s="37">
        <v>39153</v>
      </c>
      <c r="D2044">
        <v>10</v>
      </c>
      <c r="E2044">
        <v>1690</v>
      </c>
      <c r="F2044">
        <v>-2.9</v>
      </c>
      <c r="G2044">
        <v>20</v>
      </c>
      <c r="H2044" s="10">
        <f t="shared" si="130"/>
        <v>-8.3667538922018947E-2</v>
      </c>
      <c r="I2044" s="11">
        <f t="shared" si="131"/>
        <v>19.420000000000002</v>
      </c>
      <c r="J2044" s="43">
        <f t="shared" si="132"/>
        <v>19.336332461077983</v>
      </c>
      <c r="K2044">
        <v>19.329999999999998</v>
      </c>
      <c r="L2044" s="44">
        <f t="shared" si="133"/>
        <v>6.3324610779851298E-3</v>
      </c>
    </row>
    <row r="2045" spans="3:12" x14ac:dyDescent="0.25">
      <c r="C2045" s="37">
        <v>39153</v>
      </c>
      <c r="D2045">
        <v>11</v>
      </c>
      <c r="E2045">
        <v>1691</v>
      </c>
      <c r="F2045">
        <v>-2.4</v>
      </c>
      <c r="G2045">
        <v>20</v>
      </c>
      <c r="H2045" s="10">
        <f t="shared" si="130"/>
        <v>-8.3057331374117901E-2</v>
      </c>
      <c r="I2045" s="11">
        <f t="shared" si="131"/>
        <v>19.420000000000002</v>
      </c>
      <c r="J2045" s="43">
        <f t="shared" si="132"/>
        <v>19.336942668625884</v>
      </c>
      <c r="K2045">
        <v>19.329999999999998</v>
      </c>
      <c r="L2045" s="44">
        <f t="shared" si="133"/>
        <v>6.9426686258857728E-3</v>
      </c>
    </row>
    <row r="2046" spans="3:12" x14ac:dyDescent="0.25">
      <c r="C2046" s="37">
        <v>39153</v>
      </c>
      <c r="D2046">
        <v>12</v>
      </c>
      <c r="E2046">
        <v>1692</v>
      </c>
      <c r="F2046">
        <v>-1.9</v>
      </c>
      <c r="G2046">
        <v>20</v>
      </c>
      <c r="H2046" s="10">
        <f t="shared" si="130"/>
        <v>-8.1844626385830635E-2</v>
      </c>
      <c r="I2046" s="11">
        <f t="shared" si="131"/>
        <v>19.420000000000002</v>
      </c>
      <c r="J2046" s="43">
        <f t="shared" si="132"/>
        <v>19.338155373614171</v>
      </c>
      <c r="K2046">
        <v>19.329999999999998</v>
      </c>
      <c r="L2046" s="44">
        <f t="shared" si="133"/>
        <v>8.155373614172845E-3</v>
      </c>
    </row>
    <row r="2047" spans="3:12" x14ac:dyDescent="0.25">
      <c r="C2047" s="37">
        <v>39153</v>
      </c>
      <c r="D2047">
        <v>13</v>
      </c>
      <c r="E2047">
        <v>1693</v>
      </c>
      <c r="F2047">
        <v>-1.4</v>
      </c>
      <c r="G2047">
        <v>20</v>
      </c>
      <c r="H2047" s="10">
        <f t="shared" si="130"/>
        <v>-8.0055558484863315E-2</v>
      </c>
      <c r="I2047" s="11">
        <f t="shared" si="131"/>
        <v>19.420000000000002</v>
      </c>
      <c r="J2047" s="43">
        <f t="shared" si="132"/>
        <v>19.33994444151514</v>
      </c>
      <c r="K2047">
        <v>19.32</v>
      </c>
      <c r="L2047" s="44">
        <f t="shared" si="133"/>
        <v>1.9944441515139744E-2</v>
      </c>
    </row>
    <row r="2048" spans="3:12" x14ac:dyDescent="0.25">
      <c r="C2048" s="37">
        <v>39153</v>
      </c>
      <c r="D2048">
        <v>14</v>
      </c>
      <c r="E2048">
        <v>1694</v>
      </c>
      <c r="F2048">
        <v>-1.1000000000000001</v>
      </c>
      <c r="G2048">
        <v>20</v>
      </c>
      <c r="H2048" s="10">
        <f t="shared" si="130"/>
        <v>-7.7966715125428229E-2</v>
      </c>
      <c r="I2048" s="11">
        <f t="shared" si="131"/>
        <v>19.420000000000002</v>
      </c>
      <c r="J2048" s="43">
        <f t="shared" si="132"/>
        <v>19.342033284874574</v>
      </c>
      <c r="K2048">
        <v>19.32</v>
      </c>
      <c r="L2048" s="44">
        <f t="shared" si="133"/>
        <v>2.2033284874574122E-2</v>
      </c>
    </row>
    <row r="2049" spans="3:12" x14ac:dyDescent="0.25">
      <c r="C2049" s="37">
        <v>39153</v>
      </c>
      <c r="D2049">
        <v>15</v>
      </c>
      <c r="E2049">
        <v>1695</v>
      </c>
      <c r="F2049">
        <v>-0.7</v>
      </c>
      <c r="G2049">
        <v>20</v>
      </c>
      <c r="H2049" s="10">
        <f t="shared" si="130"/>
        <v>-7.5465306383838235E-2</v>
      </c>
      <c r="I2049" s="11">
        <f t="shared" si="131"/>
        <v>19.420000000000002</v>
      </c>
      <c r="J2049" s="43">
        <f t="shared" si="132"/>
        <v>19.344534693616165</v>
      </c>
      <c r="K2049">
        <v>19.32</v>
      </c>
      <c r="L2049" s="44">
        <f t="shared" si="133"/>
        <v>2.453469361616456E-2</v>
      </c>
    </row>
    <row r="2050" spans="3:12" x14ac:dyDescent="0.25">
      <c r="C2050" s="37">
        <v>39153</v>
      </c>
      <c r="D2050">
        <v>16</v>
      </c>
      <c r="E2050">
        <v>1696</v>
      </c>
      <c r="F2050">
        <v>-1.3</v>
      </c>
      <c r="G2050">
        <v>20</v>
      </c>
      <c r="H2050" s="10">
        <f t="shared" si="130"/>
        <v>-7.3827160924852267E-2</v>
      </c>
      <c r="I2050" s="11">
        <f t="shared" si="131"/>
        <v>19.420000000000002</v>
      </c>
      <c r="J2050" s="43">
        <f t="shared" si="132"/>
        <v>19.346172839075148</v>
      </c>
      <c r="K2050">
        <v>19.32</v>
      </c>
      <c r="L2050" s="44">
        <f t="shared" si="133"/>
        <v>2.6172839075147891E-2</v>
      </c>
    </row>
    <row r="2051" spans="3:12" x14ac:dyDescent="0.25">
      <c r="C2051" s="37">
        <v>39153</v>
      </c>
      <c r="D2051">
        <v>17</v>
      </c>
      <c r="E2051">
        <v>1697</v>
      </c>
      <c r="F2051">
        <v>-1.6</v>
      </c>
      <c r="G2051">
        <v>20</v>
      </c>
      <c r="H2051" s="10">
        <f t="shared" si="130"/>
        <v>-7.2637453136829344E-2</v>
      </c>
      <c r="I2051" s="11">
        <f t="shared" si="131"/>
        <v>19.420000000000002</v>
      </c>
      <c r="J2051" s="43">
        <f t="shared" si="132"/>
        <v>19.347362546863174</v>
      </c>
      <c r="K2051">
        <v>19.32</v>
      </c>
      <c r="L2051" s="44">
        <f t="shared" si="133"/>
        <v>2.736254686317352E-2</v>
      </c>
    </row>
    <row r="2052" spans="3:12" x14ac:dyDescent="0.25">
      <c r="C2052" s="37">
        <v>39153</v>
      </c>
      <c r="D2052">
        <v>18</v>
      </c>
      <c r="E2052">
        <v>1698</v>
      </c>
      <c r="F2052">
        <v>-2.1</v>
      </c>
      <c r="G2052">
        <v>20</v>
      </c>
      <c r="H2052" s="10">
        <f t="shared" si="130"/>
        <v>-7.2128317705469888E-2</v>
      </c>
      <c r="I2052" s="11">
        <f t="shared" si="131"/>
        <v>19.420000000000002</v>
      </c>
      <c r="J2052" s="43">
        <f t="shared" si="132"/>
        <v>19.347871682294532</v>
      </c>
      <c r="K2052">
        <v>19.32</v>
      </c>
      <c r="L2052" s="44">
        <f t="shared" si="133"/>
        <v>2.7871682294531297E-2</v>
      </c>
    </row>
    <row r="2053" spans="3:12" x14ac:dyDescent="0.25">
      <c r="C2053" s="37">
        <v>39153</v>
      </c>
      <c r="D2053">
        <v>19</v>
      </c>
      <c r="E2053">
        <v>1699</v>
      </c>
      <c r="F2053">
        <v>-3.3</v>
      </c>
      <c r="G2053">
        <v>20</v>
      </c>
      <c r="H2053" s="10">
        <f t="shared" si="130"/>
        <v>-7.3150786421041322E-2</v>
      </c>
      <c r="I2053" s="11">
        <f t="shared" si="131"/>
        <v>19.420000000000002</v>
      </c>
      <c r="J2053" s="43">
        <f t="shared" si="132"/>
        <v>19.34684921357896</v>
      </c>
      <c r="K2053">
        <v>19.32</v>
      </c>
      <c r="L2053" s="44">
        <f t="shared" si="133"/>
        <v>2.6849213578959308E-2</v>
      </c>
    </row>
    <row r="2054" spans="3:12" x14ac:dyDescent="0.25">
      <c r="C2054" s="37">
        <v>39153</v>
      </c>
      <c r="D2054">
        <v>20</v>
      </c>
      <c r="E2054">
        <v>1700</v>
      </c>
      <c r="F2054">
        <v>-3.9</v>
      </c>
      <c r="G2054">
        <v>20</v>
      </c>
      <c r="H2054" s="10">
        <f t="shared" si="130"/>
        <v>-7.4883663208781037E-2</v>
      </c>
      <c r="I2054" s="11">
        <f t="shared" si="131"/>
        <v>19.420000000000002</v>
      </c>
      <c r="J2054" s="43">
        <f t="shared" si="132"/>
        <v>19.345116336791222</v>
      </c>
      <c r="K2054">
        <v>19.329999999999998</v>
      </c>
      <c r="L2054" s="44">
        <f t="shared" si="133"/>
        <v>1.5116336791223262E-2</v>
      </c>
    </row>
    <row r="2055" spans="3:12" x14ac:dyDescent="0.25">
      <c r="C2055" s="37">
        <v>39153</v>
      </c>
      <c r="D2055">
        <v>21</v>
      </c>
      <c r="E2055">
        <v>1701</v>
      </c>
      <c r="F2055">
        <v>-4.8</v>
      </c>
      <c r="G2055">
        <v>20</v>
      </c>
      <c r="H2055" s="10">
        <f t="shared" si="130"/>
        <v>-7.7673512547809201E-2</v>
      </c>
      <c r="I2055" s="11">
        <f t="shared" si="131"/>
        <v>19.420000000000002</v>
      </c>
      <c r="J2055" s="43">
        <f t="shared" si="132"/>
        <v>19.342326487452194</v>
      </c>
      <c r="K2055">
        <v>19.329999999999998</v>
      </c>
      <c r="L2055" s="44">
        <f t="shared" si="133"/>
        <v>1.2326487452195778E-2</v>
      </c>
    </row>
    <row r="2056" spans="3:12" x14ac:dyDescent="0.25">
      <c r="C2056" s="37">
        <v>39153</v>
      </c>
      <c r="D2056">
        <v>22</v>
      </c>
      <c r="E2056">
        <v>1702</v>
      </c>
      <c r="F2056">
        <v>-5.0999999999999996</v>
      </c>
      <c r="G2056">
        <v>20</v>
      </c>
      <c r="H2056" s="10">
        <f t="shared" si="130"/>
        <v>-8.0719726455121071E-2</v>
      </c>
      <c r="I2056" s="11">
        <f t="shared" si="131"/>
        <v>19.420000000000002</v>
      </c>
      <c r="J2056" s="43">
        <f t="shared" si="132"/>
        <v>19.33928027354488</v>
      </c>
      <c r="K2056">
        <v>19.329999999999998</v>
      </c>
      <c r="L2056" s="44">
        <f t="shared" si="133"/>
        <v>9.2802735448813678E-3</v>
      </c>
    </row>
    <row r="2057" spans="3:12" x14ac:dyDescent="0.25">
      <c r="C2057" s="37">
        <v>39153</v>
      </c>
      <c r="D2057">
        <v>23</v>
      </c>
      <c r="E2057">
        <v>1703</v>
      </c>
      <c r="F2057">
        <v>-4.9000000000000004</v>
      </c>
      <c r="G2057">
        <v>20</v>
      </c>
      <c r="H2057" s="10">
        <f t="shared" si="130"/>
        <v>-8.3382218197062583E-2</v>
      </c>
      <c r="I2057" s="11">
        <f t="shared" si="131"/>
        <v>19.420000000000002</v>
      </c>
      <c r="J2057" s="43">
        <f t="shared" si="132"/>
        <v>19.336617781802939</v>
      </c>
      <c r="K2057">
        <v>19.329999999999998</v>
      </c>
      <c r="L2057" s="44">
        <f t="shared" si="133"/>
        <v>6.6177818029409252E-3</v>
      </c>
    </row>
    <row r="2058" spans="3:12" x14ac:dyDescent="0.25">
      <c r="C2058" s="37">
        <v>39153</v>
      </c>
      <c r="D2058">
        <v>24</v>
      </c>
      <c r="E2058">
        <v>1704</v>
      </c>
      <c r="F2058">
        <v>-5.7</v>
      </c>
      <c r="G2058">
        <v>20</v>
      </c>
      <c r="H2058" s="10">
        <f t="shared" si="130"/>
        <v>-8.6935565306358473E-2</v>
      </c>
      <c r="I2058" s="11">
        <f t="shared" si="131"/>
        <v>19.420000000000002</v>
      </c>
      <c r="J2058" s="43">
        <f t="shared" si="132"/>
        <v>19.333064434693643</v>
      </c>
      <c r="K2058">
        <v>19.329999999999998</v>
      </c>
      <c r="L2058" s="44">
        <f t="shared" si="133"/>
        <v>3.064434693644813E-3</v>
      </c>
    </row>
    <row r="2059" spans="3:12" x14ac:dyDescent="0.25">
      <c r="C2059" s="37">
        <v>39154</v>
      </c>
      <c r="D2059">
        <v>1</v>
      </c>
      <c r="E2059">
        <v>1705</v>
      </c>
      <c r="F2059">
        <v>-6.3</v>
      </c>
      <c r="G2059">
        <v>20</v>
      </c>
      <c r="H2059" s="10">
        <f t="shared" si="130"/>
        <v>-9.1089538591555566E-2</v>
      </c>
      <c r="I2059" s="11">
        <f t="shared" si="131"/>
        <v>19.420000000000002</v>
      </c>
      <c r="J2059" s="43">
        <f t="shared" si="132"/>
        <v>19.328910461408444</v>
      </c>
      <c r="K2059">
        <v>19.329999999999998</v>
      </c>
      <c r="L2059" s="44">
        <f t="shared" si="133"/>
        <v>-1.089538591553918E-3</v>
      </c>
    </row>
    <row r="2060" spans="3:12" x14ac:dyDescent="0.25">
      <c r="C2060" s="37">
        <v>39154</v>
      </c>
      <c r="D2060">
        <v>2</v>
      </c>
      <c r="E2060">
        <v>1706</v>
      </c>
      <c r="F2060">
        <v>-6.9</v>
      </c>
      <c r="G2060">
        <v>20</v>
      </c>
      <c r="H2060" s="10">
        <f t="shared" si="130"/>
        <v>-9.5818084694775582E-2</v>
      </c>
      <c r="I2060" s="11">
        <f t="shared" si="131"/>
        <v>19.420000000000002</v>
      </c>
      <c r="J2060" s="43">
        <f t="shared" si="132"/>
        <v>19.324181915305225</v>
      </c>
      <c r="K2060">
        <v>19.329999999999998</v>
      </c>
      <c r="L2060" s="44">
        <f t="shared" si="133"/>
        <v>-5.8180846947735176E-3</v>
      </c>
    </row>
    <row r="2061" spans="3:12" x14ac:dyDescent="0.25">
      <c r="C2061" s="37">
        <v>39154</v>
      </c>
      <c r="D2061">
        <v>3</v>
      </c>
      <c r="E2061">
        <v>1707</v>
      </c>
      <c r="F2061">
        <v>-7.7</v>
      </c>
      <c r="G2061">
        <v>20</v>
      </c>
      <c r="H2061" s="10">
        <f t="shared" si="130"/>
        <v>-0.10134786693823325</v>
      </c>
      <c r="I2061" s="11">
        <f t="shared" si="131"/>
        <v>19.420000000000002</v>
      </c>
      <c r="J2061" s="43">
        <f t="shared" si="132"/>
        <v>19.318652133061768</v>
      </c>
      <c r="K2061">
        <v>19.329999999999998</v>
      </c>
      <c r="L2061" s="44">
        <f t="shared" si="133"/>
        <v>-1.1347866938230311E-2</v>
      </c>
    </row>
    <row r="2062" spans="3:12" x14ac:dyDescent="0.25">
      <c r="C2062" s="37">
        <v>39154</v>
      </c>
      <c r="D2062">
        <v>4</v>
      </c>
      <c r="E2062">
        <v>1708</v>
      </c>
      <c r="F2062">
        <v>-7.9</v>
      </c>
      <c r="G2062">
        <v>20</v>
      </c>
      <c r="H2062" s="10">
        <f t="shared" si="130"/>
        <v>-0.10688937041562765</v>
      </c>
      <c r="I2062" s="11">
        <f t="shared" si="131"/>
        <v>19.420000000000002</v>
      </c>
      <c r="J2062" s="43">
        <f t="shared" si="132"/>
        <v>19.313110629584376</v>
      </c>
      <c r="K2062">
        <v>19.329999999999998</v>
      </c>
      <c r="L2062" s="44">
        <f t="shared" si="133"/>
        <v>-1.6889370415622551E-2</v>
      </c>
    </row>
    <row r="2063" spans="3:12" x14ac:dyDescent="0.25">
      <c r="C2063" s="37">
        <v>39154</v>
      </c>
      <c r="D2063">
        <v>5</v>
      </c>
      <c r="E2063">
        <v>1709</v>
      </c>
      <c r="F2063">
        <v>-8.3000000000000007</v>
      </c>
      <c r="G2063">
        <v>20</v>
      </c>
      <c r="H2063" s="10">
        <f t="shared" si="130"/>
        <v>-0.11269367325881871</v>
      </c>
      <c r="I2063" s="11">
        <f t="shared" si="131"/>
        <v>19.420000000000002</v>
      </c>
      <c r="J2063" s="43">
        <f t="shared" si="132"/>
        <v>19.307306326741184</v>
      </c>
      <c r="K2063">
        <v>19.329999999999998</v>
      </c>
      <c r="L2063" s="44">
        <f t="shared" si="133"/>
        <v>-2.2693673258814329E-2</v>
      </c>
    </row>
    <row r="2064" spans="3:12" x14ac:dyDescent="0.25">
      <c r="C2064" s="37">
        <v>39154</v>
      </c>
      <c r="D2064">
        <v>6</v>
      </c>
      <c r="E2064">
        <v>1710</v>
      </c>
      <c r="F2064">
        <v>-8.8000000000000007</v>
      </c>
      <c r="G2064">
        <v>20</v>
      </c>
      <c r="H2064" s="10">
        <f t="shared" si="130"/>
        <v>-0.11887516930323426</v>
      </c>
      <c r="I2064" s="11">
        <f t="shared" si="131"/>
        <v>19.420000000000002</v>
      </c>
      <c r="J2064" s="43">
        <f t="shared" si="132"/>
        <v>19.301124830696768</v>
      </c>
      <c r="K2064">
        <v>19.32</v>
      </c>
      <c r="L2064" s="44">
        <f t="shared" si="133"/>
        <v>-1.8875169303232298E-2</v>
      </c>
    </row>
    <row r="2065" spans="3:12" x14ac:dyDescent="0.25">
      <c r="C2065" s="37">
        <v>39154</v>
      </c>
      <c r="D2065">
        <v>7</v>
      </c>
      <c r="E2065">
        <v>1711</v>
      </c>
      <c r="F2065">
        <v>-9.1</v>
      </c>
      <c r="G2065">
        <v>20</v>
      </c>
      <c r="H2065" s="10">
        <f t="shared" si="130"/>
        <v>-0.12516591047799103</v>
      </c>
      <c r="I2065" s="11">
        <f t="shared" si="131"/>
        <v>19.420000000000002</v>
      </c>
      <c r="J2065" s="43">
        <f t="shared" si="132"/>
        <v>19.294834089522009</v>
      </c>
      <c r="K2065">
        <v>19.32</v>
      </c>
      <c r="L2065" s="44">
        <f t="shared" si="133"/>
        <v>-2.5165910477991105E-2</v>
      </c>
    </row>
    <row r="2066" spans="3:12" x14ac:dyDescent="0.25">
      <c r="C2066" s="37">
        <v>39154</v>
      </c>
      <c r="D2066">
        <v>8</v>
      </c>
      <c r="E2066">
        <v>1712</v>
      </c>
      <c r="F2066">
        <v>-8.1</v>
      </c>
      <c r="G2066">
        <v>20</v>
      </c>
      <c r="H2066" s="10">
        <f t="shared" si="130"/>
        <v>-0.1299258453933706</v>
      </c>
      <c r="I2066" s="11">
        <f t="shared" si="131"/>
        <v>19.420000000000002</v>
      </c>
      <c r="J2066" s="43">
        <f t="shared" si="132"/>
        <v>19.290074154606632</v>
      </c>
      <c r="K2066">
        <v>19.309999999999999</v>
      </c>
      <c r="L2066" s="44">
        <f t="shared" si="133"/>
        <v>-1.9925845393366615E-2</v>
      </c>
    </row>
    <row r="2067" spans="3:12" x14ac:dyDescent="0.25">
      <c r="C2067" s="37">
        <v>39154</v>
      </c>
      <c r="D2067">
        <v>9</v>
      </c>
      <c r="E2067">
        <v>1713</v>
      </c>
      <c r="F2067">
        <v>-6</v>
      </c>
      <c r="G2067">
        <v>20</v>
      </c>
      <c r="H2067" s="10">
        <f t="shared" si="130"/>
        <v>-0.13183764972228751</v>
      </c>
      <c r="I2067" s="11">
        <f t="shared" si="131"/>
        <v>19.420000000000002</v>
      </c>
      <c r="J2067" s="43">
        <f t="shared" si="132"/>
        <v>19.288162350277716</v>
      </c>
      <c r="K2067">
        <v>19.309999999999999</v>
      </c>
      <c r="L2067" s="44">
        <f t="shared" si="133"/>
        <v>-2.1837649722282748E-2</v>
      </c>
    </row>
    <row r="2068" spans="3:12" x14ac:dyDescent="0.25">
      <c r="C2068" s="37">
        <v>39154</v>
      </c>
      <c r="D2068">
        <v>10</v>
      </c>
      <c r="E2068">
        <v>1714</v>
      </c>
      <c r="F2068">
        <v>-2.8</v>
      </c>
      <c r="G2068">
        <v>20</v>
      </c>
      <c r="H2068" s="10">
        <f t="shared" si="130"/>
        <v>-0.12964114070675925</v>
      </c>
      <c r="I2068" s="11">
        <f t="shared" si="131"/>
        <v>19.420000000000002</v>
      </c>
      <c r="J2068" s="43">
        <f t="shared" si="132"/>
        <v>19.290358859293242</v>
      </c>
      <c r="K2068">
        <v>19.3</v>
      </c>
      <c r="L2068" s="44">
        <f t="shared" si="133"/>
        <v>-9.6411407067584776E-3</v>
      </c>
    </row>
    <row r="2069" spans="3:12" x14ac:dyDescent="0.25">
      <c r="C2069" s="37">
        <v>39154</v>
      </c>
      <c r="D2069">
        <v>11</v>
      </c>
      <c r="E2069">
        <v>1715</v>
      </c>
      <c r="F2069">
        <v>-1.3</v>
      </c>
      <c r="G2069">
        <v>20</v>
      </c>
      <c r="H2069" s="10">
        <f t="shared" si="130"/>
        <v>-0.12565301042093632</v>
      </c>
      <c r="I2069" s="11">
        <f t="shared" si="131"/>
        <v>19.420000000000002</v>
      </c>
      <c r="J2069" s="43">
        <f t="shared" si="132"/>
        <v>19.294346989579065</v>
      </c>
      <c r="K2069">
        <v>19.29</v>
      </c>
      <c r="L2069" s="44">
        <f t="shared" si="133"/>
        <v>4.3469895790657631E-3</v>
      </c>
    </row>
    <row r="2070" spans="3:12" x14ac:dyDescent="0.25">
      <c r="C2070" s="37">
        <v>39154</v>
      </c>
      <c r="D2070">
        <v>12</v>
      </c>
      <c r="E2070">
        <v>1716</v>
      </c>
      <c r="F2070">
        <v>-1.4</v>
      </c>
      <c r="G2070">
        <v>20</v>
      </c>
      <c r="H2070" s="10">
        <f t="shared" si="130"/>
        <v>-0.12196366651947206</v>
      </c>
      <c r="I2070" s="11">
        <f t="shared" si="131"/>
        <v>19.420000000000002</v>
      </c>
      <c r="J2070" s="43">
        <f t="shared" si="132"/>
        <v>19.298036333480528</v>
      </c>
      <c r="K2070">
        <v>19.29</v>
      </c>
      <c r="L2070" s="44">
        <f t="shared" si="133"/>
        <v>8.0363334805291231E-3</v>
      </c>
    </row>
    <row r="2071" spans="3:12" x14ac:dyDescent="0.25">
      <c r="C2071" s="37">
        <v>39154</v>
      </c>
      <c r="D2071">
        <v>13</v>
      </c>
      <c r="E2071">
        <v>1717</v>
      </c>
      <c r="F2071">
        <v>-0.8</v>
      </c>
      <c r="G2071">
        <v>20</v>
      </c>
      <c r="H2071" s="10">
        <f t="shared" si="130"/>
        <v>-0.11767959557411053</v>
      </c>
      <c r="I2071" s="11">
        <f t="shared" si="131"/>
        <v>19.420000000000002</v>
      </c>
      <c r="J2071" s="43">
        <f t="shared" si="132"/>
        <v>19.302320404425892</v>
      </c>
      <c r="K2071">
        <v>19.28</v>
      </c>
      <c r="L2071" s="44">
        <f t="shared" si="133"/>
        <v>2.2320404425890672E-2</v>
      </c>
    </row>
    <row r="2072" spans="3:12" x14ac:dyDescent="0.25">
      <c r="C2072" s="37">
        <v>39154</v>
      </c>
      <c r="D2072">
        <v>14</v>
      </c>
      <c r="E2072">
        <v>1718</v>
      </c>
      <c r="F2072">
        <v>-0.3</v>
      </c>
      <c r="G2072">
        <v>20</v>
      </c>
      <c r="H2072" s="10">
        <f t="shared" si="130"/>
        <v>-0.11295238833799352</v>
      </c>
      <c r="I2072" s="11">
        <f t="shared" si="131"/>
        <v>19.420000000000002</v>
      </c>
      <c r="J2072" s="43">
        <f t="shared" si="132"/>
        <v>19.307047611662007</v>
      </c>
      <c r="K2072">
        <v>19.28</v>
      </c>
      <c r="L2072" s="44">
        <f t="shared" si="133"/>
        <v>2.7047611662005977E-2</v>
      </c>
    </row>
    <row r="2073" spans="3:12" x14ac:dyDescent="0.25">
      <c r="C2073" s="37">
        <v>39154</v>
      </c>
      <c r="D2073">
        <v>15</v>
      </c>
      <c r="E2073">
        <v>1719</v>
      </c>
      <c r="F2073">
        <v>-0.6</v>
      </c>
      <c r="G2073">
        <v>20</v>
      </c>
      <c r="H2073" s="10">
        <f t="shared" si="130"/>
        <v>-0.10880761298624013</v>
      </c>
      <c r="I2073" s="11">
        <f t="shared" si="131"/>
        <v>19.420000000000002</v>
      </c>
      <c r="J2073" s="43">
        <f t="shared" si="132"/>
        <v>19.311192387013762</v>
      </c>
      <c r="K2073">
        <v>19.28</v>
      </c>
      <c r="L2073" s="44">
        <f t="shared" si="133"/>
        <v>3.1192387013760481E-2</v>
      </c>
    </row>
    <row r="2074" spans="3:12" x14ac:dyDescent="0.25">
      <c r="C2074" s="37">
        <v>39154</v>
      </c>
      <c r="D2074">
        <v>16</v>
      </c>
      <c r="E2074">
        <v>1720</v>
      </c>
      <c r="F2074">
        <v>-0.8</v>
      </c>
      <c r="G2074">
        <v>20</v>
      </c>
      <c r="H2074" s="10">
        <f t="shared" si="130"/>
        <v>-0.10509421209276684</v>
      </c>
      <c r="I2074" s="11">
        <f t="shared" si="131"/>
        <v>19.420000000000002</v>
      </c>
      <c r="J2074" s="43">
        <f t="shared" si="132"/>
        <v>19.314905787907236</v>
      </c>
      <c r="K2074">
        <v>19.28</v>
      </c>
      <c r="L2074" s="44">
        <f t="shared" si="133"/>
        <v>3.4905787907234753E-2</v>
      </c>
    </row>
    <row r="2075" spans="3:12" x14ac:dyDescent="0.25">
      <c r="C2075" s="37">
        <v>39154</v>
      </c>
      <c r="D2075">
        <v>17</v>
      </c>
      <c r="E2075">
        <v>1721</v>
      </c>
      <c r="F2075">
        <v>-1.1000000000000001</v>
      </c>
      <c r="G2075">
        <v>20</v>
      </c>
      <c r="H2075" s="10">
        <f t="shared" si="130"/>
        <v>-0.10191926721226842</v>
      </c>
      <c r="I2075" s="11">
        <f t="shared" si="131"/>
        <v>19.420000000000002</v>
      </c>
      <c r="J2075" s="43">
        <f t="shared" si="132"/>
        <v>19.318080732787735</v>
      </c>
      <c r="K2075">
        <v>19.28</v>
      </c>
      <c r="L2075" s="44">
        <f t="shared" si="133"/>
        <v>3.8080732787733496E-2</v>
      </c>
    </row>
    <row r="2076" spans="3:12" x14ac:dyDescent="0.25">
      <c r="C2076" s="37">
        <v>39154</v>
      </c>
      <c r="D2076">
        <v>18</v>
      </c>
      <c r="E2076">
        <v>1722</v>
      </c>
      <c r="F2076">
        <v>-2.1</v>
      </c>
      <c r="G2076">
        <v>20</v>
      </c>
      <c r="H2076" s="10">
        <f t="shared" si="130"/>
        <v>-0.10013997471476425</v>
      </c>
      <c r="I2076" s="11">
        <f t="shared" si="131"/>
        <v>19.420000000000002</v>
      </c>
      <c r="J2076" s="43">
        <f t="shared" si="132"/>
        <v>19.319860025285237</v>
      </c>
      <c r="K2076">
        <v>19.28</v>
      </c>
      <c r="L2076" s="44">
        <f t="shared" si="133"/>
        <v>3.9860025285236134E-2</v>
      </c>
    </row>
    <row r="2077" spans="3:12" x14ac:dyDescent="0.25">
      <c r="C2077" s="37">
        <v>39154</v>
      </c>
      <c r="D2077">
        <v>19</v>
      </c>
      <c r="E2077">
        <v>1723</v>
      </c>
      <c r="F2077">
        <v>-3.6</v>
      </c>
      <c r="G2077">
        <v>20</v>
      </c>
      <c r="H2077" s="10">
        <f t="shared" si="130"/>
        <v>-0.1003247618049376</v>
      </c>
      <c r="I2077" s="11">
        <f t="shared" si="131"/>
        <v>19.420000000000002</v>
      </c>
      <c r="J2077" s="43">
        <f t="shared" si="132"/>
        <v>19.319675238195064</v>
      </c>
      <c r="K2077">
        <v>19.28</v>
      </c>
      <c r="L2077" s="44">
        <f t="shared" si="133"/>
        <v>3.967523819506269E-2</v>
      </c>
    </row>
    <row r="2078" spans="3:12" x14ac:dyDescent="0.25">
      <c r="C2078" s="37">
        <v>39154</v>
      </c>
      <c r="D2078">
        <v>20</v>
      </c>
      <c r="E2078">
        <v>1724</v>
      </c>
      <c r="F2078">
        <v>-2.7</v>
      </c>
      <c r="G2078">
        <v>20</v>
      </c>
      <c r="H2078" s="10">
        <f t="shared" si="130"/>
        <v>-9.9369393849775278E-2</v>
      </c>
      <c r="I2078" s="11">
        <f t="shared" si="131"/>
        <v>19.420000000000002</v>
      </c>
      <c r="J2078" s="43">
        <f t="shared" si="132"/>
        <v>19.320630606150225</v>
      </c>
      <c r="K2078">
        <v>19.29</v>
      </c>
      <c r="L2078" s="44">
        <f t="shared" si="133"/>
        <v>3.0630606150225503E-2</v>
      </c>
    </row>
    <row r="2079" spans="3:12" x14ac:dyDescent="0.25">
      <c r="C2079" s="37">
        <v>39154</v>
      </c>
      <c r="D2079">
        <v>21</v>
      </c>
      <c r="E2079">
        <v>1725</v>
      </c>
      <c r="F2079">
        <v>-4.2</v>
      </c>
      <c r="G2079">
        <v>20</v>
      </c>
      <c r="H2079" s="10">
        <f t="shared" si="130"/>
        <v>-0.10034236611256668</v>
      </c>
      <c r="I2079" s="11">
        <f t="shared" si="131"/>
        <v>19.420000000000002</v>
      </c>
      <c r="J2079" s="43">
        <f t="shared" si="132"/>
        <v>19.319657633887434</v>
      </c>
      <c r="K2079">
        <v>19.29</v>
      </c>
      <c r="L2079" s="44">
        <f t="shared" si="133"/>
        <v>2.9657633887435253E-2</v>
      </c>
    </row>
    <row r="2080" spans="3:12" x14ac:dyDescent="0.25">
      <c r="C2080" s="37">
        <v>39154</v>
      </c>
      <c r="D2080">
        <v>22</v>
      </c>
      <c r="E2080">
        <v>1726</v>
      </c>
      <c r="F2080">
        <v>-5.5</v>
      </c>
      <c r="G2080">
        <v>20</v>
      </c>
      <c r="H2080" s="10">
        <f t="shared" si="130"/>
        <v>-0.10290844642797824</v>
      </c>
      <c r="I2080" s="11">
        <f t="shared" si="131"/>
        <v>19.420000000000002</v>
      </c>
      <c r="J2080" s="43">
        <f t="shared" si="132"/>
        <v>19.317091553572023</v>
      </c>
      <c r="K2080">
        <v>19.3</v>
      </c>
      <c r="L2080" s="44">
        <f t="shared" si="133"/>
        <v>1.7091553572022633E-2</v>
      </c>
    </row>
    <row r="2081" spans="3:12" x14ac:dyDescent="0.25">
      <c r="C2081" s="37">
        <v>39154</v>
      </c>
      <c r="D2081">
        <v>23</v>
      </c>
      <c r="E2081">
        <v>1727</v>
      </c>
      <c r="F2081">
        <v>-6.3</v>
      </c>
      <c r="G2081">
        <v>20</v>
      </c>
      <c r="H2081" s="10">
        <f t="shared" si="130"/>
        <v>-0.10636956414859022</v>
      </c>
      <c r="I2081" s="11">
        <f t="shared" si="131"/>
        <v>19.420000000000002</v>
      </c>
      <c r="J2081" s="43">
        <f t="shared" si="132"/>
        <v>19.313630435851412</v>
      </c>
      <c r="K2081">
        <v>19.3</v>
      </c>
      <c r="L2081" s="44">
        <f t="shared" si="133"/>
        <v>1.3630435851410994E-2</v>
      </c>
    </row>
    <row r="2082" spans="3:12" x14ac:dyDescent="0.25">
      <c r="C2082" s="37">
        <v>39154</v>
      </c>
      <c r="D2082">
        <v>24</v>
      </c>
      <c r="E2082">
        <v>1728</v>
      </c>
      <c r="F2082">
        <v>-7.2</v>
      </c>
      <c r="G2082">
        <v>20</v>
      </c>
      <c r="H2082" s="10">
        <f t="shared" si="130"/>
        <v>-0.11081268852434663</v>
      </c>
      <c r="I2082" s="11">
        <f t="shared" si="131"/>
        <v>19.420000000000002</v>
      </c>
      <c r="J2082" s="43">
        <f t="shared" si="132"/>
        <v>19.309187311475654</v>
      </c>
      <c r="K2082">
        <v>19.3</v>
      </c>
      <c r="L2082" s="44">
        <f t="shared" si="133"/>
        <v>9.1873114756531038E-3</v>
      </c>
    </row>
    <row r="2083" spans="3:12" x14ac:dyDescent="0.25">
      <c r="C2083" s="37">
        <v>39155</v>
      </c>
      <c r="D2083">
        <v>1</v>
      </c>
      <c r="E2083">
        <v>1729</v>
      </c>
      <c r="F2083">
        <v>-7.5</v>
      </c>
      <c r="G2083">
        <v>20</v>
      </c>
      <c r="H2083" s="10">
        <f t="shared" ref="H2083:H2146" si="134">$H$13*F2083+$H$12*H2082</f>
        <v>-0.11544046336745122</v>
      </c>
      <c r="I2083" s="11">
        <f t="shared" ref="I2083:I2146" si="135">$I$15*G2083+$I$14*I2082</f>
        <v>19.420000000000002</v>
      </c>
      <c r="J2083" s="43">
        <f t="shared" ref="J2083:J2146" si="136">H2083+I2083</f>
        <v>19.304559536632549</v>
      </c>
      <c r="K2083">
        <v>19.309999999999999</v>
      </c>
      <c r="L2083" s="44">
        <f t="shared" si="133"/>
        <v>-5.4404633674494107E-3</v>
      </c>
    </row>
    <row r="2084" spans="3:12" x14ac:dyDescent="0.25">
      <c r="C2084" s="37">
        <v>39155</v>
      </c>
      <c r="D2084">
        <v>2</v>
      </c>
      <c r="E2084">
        <v>1730</v>
      </c>
      <c r="F2084">
        <v>-8.1999999999999993</v>
      </c>
      <c r="G2084">
        <v>20</v>
      </c>
      <c r="H2084" s="10">
        <f t="shared" si="134"/>
        <v>-0.1207480522232381</v>
      </c>
      <c r="I2084" s="11">
        <f t="shared" si="135"/>
        <v>19.420000000000002</v>
      </c>
      <c r="J2084" s="43">
        <f t="shared" si="136"/>
        <v>19.299251947776764</v>
      </c>
      <c r="K2084">
        <v>19.309999999999999</v>
      </c>
      <c r="L2084" s="44">
        <f t="shared" ref="L2084:L2147" si="137">J2084-K2084</f>
        <v>-1.0748052223235049E-2</v>
      </c>
    </row>
    <row r="2085" spans="3:12" x14ac:dyDescent="0.25">
      <c r="C2085" s="37">
        <v>39155</v>
      </c>
      <c r="D2085">
        <v>3</v>
      </c>
      <c r="E2085">
        <v>1731</v>
      </c>
      <c r="F2085">
        <v>-8.1999999999999993</v>
      </c>
      <c r="G2085">
        <v>20</v>
      </c>
      <c r="H2085" s="10">
        <f t="shared" si="134"/>
        <v>-0.12582541383039891</v>
      </c>
      <c r="I2085" s="11">
        <f t="shared" si="135"/>
        <v>19.420000000000002</v>
      </c>
      <c r="J2085" s="43">
        <f t="shared" si="136"/>
        <v>19.294174586169603</v>
      </c>
      <c r="K2085">
        <v>19.309999999999999</v>
      </c>
      <c r="L2085" s="44">
        <f t="shared" si="137"/>
        <v>-1.5825413830395263E-2</v>
      </c>
    </row>
    <row r="2086" spans="3:12" x14ac:dyDescent="0.25">
      <c r="C2086" s="37">
        <v>39155</v>
      </c>
      <c r="D2086">
        <v>4</v>
      </c>
      <c r="E2086">
        <v>1732</v>
      </c>
      <c r="F2086">
        <v>-8.4</v>
      </c>
      <c r="G2086">
        <v>20</v>
      </c>
      <c r="H2086" s="10">
        <f t="shared" si="134"/>
        <v>-0.13093412131860957</v>
      </c>
      <c r="I2086" s="11">
        <f t="shared" si="135"/>
        <v>19.420000000000002</v>
      </c>
      <c r="J2086" s="43">
        <f t="shared" si="136"/>
        <v>19.289065878681392</v>
      </c>
      <c r="K2086">
        <v>19.309999999999999</v>
      </c>
      <c r="L2086" s="44">
        <f t="shared" si="137"/>
        <v>-2.0934121318607168E-2</v>
      </c>
    </row>
    <row r="2087" spans="3:12" x14ac:dyDescent="0.25">
      <c r="C2087" s="37">
        <v>39155</v>
      </c>
      <c r="D2087">
        <v>5</v>
      </c>
      <c r="E2087">
        <v>1733</v>
      </c>
      <c r="F2087">
        <v>-7.5</v>
      </c>
      <c r="G2087">
        <v>20</v>
      </c>
      <c r="H2087" s="10">
        <f t="shared" si="134"/>
        <v>-0.13468908889715242</v>
      </c>
      <c r="I2087" s="11">
        <f t="shared" si="135"/>
        <v>19.420000000000002</v>
      </c>
      <c r="J2087" s="43">
        <f t="shared" si="136"/>
        <v>19.285310911102851</v>
      </c>
      <c r="K2087">
        <v>19.3</v>
      </c>
      <c r="L2087" s="44">
        <f t="shared" si="137"/>
        <v>-1.4689088897149816E-2</v>
      </c>
    </row>
    <row r="2088" spans="3:12" x14ac:dyDescent="0.25">
      <c r="C2088" s="37">
        <v>39155</v>
      </c>
      <c r="D2088">
        <v>6</v>
      </c>
      <c r="E2088">
        <v>1734</v>
      </c>
      <c r="F2088">
        <v>-7.4</v>
      </c>
      <c r="G2088">
        <v>20</v>
      </c>
      <c r="H2088" s="10">
        <f t="shared" si="134"/>
        <v>-0.13815538398863308</v>
      </c>
      <c r="I2088" s="11">
        <f t="shared" si="135"/>
        <v>19.420000000000002</v>
      </c>
      <c r="J2088" s="43">
        <f t="shared" si="136"/>
        <v>19.281844616011369</v>
      </c>
      <c r="K2088">
        <v>19.3</v>
      </c>
      <c r="L2088" s="44">
        <f t="shared" si="137"/>
        <v>-1.8155383988631257E-2</v>
      </c>
    </row>
    <row r="2089" spans="3:12" x14ac:dyDescent="0.25">
      <c r="C2089" s="37">
        <v>39155</v>
      </c>
      <c r="D2089">
        <v>7</v>
      </c>
      <c r="E2089">
        <v>1735</v>
      </c>
      <c r="F2089">
        <v>-7.8</v>
      </c>
      <c r="G2089">
        <v>20</v>
      </c>
      <c r="H2089" s="10">
        <f t="shared" si="134"/>
        <v>-0.1419744947470965</v>
      </c>
      <c r="I2089" s="11">
        <f t="shared" si="135"/>
        <v>19.420000000000002</v>
      </c>
      <c r="J2089" s="43">
        <f t="shared" si="136"/>
        <v>19.278025505252906</v>
      </c>
      <c r="K2089">
        <v>19.3</v>
      </c>
      <c r="L2089" s="44">
        <f t="shared" si="137"/>
        <v>-2.1974494747095008E-2</v>
      </c>
    </row>
    <row r="2090" spans="3:12" x14ac:dyDescent="0.25">
      <c r="C2090" s="37">
        <v>39155</v>
      </c>
      <c r="D2090">
        <v>8</v>
      </c>
      <c r="E2090">
        <v>1736</v>
      </c>
      <c r="F2090">
        <v>-6.2</v>
      </c>
      <c r="G2090">
        <v>20</v>
      </c>
      <c r="H2090" s="10">
        <f t="shared" si="134"/>
        <v>-0.14361525145204967</v>
      </c>
      <c r="I2090" s="11">
        <f t="shared" si="135"/>
        <v>19.420000000000002</v>
      </c>
      <c r="J2090" s="43">
        <f t="shared" si="136"/>
        <v>19.276384748547951</v>
      </c>
      <c r="K2090">
        <v>19.29</v>
      </c>
      <c r="L2090" s="44">
        <f t="shared" si="137"/>
        <v>-1.3615251452048227E-2</v>
      </c>
    </row>
    <row r="2091" spans="3:12" x14ac:dyDescent="0.25">
      <c r="C2091" s="37">
        <v>39155</v>
      </c>
      <c r="D2091">
        <v>9</v>
      </c>
      <c r="E2091">
        <v>1737</v>
      </c>
      <c r="F2091">
        <v>-4.3</v>
      </c>
      <c r="G2091">
        <v>20</v>
      </c>
      <c r="H2091" s="10">
        <f t="shared" si="134"/>
        <v>-0.14279476470803074</v>
      </c>
      <c r="I2091" s="11">
        <f t="shared" si="135"/>
        <v>19.420000000000002</v>
      </c>
      <c r="J2091" s="43">
        <f t="shared" si="136"/>
        <v>19.277205235291969</v>
      </c>
      <c r="K2091">
        <v>19.29</v>
      </c>
      <c r="L2091" s="44">
        <f t="shared" si="137"/>
        <v>-1.279476470802976E-2</v>
      </c>
    </row>
    <row r="2092" spans="3:12" x14ac:dyDescent="0.25">
      <c r="C2092" s="37">
        <v>39155</v>
      </c>
      <c r="D2092">
        <v>10</v>
      </c>
      <c r="E2092">
        <v>1738</v>
      </c>
      <c r="F2092">
        <v>-1.2</v>
      </c>
      <c r="G2092">
        <v>20</v>
      </c>
      <c r="H2092" s="10">
        <f t="shared" si="134"/>
        <v>-0.13811027647423665</v>
      </c>
      <c r="I2092" s="11">
        <f t="shared" si="135"/>
        <v>19.420000000000002</v>
      </c>
      <c r="J2092" s="43">
        <f t="shared" si="136"/>
        <v>19.281889723525765</v>
      </c>
      <c r="K2092">
        <v>19.28</v>
      </c>
      <c r="L2092" s="44">
        <f t="shared" si="137"/>
        <v>1.8897235257639977E-3</v>
      </c>
    </row>
    <row r="2093" spans="3:12" x14ac:dyDescent="0.25">
      <c r="C2093" s="37">
        <v>39155</v>
      </c>
      <c r="D2093">
        <v>11</v>
      </c>
      <c r="E2093">
        <v>1739</v>
      </c>
      <c r="F2093">
        <v>-1.3</v>
      </c>
      <c r="G2093">
        <v>20</v>
      </c>
      <c r="H2093" s="10">
        <f t="shared" si="134"/>
        <v>-0.13375478053915832</v>
      </c>
      <c r="I2093" s="11">
        <f t="shared" si="135"/>
        <v>19.420000000000002</v>
      </c>
      <c r="J2093" s="43">
        <f t="shared" si="136"/>
        <v>19.286245219460845</v>
      </c>
      <c r="K2093">
        <v>19.28</v>
      </c>
      <c r="L2093" s="44">
        <f t="shared" si="137"/>
        <v>6.2452194608439981E-3</v>
      </c>
    </row>
    <row r="2094" spans="3:12" x14ac:dyDescent="0.25">
      <c r="C2094" s="37">
        <v>39155</v>
      </c>
      <c r="D2094">
        <v>12</v>
      </c>
      <c r="E2094">
        <v>1740</v>
      </c>
      <c r="F2094">
        <v>-0.3</v>
      </c>
      <c r="G2094">
        <v>20</v>
      </c>
      <c r="H2094" s="10">
        <f t="shared" si="134"/>
        <v>-0.12833028010527917</v>
      </c>
      <c r="I2094" s="11">
        <f t="shared" si="135"/>
        <v>19.420000000000002</v>
      </c>
      <c r="J2094" s="43">
        <f t="shared" si="136"/>
        <v>19.291669719894724</v>
      </c>
      <c r="K2094">
        <v>19.27</v>
      </c>
      <c r="L2094" s="44">
        <f t="shared" si="137"/>
        <v>2.1669719894724437E-2</v>
      </c>
    </row>
    <row r="2095" spans="3:12" x14ac:dyDescent="0.25">
      <c r="C2095" s="37">
        <v>39155</v>
      </c>
      <c r="D2095">
        <v>13</v>
      </c>
      <c r="E2095">
        <v>1741</v>
      </c>
      <c r="F2095">
        <v>0.6</v>
      </c>
      <c r="G2095">
        <v>20</v>
      </c>
      <c r="H2095" s="10">
        <f t="shared" si="134"/>
        <v>-0.12200893865593825</v>
      </c>
      <c r="I2095" s="11">
        <f t="shared" si="135"/>
        <v>19.420000000000002</v>
      </c>
      <c r="J2095" s="43">
        <f t="shared" si="136"/>
        <v>19.297991061344064</v>
      </c>
      <c r="K2095">
        <v>19.27</v>
      </c>
      <c r="L2095" s="44">
        <f t="shared" si="137"/>
        <v>2.799106134406415E-2</v>
      </c>
    </row>
    <row r="2096" spans="3:12" x14ac:dyDescent="0.25">
      <c r="C2096" s="37">
        <v>39155</v>
      </c>
      <c r="D2096">
        <v>14</v>
      </c>
      <c r="E2096">
        <v>1742</v>
      </c>
      <c r="F2096">
        <v>0.7</v>
      </c>
      <c r="G2096">
        <v>20</v>
      </c>
      <c r="H2096" s="10">
        <f t="shared" si="134"/>
        <v>-0.11583600471326266</v>
      </c>
      <c r="I2096" s="11">
        <f t="shared" si="135"/>
        <v>19.420000000000002</v>
      </c>
      <c r="J2096" s="43">
        <f t="shared" si="136"/>
        <v>19.304163995286739</v>
      </c>
      <c r="K2096">
        <v>19.27</v>
      </c>
      <c r="L2096" s="44">
        <f t="shared" si="137"/>
        <v>3.4163995286739635E-2</v>
      </c>
    </row>
    <row r="2097" spans="3:12" x14ac:dyDescent="0.25">
      <c r="C2097" s="37">
        <v>39155</v>
      </c>
      <c r="D2097">
        <v>15</v>
      </c>
      <c r="E2097">
        <v>1743</v>
      </c>
      <c r="F2097">
        <v>2.2000000000000002</v>
      </c>
      <c r="G2097">
        <v>20</v>
      </c>
      <c r="H2097" s="10">
        <f t="shared" si="134"/>
        <v>-0.10804393485950539</v>
      </c>
      <c r="I2097" s="11">
        <f t="shared" si="135"/>
        <v>19.420000000000002</v>
      </c>
      <c r="J2097" s="43">
        <f t="shared" si="136"/>
        <v>19.311956065140496</v>
      </c>
      <c r="K2097">
        <v>19.27</v>
      </c>
      <c r="L2097" s="44">
        <f t="shared" si="137"/>
        <v>4.1956065140496435E-2</v>
      </c>
    </row>
    <row r="2098" spans="3:12" x14ac:dyDescent="0.25">
      <c r="C2098" s="37">
        <v>39155</v>
      </c>
      <c r="D2098">
        <v>16</v>
      </c>
      <c r="E2098">
        <v>1744</v>
      </c>
      <c r="F2098">
        <v>0.9</v>
      </c>
      <c r="G2098">
        <v>20</v>
      </c>
      <c r="H2098" s="10">
        <f t="shared" si="134"/>
        <v>-0.102225174235478</v>
      </c>
      <c r="I2098" s="11">
        <f t="shared" si="135"/>
        <v>19.420000000000002</v>
      </c>
      <c r="J2098" s="43">
        <f t="shared" si="136"/>
        <v>19.317774825764523</v>
      </c>
      <c r="K2098">
        <v>19.27</v>
      </c>
      <c r="L2098" s="44">
        <f t="shared" si="137"/>
        <v>4.7774825764523854E-2</v>
      </c>
    </row>
    <row r="2099" spans="3:12" x14ac:dyDescent="0.25">
      <c r="C2099" s="37">
        <v>39155</v>
      </c>
      <c r="D2099">
        <v>17</v>
      </c>
      <c r="E2099">
        <v>1745</v>
      </c>
      <c r="F2099">
        <v>0.8</v>
      </c>
      <c r="G2099">
        <v>20</v>
      </c>
      <c r="H2099" s="10">
        <f t="shared" si="134"/>
        <v>-9.6784607236548498E-2</v>
      </c>
      <c r="I2099" s="11">
        <f t="shared" si="135"/>
        <v>19.420000000000002</v>
      </c>
      <c r="J2099" s="43">
        <f t="shared" si="136"/>
        <v>19.323215392763455</v>
      </c>
      <c r="K2099">
        <v>19.27</v>
      </c>
      <c r="L2099" s="44">
        <f t="shared" si="137"/>
        <v>5.3215392763455327E-2</v>
      </c>
    </row>
    <row r="2100" spans="3:12" x14ac:dyDescent="0.25">
      <c r="C2100" s="37">
        <v>39155</v>
      </c>
      <c r="D2100">
        <v>18</v>
      </c>
      <c r="E2100">
        <v>1746</v>
      </c>
      <c r="F2100">
        <v>-0.7</v>
      </c>
      <c r="G2100">
        <v>20</v>
      </c>
      <c r="H2100" s="10">
        <f t="shared" si="134"/>
        <v>-9.3466934906462587E-2</v>
      </c>
      <c r="I2100" s="11">
        <f t="shared" si="135"/>
        <v>19.420000000000002</v>
      </c>
      <c r="J2100" s="43">
        <f t="shared" si="136"/>
        <v>19.326533065093539</v>
      </c>
      <c r="K2100">
        <v>19.28</v>
      </c>
      <c r="L2100" s="44">
        <f t="shared" si="137"/>
        <v>4.6533065093537829E-2</v>
      </c>
    </row>
    <row r="2101" spans="3:12" x14ac:dyDescent="0.25">
      <c r="C2101" s="37">
        <v>39155</v>
      </c>
      <c r="D2101">
        <v>19</v>
      </c>
      <c r="E2101">
        <v>1747</v>
      </c>
      <c r="F2101">
        <v>-2.2999999999999998</v>
      </c>
      <c r="G2101">
        <v>20</v>
      </c>
      <c r="H2101" s="10">
        <f t="shared" si="134"/>
        <v>-9.2305865738313064E-2</v>
      </c>
      <c r="I2101" s="11">
        <f t="shared" si="135"/>
        <v>19.420000000000002</v>
      </c>
      <c r="J2101" s="43">
        <f t="shared" si="136"/>
        <v>19.327694134261687</v>
      </c>
      <c r="K2101">
        <v>19.29</v>
      </c>
      <c r="L2101" s="44">
        <f t="shared" si="137"/>
        <v>3.7694134261688106E-2</v>
      </c>
    </row>
    <row r="2102" spans="3:12" x14ac:dyDescent="0.25">
      <c r="C2102" s="37">
        <v>39155</v>
      </c>
      <c r="D2102">
        <v>20</v>
      </c>
      <c r="E2102">
        <v>1748</v>
      </c>
      <c r="F2102">
        <v>-3.1</v>
      </c>
      <c r="G2102">
        <v>20</v>
      </c>
      <c r="H2102" s="10">
        <f t="shared" si="134"/>
        <v>-9.2201506515218454E-2</v>
      </c>
      <c r="I2102" s="11">
        <f t="shared" si="135"/>
        <v>19.420000000000002</v>
      </c>
      <c r="J2102" s="43">
        <f t="shared" si="136"/>
        <v>19.327798493484782</v>
      </c>
      <c r="K2102">
        <v>19.29</v>
      </c>
      <c r="L2102" s="44">
        <f t="shared" si="137"/>
        <v>3.7798493484782369E-2</v>
      </c>
    </row>
    <row r="2103" spans="3:12" x14ac:dyDescent="0.25">
      <c r="C2103" s="37">
        <v>39155</v>
      </c>
      <c r="D2103">
        <v>21</v>
      </c>
      <c r="E2103">
        <v>1749</v>
      </c>
      <c r="F2103">
        <v>-3.9</v>
      </c>
      <c r="G2103">
        <v>20</v>
      </c>
      <c r="H2103" s="10">
        <f t="shared" si="134"/>
        <v>-9.310802033649633E-2</v>
      </c>
      <c r="I2103" s="11">
        <f t="shared" si="135"/>
        <v>19.420000000000002</v>
      </c>
      <c r="J2103" s="43">
        <f t="shared" si="136"/>
        <v>19.326891979663504</v>
      </c>
      <c r="K2103">
        <v>19.3</v>
      </c>
      <c r="L2103" s="44">
        <f t="shared" si="137"/>
        <v>2.6891979663503207E-2</v>
      </c>
    </row>
    <row r="2104" spans="3:12" x14ac:dyDescent="0.25">
      <c r="C2104" s="37">
        <v>39155</v>
      </c>
      <c r="D2104">
        <v>22</v>
      </c>
      <c r="E2104">
        <v>1750</v>
      </c>
      <c r="F2104">
        <v>-4.8</v>
      </c>
      <c r="G2104">
        <v>20</v>
      </c>
      <c r="H2104" s="10">
        <f t="shared" si="134"/>
        <v>-9.5107351850294258E-2</v>
      </c>
      <c r="I2104" s="11">
        <f t="shared" si="135"/>
        <v>19.420000000000002</v>
      </c>
      <c r="J2104" s="43">
        <f t="shared" si="136"/>
        <v>19.324892648149707</v>
      </c>
      <c r="K2104">
        <v>19.309999999999999</v>
      </c>
      <c r="L2104" s="44">
        <f t="shared" si="137"/>
        <v>1.489264814970781E-2</v>
      </c>
    </row>
    <row r="2105" spans="3:12" x14ac:dyDescent="0.25">
      <c r="C2105" s="37">
        <v>39155</v>
      </c>
      <c r="D2105">
        <v>23</v>
      </c>
      <c r="E2105">
        <v>1751</v>
      </c>
      <c r="F2105">
        <v>-4.9000000000000004</v>
      </c>
      <c r="G2105">
        <v>20</v>
      </c>
      <c r="H2105" s="10">
        <f t="shared" si="134"/>
        <v>-9.714575165538919E-2</v>
      </c>
      <c r="I2105" s="11">
        <f t="shared" si="135"/>
        <v>19.420000000000002</v>
      </c>
      <c r="J2105" s="43">
        <f t="shared" si="136"/>
        <v>19.322854248344612</v>
      </c>
      <c r="K2105">
        <v>19.309999999999999</v>
      </c>
      <c r="L2105" s="44">
        <f t="shared" si="137"/>
        <v>1.2854248344613239E-2</v>
      </c>
    </row>
    <row r="2106" spans="3:12" x14ac:dyDescent="0.25">
      <c r="C2106" s="37">
        <v>39155</v>
      </c>
      <c r="D2106">
        <v>24</v>
      </c>
      <c r="E2106">
        <v>1752</v>
      </c>
      <c r="F2106">
        <v>-5.3</v>
      </c>
      <c r="G2106">
        <v>20</v>
      </c>
      <c r="H2106" s="10">
        <f t="shared" si="134"/>
        <v>-9.9598904932380383E-2</v>
      </c>
      <c r="I2106" s="11">
        <f t="shared" si="135"/>
        <v>19.420000000000002</v>
      </c>
      <c r="J2106" s="43">
        <f t="shared" si="136"/>
        <v>19.32040109506762</v>
      </c>
      <c r="K2106">
        <v>19.32</v>
      </c>
      <c r="L2106" s="44">
        <f t="shared" si="137"/>
        <v>4.0109506761965008E-4</v>
      </c>
    </row>
    <row r="2107" spans="3:12" x14ac:dyDescent="0.25">
      <c r="C2107" s="37">
        <v>39156</v>
      </c>
      <c r="D2107">
        <v>1</v>
      </c>
      <c r="E2107">
        <v>1753</v>
      </c>
      <c r="F2107">
        <v>-5.2</v>
      </c>
      <c r="G2107">
        <v>20</v>
      </c>
      <c r="H2107" s="10">
        <f t="shared" si="134"/>
        <v>-0.10181985451313168</v>
      </c>
      <c r="I2107" s="11">
        <f t="shared" si="135"/>
        <v>19.420000000000002</v>
      </c>
      <c r="J2107" s="43">
        <f t="shared" si="136"/>
        <v>19.31818014548687</v>
      </c>
      <c r="K2107">
        <v>19.32</v>
      </c>
      <c r="L2107" s="44">
        <f t="shared" si="137"/>
        <v>-1.819854513129826E-3</v>
      </c>
    </row>
    <row r="2108" spans="3:12" x14ac:dyDescent="0.25">
      <c r="C2108" s="37">
        <v>39156</v>
      </c>
      <c r="D2108">
        <v>2</v>
      </c>
      <c r="E2108">
        <v>1754</v>
      </c>
      <c r="F2108">
        <v>-4.3</v>
      </c>
      <c r="G2108">
        <v>20</v>
      </c>
      <c r="H2108" s="10">
        <f t="shared" si="134"/>
        <v>-0.10281232644091913</v>
      </c>
      <c r="I2108" s="11">
        <f t="shared" si="135"/>
        <v>19.420000000000002</v>
      </c>
      <c r="J2108" s="43">
        <f t="shared" si="136"/>
        <v>19.317187673559083</v>
      </c>
      <c r="K2108">
        <v>19.32</v>
      </c>
      <c r="L2108" s="44">
        <f t="shared" si="137"/>
        <v>-2.8123264409174453E-3</v>
      </c>
    </row>
    <row r="2109" spans="3:12" x14ac:dyDescent="0.25">
      <c r="C2109" s="37">
        <v>39156</v>
      </c>
      <c r="D2109">
        <v>3</v>
      </c>
      <c r="E2109">
        <v>1755</v>
      </c>
      <c r="F2109">
        <v>-4.2</v>
      </c>
      <c r="G2109">
        <v>20</v>
      </c>
      <c r="H2109" s="10">
        <f t="shared" si="134"/>
        <v>-0.10363595463822214</v>
      </c>
      <c r="I2109" s="11">
        <f t="shared" si="135"/>
        <v>19.420000000000002</v>
      </c>
      <c r="J2109" s="43">
        <f t="shared" si="136"/>
        <v>19.31636404536178</v>
      </c>
      <c r="K2109">
        <v>19.32</v>
      </c>
      <c r="L2109" s="44">
        <f t="shared" si="137"/>
        <v>-3.6359546382200847E-3</v>
      </c>
    </row>
    <row r="2110" spans="3:12" x14ac:dyDescent="0.25">
      <c r="C2110" s="37">
        <v>39156</v>
      </c>
      <c r="D2110">
        <v>4</v>
      </c>
      <c r="E2110">
        <v>1756</v>
      </c>
      <c r="F2110">
        <v>-4.8</v>
      </c>
      <c r="G2110">
        <v>20</v>
      </c>
      <c r="H2110" s="10">
        <f t="shared" si="134"/>
        <v>-0.10517861601161164</v>
      </c>
      <c r="I2110" s="11">
        <f t="shared" si="135"/>
        <v>19.420000000000002</v>
      </c>
      <c r="J2110" s="43">
        <f t="shared" si="136"/>
        <v>19.314821383988392</v>
      </c>
      <c r="K2110">
        <v>19.32</v>
      </c>
      <c r="L2110" s="44">
        <f t="shared" si="137"/>
        <v>-5.1786160116087387E-3</v>
      </c>
    </row>
    <row r="2111" spans="3:12" x14ac:dyDescent="0.25">
      <c r="C2111" s="37">
        <v>39156</v>
      </c>
      <c r="D2111">
        <v>5</v>
      </c>
      <c r="E2111">
        <v>1757</v>
      </c>
      <c r="F2111">
        <v>-5</v>
      </c>
      <c r="G2111">
        <v>20</v>
      </c>
      <c r="H2111" s="10">
        <f t="shared" si="134"/>
        <v>-0.10690594793600011</v>
      </c>
      <c r="I2111" s="11">
        <f t="shared" si="135"/>
        <v>19.420000000000002</v>
      </c>
      <c r="J2111" s="43">
        <f t="shared" si="136"/>
        <v>19.313094052064002</v>
      </c>
      <c r="K2111">
        <v>19.32</v>
      </c>
      <c r="L2111" s="44">
        <f t="shared" si="137"/>
        <v>-6.9059479359978582E-3</v>
      </c>
    </row>
    <row r="2112" spans="3:12" x14ac:dyDescent="0.25">
      <c r="C2112" s="37">
        <v>39156</v>
      </c>
      <c r="D2112">
        <v>6</v>
      </c>
      <c r="E2112">
        <v>1758</v>
      </c>
      <c r="F2112">
        <v>-4.5</v>
      </c>
      <c r="G2112">
        <v>20</v>
      </c>
      <c r="H2112" s="10">
        <f t="shared" si="134"/>
        <v>-0.10792938698492203</v>
      </c>
      <c r="I2112" s="11">
        <f t="shared" si="135"/>
        <v>19.420000000000002</v>
      </c>
      <c r="J2112" s="43">
        <f t="shared" si="136"/>
        <v>19.312070613015081</v>
      </c>
      <c r="K2112">
        <v>19.32</v>
      </c>
      <c r="L2112" s="44">
        <f t="shared" si="137"/>
        <v>-7.9293869849195175E-3</v>
      </c>
    </row>
    <row r="2113" spans="3:12" x14ac:dyDescent="0.25">
      <c r="C2113" s="37">
        <v>39156</v>
      </c>
      <c r="D2113">
        <v>7</v>
      </c>
      <c r="E2113">
        <v>1759</v>
      </c>
      <c r="F2113">
        <v>-3.9</v>
      </c>
      <c r="G2113">
        <v>20</v>
      </c>
      <c r="H2113" s="10">
        <f t="shared" si="134"/>
        <v>-0.10815367263336176</v>
      </c>
      <c r="I2113" s="11">
        <f t="shared" si="135"/>
        <v>19.420000000000002</v>
      </c>
      <c r="J2113" s="43">
        <f t="shared" si="136"/>
        <v>19.311846327366641</v>
      </c>
      <c r="K2113">
        <v>19.32</v>
      </c>
      <c r="L2113" s="44">
        <f t="shared" si="137"/>
        <v>-8.1536726333588661E-3</v>
      </c>
    </row>
    <row r="2114" spans="3:12" x14ac:dyDescent="0.25">
      <c r="C2114" s="37">
        <v>39156</v>
      </c>
      <c r="D2114">
        <v>8</v>
      </c>
      <c r="E2114">
        <v>1760</v>
      </c>
      <c r="F2114">
        <v>-3.3</v>
      </c>
      <c r="G2114">
        <v>20</v>
      </c>
      <c r="H2114" s="10">
        <f t="shared" si="134"/>
        <v>-0.10761346975337745</v>
      </c>
      <c r="I2114" s="11">
        <f t="shared" si="135"/>
        <v>19.420000000000002</v>
      </c>
      <c r="J2114" s="43">
        <f t="shared" si="136"/>
        <v>19.312386530246624</v>
      </c>
      <c r="K2114">
        <v>19.32</v>
      </c>
      <c r="L2114" s="44">
        <f t="shared" si="137"/>
        <v>-7.6134697533767337E-3</v>
      </c>
    </row>
    <row r="2115" spans="3:12" x14ac:dyDescent="0.25">
      <c r="C2115" s="37">
        <v>39156</v>
      </c>
      <c r="D2115">
        <v>9</v>
      </c>
      <c r="E2115">
        <v>1761</v>
      </c>
      <c r="F2115">
        <v>-2.7</v>
      </c>
      <c r="G2115">
        <v>20</v>
      </c>
      <c r="H2115" s="10">
        <f t="shared" si="134"/>
        <v>-0.10634193955908865</v>
      </c>
      <c r="I2115" s="11">
        <f t="shared" si="135"/>
        <v>19.420000000000002</v>
      </c>
      <c r="J2115" s="43">
        <f t="shared" si="136"/>
        <v>19.313658060440915</v>
      </c>
      <c r="K2115">
        <v>19.32</v>
      </c>
      <c r="L2115" s="44">
        <f t="shared" si="137"/>
        <v>-6.3419395590855743E-3</v>
      </c>
    </row>
    <row r="2116" spans="3:12" x14ac:dyDescent="0.25">
      <c r="C2116" s="37">
        <v>39156</v>
      </c>
      <c r="D2116">
        <v>10</v>
      </c>
      <c r="E2116">
        <v>1762</v>
      </c>
      <c r="F2116">
        <v>-1.3</v>
      </c>
      <c r="G2116">
        <v>20</v>
      </c>
      <c r="H2116" s="10">
        <f t="shared" si="134"/>
        <v>-0.10336445857583276</v>
      </c>
      <c r="I2116" s="11">
        <f t="shared" si="135"/>
        <v>19.420000000000002</v>
      </c>
      <c r="J2116" s="43">
        <f t="shared" si="136"/>
        <v>19.316635541424169</v>
      </c>
      <c r="K2116">
        <v>19.309999999999999</v>
      </c>
      <c r="L2116" s="44">
        <f t="shared" si="137"/>
        <v>6.6355414241705546E-3</v>
      </c>
    </row>
    <row r="2117" spans="3:12" x14ac:dyDescent="0.25">
      <c r="C2117" s="37">
        <v>39156</v>
      </c>
      <c r="D2117">
        <v>11</v>
      </c>
      <c r="E2117">
        <v>1763</v>
      </c>
      <c r="F2117">
        <v>-0.2</v>
      </c>
      <c r="G2117">
        <v>20</v>
      </c>
      <c r="H2117" s="10">
        <f t="shared" si="134"/>
        <v>-9.9132405665947651E-2</v>
      </c>
      <c r="I2117" s="11">
        <f t="shared" si="135"/>
        <v>19.420000000000002</v>
      </c>
      <c r="J2117" s="43">
        <f t="shared" si="136"/>
        <v>19.320867594334054</v>
      </c>
      <c r="K2117">
        <v>19.309999999999999</v>
      </c>
      <c r="L2117" s="44">
        <f t="shared" si="137"/>
        <v>1.0867594334055042E-2</v>
      </c>
    </row>
    <row r="2118" spans="3:12" x14ac:dyDescent="0.25">
      <c r="C2118" s="37">
        <v>39156</v>
      </c>
      <c r="D2118">
        <v>12</v>
      </c>
      <c r="E2118">
        <v>1764</v>
      </c>
      <c r="F2118">
        <v>0.3</v>
      </c>
      <c r="G2118">
        <v>20</v>
      </c>
      <c r="H2118" s="10">
        <f t="shared" si="134"/>
        <v>-9.4454960079307301E-2</v>
      </c>
      <c r="I2118" s="11">
        <f t="shared" si="135"/>
        <v>19.420000000000002</v>
      </c>
      <c r="J2118" s="43">
        <f t="shared" si="136"/>
        <v>19.325545039920694</v>
      </c>
      <c r="K2118">
        <v>19.309999999999999</v>
      </c>
      <c r="L2118" s="44">
        <f t="shared" si="137"/>
        <v>1.5545039920695558E-2</v>
      </c>
    </row>
    <row r="2119" spans="3:12" x14ac:dyDescent="0.25">
      <c r="C2119" s="37">
        <v>39156</v>
      </c>
      <c r="D2119">
        <v>13</v>
      </c>
      <c r="E2119">
        <v>1765</v>
      </c>
      <c r="F2119">
        <v>0.8</v>
      </c>
      <c r="G2119">
        <v>20</v>
      </c>
      <c r="H2119" s="10">
        <f t="shared" si="134"/>
        <v>-8.9351441611267693E-2</v>
      </c>
      <c r="I2119" s="11">
        <f t="shared" si="135"/>
        <v>19.420000000000002</v>
      </c>
      <c r="J2119" s="43">
        <f t="shared" si="136"/>
        <v>19.330648558388734</v>
      </c>
      <c r="K2119">
        <v>19.309999999999999</v>
      </c>
      <c r="L2119" s="44">
        <f t="shared" si="137"/>
        <v>2.0648558388735694E-2</v>
      </c>
    </row>
    <row r="2120" spans="3:12" x14ac:dyDescent="0.25">
      <c r="C2120" s="37">
        <v>39156</v>
      </c>
      <c r="D2120">
        <v>14</v>
      </c>
      <c r="E2120">
        <v>1766</v>
      </c>
      <c r="F2120">
        <v>0.8</v>
      </c>
      <c r="G2120">
        <v>20</v>
      </c>
      <c r="H2120" s="10">
        <f t="shared" si="134"/>
        <v>-8.4469298431920248E-2</v>
      </c>
      <c r="I2120" s="11">
        <f t="shared" si="135"/>
        <v>19.420000000000002</v>
      </c>
      <c r="J2120" s="43">
        <f t="shared" si="136"/>
        <v>19.335530701568082</v>
      </c>
      <c r="K2120">
        <v>19.309999999999999</v>
      </c>
      <c r="L2120" s="44">
        <f t="shared" si="137"/>
        <v>2.5530701568083458E-2</v>
      </c>
    </row>
    <row r="2121" spans="3:12" x14ac:dyDescent="0.25">
      <c r="C2121" s="37">
        <v>39156</v>
      </c>
      <c r="D2121">
        <v>15</v>
      </c>
      <c r="E2121">
        <v>1767</v>
      </c>
      <c r="F2121">
        <v>1</v>
      </c>
      <c r="G2121">
        <v>20</v>
      </c>
      <c r="H2121" s="10">
        <f t="shared" si="134"/>
        <v>-7.9547341382999792E-2</v>
      </c>
      <c r="I2121" s="11">
        <f t="shared" si="135"/>
        <v>19.420000000000002</v>
      </c>
      <c r="J2121" s="43">
        <f t="shared" si="136"/>
        <v>19.340452658617004</v>
      </c>
      <c r="K2121">
        <v>19.309999999999999</v>
      </c>
      <c r="L2121" s="44">
        <f t="shared" si="137"/>
        <v>3.0452658617004857E-2</v>
      </c>
    </row>
    <row r="2122" spans="3:12" x14ac:dyDescent="0.25">
      <c r="C2122" s="37">
        <v>39156</v>
      </c>
      <c r="D2122">
        <v>16</v>
      </c>
      <c r="E2122">
        <v>1768</v>
      </c>
      <c r="F2122">
        <v>1</v>
      </c>
      <c r="G2122">
        <v>20</v>
      </c>
      <c r="H2122" s="10">
        <f t="shared" si="134"/>
        <v>-7.4838884034229086E-2</v>
      </c>
      <c r="I2122" s="11">
        <f t="shared" si="135"/>
        <v>19.420000000000002</v>
      </c>
      <c r="J2122" s="43">
        <f t="shared" si="136"/>
        <v>19.345161115965773</v>
      </c>
      <c r="K2122">
        <v>19.32</v>
      </c>
      <c r="L2122" s="44">
        <f t="shared" si="137"/>
        <v>2.5161115965772751E-2</v>
      </c>
    </row>
    <row r="2123" spans="3:12" x14ac:dyDescent="0.25">
      <c r="C2123" s="37">
        <v>39156</v>
      </c>
      <c r="D2123">
        <v>17</v>
      </c>
      <c r="E2123">
        <v>1769</v>
      </c>
      <c r="F2123">
        <v>0.7</v>
      </c>
      <c r="G2123">
        <v>20</v>
      </c>
      <c r="H2123" s="10">
        <f t="shared" si="134"/>
        <v>-7.0712045256075759E-2</v>
      </c>
      <c r="I2123" s="11">
        <f t="shared" si="135"/>
        <v>19.420000000000002</v>
      </c>
      <c r="J2123" s="43">
        <f t="shared" si="136"/>
        <v>19.349287954743925</v>
      </c>
      <c r="K2123">
        <v>19.32</v>
      </c>
      <c r="L2123" s="44">
        <f t="shared" si="137"/>
        <v>2.9287954743924871E-2</v>
      </c>
    </row>
    <row r="2124" spans="3:12" x14ac:dyDescent="0.25">
      <c r="C2124" s="37">
        <v>39156</v>
      </c>
      <c r="D2124">
        <v>18</v>
      </c>
      <c r="E2124">
        <v>1770</v>
      </c>
      <c r="F2124">
        <v>0.6</v>
      </c>
      <c r="G2124">
        <v>20</v>
      </c>
      <c r="H2124" s="10">
        <f t="shared" si="134"/>
        <v>-6.6890009619686025E-2</v>
      </c>
      <c r="I2124" s="11">
        <f t="shared" si="135"/>
        <v>19.420000000000002</v>
      </c>
      <c r="J2124" s="43">
        <f t="shared" si="136"/>
        <v>19.353109990380315</v>
      </c>
      <c r="K2124">
        <v>19.32</v>
      </c>
      <c r="L2124" s="44">
        <f t="shared" si="137"/>
        <v>3.3109990380314258E-2</v>
      </c>
    </row>
    <row r="2125" spans="3:12" x14ac:dyDescent="0.25">
      <c r="C2125" s="37">
        <v>39156</v>
      </c>
      <c r="D2125">
        <v>19</v>
      </c>
      <c r="E2125">
        <v>1771</v>
      </c>
      <c r="F2125">
        <v>0.3</v>
      </c>
      <c r="G2125">
        <v>20</v>
      </c>
      <c r="H2125" s="10">
        <f t="shared" si="134"/>
        <v>-6.3611142244835689E-2</v>
      </c>
      <c r="I2125" s="11">
        <f t="shared" si="135"/>
        <v>19.420000000000002</v>
      </c>
      <c r="J2125" s="43">
        <f t="shared" si="136"/>
        <v>19.356388857755167</v>
      </c>
      <c r="K2125">
        <v>19.329999999999998</v>
      </c>
      <c r="L2125" s="44">
        <f t="shared" si="137"/>
        <v>2.6388857755168971E-2</v>
      </c>
    </row>
    <row r="2126" spans="3:12" x14ac:dyDescent="0.25">
      <c r="C2126" s="37">
        <v>39156</v>
      </c>
      <c r="D2126">
        <v>20</v>
      </c>
      <c r="E2126">
        <v>1772</v>
      </c>
      <c r="F2126">
        <v>0.3</v>
      </c>
      <c r="G2126">
        <v>20</v>
      </c>
      <c r="H2126" s="10">
        <f t="shared" si="134"/>
        <v>-6.0474502279611958E-2</v>
      </c>
      <c r="I2126" s="11">
        <f t="shared" si="135"/>
        <v>19.420000000000002</v>
      </c>
      <c r="J2126" s="43">
        <f t="shared" si="136"/>
        <v>19.359525497720391</v>
      </c>
      <c r="K2126">
        <v>19.329999999999998</v>
      </c>
      <c r="L2126" s="44">
        <f t="shared" si="137"/>
        <v>2.952549772039248E-2</v>
      </c>
    </row>
    <row r="2127" spans="3:12" x14ac:dyDescent="0.25">
      <c r="C2127" s="37">
        <v>39156</v>
      </c>
      <c r="D2127">
        <v>21</v>
      </c>
      <c r="E2127">
        <v>1773</v>
      </c>
      <c r="F2127">
        <v>0.3</v>
      </c>
      <c r="G2127">
        <v>20</v>
      </c>
      <c r="H2127" s="10">
        <f t="shared" si="134"/>
        <v>-5.7473920326556356E-2</v>
      </c>
      <c r="I2127" s="11">
        <f t="shared" si="135"/>
        <v>19.420000000000002</v>
      </c>
      <c r="J2127" s="43">
        <f t="shared" si="136"/>
        <v>19.362526079673444</v>
      </c>
      <c r="K2127">
        <v>19.34</v>
      </c>
      <c r="L2127" s="44">
        <f t="shared" si="137"/>
        <v>2.2526079673443888E-2</v>
      </c>
    </row>
    <row r="2128" spans="3:12" x14ac:dyDescent="0.25">
      <c r="C2128" s="37">
        <v>39156</v>
      </c>
      <c r="D2128">
        <v>22</v>
      </c>
      <c r="E2128">
        <v>1774</v>
      </c>
      <c r="F2128">
        <v>0.2</v>
      </c>
      <c r="G2128">
        <v>20</v>
      </c>
      <c r="H2128" s="10">
        <f t="shared" si="134"/>
        <v>-5.4729287880000956E-2</v>
      </c>
      <c r="I2128" s="11">
        <f t="shared" si="135"/>
        <v>19.420000000000002</v>
      </c>
      <c r="J2128" s="43">
        <f t="shared" si="136"/>
        <v>19.365270712120001</v>
      </c>
      <c r="K2128">
        <v>19.34</v>
      </c>
      <c r="L2128" s="44">
        <f t="shared" si="137"/>
        <v>2.5270712120001093E-2</v>
      </c>
    </row>
    <row r="2129" spans="3:12" x14ac:dyDescent="0.25">
      <c r="C2129" s="37">
        <v>39156</v>
      </c>
      <c r="D2129">
        <v>23</v>
      </c>
      <c r="E2129">
        <v>1775</v>
      </c>
      <c r="F2129">
        <v>0.2</v>
      </c>
      <c r="G2129">
        <v>20</v>
      </c>
      <c r="H2129" s="10">
        <f t="shared" si="134"/>
        <v>-5.2103709337926372E-2</v>
      </c>
      <c r="I2129" s="11">
        <f t="shared" si="135"/>
        <v>19.420000000000002</v>
      </c>
      <c r="J2129" s="43">
        <f t="shared" si="136"/>
        <v>19.367896290662074</v>
      </c>
      <c r="K2129">
        <v>19.350000000000001</v>
      </c>
      <c r="L2129" s="44">
        <f t="shared" si="137"/>
        <v>1.7896290662072545E-2</v>
      </c>
    </row>
    <row r="2130" spans="3:12" x14ac:dyDescent="0.25">
      <c r="C2130" s="37">
        <v>39156</v>
      </c>
      <c r="D2130">
        <v>24</v>
      </c>
      <c r="E2130">
        <v>1776</v>
      </c>
      <c r="F2130">
        <v>-0.5</v>
      </c>
      <c r="G2130">
        <v>20</v>
      </c>
      <c r="H2130" s="10">
        <f t="shared" si="134"/>
        <v>-5.0472573472990973E-2</v>
      </c>
      <c r="I2130" s="11">
        <f t="shared" si="135"/>
        <v>19.420000000000002</v>
      </c>
      <c r="J2130" s="43">
        <f t="shared" si="136"/>
        <v>19.369527426527011</v>
      </c>
      <c r="K2130">
        <v>19.350000000000001</v>
      </c>
      <c r="L2130" s="44">
        <f t="shared" si="137"/>
        <v>1.9527426527009339E-2</v>
      </c>
    </row>
    <row r="2131" spans="3:12" x14ac:dyDescent="0.25">
      <c r="C2131" s="37">
        <v>39157</v>
      </c>
      <c r="D2131">
        <v>1</v>
      </c>
      <c r="E2131">
        <v>1777</v>
      </c>
      <c r="F2131">
        <v>-0.5</v>
      </c>
      <c r="G2131">
        <v>20</v>
      </c>
      <c r="H2131" s="10">
        <f t="shared" si="134"/>
        <v>-4.8912191378274593E-2</v>
      </c>
      <c r="I2131" s="11">
        <f t="shared" si="135"/>
        <v>19.420000000000002</v>
      </c>
      <c r="J2131" s="43">
        <f t="shared" si="136"/>
        <v>19.371087808621727</v>
      </c>
      <c r="K2131">
        <v>19.36</v>
      </c>
      <c r="L2131" s="44">
        <f t="shared" si="137"/>
        <v>1.1087808621727646E-2</v>
      </c>
    </row>
    <row r="2132" spans="3:12" x14ac:dyDescent="0.25">
      <c r="C2132" s="37">
        <v>39157</v>
      </c>
      <c r="D2132">
        <v>2</v>
      </c>
      <c r="E2132">
        <v>1778</v>
      </c>
      <c r="F2132">
        <v>-0.6</v>
      </c>
      <c r="G2132">
        <v>20</v>
      </c>
      <c r="H2132" s="10">
        <f t="shared" si="134"/>
        <v>-4.7545287249804218E-2</v>
      </c>
      <c r="I2132" s="11">
        <f t="shared" si="135"/>
        <v>19.420000000000002</v>
      </c>
      <c r="J2132" s="43">
        <f t="shared" si="136"/>
        <v>19.372454712750198</v>
      </c>
      <c r="K2132">
        <v>19.36</v>
      </c>
      <c r="L2132" s="44">
        <f t="shared" si="137"/>
        <v>1.2454712750198382E-2</v>
      </c>
    </row>
    <row r="2133" spans="3:12" x14ac:dyDescent="0.25">
      <c r="C2133" s="37">
        <v>39157</v>
      </c>
      <c r="D2133">
        <v>3</v>
      </c>
      <c r="E2133">
        <v>1779</v>
      </c>
      <c r="F2133">
        <v>-0.7</v>
      </c>
      <c r="G2133">
        <v>20</v>
      </c>
      <c r="H2133" s="10">
        <f t="shared" si="134"/>
        <v>-4.6363468595047176E-2</v>
      </c>
      <c r="I2133" s="11">
        <f t="shared" si="135"/>
        <v>19.420000000000002</v>
      </c>
      <c r="J2133" s="43">
        <f t="shared" si="136"/>
        <v>19.373636531404955</v>
      </c>
      <c r="K2133">
        <v>19.37</v>
      </c>
      <c r="L2133" s="44">
        <f t="shared" si="137"/>
        <v>3.6365314049540132E-3</v>
      </c>
    </row>
    <row r="2134" spans="3:12" x14ac:dyDescent="0.25">
      <c r="C2134" s="37">
        <v>39157</v>
      </c>
      <c r="D2134">
        <v>4</v>
      </c>
      <c r="E2134">
        <v>1780</v>
      </c>
      <c r="F2134">
        <v>-0.6</v>
      </c>
      <c r="G2134">
        <v>20</v>
      </c>
      <c r="H2134" s="10">
        <f t="shared" si="134"/>
        <v>-4.5107120398815835E-2</v>
      </c>
      <c r="I2134" s="11">
        <f t="shared" si="135"/>
        <v>19.420000000000002</v>
      </c>
      <c r="J2134" s="43">
        <f t="shared" si="136"/>
        <v>19.374892879601187</v>
      </c>
      <c r="K2134">
        <v>19.37</v>
      </c>
      <c r="L2134" s="44">
        <f t="shared" si="137"/>
        <v>4.8928796011864506E-3</v>
      </c>
    </row>
    <row r="2135" spans="3:12" x14ac:dyDescent="0.25">
      <c r="C2135" s="37">
        <v>39157</v>
      </c>
      <c r="D2135">
        <v>5</v>
      </c>
      <c r="E2135">
        <v>1781</v>
      </c>
      <c r="F2135">
        <v>-0.6</v>
      </c>
      <c r="G2135">
        <v>20</v>
      </c>
      <c r="H2135" s="10">
        <f t="shared" si="134"/>
        <v>-4.390526881044049E-2</v>
      </c>
      <c r="I2135" s="11">
        <f t="shared" si="135"/>
        <v>19.420000000000002</v>
      </c>
      <c r="J2135" s="43">
        <f t="shared" si="136"/>
        <v>19.376094731189561</v>
      </c>
      <c r="K2135">
        <v>19.37</v>
      </c>
      <c r="L2135" s="44">
        <f t="shared" si="137"/>
        <v>6.0947311895596101E-3</v>
      </c>
    </row>
    <row r="2136" spans="3:12" x14ac:dyDescent="0.25">
      <c r="C2136" s="37">
        <v>39157</v>
      </c>
      <c r="D2136">
        <v>6</v>
      </c>
      <c r="E2136">
        <v>1782</v>
      </c>
      <c r="F2136">
        <v>-0.5</v>
      </c>
      <c r="G2136">
        <v>20</v>
      </c>
      <c r="H2136" s="10">
        <f t="shared" si="134"/>
        <v>-4.2629756649027191E-2</v>
      </c>
      <c r="I2136" s="11">
        <f t="shared" si="135"/>
        <v>19.420000000000002</v>
      </c>
      <c r="J2136" s="43">
        <f t="shared" si="136"/>
        <v>19.377370243350974</v>
      </c>
      <c r="K2136">
        <v>19.38</v>
      </c>
      <c r="L2136" s="44">
        <f t="shared" si="137"/>
        <v>-2.6297566490249835E-3</v>
      </c>
    </row>
    <row r="2137" spans="3:12" x14ac:dyDescent="0.25">
      <c r="C2137" s="37">
        <v>39157</v>
      </c>
      <c r="D2137">
        <v>7</v>
      </c>
      <c r="E2137">
        <v>1783</v>
      </c>
      <c r="F2137">
        <v>-0.5</v>
      </c>
      <c r="G2137">
        <v>20</v>
      </c>
      <c r="H2137" s="10">
        <f t="shared" si="134"/>
        <v>-4.1409572370667815E-2</v>
      </c>
      <c r="I2137" s="11">
        <f t="shared" si="135"/>
        <v>19.420000000000002</v>
      </c>
      <c r="J2137" s="43">
        <f t="shared" si="136"/>
        <v>19.378590427629334</v>
      </c>
      <c r="K2137">
        <v>19.38</v>
      </c>
      <c r="L2137" s="44">
        <f t="shared" si="137"/>
        <v>-1.4095723706653018E-3</v>
      </c>
    </row>
    <row r="2138" spans="3:12" x14ac:dyDescent="0.25">
      <c r="C2138" s="37">
        <v>39157</v>
      </c>
      <c r="D2138">
        <v>8</v>
      </c>
      <c r="E2138">
        <v>1784</v>
      </c>
      <c r="F2138">
        <v>-0.3</v>
      </c>
      <c r="G2138">
        <v>20</v>
      </c>
      <c r="H2138" s="10">
        <f t="shared" si="134"/>
        <v>-3.9990729454373791E-2</v>
      </c>
      <c r="I2138" s="11">
        <f t="shared" si="135"/>
        <v>19.420000000000002</v>
      </c>
      <c r="J2138" s="43">
        <f t="shared" si="136"/>
        <v>19.380009270545628</v>
      </c>
      <c r="K2138">
        <v>19.38</v>
      </c>
      <c r="L2138" s="44">
        <f t="shared" si="137"/>
        <v>9.2705456289365884E-6</v>
      </c>
    </row>
    <row r="2139" spans="3:12" x14ac:dyDescent="0.25">
      <c r="C2139" s="37">
        <v>39157</v>
      </c>
      <c r="D2139">
        <v>9</v>
      </c>
      <c r="E2139">
        <v>1785</v>
      </c>
      <c r="F2139">
        <v>0</v>
      </c>
      <c r="G2139">
        <v>20</v>
      </c>
      <c r="H2139" s="10">
        <f t="shared" si="134"/>
        <v>-3.8256051832765661E-2</v>
      </c>
      <c r="I2139" s="11">
        <f t="shared" si="135"/>
        <v>19.420000000000002</v>
      </c>
      <c r="J2139" s="43">
        <f t="shared" si="136"/>
        <v>19.381743948167237</v>
      </c>
      <c r="K2139">
        <v>19.38</v>
      </c>
      <c r="L2139" s="44">
        <f t="shared" si="137"/>
        <v>1.7439481672383295E-3</v>
      </c>
    </row>
    <row r="2140" spans="3:12" x14ac:dyDescent="0.25">
      <c r="C2140" s="37">
        <v>39157</v>
      </c>
      <c r="D2140">
        <v>10</v>
      </c>
      <c r="E2140">
        <v>1786</v>
      </c>
      <c r="F2140">
        <v>0.2</v>
      </c>
      <c r="G2140">
        <v>20</v>
      </c>
      <c r="H2140" s="10">
        <f t="shared" si="134"/>
        <v>-3.6345032747757501E-2</v>
      </c>
      <c r="I2140" s="11">
        <f t="shared" si="135"/>
        <v>19.420000000000002</v>
      </c>
      <c r="J2140" s="43">
        <f t="shared" si="136"/>
        <v>19.383654967252244</v>
      </c>
      <c r="K2140">
        <v>19.38</v>
      </c>
      <c r="L2140" s="44">
        <f t="shared" si="137"/>
        <v>3.6549672522454557E-3</v>
      </c>
    </row>
    <row r="2141" spans="3:12" x14ac:dyDescent="0.25">
      <c r="C2141" s="37">
        <v>39157</v>
      </c>
      <c r="D2141">
        <v>11</v>
      </c>
      <c r="E2141">
        <v>1787</v>
      </c>
      <c r="F2141">
        <v>2.2999999999999998</v>
      </c>
      <c r="G2141">
        <v>20</v>
      </c>
      <c r="H2141" s="10">
        <f t="shared" si="134"/>
        <v>-3.1875249006269334E-2</v>
      </c>
      <c r="I2141" s="11">
        <f t="shared" si="135"/>
        <v>19.420000000000002</v>
      </c>
      <c r="J2141" s="43">
        <f t="shared" si="136"/>
        <v>19.388124750993732</v>
      </c>
      <c r="K2141">
        <v>19.38</v>
      </c>
      <c r="L2141" s="44">
        <f t="shared" si="137"/>
        <v>8.1247509937334428E-3</v>
      </c>
    </row>
    <row r="2142" spans="3:12" x14ac:dyDescent="0.25">
      <c r="C2142" s="37">
        <v>39157</v>
      </c>
      <c r="D2142">
        <v>12</v>
      </c>
      <c r="E2142">
        <v>1788</v>
      </c>
      <c r="F2142">
        <v>2.9</v>
      </c>
      <c r="G2142">
        <v>20</v>
      </c>
      <c r="H2142" s="10">
        <f t="shared" si="134"/>
        <v>-2.6844591354947028E-2</v>
      </c>
      <c r="I2142" s="11">
        <f t="shared" si="135"/>
        <v>19.420000000000002</v>
      </c>
      <c r="J2142" s="43">
        <f t="shared" si="136"/>
        <v>19.393155408645054</v>
      </c>
      <c r="K2142">
        <v>19.39</v>
      </c>
      <c r="L2142" s="44">
        <f t="shared" si="137"/>
        <v>3.1554086450533703E-3</v>
      </c>
    </row>
    <row r="2143" spans="3:12" x14ac:dyDescent="0.25">
      <c r="C2143" s="37">
        <v>39157</v>
      </c>
      <c r="D2143">
        <v>13</v>
      </c>
      <c r="E2143">
        <v>1789</v>
      </c>
      <c r="F2143">
        <v>4.3</v>
      </c>
      <c r="G2143">
        <v>20</v>
      </c>
      <c r="H2143" s="10">
        <f t="shared" si="134"/>
        <v>-2.0271042562867568E-2</v>
      </c>
      <c r="I2143" s="11">
        <f t="shared" si="135"/>
        <v>19.420000000000002</v>
      </c>
      <c r="J2143" s="43">
        <f t="shared" si="136"/>
        <v>19.399728957437134</v>
      </c>
      <c r="K2143">
        <v>19.39</v>
      </c>
      <c r="L2143" s="44">
        <f t="shared" si="137"/>
        <v>9.72895743713309E-3</v>
      </c>
    </row>
    <row r="2144" spans="3:12" x14ac:dyDescent="0.25">
      <c r="C2144" s="37">
        <v>39157</v>
      </c>
      <c r="D2144">
        <v>14</v>
      </c>
      <c r="E2144">
        <v>1790</v>
      </c>
      <c r="F2144">
        <v>4.4000000000000004</v>
      </c>
      <c r="G2144">
        <v>20</v>
      </c>
      <c r="H2144" s="10">
        <f t="shared" si="134"/>
        <v>-1.3856841273783171E-2</v>
      </c>
      <c r="I2144" s="11">
        <f t="shared" si="135"/>
        <v>19.420000000000002</v>
      </c>
      <c r="J2144" s="43">
        <f t="shared" si="136"/>
        <v>19.40614315872622</v>
      </c>
      <c r="K2144">
        <v>19.39</v>
      </c>
      <c r="L2144" s="44">
        <f t="shared" si="137"/>
        <v>1.6143158726219298E-2</v>
      </c>
    </row>
    <row r="2145" spans="3:12" x14ac:dyDescent="0.25">
      <c r="C2145" s="37">
        <v>39157</v>
      </c>
      <c r="D2145">
        <v>15</v>
      </c>
      <c r="E2145">
        <v>1791</v>
      </c>
      <c r="F2145">
        <v>3.5</v>
      </c>
      <c r="G2145">
        <v>20</v>
      </c>
      <c r="H2145" s="10">
        <f t="shared" si="134"/>
        <v>-8.8530082908079878E-3</v>
      </c>
      <c r="I2145" s="11">
        <f t="shared" si="135"/>
        <v>19.420000000000002</v>
      </c>
      <c r="J2145" s="43">
        <f t="shared" si="136"/>
        <v>19.411146991709195</v>
      </c>
      <c r="K2145">
        <v>19.39</v>
      </c>
      <c r="L2145" s="44">
        <f t="shared" si="137"/>
        <v>2.1146991709194651E-2</v>
      </c>
    </row>
    <row r="2146" spans="3:12" x14ac:dyDescent="0.25">
      <c r="C2146" s="37">
        <v>39157</v>
      </c>
      <c r="D2146">
        <v>16</v>
      </c>
      <c r="E2146">
        <v>1792</v>
      </c>
      <c r="F2146">
        <v>3.9</v>
      </c>
      <c r="G2146">
        <v>20</v>
      </c>
      <c r="H2146" s="10">
        <f t="shared" si="134"/>
        <v>-3.5630534123600741E-3</v>
      </c>
      <c r="I2146" s="11">
        <f t="shared" si="135"/>
        <v>19.420000000000002</v>
      </c>
      <c r="J2146" s="43">
        <f t="shared" si="136"/>
        <v>19.416436946587641</v>
      </c>
      <c r="K2146">
        <v>19.39</v>
      </c>
      <c r="L2146" s="44">
        <f t="shared" si="137"/>
        <v>2.643694658764062E-2</v>
      </c>
    </row>
    <row r="2147" spans="3:12" x14ac:dyDescent="0.25">
      <c r="C2147" s="37">
        <v>39157</v>
      </c>
      <c r="D2147">
        <v>17</v>
      </c>
      <c r="E2147">
        <v>1793</v>
      </c>
      <c r="F2147">
        <v>3.4</v>
      </c>
      <c r="G2147">
        <v>20</v>
      </c>
      <c r="H2147" s="10">
        <f t="shared" ref="H2147:H2210" si="138">$H$13*F2147+$H$12*H2146</f>
        <v>8.6847271700875479E-4</v>
      </c>
      <c r="I2147" s="11">
        <f t="shared" ref="I2147:I2210" si="139">$I$15*G2147+$I$14*I2146</f>
        <v>19.420000000000002</v>
      </c>
      <c r="J2147" s="43">
        <f t="shared" ref="J2147:J2210" si="140">H2147+I2147</f>
        <v>19.420868472717011</v>
      </c>
      <c r="K2147">
        <v>19.399999999999999</v>
      </c>
      <c r="L2147" s="44">
        <f t="shared" si="137"/>
        <v>2.086847271701231E-2</v>
      </c>
    </row>
    <row r="2148" spans="3:12" x14ac:dyDescent="0.25">
      <c r="C2148" s="37">
        <v>39157</v>
      </c>
      <c r="D2148">
        <v>18</v>
      </c>
      <c r="E2148">
        <v>1794</v>
      </c>
      <c r="F2148">
        <v>2.8</v>
      </c>
      <c r="G2148">
        <v>20</v>
      </c>
      <c r="H2148" s="10">
        <f t="shared" si="138"/>
        <v>4.3530128739067229E-3</v>
      </c>
      <c r="I2148" s="11">
        <f t="shared" si="139"/>
        <v>19.420000000000002</v>
      </c>
      <c r="J2148" s="43">
        <f t="shared" si="140"/>
        <v>19.424353012873908</v>
      </c>
      <c r="K2148">
        <v>19.399999999999999</v>
      </c>
      <c r="L2148" s="44">
        <f t="shared" ref="L2148:L2211" si="141">J2148-K2148</f>
        <v>2.4353012873909563E-2</v>
      </c>
    </row>
    <row r="2149" spans="3:12" x14ac:dyDescent="0.25">
      <c r="C2149" s="37">
        <v>39157</v>
      </c>
      <c r="D2149">
        <v>19</v>
      </c>
      <c r="E2149">
        <v>1795</v>
      </c>
      <c r="F2149">
        <v>2.2999999999999998</v>
      </c>
      <c r="G2149">
        <v>20</v>
      </c>
      <c r="H2149" s="10">
        <f t="shared" si="138"/>
        <v>7.057437744818788E-3</v>
      </c>
      <c r="I2149" s="11">
        <f t="shared" si="139"/>
        <v>19.420000000000002</v>
      </c>
      <c r="J2149" s="43">
        <f t="shared" si="140"/>
        <v>19.427057437744821</v>
      </c>
      <c r="K2149">
        <v>19.41</v>
      </c>
      <c r="L2149" s="44">
        <f t="shared" si="141"/>
        <v>1.7057437744821158E-2</v>
      </c>
    </row>
    <row r="2150" spans="3:12" x14ac:dyDescent="0.25">
      <c r="C2150" s="37">
        <v>39157</v>
      </c>
      <c r="D2150">
        <v>20</v>
      </c>
      <c r="E2150">
        <v>1796</v>
      </c>
      <c r="F2150">
        <v>2.2000000000000002</v>
      </c>
      <c r="G2150">
        <v>20</v>
      </c>
      <c r="H2150" s="10">
        <f t="shared" si="138"/>
        <v>9.5187595131318616E-3</v>
      </c>
      <c r="I2150" s="11">
        <f t="shared" si="139"/>
        <v>19.420000000000002</v>
      </c>
      <c r="J2150" s="43">
        <f t="shared" si="140"/>
        <v>19.429518759513133</v>
      </c>
      <c r="K2150">
        <v>19.41</v>
      </c>
      <c r="L2150" s="44">
        <f t="shared" si="141"/>
        <v>1.9518759513132977E-2</v>
      </c>
    </row>
    <row r="2151" spans="3:12" x14ac:dyDescent="0.25">
      <c r="C2151" s="37">
        <v>39157</v>
      </c>
      <c r="D2151">
        <v>21</v>
      </c>
      <c r="E2151">
        <v>1797</v>
      </c>
      <c r="F2151">
        <v>1.4</v>
      </c>
      <c r="G2151">
        <v>20</v>
      </c>
      <c r="H2151" s="10">
        <f t="shared" si="138"/>
        <v>1.0866970287479063E-2</v>
      </c>
      <c r="I2151" s="11">
        <f t="shared" si="139"/>
        <v>19.420000000000002</v>
      </c>
      <c r="J2151" s="43">
        <f t="shared" si="140"/>
        <v>19.430866970287482</v>
      </c>
      <c r="K2151">
        <v>19.420000000000002</v>
      </c>
      <c r="L2151" s="44">
        <f t="shared" si="141"/>
        <v>1.0866970287480626E-2</v>
      </c>
    </row>
    <row r="2152" spans="3:12" x14ac:dyDescent="0.25">
      <c r="C2152" s="37">
        <v>39157</v>
      </c>
      <c r="D2152">
        <v>22</v>
      </c>
      <c r="E2152">
        <v>1798</v>
      </c>
      <c r="F2152">
        <v>0.9</v>
      </c>
      <c r="G2152">
        <v>20</v>
      </c>
      <c r="H2152" s="10">
        <f t="shared" si="138"/>
        <v>1.1527733322115626E-2</v>
      </c>
      <c r="I2152" s="11">
        <f t="shared" si="139"/>
        <v>19.420000000000002</v>
      </c>
      <c r="J2152" s="43">
        <f t="shared" si="140"/>
        <v>19.431527733322117</v>
      </c>
      <c r="K2152">
        <v>19.420000000000002</v>
      </c>
      <c r="L2152" s="44">
        <f t="shared" si="141"/>
        <v>1.1527733322115097E-2</v>
      </c>
    </row>
    <row r="2153" spans="3:12" x14ac:dyDescent="0.25">
      <c r="C2153" s="37">
        <v>39157</v>
      </c>
      <c r="D2153">
        <v>23</v>
      </c>
      <c r="E2153">
        <v>1799</v>
      </c>
      <c r="F2153">
        <v>0.6</v>
      </c>
      <c r="G2153">
        <v>20</v>
      </c>
      <c r="H2153" s="10">
        <f t="shared" si="138"/>
        <v>1.1782454597101697E-2</v>
      </c>
      <c r="I2153" s="11">
        <f t="shared" si="139"/>
        <v>19.420000000000002</v>
      </c>
      <c r="J2153" s="43">
        <f t="shared" si="140"/>
        <v>19.431782454597105</v>
      </c>
      <c r="K2153">
        <v>19.43</v>
      </c>
      <c r="L2153" s="44">
        <f t="shared" si="141"/>
        <v>1.782454597105243E-3</v>
      </c>
    </row>
    <row r="2154" spans="3:12" x14ac:dyDescent="0.25">
      <c r="C2154" s="37">
        <v>39157</v>
      </c>
      <c r="D2154">
        <v>24</v>
      </c>
      <c r="E2154">
        <v>1800</v>
      </c>
      <c r="F2154">
        <v>0.4</v>
      </c>
      <c r="G2154">
        <v>20</v>
      </c>
      <c r="H2154" s="10">
        <f t="shared" si="138"/>
        <v>1.1774540265183524E-2</v>
      </c>
      <c r="I2154" s="11">
        <f t="shared" si="139"/>
        <v>19.420000000000002</v>
      </c>
      <c r="J2154" s="43">
        <f t="shared" si="140"/>
        <v>19.431774540265184</v>
      </c>
      <c r="K2154">
        <v>19.43</v>
      </c>
      <c r="L2154" s="44">
        <f t="shared" si="141"/>
        <v>1.7745402651847542E-3</v>
      </c>
    </row>
    <row r="2155" spans="3:12" x14ac:dyDescent="0.25">
      <c r="C2155" s="37">
        <v>39158</v>
      </c>
      <c r="D2155">
        <v>1</v>
      </c>
      <c r="E2155">
        <v>1801</v>
      </c>
      <c r="F2155">
        <v>0.3</v>
      </c>
      <c r="G2155">
        <v>20</v>
      </c>
      <c r="H2155" s="10">
        <f t="shared" si="138"/>
        <v>1.1641175951315936E-2</v>
      </c>
      <c r="I2155" s="11">
        <f t="shared" si="139"/>
        <v>19.420000000000002</v>
      </c>
      <c r="J2155" s="43">
        <f t="shared" si="140"/>
        <v>19.431641175951317</v>
      </c>
      <c r="K2155">
        <v>19.440000000000001</v>
      </c>
      <c r="L2155" s="44">
        <f t="shared" si="141"/>
        <v>-8.3588240486847099E-3</v>
      </c>
    </row>
    <row r="2156" spans="3:12" x14ac:dyDescent="0.25">
      <c r="C2156" s="37">
        <v>39158</v>
      </c>
      <c r="D2156">
        <v>2</v>
      </c>
      <c r="E2156">
        <v>1802</v>
      </c>
      <c r="F2156">
        <v>0.2</v>
      </c>
      <c r="G2156">
        <v>20</v>
      </c>
      <c r="H2156" s="10">
        <f t="shared" si="138"/>
        <v>1.1387803298581913E-2</v>
      </c>
      <c r="I2156" s="11">
        <f t="shared" si="139"/>
        <v>19.420000000000002</v>
      </c>
      <c r="J2156" s="43">
        <f t="shared" si="140"/>
        <v>19.431387803298584</v>
      </c>
      <c r="K2156">
        <v>19.440000000000001</v>
      </c>
      <c r="L2156" s="44">
        <f t="shared" si="141"/>
        <v>-8.6121967014172185E-3</v>
      </c>
    </row>
    <row r="2157" spans="3:12" x14ac:dyDescent="0.25">
      <c r="C2157" s="37">
        <v>39158</v>
      </c>
      <c r="D2157">
        <v>3</v>
      </c>
      <c r="E2157">
        <v>1803</v>
      </c>
      <c r="F2157">
        <v>0.1</v>
      </c>
      <c r="G2157">
        <v>20</v>
      </c>
      <c r="H2157" s="10">
        <f t="shared" si="138"/>
        <v>1.1019627907946437E-2</v>
      </c>
      <c r="I2157" s="11">
        <f t="shared" si="139"/>
        <v>19.420000000000002</v>
      </c>
      <c r="J2157" s="43">
        <f t="shared" si="140"/>
        <v>19.431019627907947</v>
      </c>
      <c r="K2157">
        <v>19.440000000000001</v>
      </c>
      <c r="L2157" s="44">
        <f t="shared" si="141"/>
        <v>-8.9803720920542673E-3</v>
      </c>
    </row>
    <row r="2158" spans="3:12" x14ac:dyDescent="0.25">
      <c r="C2158" s="37">
        <v>39158</v>
      </c>
      <c r="D2158">
        <v>4</v>
      </c>
      <c r="E2158">
        <v>1804</v>
      </c>
      <c r="F2158">
        <v>-0.1</v>
      </c>
      <c r="G2158">
        <v>20</v>
      </c>
      <c r="H2158" s="10">
        <f t="shared" si="138"/>
        <v>1.0415836295178399E-2</v>
      </c>
      <c r="I2158" s="11">
        <f t="shared" si="139"/>
        <v>19.420000000000002</v>
      </c>
      <c r="J2158" s="43">
        <f t="shared" si="140"/>
        <v>19.430415836295179</v>
      </c>
      <c r="K2158">
        <v>19.440000000000001</v>
      </c>
      <c r="L2158" s="44">
        <f t="shared" si="141"/>
        <v>-9.5841637048224015E-3</v>
      </c>
    </row>
    <row r="2159" spans="3:12" x14ac:dyDescent="0.25">
      <c r="C2159" s="37">
        <v>39158</v>
      </c>
      <c r="D2159">
        <v>5</v>
      </c>
      <c r="E2159">
        <v>1805</v>
      </c>
      <c r="F2159">
        <v>-0.4</v>
      </c>
      <c r="G2159">
        <v>20</v>
      </c>
      <c r="H2159" s="10">
        <f t="shared" si="138"/>
        <v>9.4608555017971184E-3</v>
      </c>
      <c r="I2159" s="11">
        <f t="shared" si="139"/>
        <v>19.420000000000002</v>
      </c>
      <c r="J2159" s="43">
        <f t="shared" si="140"/>
        <v>19.429460855501798</v>
      </c>
      <c r="K2159">
        <v>19.440000000000001</v>
      </c>
      <c r="L2159" s="44">
        <f t="shared" si="141"/>
        <v>-1.0539144498203257E-2</v>
      </c>
    </row>
    <row r="2160" spans="3:12" x14ac:dyDescent="0.25">
      <c r="C2160" s="37">
        <v>39158</v>
      </c>
      <c r="D2160">
        <v>6</v>
      </c>
      <c r="E2160">
        <v>1806</v>
      </c>
      <c r="F2160">
        <v>-0.6</v>
      </c>
      <c r="G2160">
        <v>20</v>
      </c>
      <c r="H2160" s="10">
        <f t="shared" si="138"/>
        <v>8.2957123405707628E-3</v>
      </c>
      <c r="I2160" s="11">
        <f t="shared" si="139"/>
        <v>19.420000000000002</v>
      </c>
      <c r="J2160" s="43">
        <f t="shared" si="140"/>
        <v>19.428295712340571</v>
      </c>
      <c r="K2160">
        <v>19.440000000000001</v>
      </c>
      <c r="L2160" s="44">
        <f t="shared" si="141"/>
        <v>-1.1704287659430435E-2</v>
      </c>
    </row>
    <row r="2161" spans="3:12" x14ac:dyDescent="0.25">
      <c r="C2161" s="37">
        <v>39158</v>
      </c>
      <c r="D2161">
        <v>7</v>
      </c>
      <c r="E2161">
        <v>1807</v>
      </c>
      <c r="F2161">
        <v>-0.8</v>
      </c>
      <c r="G2161">
        <v>20</v>
      </c>
      <c r="H2161" s="10">
        <f t="shared" si="138"/>
        <v>6.9295230232158701E-3</v>
      </c>
      <c r="I2161" s="11">
        <f t="shared" si="139"/>
        <v>19.420000000000002</v>
      </c>
      <c r="J2161" s="43">
        <f t="shared" si="140"/>
        <v>19.426929523023219</v>
      </c>
      <c r="K2161">
        <v>19.440000000000001</v>
      </c>
      <c r="L2161" s="44">
        <f t="shared" si="141"/>
        <v>-1.307047697678243E-2</v>
      </c>
    </row>
    <row r="2162" spans="3:12" x14ac:dyDescent="0.25">
      <c r="C2162" s="37">
        <v>39158</v>
      </c>
      <c r="D2162">
        <v>8</v>
      </c>
      <c r="E2162">
        <v>1808</v>
      </c>
      <c r="F2162">
        <v>-0.6</v>
      </c>
      <c r="G2162">
        <v>20</v>
      </c>
      <c r="H2162" s="10">
        <f t="shared" si="138"/>
        <v>5.8741814550925982E-3</v>
      </c>
      <c r="I2162" s="11">
        <f t="shared" si="139"/>
        <v>19.420000000000002</v>
      </c>
      <c r="J2162" s="43">
        <f t="shared" si="140"/>
        <v>19.425874181455093</v>
      </c>
      <c r="K2162">
        <v>19.440000000000001</v>
      </c>
      <c r="L2162" s="44">
        <f t="shared" si="141"/>
        <v>-1.4125818544908242E-2</v>
      </c>
    </row>
    <row r="2163" spans="3:12" x14ac:dyDescent="0.25">
      <c r="C2163" s="37">
        <v>39158</v>
      </c>
      <c r="D2163">
        <v>9</v>
      </c>
      <c r="E2163">
        <v>1809</v>
      </c>
      <c r="F2163">
        <v>-0.2</v>
      </c>
      <c r="G2163">
        <v>20</v>
      </c>
      <c r="H2163" s="10">
        <f t="shared" si="138"/>
        <v>5.3677905590763988E-3</v>
      </c>
      <c r="I2163" s="11">
        <f t="shared" si="139"/>
        <v>19.420000000000002</v>
      </c>
      <c r="J2163" s="43">
        <f t="shared" si="140"/>
        <v>19.425367790559079</v>
      </c>
      <c r="K2163">
        <v>19.440000000000001</v>
      </c>
      <c r="L2163" s="44">
        <f t="shared" si="141"/>
        <v>-1.4632209440922139E-2</v>
      </c>
    </row>
    <row r="2164" spans="3:12" x14ac:dyDescent="0.25">
      <c r="C2164" s="37">
        <v>39158</v>
      </c>
      <c r="D2164">
        <v>10</v>
      </c>
      <c r="E2164">
        <v>1810</v>
      </c>
      <c r="F2164">
        <v>0.4</v>
      </c>
      <c r="G2164">
        <v>20</v>
      </c>
      <c r="H2164" s="10">
        <f t="shared" si="138"/>
        <v>5.6381250690452512E-3</v>
      </c>
      <c r="I2164" s="11">
        <f t="shared" si="139"/>
        <v>19.420000000000002</v>
      </c>
      <c r="J2164" s="43">
        <f t="shared" si="140"/>
        <v>19.425638125069046</v>
      </c>
      <c r="K2164">
        <v>19.440000000000001</v>
      </c>
      <c r="L2164" s="44">
        <f t="shared" si="141"/>
        <v>-1.436187493095531E-2</v>
      </c>
    </row>
    <row r="2165" spans="3:12" x14ac:dyDescent="0.25">
      <c r="C2165" s="37">
        <v>39158</v>
      </c>
      <c r="D2165">
        <v>11</v>
      </c>
      <c r="E2165">
        <v>1811</v>
      </c>
      <c r="F2165">
        <v>1.4</v>
      </c>
      <c r="G2165">
        <v>20</v>
      </c>
      <c r="H2165" s="10">
        <f t="shared" si="138"/>
        <v>7.1546660994203917E-3</v>
      </c>
      <c r="I2165" s="11">
        <f t="shared" si="139"/>
        <v>19.420000000000002</v>
      </c>
      <c r="J2165" s="43">
        <f t="shared" si="140"/>
        <v>19.427154666099423</v>
      </c>
      <c r="K2165">
        <v>19.440000000000001</v>
      </c>
      <c r="L2165" s="44">
        <f t="shared" si="141"/>
        <v>-1.2845333900578737E-2</v>
      </c>
    </row>
    <row r="2166" spans="3:12" x14ac:dyDescent="0.25">
      <c r="C2166" s="37">
        <v>39158</v>
      </c>
      <c r="D2166">
        <v>12</v>
      </c>
      <c r="E2166">
        <v>1812</v>
      </c>
      <c r="F2166">
        <v>2.6</v>
      </c>
      <c r="G2166">
        <v>20</v>
      </c>
      <c r="H2166" s="10">
        <f t="shared" si="138"/>
        <v>1.0114943521505838E-2</v>
      </c>
      <c r="I2166" s="11">
        <f t="shared" si="139"/>
        <v>19.420000000000002</v>
      </c>
      <c r="J2166" s="43">
        <f t="shared" si="140"/>
        <v>19.430114943521506</v>
      </c>
      <c r="K2166">
        <v>19.440000000000001</v>
      </c>
      <c r="L2166" s="44">
        <f t="shared" si="141"/>
        <v>-9.8850564784953576E-3</v>
      </c>
    </row>
    <row r="2167" spans="3:12" x14ac:dyDescent="0.25">
      <c r="C2167" s="37">
        <v>39158</v>
      </c>
      <c r="D2167">
        <v>13</v>
      </c>
      <c r="E2167">
        <v>1813</v>
      </c>
      <c r="F2167">
        <v>2.9</v>
      </c>
      <c r="G2167">
        <v>20</v>
      </c>
      <c r="H2167" s="10">
        <f t="shared" si="138"/>
        <v>1.3324192853981339E-2</v>
      </c>
      <c r="I2167" s="11">
        <f t="shared" si="139"/>
        <v>19.420000000000002</v>
      </c>
      <c r="J2167" s="43">
        <f t="shared" si="140"/>
        <v>19.433324192853984</v>
      </c>
      <c r="K2167">
        <v>19.440000000000001</v>
      </c>
      <c r="L2167" s="44">
        <f t="shared" si="141"/>
        <v>-6.6758071460171209E-3</v>
      </c>
    </row>
    <row r="2168" spans="3:12" x14ac:dyDescent="0.25">
      <c r="C2168" s="37">
        <v>39158</v>
      </c>
      <c r="D2168">
        <v>14</v>
      </c>
      <c r="E2168">
        <v>1814</v>
      </c>
      <c r="F2168">
        <v>3.7</v>
      </c>
      <c r="G2168">
        <v>20</v>
      </c>
      <c r="H2168" s="10">
        <f t="shared" si="138"/>
        <v>1.7400580853223768E-2</v>
      </c>
      <c r="I2168" s="11">
        <f t="shared" si="139"/>
        <v>19.420000000000002</v>
      </c>
      <c r="J2168" s="43">
        <f t="shared" si="140"/>
        <v>19.437400580853225</v>
      </c>
      <c r="K2168">
        <v>19.43</v>
      </c>
      <c r="L2168" s="44">
        <f t="shared" si="141"/>
        <v>7.4005808532255912E-3</v>
      </c>
    </row>
    <row r="2169" spans="3:12" x14ac:dyDescent="0.25">
      <c r="C2169" s="37">
        <v>39158</v>
      </c>
      <c r="D2169">
        <v>15</v>
      </c>
      <c r="E2169">
        <v>1815</v>
      </c>
      <c r="F2169">
        <v>3.3</v>
      </c>
      <c r="G2169">
        <v>20</v>
      </c>
      <c r="H2169" s="10">
        <f t="shared" si="138"/>
        <v>2.0796974268197418E-2</v>
      </c>
      <c r="I2169" s="11">
        <f t="shared" si="139"/>
        <v>19.420000000000002</v>
      </c>
      <c r="J2169" s="43">
        <f t="shared" si="140"/>
        <v>19.440796974268199</v>
      </c>
      <c r="K2169">
        <v>19.43</v>
      </c>
      <c r="L2169" s="44">
        <f t="shared" si="141"/>
        <v>1.0796974268199477E-2</v>
      </c>
    </row>
    <row r="2170" spans="3:12" x14ac:dyDescent="0.25">
      <c r="C2170" s="37">
        <v>39158</v>
      </c>
      <c r="D2170">
        <v>16</v>
      </c>
      <c r="E2170">
        <v>1816</v>
      </c>
      <c r="F2170">
        <v>3.1</v>
      </c>
      <c r="G2170">
        <v>20</v>
      </c>
      <c r="H2170" s="10">
        <f t="shared" si="138"/>
        <v>2.3794455783485415E-2</v>
      </c>
      <c r="I2170" s="11">
        <f t="shared" si="139"/>
        <v>19.420000000000002</v>
      </c>
      <c r="J2170" s="43">
        <f t="shared" si="140"/>
        <v>19.443794455783486</v>
      </c>
      <c r="K2170">
        <v>19.43</v>
      </c>
      <c r="L2170" s="44">
        <f t="shared" si="141"/>
        <v>1.379445578348637E-2</v>
      </c>
    </row>
    <row r="2171" spans="3:12" x14ac:dyDescent="0.25">
      <c r="C2171" s="37">
        <v>39158</v>
      </c>
      <c r="D2171">
        <v>17</v>
      </c>
      <c r="E2171">
        <v>1817</v>
      </c>
      <c r="F2171">
        <v>2.4</v>
      </c>
      <c r="G2171">
        <v>20</v>
      </c>
      <c r="H2171" s="10">
        <f t="shared" si="138"/>
        <v>2.5781362588689471E-2</v>
      </c>
      <c r="I2171" s="11">
        <f t="shared" si="139"/>
        <v>19.420000000000002</v>
      </c>
      <c r="J2171" s="43">
        <f t="shared" si="140"/>
        <v>19.44578136258869</v>
      </c>
      <c r="K2171">
        <v>19.43</v>
      </c>
      <c r="L2171" s="44">
        <f t="shared" si="141"/>
        <v>1.5781362588690229E-2</v>
      </c>
    </row>
    <row r="2172" spans="3:12" x14ac:dyDescent="0.25">
      <c r="C2172" s="37">
        <v>39158</v>
      </c>
      <c r="D2172">
        <v>18</v>
      </c>
      <c r="E2172">
        <v>1818</v>
      </c>
      <c r="F2172">
        <v>1.6</v>
      </c>
      <c r="G2172">
        <v>20</v>
      </c>
      <c r="H2172" s="10">
        <f t="shared" si="138"/>
        <v>2.6675737094817433E-2</v>
      </c>
      <c r="I2172" s="11">
        <f t="shared" si="139"/>
        <v>19.420000000000002</v>
      </c>
      <c r="J2172" s="43">
        <f t="shared" si="140"/>
        <v>19.446675737094818</v>
      </c>
      <c r="K2172">
        <v>19.440000000000001</v>
      </c>
      <c r="L2172" s="44">
        <f t="shared" si="141"/>
        <v>6.6757370948167249E-3</v>
      </c>
    </row>
    <row r="2173" spans="3:12" x14ac:dyDescent="0.25">
      <c r="C2173" s="37">
        <v>39158</v>
      </c>
      <c r="D2173">
        <v>19</v>
      </c>
      <c r="E2173">
        <v>1819</v>
      </c>
      <c r="F2173">
        <v>1.2</v>
      </c>
      <c r="G2173">
        <v>20</v>
      </c>
      <c r="H2173" s="10">
        <f t="shared" si="138"/>
        <v>2.7028143196080483E-2</v>
      </c>
      <c r="I2173" s="11">
        <f t="shared" si="139"/>
        <v>19.420000000000002</v>
      </c>
      <c r="J2173" s="43">
        <f t="shared" si="140"/>
        <v>19.447028143196082</v>
      </c>
      <c r="K2173">
        <v>19.440000000000001</v>
      </c>
      <c r="L2173" s="44">
        <f t="shared" si="141"/>
        <v>7.028143196080805E-3</v>
      </c>
    </row>
    <row r="2174" spans="3:12" x14ac:dyDescent="0.25">
      <c r="C2174" s="37">
        <v>39158</v>
      </c>
      <c r="D2174">
        <v>20</v>
      </c>
      <c r="E2174">
        <v>1820</v>
      </c>
      <c r="F2174">
        <v>1</v>
      </c>
      <c r="G2174">
        <v>20</v>
      </c>
      <c r="H2174" s="10">
        <f t="shared" si="138"/>
        <v>2.7113676416340379E-2</v>
      </c>
      <c r="I2174" s="11">
        <f t="shared" si="139"/>
        <v>19.420000000000002</v>
      </c>
      <c r="J2174" s="43">
        <f t="shared" si="140"/>
        <v>19.447113676416343</v>
      </c>
      <c r="K2174">
        <v>19.440000000000001</v>
      </c>
      <c r="L2174" s="44">
        <f t="shared" si="141"/>
        <v>7.1136764163419741E-3</v>
      </c>
    </row>
    <row r="2175" spans="3:12" x14ac:dyDescent="0.25">
      <c r="C2175" s="37">
        <v>39158</v>
      </c>
      <c r="D2175">
        <v>21</v>
      </c>
      <c r="E2175">
        <v>1821</v>
      </c>
      <c r="F2175">
        <v>0.6</v>
      </c>
      <c r="G2175">
        <v>20</v>
      </c>
      <c r="H2175" s="10">
        <f t="shared" si="138"/>
        <v>2.6692326335137365E-2</v>
      </c>
      <c r="I2175" s="11">
        <f t="shared" si="139"/>
        <v>19.420000000000002</v>
      </c>
      <c r="J2175" s="43">
        <f t="shared" si="140"/>
        <v>19.446692326335139</v>
      </c>
      <c r="K2175">
        <v>19.440000000000001</v>
      </c>
      <c r="L2175" s="44">
        <f t="shared" si="141"/>
        <v>6.6923263351377216E-3</v>
      </c>
    </row>
    <row r="2176" spans="3:12" x14ac:dyDescent="0.25">
      <c r="C2176" s="37">
        <v>39158</v>
      </c>
      <c r="D2176">
        <v>22</v>
      </c>
      <c r="E2176">
        <v>1822</v>
      </c>
      <c r="F2176">
        <v>0.5</v>
      </c>
      <c r="G2176">
        <v>20</v>
      </c>
      <c r="H2176" s="10">
        <f t="shared" si="138"/>
        <v>2.6163459871897769E-2</v>
      </c>
      <c r="I2176" s="11">
        <f t="shared" si="139"/>
        <v>19.420000000000002</v>
      </c>
      <c r="J2176" s="43">
        <f t="shared" si="140"/>
        <v>19.446163459871901</v>
      </c>
      <c r="K2176">
        <v>19.45</v>
      </c>
      <c r="L2176" s="44">
        <f t="shared" si="141"/>
        <v>-3.8365401280984202E-3</v>
      </c>
    </row>
    <row r="2177" spans="3:12" x14ac:dyDescent="0.25">
      <c r="C2177" s="37">
        <v>39158</v>
      </c>
      <c r="D2177">
        <v>23</v>
      </c>
      <c r="E2177">
        <v>1823</v>
      </c>
      <c r="F2177">
        <v>0.3</v>
      </c>
      <c r="G2177">
        <v>20</v>
      </c>
      <c r="H2177" s="10">
        <f t="shared" si="138"/>
        <v>2.5405947482177671E-2</v>
      </c>
      <c r="I2177" s="11">
        <f t="shared" si="139"/>
        <v>19.420000000000002</v>
      </c>
      <c r="J2177" s="43">
        <f t="shared" si="140"/>
        <v>19.445405947482179</v>
      </c>
      <c r="K2177">
        <v>19.45</v>
      </c>
      <c r="L2177" s="44">
        <f t="shared" si="141"/>
        <v>-4.5940525178203018E-3</v>
      </c>
    </row>
    <row r="2178" spans="3:12" x14ac:dyDescent="0.25">
      <c r="C2178" s="37">
        <v>39158</v>
      </c>
      <c r="D2178">
        <v>24</v>
      </c>
      <c r="E2178">
        <v>1824</v>
      </c>
      <c r="F2178">
        <v>0.1</v>
      </c>
      <c r="G2178">
        <v>20</v>
      </c>
      <c r="H2178" s="10">
        <f t="shared" si="138"/>
        <v>2.4429707138901025E-2</v>
      </c>
      <c r="I2178" s="11">
        <f t="shared" si="139"/>
        <v>19.420000000000002</v>
      </c>
      <c r="J2178" s="43">
        <f t="shared" si="140"/>
        <v>19.444429707138902</v>
      </c>
      <c r="K2178">
        <v>19.45</v>
      </c>
      <c r="L2178" s="44">
        <f t="shared" si="141"/>
        <v>-5.5702928610976699E-3</v>
      </c>
    </row>
    <row r="2179" spans="3:12" x14ac:dyDescent="0.25">
      <c r="C2179" s="37">
        <v>39159</v>
      </c>
      <c r="D2179">
        <v>1</v>
      </c>
      <c r="E2179">
        <v>1825</v>
      </c>
      <c r="F2179">
        <v>-0.1</v>
      </c>
      <c r="G2179">
        <v>20</v>
      </c>
      <c r="H2179" s="10">
        <f t="shared" si="138"/>
        <v>2.3244226603142244E-2</v>
      </c>
      <c r="I2179" s="11">
        <f t="shared" si="139"/>
        <v>19.420000000000002</v>
      </c>
      <c r="J2179" s="43">
        <f t="shared" si="140"/>
        <v>19.443244226603145</v>
      </c>
      <c r="K2179">
        <v>19.45</v>
      </c>
      <c r="L2179" s="44">
        <f t="shared" si="141"/>
        <v>-6.7557733968541811E-3</v>
      </c>
    </row>
    <row r="2180" spans="3:12" x14ac:dyDescent="0.25">
      <c r="C2180" s="37">
        <v>39159</v>
      </c>
      <c r="D2180">
        <v>2</v>
      </c>
      <c r="E2180">
        <v>1826</v>
      </c>
      <c r="F2180">
        <v>-0.2</v>
      </c>
      <c r="G2180">
        <v>20</v>
      </c>
      <c r="H2180" s="10">
        <f t="shared" si="138"/>
        <v>2.1984375367298484E-2</v>
      </c>
      <c r="I2180" s="11">
        <f t="shared" si="139"/>
        <v>19.420000000000002</v>
      </c>
      <c r="J2180" s="43">
        <f t="shared" si="140"/>
        <v>19.441984375367301</v>
      </c>
      <c r="K2180">
        <v>19.45</v>
      </c>
      <c r="L2180" s="44">
        <f t="shared" si="141"/>
        <v>-8.015624632697893E-3</v>
      </c>
    </row>
    <row r="2181" spans="3:12" x14ac:dyDescent="0.25">
      <c r="C2181" s="37">
        <v>39159</v>
      </c>
      <c r="D2181">
        <v>3</v>
      </c>
      <c r="E2181">
        <v>1827</v>
      </c>
      <c r="F2181">
        <v>-0.3</v>
      </c>
      <c r="G2181">
        <v>20</v>
      </c>
      <c r="H2181" s="10">
        <f t="shared" si="138"/>
        <v>2.0653379408762527E-2</v>
      </c>
      <c r="I2181" s="11">
        <f t="shared" si="139"/>
        <v>19.420000000000002</v>
      </c>
      <c r="J2181" s="43">
        <f t="shared" si="140"/>
        <v>19.440653379408765</v>
      </c>
      <c r="K2181">
        <v>19.45</v>
      </c>
      <c r="L2181" s="44">
        <f t="shared" si="141"/>
        <v>-9.3466205912342559E-3</v>
      </c>
    </row>
    <row r="2182" spans="3:12" x14ac:dyDescent="0.25">
      <c r="C2182" s="37">
        <v>39159</v>
      </c>
      <c r="D2182">
        <v>4</v>
      </c>
      <c r="E2182">
        <v>1828</v>
      </c>
      <c r="F2182">
        <v>-0.3</v>
      </c>
      <c r="G2182">
        <v>20</v>
      </c>
      <c r="H2182" s="10">
        <f t="shared" si="138"/>
        <v>1.9380118053601517E-2</v>
      </c>
      <c r="I2182" s="11">
        <f t="shared" si="139"/>
        <v>19.420000000000002</v>
      </c>
      <c r="J2182" s="43">
        <f t="shared" si="140"/>
        <v>19.439380118053602</v>
      </c>
      <c r="K2182">
        <v>19.45</v>
      </c>
      <c r="L2182" s="44">
        <f t="shared" si="141"/>
        <v>-1.0619881946396958E-2</v>
      </c>
    </row>
    <row r="2183" spans="3:12" x14ac:dyDescent="0.25">
      <c r="C2183" s="37">
        <v>39159</v>
      </c>
      <c r="D2183">
        <v>5</v>
      </c>
      <c r="E2183">
        <v>1829</v>
      </c>
      <c r="F2183">
        <v>-0.5</v>
      </c>
      <c r="G2183">
        <v>20</v>
      </c>
      <c r="H2183" s="10">
        <f t="shared" si="138"/>
        <v>1.791050038453456E-2</v>
      </c>
      <c r="I2183" s="11">
        <f t="shared" si="139"/>
        <v>19.420000000000002</v>
      </c>
      <c r="J2183" s="43">
        <f t="shared" si="140"/>
        <v>19.437910500384536</v>
      </c>
      <c r="K2183">
        <v>19.45</v>
      </c>
      <c r="L2183" s="44">
        <f t="shared" si="141"/>
        <v>-1.2089499615463239E-2</v>
      </c>
    </row>
    <row r="2184" spans="3:12" x14ac:dyDescent="0.25">
      <c r="C2184" s="37">
        <v>39159</v>
      </c>
      <c r="D2184">
        <v>6</v>
      </c>
      <c r="E2184">
        <v>1830</v>
      </c>
      <c r="F2184">
        <v>-0.6</v>
      </c>
      <c r="G2184">
        <v>20</v>
      </c>
      <c r="H2184" s="10">
        <f t="shared" si="138"/>
        <v>1.637883703003833E-2</v>
      </c>
      <c r="I2184" s="11">
        <f t="shared" si="139"/>
        <v>19.420000000000002</v>
      </c>
      <c r="J2184" s="43">
        <f t="shared" si="140"/>
        <v>19.436378837030041</v>
      </c>
      <c r="K2184">
        <v>19.45</v>
      </c>
      <c r="L2184" s="44">
        <f t="shared" si="141"/>
        <v>-1.3621162969958078E-2</v>
      </c>
    </row>
    <row r="2185" spans="3:12" x14ac:dyDescent="0.25">
      <c r="C2185" s="37">
        <v>39159</v>
      </c>
      <c r="D2185">
        <v>7</v>
      </c>
      <c r="E2185">
        <v>1831</v>
      </c>
      <c r="F2185">
        <v>-1</v>
      </c>
      <c r="G2185">
        <v>20</v>
      </c>
      <c r="H2185" s="10">
        <f t="shared" si="138"/>
        <v>1.4410439499795218E-2</v>
      </c>
      <c r="I2185" s="11">
        <f t="shared" si="139"/>
        <v>19.420000000000002</v>
      </c>
      <c r="J2185" s="43">
        <f t="shared" si="140"/>
        <v>19.434410439499796</v>
      </c>
      <c r="K2185">
        <v>19.45</v>
      </c>
      <c r="L2185" s="44">
        <f t="shared" si="141"/>
        <v>-1.5589560500202992E-2</v>
      </c>
    </row>
    <row r="2186" spans="3:12" x14ac:dyDescent="0.25">
      <c r="C2186" s="37">
        <v>39159</v>
      </c>
      <c r="D2186">
        <v>8</v>
      </c>
      <c r="E2186">
        <v>1832</v>
      </c>
      <c r="F2186">
        <v>-1.2</v>
      </c>
      <c r="G2186">
        <v>20</v>
      </c>
      <c r="H2186" s="10">
        <f t="shared" si="138"/>
        <v>1.2275838573168229E-2</v>
      </c>
      <c r="I2186" s="11">
        <f t="shared" si="139"/>
        <v>19.420000000000002</v>
      </c>
      <c r="J2186" s="43">
        <f t="shared" si="140"/>
        <v>19.432275838573169</v>
      </c>
      <c r="K2186">
        <v>19.45</v>
      </c>
      <c r="L2186" s="44">
        <f t="shared" si="141"/>
        <v>-1.772416142683042E-2</v>
      </c>
    </row>
    <row r="2187" spans="3:12" x14ac:dyDescent="0.25">
      <c r="C2187" s="37">
        <v>39159</v>
      </c>
      <c r="D2187">
        <v>9</v>
      </c>
      <c r="E2187">
        <v>1833</v>
      </c>
      <c r="F2187">
        <v>-1.3</v>
      </c>
      <c r="G2187">
        <v>20</v>
      </c>
      <c r="H2187" s="10">
        <f t="shared" si="138"/>
        <v>1.0108036935719133E-2</v>
      </c>
      <c r="I2187" s="11">
        <f t="shared" si="139"/>
        <v>19.420000000000002</v>
      </c>
      <c r="J2187" s="43">
        <f t="shared" si="140"/>
        <v>19.430108036935721</v>
      </c>
      <c r="K2187">
        <v>19.440000000000001</v>
      </c>
      <c r="L2187" s="44">
        <f t="shared" si="141"/>
        <v>-9.8919630642804179E-3</v>
      </c>
    </row>
    <row r="2188" spans="3:12" x14ac:dyDescent="0.25">
      <c r="C2188" s="37">
        <v>39159</v>
      </c>
      <c r="D2188">
        <v>10</v>
      </c>
      <c r="E2188">
        <v>1834</v>
      </c>
      <c r="F2188">
        <v>-1.1000000000000001</v>
      </c>
      <c r="G2188">
        <v>20</v>
      </c>
      <c r="H2188" s="10">
        <f t="shared" si="138"/>
        <v>8.2858545801004629E-3</v>
      </c>
      <c r="I2188" s="11">
        <f t="shared" si="139"/>
        <v>19.420000000000002</v>
      </c>
      <c r="J2188" s="43">
        <f t="shared" si="140"/>
        <v>19.428285854580103</v>
      </c>
      <c r="K2188">
        <v>19.440000000000001</v>
      </c>
      <c r="L2188" s="44">
        <f t="shared" si="141"/>
        <v>-1.1714145419897903E-2</v>
      </c>
    </row>
    <row r="2189" spans="3:12" x14ac:dyDescent="0.25">
      <c r="C2189" s="37">
        <v>39159</v>
      </c>
      <c r="D2189">
        <v>11</v>
      </c>
      <c r="E2189">
        <v>1835</v>
      </c>
      <c r="F2189">
        <v>-0.8</v>
      </c>
      <c r="G2189">
        <v>20</v>
      </c>
      <c r="H2189" s="10">
        <f t="shared" si="138"/>
        <v>6.9200928627598818E-3</v>
      </c>
      <c r="I2189" s="11">
        <f t="shared" si="139"/>
        <v>19.420000000000002</v>
      </c>
      <c r="J2189" s="43">
        <f t="shared" si="140"/>
        <v>19.426920092862762</v>
      </c>
      <c r="K2189">
        <v>19.440000000000001</v>
      </c>
      <c r="L2189" s="44">
        <f t="shared" si="141"/>
        <v>-1.3079907137239388E-2</v>
      </c>
    </row>
    <row r="2190" spans="3:12" x14ac:dyDescent="0.25">
      <c r="C2190" s="37">
        <v>39159</v>
      </c>
      <c r="D2190">
        <v>12</v>
      </c>
      <c r="E2190">
        <v>1836</v>
      </c>
      <c r="F2190">
        <v>-0.6</v>
      </c>
      <c r="G2190">
        <v>20</v>
      </c>
      <c r="H2190" s="10">
        <f t="shared" si="138"/>
        <v>5.8651603466477725E-3</v>
      </c>
      <c r="I2190" s="11">
        <f t="shared" si="139"/>
        <v>19.420000000000002</v>
      </c>
      <c r="J2190" s="43">
        <f t="shared" si="140"/>
        <v>19.42586516034665</v>
      </c>
      <c r="K2190">
        <v>19.440000000000001</v>
      </c>
      <c r="L2190" s="44">
        <f t="shared" si="141"/>
        <v>-1.4134839653351605E-2</v>
      </c>
    </row>
    <row r="2191" spans="3:12" x14ac:dyDescent="0.25">
      <c r="C2191" s="37">
        <v>39159</v>
      </c>
      <c r="D2191">
        <v>13</v>
      </c>
      <c r="E2191">
        <v>1837</v>
      </c>
      <c r="F2191">
        <v>-0.5</v>
      </c>
      <c r="G2191">
        <v>20</v>
      </c>
      <c r="H2191" s="10">
        <f t="shared" si="138"/>
        <v>4.9817809135695038E-3</v>
      </c>
      <c r="I2191" s="11">
        <f t="shared" si="139"/>
        <v>19.420000000000002</v>
      </c>
      <c r="J2191" s="43">
        <f t="shared" si="140"/>
        <v>19.424981780913573</v>
      </c>
      <c r="K2191">
        <v>19.43</v>
      </c>
      <c r="L2191" s="44">
        <f t="shared" si="141"/>
        <v>-5.0182190864269671E-3</v>
      </c>
    </row>
    <row r="2192" spans="3:12" x14ac:dyDescent="0.25">
      <c r="C2192" s="37">
        <v>39159</v>
      </c>
      <c r="D2192">
        <v>14</v>
      </c>
      <c r="E2192">
        <v>1838</v>
      </c>
      <c r="F2192">
        <v>-0.6</v>
      </c>
      <c r="G2192">
        <v>20</v>
      </c>
      <c r="H2192" s="10">
        <f t="shared" si="138"/>
        <v>4.0109265427633548E-3</v>
      </c>
      <c r="I2192" s="11">
        <f t="shared" si="139"/>
        <v>19.420000000000002</v>
      </c>
      <c r="J2192" s="43">
        <f t="shared" si="140"/>
        <v>19.424010926542763</v>
      </c>
      <c r="K2192">
        <v>19.43</v>
      </c>
      <c r="L2192" s="44">
        <f t="shared" si="141"/>
        <v>-5.9890734572363158E-3</v>
      </c>
    </row>
    <row r="2193" spans="3:12" x14ac:dyDescent="0.25">
      <c r="C2193" s="37">
        <v>39159</v>
      </c>
      <c r="D2193">
        <v>15</v>
      </c>
      <c r="E2193">
        <v>1839</v>
      </c>
      <c r="F2193">
        <v>-0.6</v>
      </c>
      <c r="G2193">
        <v>20</v>
      </c>
      <c r="H2193" s="10">
        <f t="shared" si="138"/>
        <v>3.0821849159320147E-3</v>
      </c>
      <c r="I2193" s="11">
        <f t="shared" si="139"/>
        <v>19.420000000000002</v>
      </c>
      <c r="J2193" s="43">
        <f t="shared" si="140"/>
        <v>19.423082184915934</v>
      </c>
      <c r="K2193">
        <v>19.43</v>
      </c>
      <c r="L2193" s="44">
        <f t="shared" si="141"/>
        <v>-6.9178150840656372E-3</v>
      </c>
    </row>
    <row r="2194" spans="3:12" x14ac:dyDescent="0.25">
      <c r="C2194" s="37">
        <v>39159</v>
      </c>
      <c r="D2194">
        <v>16</v>
      </c>
      <c r="E2194">
        <v>1840</v>
      </c>
      <c r="F2194">
        <v>-0.8</v>
      </c>
      <c r="G2194">
        <v>20</v>
      </c>
      <c r="H2194" s="10">
        <f t="shared" si="138"/>
        <v>1.9421427450921501E-3</v>
      </c>
      <c r="I2194" s="11">
        <f t="shared" si="139"/>
        <v>19.420000000000002</v>
      </c>
      <c r="J2194" s="43">
        <f t="shared" si="140"/>
        <v>19.421942142745095</v>
      </c>
      <c r="K2194">
        <v>19.43</v>
      </c>
      <c r="L2194" s="44">
        <f t="shared" si="141"/>
        <v>-8.057857254904377E-3</v>
      </c>
    </row>
    <row r="2195" spans="3:12" x14ac:dyDescent="0.25">
      <c r="C2195" s="37">
        <v>39159</v>
      </c>
      <c r="D2195">
        <v>17</v>
      </c>
      <c r="E2195">
        <v>1841</v>
      </c>
      <c r="F2195">
        <v>-0.8</v>
      </c>
      <c r="G2195">
        <v>20</v>
      </c>
      <c r="H2195" s="10">
        <f t="shared" si="138"/>
        <v>8.5155217637176549E-4</v>
      </c>
      <c r="I2195" s="11">
        <f t="shared" si="139"/>
        <v>19.420000000000002</v>
      </c>
      <c r="J2195" s="43">
        <f t="shared" si="140"/>
        <v>19.420851552176373</v>
      </c>
      <c r="K2195">
        <v>19.420000000000002</v>
      </c>
      <c r="L2195" s="44">
        <f t="shared" si="141"/>
        <v>8.515521763712286E-4</v>
      </c>
    </row>
    <row r="2196" spans="3:12" x14ac:dyDescent="0.25">
      <c r="C2196" s="37">
        <v>39159</v>
      </c>
      <c r="D2196">
        <v>18</v>
      </c>
      <c r="E2196">
        <v>1842</v>
      </c>
      <c r="F2196">
        <v>-0.9</v>
      </c>
      <c r="G2196">
        <v>20</v>
      </c>
      <c r="H2196" s="10">
        <f t="shared" si="138"/>
        <v>-3.1752513394077983E-4</v>
      </c>
      <c r="I2196" s="11">
        <f t="shared" si="139"/>
        <v>19.420000000000002</v>
      </c>
      <c r="J2196" s="43">
        <f t="shared" si="140"/>
        <v>19.419682474866061</v>
      </c>
      <c r="K2196">
        <v>19.420000000000002</v>
      </c>
      <c r="L2196" s="44">
        <f t="shared" si="141"/>
        <v>-3.1752513394067705E-4</v>
      </c>
    </row>
    <row r="2197" spans="3:12" x14ac:dyDescent="0.25">
      <c r="C2197" s="37">
        <v>39159</v>
      </c>
      <c r="D2197">
        <v>19</v>
      </c>
      <c r="E2197">
        <v>1843</v>
      </c>
      <c r="F2197">
        <v>-1.1000000000000001</v>
      </c>
      <c r="G2197">
        <v>20</v>
      </c>
      <c r="H2197" s="10">
        <f t="shared" si="138"/>
        <v>-1.6874779488215365E-3</v>
      </c>
      <c r="I2197" s="11">
        <f t="shared" si="139"/>
        <v>19.420000000000002</v>
      </c>
      <c r="J2197" s="43">
        <f t="shared" si="140"/>
        <v>19.418312522051181</v>
      </c>
      <c r="K2197">
        <v>19.420000000000002</v>
      </c>
      <c r="L2197" s="44">
        <f t="shared" si="141"/>
        <v>-1.6874779488205149E-3</v>
      </c>
    </row>
    <row r="2198" spans="3:12" x14ac:dyDescent="0.25">
      <c r="C2198" s="37">
        <v>39159</v>
      </c>
      <c r="D2198">
        <v>20</v>
      </c>
      <c r="E2198">
        <v>1844</v>
      </c>
      <c r="F2198">
        <v>-1.2</v>
      </c>
      <c r="G2198">
        <v>20</v>
      </c>
      <c r="H2198" s="10">
        <f t="shared" si="138"/>
        <v>-3.1237996108887146E-3</v>
      </c>
      <c r="I2198" s="11">
        <f t="shared" si="139"/>
        <v>19.420000000000002</v>
      </c>
      <c r="J2198" s="43">
        <f t="shared" si="140"/>
        <v>19.416876200389112</v>
      </c>
      <c r="K2198">
        <v>19.420000000000002</v>
      </c>
      <c r="L2198" s="44">
        <f t="shared" si="141"/>
        <v>-3.1237996108899324E-3</v>
      </c>
    </row>
    <row r="2199" spans="3:12" x14ac:dyDescent="0.25">
      <c r="C2199" s="37">
        <v>39159</v>
      </c>
      <c r="D2199">
        <v>21</v>
      </c>
      <c r="E2199">
        <v>1845</v>
      </c>
      <c r="F2199">
        <v>-1.3</v>
      </c>
      <c r="G2199">
        <v>20</v>
      </c>
      <c r="H2199" s="10">
        <f t="shared" si="138"/>
        <v>-4.6236112390727014E-3</v>
      </c>
      <c r="I2199" s="11">
        <f t="shared" si="139"/>
        <v>19.420000000000002</v>
      </c>
      <c r="J2199" s="43">
        <f t="shared" si="140"/>
        <v>19.415376388760929</v>
      </c>
      <c r="K2199">
        <v>19.420000000000002</v>
      </c>
      <c r="L2199" s="44">
        <f t="shared" si="141"/>
        <v>-4.6236112390722894E-3</v>
      </c>
    </row>
    <row r="2200" spans="3:12" x14ac:dyDescent="0.25">
      <c r="C2200" s="37">
        <v>39159</v>
      </c>
      <c r="D2200">
        <v>22</v>
      </c>
      <c r="E2200">
        <v>1846</v>
      </c>
      <c r="F2200">
        <v>-1.4</v>
      </c>
      <c r="G2200">
        <v>20</v>
      </c>
      <c r="H2200" s="10">
        <f t="shared" si="138"/>
        <v>-6.1841588295100478E-3</v>
      </c>
      <c r="I2200" s="11">
        <f t="shared" si="139"/>
        <v>19.420000000000002</v>
      </c>
      <c r="J2200" s="43">
        <f t="shared" si="140"/>
        <v>19.413815841170493</v>
      </c>
      <c r="K2200">
        <v>19.420000000000002</v>
      </c>
      <c r="L2200" s="44">
        <f t="shared" si="141"/>
        <v>-6.1841588295088457E-3</v>
      </c>
    </row>
    <row r="2201" spans="3:12" x14ac:dyDescent="0.25">
      <c r="C2201" s="37">
        <v>39159</v>
      </c>
      <c r="D2201">
        <v>23</v>
      </c>
      <c r="E2201">
        <v>1847</v>
      </c>
      <c r="F2201">
        <v>-1.7</v>
      </c>
      <c r="G2201">
        <v>20</v>
      </c>
      <c r="H2201" s="10">
        <f t="shared" si="138"/>
        <v>-8.0543944024968114E-3</v>
      </c>
      <c r="I2201" s="11">
        <f t="shared" si="139"/>
        <v>19.420000000000002</v>
      </c>
      <c r="J2201" s="43">
        <f t="shared" si="140"/>
        <v>19.411945605597506</v>
      </c>
      <c r="K2201">
        <v>19.41</v>
      </c>
      <c r="L2201" s="44">
        <f t="shared" si="141"/>
        <v>1.9456055975055619E-3</v>
      </c>
    </row>
    <row r="2202" spans="3:12" x14ac:dyDescent="0.25">
      <c r="C2202" s="37">
        <v>39159</v>
      </c>
      <c r="D2202">
        <v>24</v>
      </c>
      <c r="E2202">
        <v>1848</v>
      </c>
      <c r="F2202">
        <v>-1.9</v>
      </c>
      <c r="G2202">
        <v>20</v>
      </c>
      <c r="H2202" s="10">
        <f t="shared" si="138"/>
        <v>-1.0095091342473869E-2</v>
      </c>
      <c r="I2202" s="11">
        <f t="shared" si="139"/>
        <v>19.420000000000002</v>
      </c>
      <c r="J2202" s="43">
        <f t="shared" si="140"/>
        <v>19.409904908657527</v>
      </c>
      <c r="K2202">
        <v>19.41</v>
      </c>
      <c r="L2202" s="44">
        <f t="shared" si="141"/>
        <v>-9.5091342473097029E-5</v>
      </c>
    </row>
    <row r="2203" spans="3:12" x14ac:dyDescent="0.25">
      <c r="C2203" s="37">
        <v>39160</v>
      </c>
      <c r="D2203">
        <v>1</v>
      </c>
      <c r="E2203">
        <v>1849</v>
      </c>
      <c r="F2203">
        <v>-2</v>
      </c>
      <c r="G2203">
        <v>20</v>
      </c>
      <c r="H2203" s="10">
        <f t="shared" si="138"/>
        <v>-1.2173062265915066E-2</v>
      </c>
      <c r="I2203" s="11">
        <f t="shared" si="139"/>
        <v>19.420000000000002</v>
      </c>
      <c r="J2203" s="43">
        <f t="shared" si="140"/>
        <v>19.407826937734086</v>
      </c>
      <c r="K2203">
        <v>19.41</v>
      </c>
      <c r="L2203" s="44">
        <f t="shared" si="141"/>
        <v>-2.1730622659141829E-3</v>
      </c>
    </row>
    <row r="2204" spans="3:12" x14ac:dyDescent="0.25">
      <c r="C2204" s="37">
        <v>39160</v>
      </c>
      <c r="D2204">
        <v>2</v>
      </c>
      <c r="E2204">
        <v>1850</v>
      </c>
      <c r="F2204">
        <v>-2.1</v>
      </c>
      <c r="G2204">
        <v>20</v>
      </c>
      <c r="H2204" s="10">
        <f t="shared" si="138"/>
        <v>-1.4286690339472633E-2</v>
      </c>
      <c r="I2204" s="11">
        <f t="shared" si="139"/>
        <v>19.420000000000002</v>
      </c>
      <c r="J2204" s="43">
        <f t="shared" si="140"/>
        <v>19.405713309660531</v>
      </c>
      <c r="K2204">
        <v>19.41</v>
      </c>
      <c r="L2204" s="44">
        <f t="shared" si="141"/>
        <v>-4.286690339469601E-3</v>
      </c>
    </row>
    <row r="2205" spans="3:12" x14ac:dyDescent="0.25">
      <c r="C2205" s="37">
        <v>39160</v>
      </c>
      <c r="D2205">
        <v>3</v>
      </c>
      <c r="E2205">
        <v>1851</v>
      </c>
      <c r="F2205">
        <v>-2.2999999999999998</v>
      </c>
      <c r="G2205">
        <v>20</v>
      </c>
      <c r="H2205" s="10">
        <f t="shared" si="138"/>
        <v>-1.6560222145044389E-2</v>
      </c>
      <c r="I2205" s="11">
        <f t="shared" si="139"/>
        <v>19.420000000000002</v>
      </c>
      <c r="J2205" s="43">
        <f t="shared" si="140"/>
        <v>19.403439777854956</v>
      </c>
      <c r="K2205">
        <v>19.41</v>
      </c>
      <c r="L2205" s="44">
        <f t="shared" si="141"/>
        <v>-6.5602221450440368E-3</v>
      </c>
    </row>
    <row r="2206" spans="3:12" x14ac:dyDescent="0.25">
      <c r="C2206" s="37">
        <v>39160</v>
      </c>
      <c r="D2206">
        <v>4</v>
      </c>
      <c r="E2206">
        <v>1852</v>
      </c>
      <c r="F2206">
        <v>-2.2000000000000002</v>
      </c>
      <c r="G2206">
        <v>20</v>
      </c>
      <c r="H2206" s="10">
        <f t="shared" si="138"/>
        <v>-1.8609341693819424E-2</v>
      </c>
      <c r="I2206" s="11">
        <f t="shared" si="139"/>
        <v>19.420000000000002</v>
      </c>
      <c r="J2206" s="43">
        <f t="shared" si="140"/>
        <v>19.401390658306184</v>
      </c>
      <c r="K2206">
        <v>19.41</v>
      </c>
      <c r="L2206" s="44">
        <f t="shared" si="141"/>
        <v>-8.6093416938162193E-3</v>
      </c>
    </row>
    <row r="2207" spans="3:12" x14ac:dyDescent="0.25">
      <c r="C2207" s="37">
        <v>39160</v>
      </c>
      <c r="D2207">
        <v>5</v>
      </c>
      <c r="E2207">
        <v>1853</v>
      </c>
      <c r="F2207">
        <v>-2.4</v>
      </c>
      <c r="G2207">
        <v>20</v>
      </c>
      <c r="H2207" s="10">
        <f t="shared" si="138"/>
        <v>-2.0821163160484973E-2</v>
      </c>
      <c r="I2207" s="11">
        <f t="shared" si="139"/>
        <v>19.420000000000002</v>
      </c>
      <c r="J2207" s="43">
        <f t="shared" si="140"/>
        <v>19.399178836839518</v>
      </c>
      <c r="K2207">
        <v>19.399999999999999</v>
      </c>
      <c r="L2207" s="44">
        <f t="shared" si="141"/>
        <v>-8.2116316048086446E-4</v>
      </c>
    </row>
    <row r="2208" spans="3:12" x14ac:dyDescent="0.25">
      <c r="C2208" s="37">
        <v>39160</v>
      </c>
      <c r="D2208">
        <v>6</v>
      </c>
      <c r="E2208">
        <v>1854</v>
      </c>
      <c r="F2208">
        <v>-2.4</v>
      </c>
      <c r="G2208">
        <v>20</v>
      </c>
      <c r="H2208" s="10">
        <f t="shared" si="138"/>
        <v>-2.2937042461214422E-2</v>
      </c>
      <c r="I2208" s="11">
        <f t="shared" si="139"/>
        <v>19.420000000000002</v>
      </c>
      <c r="J2208" s="43">
        <f t="shared" si="140"/>
        <v>19.397062957538786</v>
      </c>
      <c r="K2208">
        <v>19.399999999999999</v>
      </c>
      <c r="L2208" s="44">
        <f t="shared" si="141"/>
        <v>-2.9370424612125134E-3</v>
      </c>
    </row>
    <row r="2209" spans="3:12" x14ac:dyDescent="0.25">
      <c r="C2209" s="37">
        <v>39160</v>
      </c>
      <c r="D2209">
        <v>7</v>
      </c>
      <c r="E2209">
        <v>1855</v>
      </c>
      <c r="F2209">
        <v>-2.2999999999999998</v>
      </c>
      <c r="G2209">
        <v>20</v>
      </c>
      <c r="H2209" s="10">
        <f t="shared" si="138"/>
        <v>-2.4835347996864397E-2</v>
      </c>
      <c r="I2209" s="11">
        <f t="shared" si="139"/>
        <v>19.420000000000002</v>
      </c>
      <c r="J2209" s="43">
        <f t="shared" si="140"/>
        <v>19.395164652003139</v>
      </c>
      <c r="K2209">
        <v>19.399999999999999</v>
      </c>
      <c r="L2209" s="44">
        <f t="shared" si="141"/>
        <v>-4.8353479968596957E-3</v>
      </c>
    </row>
    <row r="2210" spans="3:12" x14ac:dyDescent="0.25">
      <c r="C2210" s="37">
        <v>39160</v>
      </c>
      <c r="D2210">
        <v>8</v>
      </c>
      <c r="E2210">
        <v>1856</v>
      </c>
      <c r="F2210">
        <v>-2.1</v>
      </c>
      <c r="G2210">
        <v>20</v>
      </c>
      <c r="H2210" s="10">
        <f t="shared" si="138"/>
        <v>-2.6399724181407385E-2</v>
      </c>
      <c r="I2210" s="11">
        <f t="shared" si="139"/>
        <v>19.420000000000002</v>
      </c>
      <c r="J2210" s="43">
        <f t="shared" si="140"/>
        <v>19.393600275818596</v>
      </c>
      <c r="K2210">
        <v>19.399999999999999</v>
      </c>
      <c r="L2210" s="44">
        <f t="shared" si="141"/>
        <v>-6.3997241814028882E-3</v>
      </c>
    </row>
    <row r="2211" spans="3:12" x14ac:dyDescent="0.25">
      <c r="C2211" s="37">
        <v>39160</v>
      </c>
      <c r="D2211">
        <v>9</v>
      </c>
      <c r="E2211">
        <v>1857</v>
      </c>
      <c r="F2211">
        <v>-2.1</v>
      </c>
      <c r="G2211">
        <v>20</v>
      </c>
      <c r="H2211" s="10">
        <f t="shared" ref="H2211:H2274" si="142">$H$13*F2211+$H$12*H2210</f>
        <v>-2.7896242429970498E-2</v>
      </c>
      <c r="I2211" s="11">
        <f t="shared" ref="I2211:I2274" si="143">$I$15*G2211+$I$14*I2210</f>
        <v>19.420000000000002</v>
      </c>
      <c r="J2211" s="43">
        <f t="shared" ref="J2211:J2274" si="144">H2211+I2211</f>
        <v>19.39210375757003</v>
      </c>
      <c r="K2211">
        <v>19.39</v>
      </c>
      <c r="L2211" s="44">
        <f t="shared" si="141"/>
        <v>2.103757570029785E-3</v>
      </c>
    </row>
    <row r="2212" spans="3:12" x14ac:dyDescent="0.25">
      <c r="C2212" s="37">
        <v>39160</v>
      </c>
      <c r="D2212">
        <v>10</v>
      </c>
      <c r="E2212">
        <v>1858</v>
      </c>
      <c r="F2212">
        <v>-1.5</v>
      </c>
      <c r="G2212">
        <v>20</v>
      </c>
      <c r="H2212" s="10">
        <f t="shared" si="142"/>
        <v>-2.8573086524565233E-2</v>
      </c>
      <c r="I2212" s="11">
        <f t="shared" si="143"/>
        <v>19.420000000000002</v>
      </c>
      <c r="J2212" s="43">
        <f t="shared" si="144"/>
        <v>19.391426913475435</v>
      </c>
      <c r="K2212">
        <v>19.39</v>
      </c>
      <c r="L2212" s="44">
        <f t="shared" ref="L2212:L2275" si="145">J2212-K2212</f>
        <v>1.4269134754343327E-3</v>
      </c>
    </row>
    <row r="2213" spans="3:12" x14ac:dyDescent="0.25">
      <c r="C2213" s="37">
        <v>39160</v>
      </c>
      <c r="D2213">
        <v>11</v>
      </c>
      <c r="E2213">
        <v>1859</v>
      </c>
      <c r="F2213">
        <v>-0.9</v>
      </c>
      <c r="G2213">
        <v>20</v>
      </c>
      <c r="H2213" s="10">
        <f t="shared" si="142"/>
        <v>-2.8465811465845474E-2</v>
      </c>
      <c r="I2213" s="11">
        <f t="shared" si="143"/>
        <v>19.420000000000002</v>
      </c>
      <c r="J2213" s="43">
        <f t="shared" si="144"/>
        <v>19.391534188534155</v>
      </c>
      <c r="K2213">
        <v>19.39</v>
      </c>
      <c r="L2213" s="44">
        <f t="shared" si="145"/>
        <v>1.5341885341548789E-3</v>
      </c>
    </row>
    <row r="2214" spans="3:12" x14ac:dyDescent="0.25">
      <c r="C2214" s="37">
        <v>39160</v>
      </c>
      <c r="D2214">
        <v>12</v>
      </c>
      <c r="E2214">
        <v>1860</v>
      </c>
      <c r="F2214">
        <v>-0.2</v>
      </c>
      <c r="G2214">
        <v>20</v>
      </c>
      <c r="H2214" s="10">
        <f t="shared" si="142"/>
        <v>-2.7482636703548387E-2</v>
      </c>
      <c r="I2214" s="11">
        <f t="shared" si="143"/>
        <v>19.420000000000002</v>
      </c>
      <c r="J2214" s="43">
        <f t="shared" si="144"/>
        <v>19.392517363296452</v>
      </c>
      <c r="K2214">
        <v>19.39</v>
      </c>
      <c r="L2214" s="44">
        <f t="shared" si="145"/>
        <v>2.5173632964516912E-3</v>
      </c>
    </row>
    <row r="2215" spans="3:12" x14ac:dyDescent="0.25">
      <c r="C2215" s="37">
        <v>39160</v>
      </c>
      <c r="D2215">
        <v>13</v>
      </c>
      <c r="E2215">
        <v>1861</v>
      </c>
      <c r="F2215">
        <v>0.7</v>
      </c>
      <c r="G2215">
        <v>20</v>
      </c>
      <c r="H2215" s="10">
        <f t="shared" si="142"/>
        <v>-2.5409969569890709E-2</v>
      </c>
      <c r="I2215" s="11">
        <f t="shared" si="143"/>
        <v>19.420000000000002</v>
      </c>
      <c r="J2215" s="43">
        <f t="shared" si="144"/>
        <v>19.394590030430113</v>
      </c>
      <c r="K2215">
        <v>19.38</v>
      </c>
      <c r="L2215" s="44">
        <f t="shared" si="145"/>
        <v>1.4590030430113643E-2</v>
      </c>
    </row>
    <row r="2216" spans="3:12" x14ac:dyDescent="0.25">
      <c r="C2216" s="37">
        <v>39160</v>
      </c>
      <c r="D2216">
        <v>14</v>
      </c>
      <c r="E2216">
        <v>1862</v>
      </c>
      <c r="F2216">
        <v>1.4</v>
      </c>
      <c r="G2216">
        <v>20</v>
      </c>
      <c r="H2216" s="10">
        <f t="shared" si="142"/>
        <v>-2.2546655532406968E-2</v>
      </c>
      <c r="I2216" s="11">
        <f t="shared" si="143"/>
        <v>19.420000000000002</v>
      </c>
      <c r="J2216" s="43">
        <f t="shared" si="144"/>
        <v>19.397453344467596</v>
      </c>
      <c r="K2216">
        <v>19.38</v>
      </c>
      <c r="L2216" s="44">
        <f t="shared" si="145"/>
        <v>1.7453344467597276E-2</v>
      </c>
    </row>
    <row r="2217" spans="3:12" x14ac:dyDescent="0.25">
      <c r="C2217" s="37">
        <v>39160</v>
      </c>
      <c r="D2217">
        <v>15</v>
      </c>
      <c r="E2217">
        <v>1863</v>
      </c>
      <c r="F2217">
        <v>2</v>
      </c>
      <c r="G2217">
        <v>20</v>
      </c>
      <c r="H2217" s="10">
        <f t="shared" si="142"/>
        <v>-1.9052783758778603E-2</v>
      </c>
      <c r="I2217" s="11">
        <f t="shared" si="143"/>
        <v>19.420000000000002</v>
      </c>
      <c r="J2217" s="43">
        <f t="shared" si="144"/>
        <v>19.400947216241224</v>
      </c>
      <c r="K2217">
        <v>19.38</v>
      </c>
      <c r="L2217" s="44">
        <f t="shared" si="145"/>
        <v>2.0947216241225419E-2</v>
      </c>
    </row>
    <row r="2218" spans="3:12" x14ac:dyDescent="0.25">
      <c r="C2218" s="37">
        <v>39160</v>
      </c>
      <c r="D2218">
        <v>16</v>
      </c>
      <c r="E2218">
        <v>1864</v>
      </c>
      <c r="F2218">
        <v>2</v>
      </c>
      <c r="G2218">
        <v>20</v>
      </c>
      <c r="H2218" s="10">
        <f t="shared" si="142"/>
        <v>-1.5710465639238901E-2</v>
      </c>
      <c r="I2218" s="11">
        <f t="shared" si="143"/>
        <v>19.420000000000002</v>
      </c>
      <c r="J2218" s="43">
        <f t="shared" si="144"/>
        <v>19.404289534360764</v>
      </c>
      <c r="K2218">
        <v>19.38</v>
      </c>
      <c r="L2218" s="44">
        <f t="shared" si="145"/>
        <v>2.4289534360764975E-2</v>
      </c>
    </row>
    <row r="2219" spans="3:12" x14ac:dyDescent="0.25">
      <c r="C2219" s="37">
        <v>39160</v>
      </c>
      <c r="D2219">
        <v>17</v>
      </c>
      <c r="E2219">
        <v>1865</v>
      </c>
      <c r="F2219">
        <v>1.5</v>
      </c>
      <c r="G2219">
        <v>20</v>
      </c>
      <c r="H2219" s="10">
        <f t="shared" si="142"/>
        <v>-1.3142093641259473E-2</v>
      </c>
      <c r="I2219" s="11">
        <f t="shared" si="143"/>
        <v>19.420000000000002</v>
      </c>
      <c r="J2219" s="43">
        <f t="shared" si="144"/>
        <v>19.406857906358741</v>
      </c>
      <c r="K2219">
        <v>19.38</v>
      </c>
      <c r="L2219" s="44">
        <f t="shared" si="145"/>
        <v>2.6857906358742412E-2</v>
      </c>
    </row>
    <row r="2220" spans="3:12" x14ac:dyDescent="0.25">
      <c r="C2220" s="37">
        <v>39160</v>
      </c>
      <c r="D2220">
        <v>18</v>
      </c>
      <c r="E2220">
        <v>1866</v>
      </c>
      <c r="F2220">
        <v>1.5</v>
      </c>
      <c r="G2220">
        <v>20</v>
      </c>
      <c r="H2220" s="10">
        <f t="shared" si="142"/>
        <v>-1.0685129899384575E-2</v>
      </c>
      <c r="I2220" s="11">
        <f t="shared" si="143"/>
        <v>19.420000000000002</v>
      </c>
      <c r="J2220" s="43">
        <f t="shared" si="144"/>
        <v>19.409314870100616</v>
      </c>
      <c r="K2220">
        <v>19.38</v>
      </c>
      <c r="L2220" s="44">
        <f t="shared" si="145"/>
        <v>2.931487010061673E-2</v>
      </c>
    </row>
    <row r="2221" spans="3:12" x14ac:dyDescent="0.25">
      <c r="C2221" s="37">
        <v>39160</v>
      </c>
      <c r="D2221">
        <v>19</v>
      </c>
      <c r="E2221">
        <v>1867</v>
      </c>
      <c r="F2221">
        <v>1.5</v>
      </c>
      <c r="G2221">
        <v>20</v>
      </c>
      <c r="H2221" s="10">
        <f t="shared" si="142"/>
        <v>-8.3347418583854423E-3</v>
      </c>
      <c r="I2221" s="11">
        <f t="shared" si="143"/>
        <v>19.420000000000002</v>
      </c>
      <c r="J2221" s="43">
        <f t="shared" si="144"/>
        <v>19.411665258141618</v>
      </c>
      <c r="K2221">
        <v>19.38</v>
      </c>
      <c r="L2221" s="44">
        <f t="shared" si="145"/>
        <v>3.166525814161858E-2</v>
      </c>
    </row>
    <row r="2222" spans="3:12" x14ac:dyDescent="0.25">
      <c r="C2222" s="37">
        <v>39160</v>
      </c>
      <c r="D2222">
        <v>20</v>
      </c>
      <c r="E2222">
        <v>1868</v>
      </c>
      <c r="F2222">
        <v>1.5</v>
      </c>
      <c r="G2222">
        <v>20</v>
      </c>
      <c r="H2222" s="10">
        <f t="shared" si="142"/>
        <v>-6.0863065847512627E-3</v>
      </c>
      <c r="I2222" s="11">
        <f t="shared" si="143"/>
        <v>19.420000000000002</v>
      </c>
      <c r="J2222" s="43">
        <f t="shared" si="144"/>
        <v>19.41391369341525</v>
      </c>
      <c r="K2222">
        <v>19.39</v>
      </c>
      <c r="L2222" s="44">
        <f t="shared" si="145"/>
        <v>2.3913693415249071E-2</v>
      </c>
    </row>
    <row r="2223" spans="3:12" x14ac:dyDescent="0.25">
      <c r="C2223" s="37">
        <v>39160</v>
      </c>
      <c r="D2223">
        <v>21</v>
      </c>
      <c r="E2223">
        <v>1869</v>
      </c>
      <c r="F2223">
        <v>1.3</v>
      </c>
      <c r="G2223">
        <v>20</v>
      </c>
      <c r="H2223" s="10">
        <f t="shared" si="142"/>
        <v>-4.186988237680365E-3</v>
      </c>
      <c r="I2223" s="11">
        <f t="shared" si="143"/>
        <v>19.420000000000002</v>
      </c>
      <c r="J2223" s="43">
        <f t="shared" si="144"/>
        <v>19.415813011762321</v>
      </c>
      <c r="K2223">
        <v>19.39</v>
      </c>
      <c r="L2223" s="44">
        <f t="shared" si="145"/>
        <v>2.5813011762320315E-2</v>
      </c>
    </row>
    <row r="2224" spans="3:12" x14ac:dyDescent="0.25">
      <c r="C2224" s="37">
        <v>39160</v>
      </c>
      <c r="D2224">
        <v>22</v>
      </c>
      <c r="E2224">
        <v>1870</v>
      </c>
      <c r="F2224">
        <v>1.3</v>
      </c>
      <c r="G2224">
        <v>20</v>
      </c>
      <c r="H2224" s="10">
        <f t="shared" si="142"/>
        <v>-2.3700566106799924E-3</v>
      </c>
      <c r="I2224" s="11">
        <f t="shared" si="143"/>
        <v>19.420000000000002</v>
      </c>
      <c r="J2224" s="43">
        <f t="shared" si="144"/>
        <v>19.417629943389322</v>
      </c>
      <c r="K2224">
        <v>19.39</v>
      </c>
      <c r="L2224" s="44">
        <f t="shared" si="145"/>
        <v>2.7629943389321454E-2</v>
      </c>
    </row>
    <row r="2225" spans="3:12" x14ac:dyDescent="0.25">
      <c r="C2225" s="37">
        <v>39160</v>
      </c>
      <c r="D2225">
        <v>23</v>
      </c>
      <c r="E2225">
        <v>1871</v>
      </c>
      <c r="F2225">
        <v>1.2</v>
      </c>
      <c r="G2225">
        <v>20</v>
      </c>
      <c r="H2225" s="10">
        <f t="shared" si="142"/>
        <v>-7.5773129738411472E-4</v>
      </c>
      <c r="I2225" s="11">
        <f t="shared" si="143"/>
        <v>19.420000000000002</v>
      </c>
      <c r="J2225" s="43">
        <f t="shared" si="144"/>
        <v>19.419242268702618</v>
      </c>
      <c r="K2225">
        <v>19.399999999999999</v>
      </c>
      <c r="L2225" s="44">
        <f t="shared" si="145"/>
        <v>1.9242268702619469E-2</v>
      </c>
    </row>
    <row r="2226" spans="3:12" x14ac:dyDescent="0.25">
      <c r="C2226" s="37">
        <v>39160</v>
      </c>
      <c r="D2226">
        <v>24</v>
      </c>
      <c r="E2226">
        <v>1872</v>
      </c>
      <c r="F2226">
        <v>1.3</v>
      </c>
      <c r="G2226">
        <v>20</v>
      </c>
      <c r="H2226" s="10">
        <f t="shared" si="142"/>
        <v>9.1044947274921306E-4</v>
      </c>
      <c r="I2226" s="11">
        <f t="shared" si="143"/>
        <v>19.420000000000002</v>
      </c>
      <c r="J2226" s="43">
        <f t="shared" si="144"/>
        <v>19.42091044947275</v>
      </c>
      <c r="K2226">
        <v>19.399999999999999</v>
      </c>
      <c r="L2226" s="44">
        <f t="shared" si="145"/>
        <v>2.0910449472751225E-2</v>
      </c>
    </row>
    <row r="2227" spans="3:12" x14ac:dyDescent="0.25">
      <c r="C2227" s="37">
        <v>39161</v>
      </c>
      <c r="D2227">
        <v>1</v>
      </c>
      <c r="E2227">
        <v>1873</v>
      </c>
      <c r="F2227">
        <v>1.3</v>
      </c>
      <c r="G2227">
        <v>20</v>
      </c>
      <c r="H2227" s="10">
        <f t="shared" si="142"/>
        <v>2.5062695760422714E-3</v>
      </c>
      <c r="I2227" s="11">
        <f t="shared" si="143"/>
        <v>19.420000000000002</v>
      </c>
      <c r="J2227" s="43">
        <f t="shared" si="144"/>
        <v>19.422506269576044</v>
      </c>
      <c r="K2227">
        <v>19.399999999999999</v>
      </c>
      <c r="L2227" s="44">
        <f t="shared" si="145"/>
        <v>2.2506269576044957E-2</v>
      </c>
    </row>
    <row r="2228" spans="3:12" x14ac:dyDescent="0.25">
      <c r="C2228" s="37">
        <v>39161</v>
      </c>
      <c r="D2228">
        <v>2</v>
      </c>
      <c r="E2228">
        <v>1874</v>
      </c>
      <c r="F2228">
        <v>1.4</v>
      </c>
      <c r="G2228">
        <v>20</v>
      </c>
      <c r="H2228" s="10">
        <f t="shared" si="142"/>
        <v>4.1586610825639168E-3</v>
      </c>
      <c r="I2228" s="11">
        <f t="shared" si="143"/>
        <v>19.420000000000002</v>
      </c>
      <c r="J2228" s="43">
        <f t="shared" si="144"/>
        <v>19.424158661082565</v>
      </c>
      <c r="K2228">
        <v>19.41</v>
      </c>
      <c r="L2228" s="44">
        <f t="shared" si="145"/>
        <v>1.4158661082564805E-2</v>
      </c>
    </row>
    <row r="2229" spans="3:12" x14ac:dyDescent="0.25">
      <c r="C2229" s="37">
        <v>39161</v>
      </c>
      <c r="D2229">
        <v>3</v>
      </c>
      <c r="E2229">
        <v>1875</v>
      </c>
      <c r="F2229">
        <v>1.3</v>
      </c>
      <c r="G2229">
        <v>20</v>
      </c>
      <c r="H2229" s="10">
        <f t="shared" si="142"/>
        <v>5.61358353115873E-3</v>
      </c>
      <c r="I2229" s="11">
        <f t="shared" si="143"/>
        <v>19.420000000000002</v>
      </c>
      <c r="J2229" s="43">
        <f t="shared" si="144"/>
        <v>19.42561358353116</v>
      </c>
      <c r="K2229">
        <v>19.41</v>
      </c>
      <c r="L2229" s="44">
        <f t="shared" si="145"/>
        <v>1.5613583531159492E-2</v>
      </c>
    </row>
    <row r="2230" spans="3:12" x14ac:dyDescent="0.25">
      <c r="C2230" s="37">
        <v>39161</v>
      </c>
      <c r="D2230">
        <v>4</v>
      </c>
      <c r="E2230">
        <v>1876</v>
      </c>
      <c r="F2230">
        <v>1.2</v>
      </c>
      <c r="G2230">
        <v>20</v>
      </c>
      <c r="H2230" s="10">
        <f t="shared" si="142"/>
        <v>6.8796025359182597E-3</v>
      </c>
      <c r="I2230" s="11">
        <f t="shared" si="143"/>
        <v>19.420000000000002</v>
      </c>
      <c r="J2230" s="43">
        <f t="shared" si="144"/>
        <v>19.426879602535919</v>
      </c>
      <c r="K2230">
        <v>19.41</v>
      </c>
      <c r="L2230" s="44">
        <f t="shared" si="145"/>
        <v>1.6879602535919247E-2</v>
      </c>
    </row>
    <row r="2231" spans="3:12" x14ac:dyDescent="0.25">
      <c r="C2231" s="37">
        <v>39161</v>
      </c>
      <c r="D2231">
        <v>5</v>
      </c>
      <c r="E2231">
        <v>1877</v>
      </c>
      <c r="F2231">
        <v>1.1000000000000001</v>
      </c>
      <c r="G2231">
        <v>20</v>
      </c>
      <c r="H2231" s="10">
        <f t="shared" si="142"/>
        <v>7.964912160345141E-3</v>
      </c>
      <c r="I2231" s="11">
        <f t="shared" si="143"/>
        <v>19.420000000000002</v>
      </c>
      <c r="J2231" s="43">
        <f t="shared" si="144"/>
        <v>19.427964912160348</v>
      </c>
      <c r="K2231">
        <v>19.420000000000002</v>
      </c>
      <c r="L2231" s="44">
        <f t="shared" si="145"/>
        <v>7.964912160346671E-3</v>
      </c>
    </row>
    <row r="2232" spans="3:12" x14ac:dyDescent="0.25">
      <c r="C2232" s="37">
        <v>39161</v>
      </c>
      <c r="D2232">
        <v>6</v>
      </c>
      <c r="E2232">
        <v>1878</v>
      </c>
      <c r="F2232">
        <v>1</v>
      </c>
      <c r="G2232">
        <v>20</v>
      </c>
      <c r="H2232" s="10">
        <f t="shared" si="142"/>
        <v>8.8773510341006636E-3</v>
      </c>
      <c r="I2232" s="11">
        <f t="shared" si="143"/>
        <v>19.420000000000002</v>
      </c>
      <c r="J2232" s="43">
        <f t="shared" si="144"/>
        <v>19.428877351034103</v>
      </c>
      <c r="K2232">
        <v>19.420000000000002</v>
      </c>
      <c r="L2232" s="44">
        <f t="shared" si="145"/>
        <v>8.8773510341013662E-3</v>
      </c>
    </row>
    <row r="2233" spans="3:12" x14ac:dyDescent="0.25">
      <c r="C2233" s="37">
        <v>39161</v>
      </c>
      <c r="D2233">
        <v>7</v>
      </c>
      <c r="E2233">
        <v>1879</v>
      </c>
      <c r="F2233">
        <v>1</v>
      </c>
      <c r="G2233">
        <v>20</v>
      </c>
      <c r="H2233" s="10">
        <f t="shared" si="142"/>
        <v>9.7502110525318573E-3</v>
      </c>
      <c r="I2233" s="11">
        <f t="shared" si="143"/>
        <v>19.420000000000002</v>
      </c>
      <c r="J2233" s="43">
        <f t="shared" si="144"/>
        <v>19.429750211052532</v>
      </c>
      <c r="K2233">
        <v>19.420000000000002</v>
      </c>
      <c r="L2233" s="44">
        <f t="shared" si="145"/>
        <v>9.7502110525304886E-3</v>
      </c>
    </row>
    <row r="2234" spans="3:12" x14ac:dyDescent="0.25">
      <c r="C2234" s="37">
        <v>39161</v>
      </c>
      <c r="D2234">
        <v>8</v>
      </c>
      <c r="E2234">
        <v>1880</v>
      </c>
      <c r="F2234">
        <v>1</v>
      </c>
      <c r="G2234">
        <v>20</v>
      </c>
      <c r="H2234" s="10">
        <f t="shared" si="142"/>
        <v>1.0585209027398765E-2</v>
      </c>
      <c r="I2234" s="11">
        <f t="shared" si="143"/>
        <v>19.420000000000002</v>
      </c>
      <c r="J2234" s="43">
        <f t="shared" si="144"/>
        <v>19.430585209027399</v>
      </c>
      <c r="K2234">
        <v>19.420000000000002</v>
      </c>
      <c r="L2234" s="44">
        <f t="shared" si="145"/>
        <v>1.0585209027397013E-2</v>
      </c>
    </row>
    <row r="2235" spans="3:12" x14ac:dyDescent="0.25">
      <c r="C2235" s="37">
        <v>39161</v>
      </c>
      <c r="D2235">
        <v>9</v>
      </c>
      <c r="E2235">
        <v>1881</v>
      </c>
      <c r="F2235">
        <v>1.3</v>
      </c>
      <c r="G2235">
        <v>20</v>
      </c>
      <c r="H2235" s="10">
        <f t="shared" si="142"/>
        <v>1.1761367145955147E-2</v>
      </c>
      <c r="I2235" s="11">
        <f t="shared" si="143"/>
        <v>19.420000000000002</v>
      </c>
      <c r="J2235" s="43">
        <f t="shared" si="144"/>
        <v>19.431761367145956</v>
      </c>
      <c r="K2235">
        <v>19.420000000000002</v>
      </c>
      <c r="L2235" s="44">
        <f t="shared" si="145"/>
        <v>1.1761367145954438E-2</v>
      </c>
    </row>
    <row r="2236" spans="3:12" x14ac:dyDescent="0.25">
      <c r="C2236" s="37">
        <v>39161</v>
      </c>
      <c r="D2236">
        <v>10</v>
      </c>
      <c r="E2236">
        <v>1882</v>
      </c>
      <c r="F2236">
        <v>2</v>
      </c>
      <c r="G2236">
        <v>20</v>
      </c>
      <c r="H2236" s="10">
        <f t="shared" si="142"/>
        <v>1.3767060034282635E-2</v>
      </c>
      <c r="I2236" s="11">
        <f t="shared" si="143"/>
        <v>19.420000000000002</v>
      </c>
      <c r="J2236" s="43">
        <f t="shared" si="144"/>
        <v>19.433767060034285</v>
      </c>
      <c r="K2236">
        <v>19.43</v>
      </c>
      <c r="L2236" s="44">
        <f t="shared" si="145"/>
        <v>3.7670600342849525E-3</v>
      </c>
    </row>
    <row r="2237" spans="3:12" x14ac:dyDescent="0.25">
      <c r="C2237" s="37">
        <v>39161</v>
      </c>
      <c r="D2237">
        <v>11</v>
      </c>
      <c r="E2237">
        <v>1883</v>
      </c>
      <c r="F2237">
        <v>2.5</v>
      </c>
      <c r="G2237">
        <v>20</v>
      </c>
      <c r="H2237" s="10">
        <f t="shared" si="142"/>
        <v>1.6314718404106164E-2</v>
      </c>
      <c r="I2237" s="11">
        <f t="shared" si="143"/>
        <v>19.420000000000002</v>
      </c>
      <c r="J2237" s="43">
        <f t="shared" si="144"/>
        <v>19.436314718404109</v>
      </c>
      <c r="K2237">
        <v>19.43</v>
      </c>
      <c r="L2237" s="44">
        <f t="shared" si="145"/>
        <v>6.314718404109243E-3</v>
      </c>
    </row>
    <row r="2238" spans="3:12" x14ac:dyDescent="0.25">
      <c r="C2238" s="37">
        <v>39161</v>
      </c>
      <c r="D2238">
        <v>12</v>
      </c>
      <c r="E2238">
        <v>1884</v>
      </c>
      <c r="F2238">
        <v>2.7</v>
      </c>
      <c r="G2238">
        <v>20</v>
      </c>
      <c r="H2238" s="10">
        <f t="shared" si="142"/>
        <v>1.9003453576495358E-2</v>
      </c>
      <c r="I2238" s="11">
        <f t="shared" si="143"/>
        <v>19.420000000000002</v>
      </c>
      <c r="J2238" s="43">
        <f t="shared" si="144"/>
        <v>19.439003453576497</v>
      </c>
      <c r="K2238">
        <v>19.43</v>
      </c>
      <c r="L2238" s="44">
        <f t="shared" si="145"/>
        <v>9.0034535764971224E-3</v>
      </c>
    </row>
    <row r="2239" spans="3:12" x14ac:dyDescent="0.25">
      <c r="C2239" s="37">
        <v>39161</v>
      </c>
      <c r="D2239">
        <v>13</v>
      </c>
      <c r="E2239">
        <v>1885</v>
      </c>
      <c r="F2239">
        <v>3</v>
      </c>
      <c r="G2239">
        <v>20</v>
      </c>
      <c r="H2239" s="10">
        <f t="shared" si="142"/>
        <v>2.1952939345742595E-2</v>
      </c>
      <c r="I2239" s="11">
        <f t="shared" si="143"/>
        <v>19.420000000000002</v>
      </c>
      <c r="J2239" s="43">
        <f t="shared" si="144"/>
        <v>19.441952939345743</v>
      </c>
      <c r="K2239">
        <v>19.43</v>
      </c>
      <c r="L2239" s="44">
        <f t="shared" si="145"/>
        <v>1.1952939345743374E-2</v>
      </c>
    </row>
    <row r="2240" spans="3:12" x14ac:dyDescent="0.25">
      <c r="C2240" s="37">
        <v>39161</v>
      </c>
      <c r="D2240">
        <v>14</v>
      </c>
      <c r="E2240">
        <v>1886</v>
      </c>
      <c r="F2240">
        <v>3</v>
      </c>
      <c r="G2240">
        <v>20</v>
      </c>
      <c r="H2240" s="10">
        <f t="shared" si="142"/>
        <v>2.4774485289210904E-2</v>
      </c>
      <c r="I2240" s="11">
        <f t="shared" si="143"/>
        <v>19.420000000000002</v>
      </c>
      <c r="J2240" s="43">
        <f t="shared" si="144"/>
        <v>19.444774485289212</v>
      </c>
      <c r="K2240">
        <v>19.43</v>
      </c>
      <c r="L2240" s="44">
        <f t="shared" si="145"/>
        <v>1.4774485289212436E-2</v>
      </c>
    </row>
    <row r="2241" spans="3:12" x14ac:dyDescent="0.25">
      <c r="C2241" s="37">
        <v>39161</v>
      </c>
      <c r="D2241">
        <v>15</v>
      </c>
      <c r="E2241">
        <v>1887</v>
      </c>
      <c r="F2241">
        <v>3.5</v>
      </c>
      <c r="G2241">
        <v>20</v>
      </c>
      <c r="H2241" s="10">
        <f t="shared" si="142"/>
        <v>2.8102607461301336E-2</v>
      </c>
      <c r="I2241" s="11">
        <f t="shared" si="143"/>
        <v>19.420000000000002</v>
      </c>
      <c r="J2241" s="43">
        <f t="shared" si="144"/>
        <v>19.448102607461305</v>
      </c>
      <c r="K2241">
        <v>19.43</v>
      </c>
      <c r="L2241" s="44">
        <f t="shared" si="145"/>
        <v>1.8102607461305098E-2</v>
      </c>
    </row>
    <row r="2242" spans="3:12" x14ac:dyDescent="0.25">
      <c r="C2242" s="37">
        <v>39161</v>
      </c>
      <c r="D2242">
        <v>16</v>
      </c>
      <c r="E2242">
        <v>1888</v>
      </c>
      <c r="F2242">
        <v>3.8</v>
      </c>
      <c r="G2242">
        <v>20</v>
      </c>
      <c r="H2242" s="10">
        <f t="shared" si="142"/>
        <v>3.1663745544359814E-2</v>
      </c>
      <c r="I2242" s="11">
        <f t="shared" si="143"/>
        <v>19.420000000000002</v>
      </c>
      <c r="J2242" s="43">
        <f t="shared" si="144"/>
        <v>19.451663745544362</v>
      </c>
      <c r="K2242">
        <v>19.440000000000001</v>
      </c>
      <c r="L2242" s="44">
        <f t="shared" si="145"/>
        <v>1.1663745544360893E-2</v>
      </c>
    </row>
    <row r="2243" spans="3:12" x14ac:dyDescent="0.25">
      <c r="C2243" s="37">
        <v>39161</v>
      </c>
      <c r="D2243">
        <v>17</v>
      </c>
      <c r="E2243">
        <v>1889</v>
      </c>
      <c r="F2243">
        <v>4</v>
      </c>
      <c r="G2243">
        <v>20</v>
      </c>
      <c r="H2243" s="10">
        <f t="shared" si="142"/>
        <v>3.5321998726797012E-2</v>
      </c>
      <c r="I2243" s="11">
        <f t="shared" si="143"/>
        <v>19.420000000000002</v>
      </c>
      <c r="J2243" s="43">
        <f t="shared" si="144"/>
        <v>19.455321998726799</v>
      </c>
      <c r="K2243">
        <v>19.440000000000001</v>
      </c>
      <c r="L2243" s="44">
        <f t="shared" si="145"/>
        <v>1.5321998726797403E-2</v>
      </c>
    </row>
    <row r="2244" spans="3:12" x14ac:dyDescent="0.25">
      <c r="C2244" s="37">
        <v>39161</v>
      </c>
      <c r="D2244">
        <v>18</v>
      </c>
      <c r="E2244">
        <v>1890</v>
      </c>
      <c r="F2244">
        <v>3.9</v>
      </c>
      <c r="G2244">
        <v>20</v>
      </c>
      <c r="H2244" s="10">
        <f t="shared" si="142"/>
        <v>3.8695774601927434E-2</v>
      </c>
      <c r="I2244" s="11">
        <f t="shared" si="143"/>
        <v>19.420000000000002</v>
      </c>
      <c r="J2244" s="43">
        <f t="shared" si="144"/>
        <v>19.458695774601928</v>
      </c>
      <c r="K2244">
        <v>19.440000000000001</v>
      </c>
      <c r="L2244" s="44">
        <f t="shared" si="145"/>
        <v>1.8695774601926729E-2</v>
      </c>
    </row>
    <row r="2245" spans="3:12" x14ac:dyDescent="0.25">
      <c r="C2245" s="37">
        <v>39161</v>
      </c>
      <c r="D2245">
        <v>19</v>
      </c>
      <c r="E2245">
        <v>1891</v>
      </c>
      <c r="F2245">
        <v>2.2999999999999998</v>
      </c>
      <c r="G2245">
        <v>20</v>
      </c>
      <c r="H2245" s="10">
        <f t="shared" si="142"/>
        <v>3.9910513711998698E-2</v>
      </c>
      <c r="I2245" s="11">
        <f t="shared" si="143"/>
        <v>19.420000000000002</v>
      </c>
      <c r="J2245" s="43">
        <f t="shared" si="144"/>
        <v>19.459910513712</v>
      </c>
      <c r="K2245">
        <v>19.440000000000001</v>
      </c>
      <c r="L2245" s="44">
        <f t="shared" si="145"/>
        <v>1.991051371199859E-2</v>
      </c>
    </row>
    <row r="2246" spans="3:12" x14ac:dyDescent="0.25">
      <c r="C2246" s="37">
        <v>39161</v>
      </c>
      <c r="D2246">
        <v>20</v>
      </c>
      <c r="E2246">
        <v>1892</v>
      </c>
      <c r="F2246">
        <v>2.2999999999999998</v>
      </c>
      <c r="G2246">
        <v>20</v>
      </c>
      <c r="H2246" s="10">
        <f t="shared" si="142"/>
        <v>4.1072561091284279E-2</v>
      </c>
      <c r="I2246" s="11">
        <f t="shared" si="143"/>
        <v>19.420000000000002</v>
      </c>
      <c r="J2246" s="43">
        <f t="shared" si="144"/>
        <v>19.461072561091285</v>
      </c>
      <c r="K2246">
        <v>19.45</v>
      </c>
      <c r="L2246" s="44">
        <f t="shared" si="145"/>
        <v>1.1072561091285849E-2</v>
      </c>
    </row>
    <row r="2247" spans="3:12" x14ac:dyDescent="0.25">
      <c r="C2247" s="37">
        <v>39161</v>
      </c>
      <c r="D2247">
        <v>21</v>
      </c>
      <c r="E2247">
        <v>1893</v>
      </c>
      <c r="F2247">
        <v>2.4</v>
      </c>
      <c r="G2247">
        <v>20</v>
      </c>
      <c r="H2247" s="10">
        <f t="shared" si="142"/>
        <v>4.2309995630536723E-2</v>
      </c>
      <c r="I2247" s="11">
        <f t="shared" si="143"/>
        <v>19.420000000000002</v>
      </c>
      <c r="J2247" s="43">
        <f t="shared" si="144"/>
        <v>19.462309995630537</v>
      </c>
      <c r="K2247">
        <v>19.45</v>
      </c>
      <c r="L2247" s="44">
        <f t="shared" si="145"/>
        <v>1.230999563053814E-2</v>
      </c>
    </row>
    <row r="2248" spans="3:12" x14ac:dyDescent="0.25">
      <c r="C2248" s="37">
        <v>39161</v>
      </c>
      <c r="D2248">
        <v>22</v>
      </c>
      <c r="E2248">
        <v>1894</v>
      </c>
      <c r="F2248">
        <v>1.6</v>
      </c>
      <c r="G2248">
        <v>20</v>
      </c>
      <c r="H2248" s="10">
        <f t="shared" si="142"/>
        <v>4.2487407724509207E-2</v>
      </c>
      <c r="I2248" s="11">
        <f t="shared" si="143"/>
        <v>19.420000000000002</v>
      </c>
      <c r="J2248" s="43">
        <f t="shared" si="144"/>
        <v>19.46248740772451</v>
      </c>
      <c r="K2248">
        <v>19.45</v>
      </c>
      <c r="L2248" s="44">
        <f t="shared" si="145"/>
        <v>1.2487407724510291E-2</v>
      </c>
    </row>
    <row r="2249" spans="3:12" x14ac:dyDescent="0.25">
      <c r="C2249" s="37">
        <v>39161</v>
      </c>
      <c r="D2249">
        <v>23</v>
      </c>
      <c r="E2249">
        <v>1895</v>
      </c>
      <c r="F2249">
        <v>1.1000000000000001</v>
      </c>
      <c r="G2249">
        <v>20</v>
      </c>
      <c r="H2249" s="10">
        <f t="shared" si="142"/>
        <v>4.2028157805812399E-2</v>
      </c>
      <c r="I2249" s="11">
        <f t="shared" si="143"/>
        <v>19.420000000000002</v>
      </c>
      <c r="J2249" s="43">
        <f t="shared" si="144"/>
        <v>19.462028157805815</v>
      </c>
      <c r="K2249">
        <v>19.46</v>
      </c>
      <c r="L2249" s="44">
        <f t="shared" si="145"/>
        <v>2.0281578058138905E-3</v>
      </c>
    </row>
    <row r="2250" spans="3:12" x14ac:dyDescent="0.25">
      <c r="C2250" s="37">
        <v>39161</v>
      </c>
      <c r="D2250">
        <v>24</v>
      </c>
      <c r="E2250">
        <v>1896</v>
      </c>
      <c r="F2250">
        <v>0.2</v>
      </c>
      <c r="G2250">
        <v>20</v>
      </c>
      <c r="H2250" s="10">
        <f t="shared" si="142"/>
        <v>4.0456689231088583E-2</v>
      </c>
      <c r="I2250" s="11">
        <f t="shared" si="143"/>
        <v>19.420000000000002</v>
      </c>
      <c r="J2250" s="43">
        <f t="shared" si="144"/>
        <v>19.460456689231091</v>
      </c>
      <c r="K2250">
        <v>19.46</v>
      </c>
      <c r="L2250" s="44">
        <f t="shared" si="145"/>
        <v>4.5668923108976855E-4</v>
      </c>
    </row>
    <row r="2251" spans="3:12" x14ac:dyDescent="0.25">
      <c r="C2251" s="37">
        <v>39162</v>
      </c>
      <c r="D2251">
        <v>1</v>
      </c>
      <c r="E2251">
        <v>1897</v>
      </c>
      <c r="F2251">
        <v>-0.2</v>
      </c>
      <c r="G2251">
        <v>20</v>
      </c>
      <c r="H2251" s="10">
        <f t="shared" si="142"/>
        <v>3.8450213111406922E-2</v>
      </c>
      <c r="I2251" s="11">
        <f t="shared" si="143"/>
        <v>19.420000000000002</v>
      </c>
      <c r="J2251" s="43">
        <f t="shared" si="144"/>
        <v>19.458450213111409</v>
      </c>
      <c r="K2251">
        <v>19.46</v>
      </c>
      <c r="L2251" s="44">
        <f t="shared" si="145"/>
        <v>-1.5497868885923083E-3</v>
      </c>
    </row>
    <row r="2252" spans="3:12" x14ac:dyDescent="0.25">
      <c r="C2252" s="37">
        <v>39162</v>
      </c>
      <c r="D2252">
        <v>2</v>
      </c>
      <c r="E2252">
        <v>1898</v>
      </c>
      <c r="F2252">
        <v>-0.5</v>
      </c>
      <c r="G2252">
        <v>20</v>
      </c>
      <c r="H2252" s="10">
        <f t="shared" si="142"/>
        <v>3.6153392048201907E-2</v>
      </c>
      <c r="I2252" s="11">
        <f t="shared" si="143"/>
        <v>19.420000000000002</v>
      </c>
      <c r="J2252" s="43">
        <f t="shared" si="144"/>
        <v>19.456153392048204</v>
      </c>
      <c r="K2252">
        <v>19.47</v>
      </c>
      <c r="L2252" s="44">
        <f t="shared" si="145"/>
        <v>-1.3846607951794709E-2</v>
      </c>
    </row>
    <row r="2253" spans="3:12" x14ac:dyDescent="0.25">
      <c r="C2253" s="37">
        <v>39162</v>
      </c>
      <c r="D2253">
        <v>3</v>
      </c>
      <c r="E2253">
        <v>1899</v>
      </c>
      <c r="F2253">
        <v>-1.2</v>
      </c>
      <c r="G2253">
        <v>20</v>
      </c>
      <c r="H2253" s="10">
        <f t="shared" si="142"/>
        <v>3.307564720477188E-2</v>
      </c>
      <c r="I2253" s="11">
        <f t="shared" si="143"/>
        <v>19.420000000000002</v>
      </c>
      <c r="J2253" s="43">
        <f t="shared" si="144"/>
        <v>19.453075647204773</v>
      </c>
      <c r="K2253">
        <v>19.47</v>
      </c>
      <c r="L2253" s="44">
        <f t="shared" si="145"/>
        <v>-1.6924352795225417E-2</v>
      </c>
    </row>
    <row r="2254" spans="3:12" x14ac:dyDescent="0.25">
      <c r="C2254" s="37">
        <v>39162</v>
      </c>
      <c r="D2254">
        <v>4</v>
      </c>
      <c r="E2254">
        <v>1900</v>
      </c>
      <c r="F2254">
        <v>-1.5</v>
      </c>
      <c r="G2254">
        <v>20</v>
      </c>
      <c r="H2254" s="10">
        <f t="shared" si="142"/>
        <v>2.9754025834553319E-2</v>
      </c>
      <c r="I2254" s="11">
        <f t="shared" si="143"/>
        <v>19.420000000000002</v>
      </c>
      <c r="J2254" s="43">
        <f t="shared" si="144"/>
        <v>19.449754025834554</v>
      </c>
      <c r="K2254">
        <v>19.47</v>
      </c>
      <c r="L2254" s="44">
        <f t="shared" si="145"/>
        <v>-2.024597416544438E-2</v>
      </c>
    </row>
    <row r="2255" spans="3:12" x14ac:dyDescent="0.25">
      <c r="C2255" s="37">
        <v>39162</v>
      </c>
      <c r="D2255">
        <v>5</v>
      </c>
      <c r="E2255">
        <v>1901</v>
      </c>
      <c r="F2255">
        <v>-2.1</v>
      </c>
      <c r="G2255">
        <v>20</v>
      </c>
      <c r="H2255" s="10">
        <f t="shared" si="142"/>
        <v>2.5821726722497843E-2</v>
      </c>
      <c r="I2255" s="11">
        <f t="shared" si="143"/>
        <v>19.420000000000002</v>
      </c>
      <c r="J2255" s="43">
        <f t="shared" si="144"/>
        <v>19.4458217267225</v>
      </c>
      <c r="K2255">
        <v>19.47</v>
      </c>
      <c r="L2255" s="44">
        <f t="shared" si="145"/>
        <v>-2.4178273277499329E-2</v>
      </c>
    </row>
    <row r="2256" spans="3:12" x14ac:dyDescent="0.25">
      <c r="C2256" s="37">
        <v>39162</v>
      </c>
      <c r="D2256">
        <v>6</v>
      </c>
      <c r="E2256">
        <v>1902</v>
      </c>
      <c r="F2256">
        <v>-2.2000000000000002</v>
      </c>
      <c r="G2256">
        <v>20</v>
      </c>
      <c r="H2256" s="10">
        <f t="shared" si="142"/>
        <v>2.1934205642574325E-2</v>
      </c>
      <c r="I2256" s="11">
        <f t="shared" si="143"/>
        <v>19.420000000000002</v>
      </c>
      <c r="J2256" s="43">
        <f t="shared" si="144"/>
        <v>19.441934205642575</v>
      </c>
      <c r="K2256">
        <v>19.47</v>
      </c>
      <c r="L2256" s="44">
        <f t="shared" si="145"/>
        <v>-2.8065794357424068E-2</v>
      </c>
    </row>
    <row r="2257" spans="3:12" x14ac:dyDescent="0.25">
      <c r="C2257" s="37">
        <v>39162</v>
      </c>
      <c r="D2257">
        <v>7</v>
      </c>
      <c r="E2257">
        <v>1903</v>
      </c>
      <c r="F2257">
        <v>-2.5</v>
      </c>
      <c r="G2257">
        <v>20</v>
      </c>
      <c r="H2257" s="10">
        <f t="shared" si="142"/>
        <v>1.7837933694611705E-2</v>
      </c>
      <c r="I2257" s="11">
        <f t="shared" si="143"/>
        <v>19.420000000000002</v>
      </c>
      <c r="J2257" s="43">
        <f t="shared" si="144"/>
        <v>19.437837933694613</v>
      </c>
      <c r="K2257">
        <v>19.46</v>
      </c>
      <c r="L2257" s="44">
        <f t="shared" si="145"/>
        <v>-2.216206630538764E-2</v>
      </c>
    </row>
    <row r="2258" spans="3:12" x14ac:dyDescent="0.25">
      <c r="C2258" s="37">
        <v>39162</v>
      </c>
      <c r="D2258">
        <v>8</v>
      </c>
      <c r="E2258">
        <v>1904</v>
      </c>
      <c r="F2258">
        <v>-1.8</v>
      </c>
      <c r="G2258">
        <v>20</v>
      </c>
      <c r="H2258" s="10">
        <f t="shared" si="142"/>
        <v>1.4799898682463928E-2</v>
      </c>
      <c r="I2258" s="11">
        <f t="shared" si="143"/>
        <v>19.420000000000002</v>
      </c>
      <c r="J2258" s="43">
        <f t="shared" si="144"/>
        <v>19.434799898682467</v>
      </c>
      <c r="K2258">
        <v>19.46</v>
      </c>
      <c r="L2258" s="44">
        <f t="shared" si="145"/>
        <v>-2.5200101317533807E-2</v>
      </c>
    </row>
    <row r="2259" spans="3:12" x14ac:dyDescent="0.25">
      <c r="C2259" s="37">
        <v>39162</v>
      </c>
      <c r="D2259">
        <v>9</v>
      </c>
      <c r="E2259">
        <v>1905</v>
      </c>
      <c r="F2259">
        <v>0.5</v>
      </c>
      <c r="G2259">
        <v>20</v>
      </c>
      <c r="H2259" s="10">
        <f t="shared" si="142"/>
        <v>1.4786889979188998E-2</v>
      </c>
      <c r="I2259" s="11">
        <f t="shared" si="143"/>
        <v>19.420000000000002</v>
      </c>
      <c r="J2259" s="43">
        <f t="shared" si="144"/>
        <v>19.43478688997919</v>
      </c>
      <c r="K2259">
        <v>19.46</v>
      </c>
      <c r="L2259" s="44">
        <f t="shared" si="145"/>
        <v>-2.5213110020811058E-2</v>
      </c>
    </row>
    <row r="2260" spans="3:12" x14ac:dyDescent="0.25">
      <c r="C2260" s="37">
        <v>39162</v>
      </c>
      <c r="D2260">
        <v>10</v>
      </c>
      <c r="E2260">
        <v>1906</v>
      </c>
      <c r="F2260">
        <v>2</v>
      </c>
      <c r="G2260">
        <v>20</v>
      </c>
      <c r="H2260" s="10">
        <f t="shared" si="142"/>
        <v>1.6661344782488225E-2</v>
      </c>
      <c r="I2260" s="11">
        <f t="shared" si="143"/>
        <v>19.420000000000002</v>
      </c>
      <c r="J2260" s="43">
        <f t="shared" si="144"/>
        <v>19.43666134478249</v>
      </c>
      <c r="K2260">
        <v>19.45</v>
      </c>
      <c r="L2260" s="44">
        <f t="shared" si="145"/>
        <v>-1.3338655217509654E-2</v>
      </c>
    </row>
    <row r="2261" spans="3:12" x14ac:dyDescent="0.25">
      <c r="C2261" s="37">
        <v>39162</v>
      </c>
      <c r="D2261">
        <v>11</v>
      </c>
      <c r="E2261">
        <v>1907</v>
      </c>
      <c r="F2261">
        <v>3</v>
      </c>
      <c r="G2261">
        <v>20</v>
      </c>
      <c r="H2261" s="10">
        <f t="shared" si="142"/>
        <v>1.9712424190255387E-2</v>
      </c>
      <c r="I2261" s="11">
        <f t="shared" si="143"/>
        <v>19.420000000000002</v>
      </c>
      <c r="J2261" s="43">
        <f t="shared" si="144"/>
        <v>19.439712424190258</v>
      </c>
      <c r="K2261">
        <v>19.45</v>
      </c>
      <c r="L2261" s="44">
        <f t="shared" si="145"/>
        <v>-1.0287575809741156E-2</v>
      </c>
    </row>
    <row r="2262" spans="3:12" x14ac:dyDescent="0.25">
      <c r="C2262" s="37">
        <v>39162</v>
      </c>
      <c r="D2262">
        <v>12</v>
      </c>
      <c r="E2262">
        <v>1908</v>
      </c>
      <c r="F2262">
        <v>4.4000000000000004</v>
      </c>
      <c r="G2262">
        <v>20</v>
      </c>
      <c r="H2262" s="10">
        <f t="shared" si="142"/>
        <v>2.4392262891878423E-2</v>
      </c>
      <c r="I2262" s="11">
        <f t="shared" si="143"/>
        <v>19.420000000000002</v>
      </c>
      <c r="J2262" s="43">
        <f t="shared" si="144"/>
        <v>19.444392262891881</v>
      </c>
      <c r="K2262">
        <v>19.440000000000001</v>
      </c>
      <c r="L2262" s="44">
        <f t="shared" si="145"/>
        <v>4.3922628918799944E-3</v>
      </c>
    </row>
    <row r="2263" spans="3:12" x14ac:dyDescent="0.25">
      <c r="C2263" s="37">
        <v>39162</v>
      </c>
      <c r="D2263">
        <v>13</v>
      </c>
      <c r="E2263">
        <v>1909</v>
      </c>
      <c r="F2263">
        <v>3.8</v>
      </c>
      <c r="G2263">
        <v>20</v>
      </c>
      <c r="H2263" s="10">
        <f t="shared" si="142"/>
        <v>2.8114344568135829E-2</v>
      </c>
      <c r="I2263" s="11">
        <f t="shared" si="143"/>
        <v>19.420000000000002</v>
      </c>
      <c r="J2263" s="43">
        <f t="shared" si="144"/>
        <v>19.448114344568136</v>
      </c>
      <c r="K2263">
        <v>19.440000000000001</v>
      </c>
      <c r="L2263" s="44">
        <f t="shared" si="145"/>
        <v>8.114344568134868E-3</v>
      </c>
    </row>
    <row r="2264" spans="3:12" x14ac:dyDescent="0.25">
      <c r="C2264" s="37">
        <v>39162</v>
      </c>
      <c r="D2264">
        <v>14</v>
      </c>
      <c r="E2264">
        <v>1910</v>
      </c>
      <c r="F2264">
        <v>3.7</v>
      </c>
      <c r="G2264">
        <v>20</v>
      </c>
      <c r="H2264" s="10">
        <f t="shared" si="142"/>
        <v>3.1549180248908931E-2</v>
      </c>
      <c r="I2264" s="11">
        <f t="shared" si="143"/>
        <v>19.420000000000002</v>
      </c>
      <c r="J2264" s="43">
        <f t="shared" si="144"/>
        <v>19.451549180248911</v>
      </c>
      <c r="K2264">
        <v>19.440000000000001</v>
      </c>
      <c r="L2264" s="44">
        <f t="shared" si="145"/>
        <v>1.1549180248909607E-2</v>
      </c>
    </row>
    <row r="2265" spans="3:12" x14ac:dyDescent="0.25">
      <c r="C2265" s="37">
        <v>39162</v>
      </c>
      <c r="D2265">
        <v>15</v>
      </c>
      <c r="E2265">
        <v>1911</v>
      </c>
      <c r="F2265">
        <v>3.8</v>
      </c>
      <c r="G2265">
        <v>20</v>
      </c>
      <c r="H2265" s="10">
        <f t="shared" si="142"/>
        <v>3.4960816365699761E-2</v>
      </c>
      <c r="I2265" s="11">
        <f t="shared" si="143"/>
        <v>19.420000000000002</v>
      </c>
      <c r="J2265" s="43">
        <f t="shared" si="144"/>
        <v>19.454960816365702</v>
      </c>
      <c r="K2265">
        <v>19.440000000000001</v>
      </c>
      <c r="L2265" s="44">
        <f t="shared" si="145"/>
        <v>1.496081636570068E-2</v>
      </c>
    </row>
    <row r="2266" spans="3:12" x14ac:dyDescent="0.25">
      <c r="C2266" s="37">
        <v>39162</v>
      </c>
      <c r="D2266">
        <v>16</v>
      </c>
      <c r="E2266">
        <v>1912</v>
      </c>
      <c r="F2266">
        <v>4.2</v>
      </c>
      <c r="G2266">
        <v>20</v>
      </c>
      <c r="H2266" s="10">
        <f t="shared" si="142"/>
        <v>3.8727639091476883E-2</v>
      </c>
      <c r="I2266" s="11">
        <f t="shared" si="143"/>
        <v>19.420000000000002</v>
      </c>
      <c r="J2266" s="43">
        <f t="shared" si="144"/>
        <v>19.458727639091478</v>
      </c>
      <c r="K2266">
        <v>19.440000000000001</v>
      </c>
      <c r="L2266" s="44">
        <f t="shared" si="145"/>
        <v>1.8727639091476789E-2</v>
      </c>
    </row>
    <row r="2267" spans="3:12" x14ac:dyDescent="0.25">
      <c r="C2267" s="37">
        <v>39162</v>
      </c>
      <c r="D2267">
        <v>17</v>
      </c>
      <c r="E2267">
        <v>1913</v>
      </c>
      <c r="F2267">
        <v>3</v>
      </c>
      <c r="G2267">
        <v>20</v>
      </c>
      <c r="H2267" s="10">
        <f t="shared" si="142"/>
        <v>4.0821548988913069E-2</v>
      </c>
      <c r="I2267" s="11">
        <f t="shared" si="143"/>
        <v>19.420000000000002</v>
      </c>
      <c r="J2267" s="43">
        <f t="shared" si="144"/>
        <v>19.460821548988914</v>
      </c>
      <c r="K2267">
        <v>19.440000000000001</v>
      </c>
      <c r="L2267" s="44">
        <f t="shared" si="145"/>
        <v>2.0821548988912753E-2</v>
      </c>
    </row>
    <row r="2268" spans="3:12" x14ac:dyDescent="0.25">
      <c r="C2268" s="37">
        <v>39162</v>
      </c>
      <c r="D2268">
        <v>18</v>
      </c>
      <c r="E2268">
        <v>1914</v>
      </c>
      <c r="F2268">
        <v>2.2999999999999998</v>
      </c>
      <c r="G2268">
        <v>20</v>
      </c>
      <c r="H2268" s="10">
        <f t="shared" si="142"/>
        <v>4.1944078396685729E-2</v>
      </c>
      <c r="I2268" s="11">
        <f t="shared" si="143"/>
        <v>19.420000000000002</v>
      </c>
      <c r="J2268" s="43">
        <f t="shared" si="144"/>
        <v>19.461944078396687</v>
      </c>
      <c r="K2268">
        <v>19.440000000000001</v>
      </c>
      <c r="L2268" s="44">
        <f t="shared" si="145"/>
        <v>2.1944078396685995E-2</v>
      </c>
    </row>
    <row r="2269" spans="3:12" x14ac:dyDescent="0.25">
      <c r="C2269" s="37">
        <v>39162</v>
      </c>
      <c r="D2269">
        <v>19</v>
      </c>
      <c r="E2269">
        <v>1915</v>
      </c>
      <c r="F2269">
        <v>1.3</v>
      </c>
      <c r="G2269">
        <v>20</v>
      </c>
      <c r="H2269" s="10">
        <f t="shared" si="142"/>
        <v>4.1759983034597353E-2</v>
      </c>
      <c r="I2269" s="11">
        <f t="shared" si="143"/>
        <v>19.420000000000002</v>
      </c>
      <c r="J2269" s="43">
        <f t="shared" si="144"/>
        <v>19.4617599830346</v>
      </c>
      <c r="K2269">
        <v>19.440000000000001</v>
      </c>
      <c r="L2269" s="44">
        <f t="shared" si="145"/>
        <v>2.1759983034598918E-2</v>
      </c>
    </row>
    <row r="2270" spans="3:12" x14ac:dyDescent="0.25">
      <c r="C2270" s="37">
        <v>39162</v>
      </c>
      <c r="D2270">
        <v>20</v>
      </c>
      <c r="E2270">
        <v>1916</v>
      </c>
      <c r="F2270">
        <v>0.1</v>
      </c>
      <c r="G2270">
        <v>20</v>
      </c>
      <c r="H2270" s="10">
        <f t="shared" si="142"/>
        <v>4.0074353793372923E-2</v>
      </c>
      <c r="I2270" s="11">
        <f t="shared" si="143"/>
        <v>19.420000000000002</v>
      </c>
      <c r="J2270" s="43">
        <f t="shared" si="144"/>
        <v>19.460074353793374</v>
      </c>
      <c r="K2270">
        <v>19.45</v>
      </c>
      <c r="L2270" s="44">
        <f t="shared" si="145"/>
        <v>1.0074353793374513E-2</v>
      </c>
    </row>
    <row r="2271" spans="3:12" x14ac:dyDescent="0.25">
      <c r="C2271" s="37">
        <v>39162</v>
      </c>
      <c r="D2271">
        <v>21</v>
      </c>
      <c r="E2271">
        <v>1917</v>
      </c>
      <c r="F2271">
        <v>-0.7</v>
      </c>
      <c r="G2271">
        <v>20</v>
      </c>
      <c r="H2271" s="10">
        <f t="shared" si="142"/>
        <v>3.7455495826205699E-2</v>
      </c>
      <c r="I2271" s="11">
        <f t="shared" si="143"/>
        <v>19.420000000000002</v>
      </c>
      <c r="J2271" s="43">
        <f t="shared" si="144"/>
        <v>19.457455495826206</v>
      </c>
      <c r="K2271">
        <v>19.45</v>
      </c>
      <c r="L2271" s="44">
        <f t="shared" si="145"/>
        <v>7.4554958262069704E-3</v>
      </c>
    </row>
    <row r="2272" spans="3:12" x14ac:dyDescent="0.25">
      <c r="C2272" s="37">
        <v>39162</v>
      </c>
      <c r="D2272">
        <v>22</v>
      </c>
      <c r="E2272">
        <v>1918</v>
      </c>
      <c r="F2272">
        <v>-0.7</v>
      </c>
      <c r="G2272">
        <v>20</v>
      </c>
      <c r="H2272" s="10">
        <f t="shared" si="142"/>
        <v>3.4950236044712937E-2</v>
      </c>
      <c r="I2272" s="11">
        <f t="shared" si="143"/>
        <v>19.420000000000002</v>
      </c>
      <c r="J2272" s="43">
        <f t="shared" si="144"/>
        <v>19.454950236044716</v>
      </c>
      <c r="K2272">
        <v>19.45</v>
      </c>
      <c r="L2272" s="44">
        <f t="shared" si="145"/>
        <v>4.9502360447171156E-3</v>
      </c>
    </row>
    <row r="2273" spans="3:12" x14ac:dyDescent="0.25">
      <c r="C2273" s="37">
        <v>39162</v>
      </c>
      <c r="D2273">
        <v>23</v>
      </c>
      <c r="E2273">
        <v>1919</v>
      </c>
      <c r="F2273">
        <v>-1.4</v>
      </c>
      <c r="G2273">
        <v>20</v>
      </c>
      <c r="H2273" s="10">
        <f t="shared" si="142"/>
        <v>3.1673093927975633E-2</v>
      </c>
      <c r="I2273" s="11">
        <f t="shared" si="143"/>
        <v>19.420000000000002</v>
      </c>
      <c r="J2273" s="43">
        <f t="shared" si="144"/>
        <v>19.451673093927976</v>
      </c>
      <c r="K2273">
        <v>19.46</v>
      </c>
      <c r="L2273" s="44">
        <f t="shared" si="145"/>
        <v>-8.3269060720247978E-3</v>
      </c>
    </row>
    <row r="2274" spans="3:12" x14ac:dyDescent="0.25">
      <c r="C2274" s="37">
        <v>39162</v>
      </c>
      <c r="D2274">
        <v>24</v>
      </c>
      <c r="E2274">
        <v>1920</v>
      </c>
      <c r="F2274">
        <v>-1.5</v>
      </c>
      <c r="G2274">
        <v>20</v>
      </c>
      <c r="H2274" s="10">
        <f t="shared" si="142"/>
        <v>2.8412311102478979E-2</v>
      </c>
      <c r="I2274" s="11">
        <f t="shared" si="143"/>
        <v>19.420000000000002</v>
      </c>
      <c r="J2274" s="43">
        <f t="shared" si="144"/>
        <v>19.44841231110248</v>
      </c>
      <c r="K2274">
        <v>19.46</v>
      </c>
      <c r="L2274" s="44">
        <f t="shared" si="145"/>
        <v>-1.158768889752082E-2</v>
      </c>
    </row>
    <row r="2275" spans="3:12" x14ac:dyDescent="0.25">
      <c r="C2275" s="37">
        <v>39163</v>
      </c>
      <c r="D2275">
        <v>1</v>
      </c>
      <c r="E2275">
        <v>1921</v>
      </c>
      <c r="F2275">
        <v>-1.8</v>
      </c>
      <c r="G2275">
        <v>20</v>
      </c>
      <c r="H2275" s="10">
        <f t="shared" ref="H2275:H2338" si="146">$H$13*F2275+$H$12*H2274</f>
        <v>2.4915591387597937E-2</v>
      </c>
      <c r="I2275" s="11">
        <f t="shared" ref="I2275:I2338" si="147">$I$15*G2275+$I$14*I2274</f>
        <v>19.420000000000002</v>
      </c>
      <c r="J2275" s="43">
        <f t="shared" ref="J2275:J2338" si="148">H2275+I2275</f>
        <v>19.444915591387598</v>
      </c>
      <c r="K2275">
        <v>19.46</v>
      </c>
      <c r="L2275" s="44">
        <f t="shared" si="145"/>
        <v>-1.5084408612402456E-2</v>
      </c>
    </row>
    <row r="2276" spans="3:12" x14ac:dyDescent="0.25">
      <c r="C2276" s="37">
        <v>39163</v>
      </c>
      <c r="D2276">
        <v>2</v>
      </c>
      <c r="E2276">
        <v>1922</v>
      </c>
      <c r="F2276">
        <v>-2.5</v>
      </c>
      <c r="G2276">
        <v>20</v>
      </c>
      <c r="H2276" s="10">
        <f t="shared" si="146"/>
        <v>2.0689995888806503E-2</v>
      </c>
      <c r="I2276" s="11">
        <f t="shared" si="147"/>
        <v>19.420000000000002</v>
      </c>
      <c r="J2276" s="43">
        <f t="shared" si="148"/>
        <v>19.440689995888807</v>
      </c>
      <c r="K2276">
        <v>19.46</v>
      </c>
      <c r="L2276" s="44">
        <f t="shared" ref="L2276:L2339" si="149">J2276-K2276</f>
        <v>-1.931000411119399E-2</v>
      </c>
    </row>
    <row r="2277" spans="3:12" x14ac:dyDescent="0.25">
      <c r="C2277" s="37">
        <v>39163</v>
      </c>
      <c r="D2277">
        <v>3</v>
      </c>
      <c r="E2277">
        <v>1923</v>
      </c>
      <c r="F2277">
        <v>-3.1</v>
      </c>
      <c r="G2277">
        <v>20</v>
      </c>
      <c r="H2277" s="10">
        <f t="shared" si="146"/>
        <v>1.5892934328303601E-2</v>
      </c>
      <c r="I2277" s="11">
        <f t="shared" si="147"/>
        <v>19.420000000000002</v>
      </c>
      <c r="J2277" s="43">
        <f t="shared" si="148"/>
        <v>19.435892934328304</v>
      </c>
      <c r="K2277">
        <v>19.46</v>
      </c>
      <c r="L2277" s="44">
        <f t="shared" si="149"/>
        <v>-2.4107065671696404E-2</v>
      </c>
    </row>
    <row r="2278" spans="3:12" x14ac:dyDescent="0.25">
      <c r="C2278" s="37">
        <v>39163</v>
      </c>
      <c r="D2278">
        <v>4</v>
      </c>
      <c r="E2278">
        <v>1924</v>
      </c>
      <c r="F2278">
        <v>-3.4</v>
      </c>
      <c r="G2278">
        <v>20</v>
      </c>
      <c r="H2278" s="10">
        <f t="shared" si="146"/>
        <v>1.0926575031503235E-2</v>
      </c>
      <c r="I2278" s="11">
        <f t="shared" si="147"/>
        <v>19.420000000000002</v>
      </c>
      <c r="J2278" s="43">
        <f t="shared" si="148"/>
        <v>19.430926575031506</v>
      </c>
      <c r="K2278">
        <v>19.45</v>
      </c>
      <c r="L2278" s="44">
        <f t="shared" si="149"/>
        <v>-1.9073424968492958E-2</v>
      </c>
    </row>
    <row r="2279" spans="3:12" x14ac:dyDescent="0.25">
      <c r="C2279" s="37">
        <v>39163</v>
      </c>
      <c r="D2279">
        <v>5</v>
      </c>
      <c r="E2279">
        <v>1925</v>
      </c>
      <c r="F2279">
        <v>-3.6</v>
      </c>
      <c r="G2279">
        <v>20</v>
      </c>
      <c r="H2279" s="10">
        <f t="shared" si="146"/>
        <v>5.92405490713027E-3</v>
      </c>
      <c r="I2279" s="11">
        <f t="shared" si="147"/>
        <v>19.420000000000002</v>
      </c>
      <c r="J2279" s="43">
        <f t="shared" si="148"/>
        <v>19.425924054907131</v>
      </c>
      <c r="K2279">
        <v>19.45</v>
      </c>
      <c r="L2279" s="44">
        <f t="shared" si="149"/>
        <v>-2.4075945092867812E-2</v>
      </c>
    </row>
    <row r="2280" spans="3:12" x14ac:dyDescent="0.25">
      <c r="C2280" s="37">
        <v>39163</v>
      </c>
      <c r="D2280">
        <v>6</v>
      </c>
      <c r="E2280">
        <v>1926</v>
      </c>
      <c r="F2280">
        <v>-3.9</v>
      </c>
      <c r="G2280">
        <v>20</v>
      </c>
      <c r="H2280" s="10">
        <f t="shared" si="146"/>
        <v>7.6114922130075813E-4</v>
      </c>
      <c r="I2280" s="11">
        <f t="shared" si="147"/>
        <v>19.420000000000002</v>
      </c>
      <c r="J2280" s="43">
        <f t="shared" si="148"/>
        <v>19.420761149221303</v>
      </c>
      <c r="K2280">
        <v>19.45</v>
      </c>
      <c r="L2280" s="44">
        <f t="shared" si="149"/>
        <v>-2.9238850778696701E-2</v>
      </c>
    </row>
    <row r="2281" spans="3:12" x14ac:dyDescent="0.25">
      <c r="C2281" s="37">
        <v>39163</v>
      </c>
      <c r="D2281">
        <v>7</v>
      </c>
      <c r="E2281">
        <v>1927</v>
      </c>
      <c r="F2281">
        <v>-3.4</v>
      </c>
      <c r="G2281">
        <v>20</v>
      </c>
      <c r="H2281" s="10">
        <f t="shared" si="146"/>
        <v>-3.5488387274838443E-3</v>
      </c>
      <c r="I2281" s="11">
        <f t="shared" si="147"/>
        <v>19.420000000000002</v>
      </c>
      <c r="J2281" s="43">
        <f t="shared" si="148"/>
        <v>19.416451161272519</v>
      </c>
      <c r="K2281">
        <v>19.440000000000001</v>
      </c>
      <c r="L2281" s="44">
        <f t="shared" si="149"/>
        <v>-2.3548838727482035E-2</v>
      </c>
    </row>
    <row r="2282" spans="3:12" x14ac:dyDescent="0.25">
      <c r="C2282" s="37">
        <v>39163</v>
      </c>
      <c r="D2282">
        <v>8</v>
      </c>
      <c r="E2282">
        <v>1928</v>
      </c>
      <c r="F2282">
        <v>-3.1</v>
      </c>
      <c r="G2282">
        <v>20</v>
      </c>
      <c r="H2282" s="10">
        <f t="shared" si="146"/>
        <v>-7.2944925103238991E-3</v>
      </c>
      <c r="I2282" s="11">
        <f t="shared" si="147"/>
        <v>19.420000000000002</v>
      </c>
      <c r="J2282" s="43">
        <f t="shared" si="148"/>
        <v>19.412705507489679</v>
      </c>
      <c r="K2282">
        <v>19.440000000000001</v>
      </c>
      <c r="L2282" s="44">
        <f t="shared" si="149"/>
        <v>-2.7294492510321788E-2</v>
      </c>
    </row>
    <row r="2283" spans="3:12" x14ac:dyDescent="0.25">
      <c r="C2283" s="37">
        <v>39163</v>
      </c>
      <c r="D2283">
        <v>9</v>
      </c>
      <c r="E2283">
        <v>1929</v>
      </c>
      <c r="F2283">
        <v>-0.4</v>
      </c>
      <c r="G2283">
        <v>20</v>
      </c>
      <c r="H2283" s="10">
        <f t="shared" si="146"/>
        <v>-7.4812524817949996E-3</v>
      </c>
      <c r="I2283" s="11">
        <f t="shared" si="147"/>
        <v>19.420000000000002</v>
      </c>
      <c r="J2283" s="43">
        <f t="shared" si="148"/>
        <v>19.412518747518206</v>
      </c>
      <c r="K2283">
        <v>19.43</v>
      </c>
      <c r="L2283" s="44">
        <f t="shared" si="149"/>
        <v>-1.7481252481793774E-2</v>
      </c>
    </row>
    <row r="2284" spans="3:12" x14ac:dyDescent="0.25">
      <c r="C2284" s="37">
        <v>39163</v>
      </c>
      <c r="D2284">
        <v>10</v>
      </c>
      <c r="E2284">
        <v>1930</v>
      </c>
      <c r="F2284">
        <v>2.1</v>
      </c>
      <c r="G2284">
        <v>20</v>
      </c>
      <c r="H2284" s="10">
        <f t="shared" si="146"/>
        <v>-4.5150793202616401E-3</v>
      </c>
      <c r="I2284" s="11">
        <f t="shared" si="147"/>
        <v>19.420000000000002</v>
      </c>
      <c r="J2284" s="43">
        <f t="shared" si="148"/>
        <v>19.415484920679742</v>
      </c>
      <c r="K2284">
        <v>19.43</v>
      </c>
      <c r="L2284" s="44">
        <f t="shared" si="149"/>
        <v>-1.4515079320258195E-2</v>
      </c>
    </row>
    <row r="2285" spans="3:12" x14ac:dyDescent="0.25">
      <c r="C2285" s="37">
        <v>39163</v>
      </c>
      <c r="D2285">
        <v>11</v>
      </c>
      <c r="E2285">
        <v>1931</v>
      </c>
      <c r="F2285">
        <v>3.8</v>
      </c>
      <c r="G2285">
        <v>20</v>
      </c>
      <c r="H2285" s="10">
        <f t="shared" si="146"/>
        <v>4.6091595846652674E-4</v>
      </c>
      <c r="I2285" s="11">
        <f t="shared" si="147"/>
        <v>19.420000000000002</v>
      </c>
      <c r="J2285" s="43">
        <f t="shared" si="148"/>
        <v>19.420460915958468</v>
      </c>
      <c r="K2285">
        <v>19.420000000000002</v>
      </c>
      <c r="L2285" s="44">
        <f t="shared" si="149"/>
        <v>4.6091595846675659E-4</v>
      </c>
    </row>
    <row r="2286" spans="3:12" x14ac:dyDescent="0.25">
      <c r="C2286" s="37">
        <v>39163</v>
      </c>
      <c r="D2286">
        <v>12</v>
      </c>
      <c r="E2286">
        <v>1932</v>
      </c>
      <c r="F2286">
        <v>3.6</v>
      </c>
      <c r="G2286">
        <v>20</v>
      </c>
      <c r="H2286" s="10">
        <f t="shared" si="146"/>
        <v>4.9694809573371662E-3</v>
      </c>
      <c r="I2286" s="11">
        <f t="shared" si="147"/>
        <v>19.420000000000002</v>
      </c>
      <c r="J2286" s="43">
        <f t="shared" si="148"/>
        <v>19.424969480957341</v>
      </c>
      <c r="K2286">
        <v>19.420000000000002</v>
      </c>
      <c r="L2286" s="44">
        <f t="shared" si="149"/>
        <v>4.9694809573388454E-3</v>
      </c>
    </row>
    <row r="2287" spans="3:12" x14ac:dyDescent="0.25">
      <c r="C2287" s="37">
        <v>39163</v>
      </c>
      <c r="D2287">
        <v>13</v>
      </c>
      <c r="E2287">
        <v>1933</v>
      </c>
      <c r="F2287">
        <v>4.2</v>
      </c>
      <c r="G2287">
        <v>20</v>
      </c>
      <c r="H2287" s="10">
        <f t="shared" si="146"/>
        <v>1.0037237651682846E-2</v>
      </c>
      <c r="I2287" s="11">
        <f t="shared" si="147"/>
        <v>19.420000000000002</v>
      </c>
      <c r="J2287" s="43">
        <f t="shared" si="148"/>
        <v>19.430037237651685</v>
      </c>
      <c r="K2287">
        <v>19.41</v>
      </c>
      <c r="L2287" s="44">
        <f t="shared" si="149"/>
        <v>2.0037237651685302E-2</v>
      </c>
    </row>
    <row r="2288" spans="3:12" x14ac:dyDescent="0.25">
      <c r="C2288" s="37">
        <v>39163</v>
      </c>
      <c r="D2288">
        <v>14</v>
      </c>
      <c r="E2288">
        <v>1934</v>
      </c>
      <c r="F2288">
        <v>5.3</v>
      </c>
      <c r="G2288">
        <v>20</v>
      </c>
      <c r="H2288" s="10">
        <f t="shared" si="146"/>
        <v>1.6268896396201618E-2</v>
      </c>
      <c r="I2288" s="11">
        <f t="shared" si="147"/>
        <v>19.420000000000002</v>
      </c>
      <c r="J2288" s="43">
        <f t="shared" si="148"/>
        <v>19.436268896396204</v>
      </c>
      <c r="K2288">
        <v>19.41</v>
      </c>
      <c r="L2288" s="44">
        <f t="shared" si="149"/>
        <v>2.6268896396203445E-2</v>
      </c>
    </row>
    <row r="2289" spans="3:12" x14ac:dyDescent="0.25">
      <c r="C2289" s="37">
        <v>39163</v>
      </c>
      <c r="D2289">
        <v>15</v>
      </c>
      <c r="E2289">
        <v>1935</v>
      </c>
      <c r="F2289">
        <v>5.6</v>
      </c>
      <c r="G2289">
        <v>20</v>
      </c>
      <c r="H2289" s="10">
        <f t="shared" si="146"/>
        <v>2.2607624363932748E-2</v>
      </c>
      <c r="I2289" s="11">
        <f t="shared" si="147"/>
        <v>19.420000000000002</v>
      </c>
      <c r="J2289" s="43">
        <f t="shared" si="148"/>
        <v>19.442607624363934</v>
      </c>
      <c r="K2289">
        <v>19.41</v>
      </c>
      <c r="L2289" s="44">
        <f t="shared" si="149"/>
        <v>3.2607624363933496E-2</v>
      </c>
    </row>
    <row r="2290" spans="3:12" x14ac:dyDescent="0.25">
      <c r="C2290" s="37">
        <v>39163</v>
      </c>
      <c r="D2290">
        <v>16</v>
      </c>
      <c r="E2290">
        <v>1936</v>
      </c>
      <c r="F2290">
        <v>3.8</v>
      </c>
      <c r="G2290">
        <v>20</v>
      </c>
      <c r="H2290" s="10">
        <f t="shared" si="146"/>
        <v>2.6407118294463214E-2</v>
      </c>
      <c r="I2290" s="11">
        <f t="shared" si="147"/>
        <v>19.420000000000002</v>
      </c>
      <c r="J2290" s="43">
        <f t="shared" si="148"/>
        <v>19.446407118294466</v>
      </c>
      <c r="K2290">
        <v>19.41</v>
      </c>
      <c r="L2290" s="44">
        <f t="shared" si="149"/>
        <v>3.6407118294466301E-2</v>
      </c>
    </row>
    <row r="2291" spans="3:12" x14ac:dyDescent="0.25">
      <c r="C2291" s="37">
        <v>39163</v>
      </c>
      <c r="D2291">
        <v>17</v>
      </c>
      <c r="E2291">
        <v>1937</v>
      </c>
      <c r="F2291">
        <v>3.2</v>
      </c>
      <c r="G2291">
        <v>20</v>
      </c>
      <c r="H2291" s="10">
        <f t="shared" si="146"/>
        <v>2.9287041909261752E-2</v>
      </c>
      <c r="I2291" s="11">
        <f t="shared" si="147"/>
        <v>19.420000000000002</v>
      </c>
      <c r="J2291" s="43">
        <f t="shared" si="148"/>
        <v>19.449287041909262</v>
      </c>
      <c r="K2291">
        <v>19.41</v>
      </c>
      <c r="L2291" s="44">
        <f t="shared" si="149"/>
        <v>3.9287041909261688E-2</v>
      </c>
    </row>
    <row r="2292" spans="3:12" x14ac:dyDescent="0.25">
      <c r="C2292" s="37">
        <v>39163</v>
      </c>
      <c r="D2292">
        <v>18</v>
      </c>
      <c r="E2292">
        <v>1938</v>
      </c>
      <c r="F2292">
        <v>2.1</v>
      </c>
      <c r="G2292">
        <v>20</v>
      </c>
      <c r="H2292" s="10">
        <f t="shared" si="146"/>
        <v>3.0658316994788899E-2</v>
      </c>
      <c r="I2292" s="11">
        <f t="shared" si="147"/>
        <v>19.420000000000002</v>
      </c>
      <c r="J2292" s="43">
        <f t="shared" si="148"/>
        <v>19.45065831699479</v>
      </c>
      <c r="K2292">
        <v>19.41</v>
      </c>
      <c r="L2292" s="44">
        <f t="shared" si="149"/>
        <v>4.0658316994790056E-2</v>
      </c>
    </row>
    <row r="2293" spans="3:12" x14ac:dyDescent="0.25">
      <c r="C2293" s="37">
        <v>39163</v>
      </c>
      <c r="D2293">
        <v>19</v>
      </c>
      <c r="E2293">
        <v>1939</v>
      </c>
      <c r="F2293">
        <v>0.9</v>
      </c>
      <c r="G2293">
        <v>20</v>
      </c>
      <c r="H2293" s="10">
        <f t="shared" si="146"/>
        <v>3.0460590906994531E-2</v>
      </c>
      <c r="I2293" s="11">
        <f t="shared" si="147"/>
        <v>19.420000000000002</v>
      </c>
      <c r="J2293" s="43">
        <f t="shared" si="148"/>
        <v>19.450460590906996</v>
      </c>
      <c r="K2293">
        <v>19.420000000000002</v>
      </c>
      <c r="L2293" s="44">
        <f t="shared" si="149"/>
        <v>3.0460590906994156E-2</v>
      </c>
    </row>
    <row r="2294" spans="3:12" x14ac:dyDescent="0.25">
      <c r="C2294" s="37">
        <v>39163</v>
      </c>
      <c r="D2294">
        <v>20</v>
      </c>
      <c r="E2294">
        <v>1940</v>
      </c>
      <c r="F2294">
        <v>-0.3</v>
      </c>
      <c r="G2294">
        <v>20</v>
      </c>
      <c r="H2294" s="10">
        <f t="shared" si="146"/>
        <v>2.8761922199967867E-2</v>
      </c>
      <c r="I2294" s="11">
        <f t="shared" si="147"/>
        <v>19.420000000000002</v>
      </c>
      <c r="J2294" s="43">
        <f t="shared" si="148"/>
        <v>19.448761922199971</v>
      </c>
      <c r="K2294">
        <v>19.43</v>
      </c>
      <c r="L2294" s="44">
        <f t="shared" si="149"/>
        <v>1.8761922199971082E-2</v>
      </c>
    </row>
    <row r="2295" spans="3:12" x14ac:dyDescent="0.25">
      <c r="C2295" s="37">
        <v>39163</v>
      </c>
      <c r="D2295">
        <v>21</v>
      </c>
      <c r="E2295">
        <v>1941</v>
      </c>
      <c r="F2295">
        <v>-1.2</v>
      </c>
      <c r="G2295">
        <v>20</v>
      </c>
      <c r="H2295" s="10">
        <f t="shared" si="146"/>
        <v>2.6004797097949454E-2</v>
      </c>
      <c r="I2295" s="11">
        <f t="shared" si="147"/>
        <v>19.420000000000002</v>
      </c>
      <c r="J2295" s="43">
        <f t="shared" si="148"/>
        <v>19.446004797097952</v>
      </c>
      <c r="K2295">
        <v>19.43</v>
      </c>
      <c r="L2295" s="44">
        <f t="shared" si="149"/>
        <v>1.6004797097952661E-2</v>
      </c>
    </row>
    <row r="2296" spans="3:12" x14ac:dyDescent="0.25">
      <c r="C2296" s="37">
        <v>39163</v>
      </c>
      <c r="D2296">
        <v>22</v>
      </c>
      <c r="E2296">
        <v>1942</v>
      </c>
      <c r="F2296">
        <v>-1.4</v>
      </c>
      <c r="G2296">
        <v>20</v>
      </c>
      <c r="H2296" s="10">
        <f t="shared" si="146"/>
        <v>2.3115681230498664E-2</v>
      </c>
      <c r="I2296" s="11">
        <f t="shared" si="147"/>
        <v>19.420000000000002</v>
      </c>
      <c r="J2296" s="43">
        <f t="shared" si="148"/>
        <v>19.443115681230502</v>
      </c>
      <c r="K2296">
        <v>19.440000000000001</v>
      </c>
      <c r="L2296" s="44">
        <f t="shared" si="149"/>
        <v>3.1156812305006554E-3</v>
      </c>
    </row>
    <row r="2297" spans="3:12" x14ac:dyDescent="0.25">
      <c r="C2297" s="37">
        <v>39163</v>
      </c>
      <c r="D2297">
        <v>23</v>
      </c>
      <c r="E2297">
        <v>1943</v>
      </c>
      <c r="F2297">
        <v>-1.9</v>
      </c>
      <c r="G2297">
        <v>20</v>
      </c>
      <c r="H2297" s="10">
        <f t="shared" si="146"/>
        <v>1.9722920114596042E-2</v>
      </c>
      <c r="I2297" s="11">
        <f t="shared" si="147"/>
        <v>19.420000000000002</v>
      </c>
      <c r="J2297" s="43">
        <f t="shared" si="148"/>
        <v>19.439722920114598</v>
      </c>
      <c r="K2297">
        <v>19.440000000000001</v>
      </c>
      <c r="L2297" s="44">
        <f t="shared" si="149"/>
        <v>-2.770798854037082E-4</v>
      </c>
    </row>
    <row r="2298" spans="3:12" x14ac:dyDescent="0.25">
      <c r="C2298" s="37">
        <v>39163</v>
      </c>
      <c r="D2298">
        <v>24</v>
      </c>
      <c r="E2298">
        <v>1944</v>
      </c>
      <c r="F2298">
        <v>-2.2000000000000002</v>
      </c>
      <c r="G2298">
        <v>20</v>
      </c>
      <c r="H2298" s="10">
        <f t="shared" si="146"/>
        <v>1.6099946930787135E-2</v>
      </c>
      <c r="I2298" s="11">
        <f t="shared" si="147"/>
        <v>19.420000000000002</v>
      </c>
      <c r="J2298" s="43">
        <f t="shared" si="148"/>
        <v>19.436099946930788</v>
      </c>
      <c r="K2298">
        <v>19.440000000000001</v>
      </c>
      <c r="L2298" s="44">
        <f t="shared" si="149"/>
        <v>-3.9000530692128166E-3</v>
      </c>
    </row>
    <row r="2299" spans="3:12" x14ac:dyDescent="0.25">
      <c r="C2299" s="37">
        <v>39164</v>
      </c>
      <c r="D2299">
        <v>1</v>
      </c>
      <c r="E2299">
        <v>1945</v>
      </c>
      <c r="F2299">
        <v>-2.7</v>
      </c>
      <c r="G2299">
        <v>20</v>
      </c>
      <c r="H2299" s="10">
        <f t="shared" si="146"/>
        <v>1.2005161022751598E-2</v>
      </c>
      <c r="I2299" s="11">
        <f t="shared" si="147"/>
        <v>19.420000000000002</v>
      </c>
      <c r="J2299" s="43">
        <f t="shared" si="148"/>
        <v>19.432005161022754</v>
      </c>
      <c r="K2299">
        <v>19.440000000000001</v>
      </c>
      <c r="L2299" s="44">
        <f t="shared" si="149"/>
        <v>-7.9948389772468431E-3</v>
      </c>
    </row>
    <row r="2300" spans="3:12" x14ac:dyDescent="0.25">
      <c r="C2300" s="37">
        <v>39164</v>
      </c>
      <c r="D2300">
        <v>2</v>
      </c>
      <c r="E2300">
        <v>1946</v>
      </c>
      <c r="F2300">
        <v>-3.2</v>
      </c>
      <c r="G2300">
        <v>20</v>
      </c>
      <c r="H2300" s="10">
        <f t="shared" si="146"/>
        <v>7.4590282080794724E-3</v>
      </c>
      <c r="I2300" s="11">
        <f t="shared" si="147"/>
        <v>19.420000000000002</v>
      </c>
      <c r="J2300" s="43">
        <f t="shared" si="148"/>
        <v>19.42745902820808</v>
      </c>
      <c r="K2300">
        <v>19.440000000000001</v>
      </c>
      <c r="L2300" s="44">
        <f t="shared" si="149"/>
        <v>-1.2540971791921152E-2</v>
      </c>
    </row>
    <row r="2301" spans="3:12" x14ac:dyDescent="0.25">
      <c r="C2301" s="37">
        <v>39164</v>
      </c>
      <c r="D2301">
        <v>3</v>
      </c>
      <c r="E2301">
        <v>1947</v>
      </c>
      <c r="F2301">
        <v>-3.3</v>
      </c>
      <c r="G2301">
        <v>20</v>
      </c>
      <c r="H2301" s="10">
        <f t="shared" si="146"/>
        <v>2.9842996862213715E-3</v>
      </c>
      <c r="I2301" s="11">
        <f t="shared" si="147"/>
        <v>19.420000000000002</v>
      </c>
      <c r="J2301" s="43">
        <f t="shared" si="148"/>
        <v>19.422984299686224</v>
      </c>
      <c r="K2301">
        <v>19.440000000000001</v>
      </c>
      <c r="L2301" s="44">
        <f t="shared" si="149"/>
        <v>-1.7015700313777415E-2</v>
      </c>
    </row>
    <row r="2302" spans="3:12" x14ac:dyDescent="0.25">
      <c r="C2302" s="37">
        <v>39164</v>
      </c>
      <c r="D2302">
        <v>4</v>
      </c>
      <c r="E2302">
        <v>1948</v>
      </c>
      <c r="F2302">
        <v>-3.6</v>
      </c>
      <c r="G2302">
        <v>20</v>
      </c>
      <c r="H2302" s="10">
        <f t="shared" si="146"/>
        <v>-1.6737084101369707E-3</v>
      </c>
      <c r="I2302" s="11">
        <f t="shared" si="147"/>
        <v>19.420000000000002</v>
      </c>
      <c r="J2302" s="43">
        <f t="shared" si="148"/>
        <v>19.418326291589864</v>
      </c>
      <c r="K2302">
        <v>19.440000000000001</v>
      </c>
      <c r="L2302" s="44">
        <f t="shared" si="149"/>
        <v>-2.1673708410137493E-2</v>
      </c>
    </row>
    <row r="2303" spans="3:12" x14ac:dyDescent="0.25">
      <c r="C2303" s="37">
        <v>39164</v>
      </c>
      <c r="D2303">
        <v>5</v>
      </c>
      <c r="E2303">
        <v>1949</v>
      </c>
      <c r="F2303">
        <v>-3.7</v>
      </c>
      <c r="G2303">
        <v>20</v>
      </c>
      <c r="H2303" s="10">
        <f t="shared" si="146"/>
        <v>-6.2554594002867843E-3</v>
      </c>
      <c r="I2303" s="11">
        <f t="shared" si="147"/>
        <v>19.420000000000002</v>
      </c>
      <c r="J2303" s="43">
        <f t="shared" si="148"/>
        <v>19.413744540599716</v>
      </c>
      <c r="K2303">
        <v>19.440000000000001</v>
      </c>
      <c r="L2303" s="44">
        <f t="shared" si="149"/>
        <v>-2.625545940028573E-2</v>
      </c>
    </row>
    <row r="2304" spans="3:12" x14ac:dyDescent="0.25">
      <c r="C2304" s="37">
        <v>39164</v>
      </c>
      <c r="D2304">
        <v>6</v>
      </c>
      <c r="E2304">
        <v>1950</v>
      </c>
      <c r="F2304">
        <v>-4</v>
      </c>
      <c r="G2304">
        <v>20</v>
      </c>
      <c r="H2304" s="10">
        <f t="shared" si="146"/>
        <v>-1.1015847651998617E-2</v>
      </c>
      <c r="I2304" s="11">
        <f t="shared" si="147"/>
        <v>19.420000000000002</v>
      </c>
      <c r="J2304" s="43">
        <f t="shared" si="148"/>
        <v>19.408984152348005</v>
      </c>
      <c r="K2304">
        <v>19.43</v>
      </c>
      <c r="L2304" s="44">
        <f t="shared" si="149"/>
        <v>-2.1015847651995045E-2</v>
      </c>
    </row>
    <row r="2305" spans="3:12" x14ac:dyDescent="0.25">
      <c r="C2305" s="37">
        <v>39164</v>
      </c>
      <c r="D2305">
        <v>7</v>
      </c>
      <c r="E2305">
        <v>1951</v>
      </c>
      <c r="F2305">
        <v>-4</v>
      </c>
      <c r="G2305">
        <v>20</v>
      </c>
      <c r="H2305" s="10">
        <f t="shared" si="146"/>
        <v>-1.5569744572267442E-2</v>
      </c>
      <c r="I2305" s="11">
        <f t="shared" si="147"/>
        <v>19.420000000000002</v>
      </c>
      <c r="J2305" s="43">
        <f t="shared" si="148"/>
        <v>19.404430255427734</v>
      </c>
      <c r="K2305">
        <v>19.43</v>
      </c>
      <c r="L2305" s="44">
        <f t="shared" si="149"/>
        <v>-2.5569744572266018E-2</v>
      </c>
    </row>
    <row r="2306" spans="3:12" x14ac:dyDescent="0.25">
      <c r="C2306" s="37">
        <v>39164</v>
      </c>
      <c r="D2306">
        <v>8</v>
      </c>
      <c r="E2306">
        <v>1952</v>
      </c>
      <c r="F2306">
        <v>-2.8</v>
      </c>
      <c r="G2306">
        <v>20</v>
      </c>
      <c r="H2306" s="10">
        <f t="shared" si="146"/>
        <v>-1.8416587751779928E-2</v>
      </c>
      <c r="I2306" s="11">
        <f t="shared" si="147"/>
        <v>19.420000000000002</v>
      </c>
      <c r="J2306" s="43">
        <f t="shared" si="148"/>
        <v>19.401583412248222</v>
      </c>
      <c r="K2306">
        <v>19.420000000000002</v>
      </c>
      <c r="L2306" s="44">
        <f t="shared" si="149"/>
        <v>-1.84165877517799E-2</v>
      </c>
    </row>
    <row r="2307" spans="3:12" x14ac:dyDescent="0.25">
      <c r="C2307" s="37">
        <v>39164</v>
      </c>
      <c r="D2307">
        <v>9</v>
      </c>
      <c r="E2307">
        <v>1953</v>
      </c>
      <c r="F2307">
        <v>0.8</v>
      </c>
      <c r="G2307">
        <v>20</v>
      </c>
      <c r="H2307" s="10">
        <f t="shared" si="146"/>
        <v>-1.6611385284966508E-2</v>
      </c>
      <c r="I2307" s="11">
        <f t="shared" si="147"/>
        <v>19.420000000000002</v>
      </c>
      <c r="J2307" s="43">
        <f t="shared" si="148"/>
        <v>19.403388614715034</v>
      </c>
      <c r="K2307">
        <v>19.420000000000002</v>
      </c>
      <c r="L2307" s="44">
        <f t="shared" si="149"/>
        <v>-1.6611385284967639E-2</v>
      </c>
    </row>
    <row r="2308" spans="3:12" x14ac:dyDescent="0.25">
      <c r="C2308" s="37">
        <v>39164</v>
      </c>
      <c r="D2308">
        <v>10</v>
      </c>
      <c r="E2308">
        <v>1954</v>
      </c>
      <c r="F2308">
        <v>2.5</v>
      </c>
      <c r="G2308">
        <v>20</v>
      </c>
      <c r="H2308" s="10">
        <f t="shared" si="146"/>
        <v>-1.2746001282389256E-2</v>
      </c>
      <c r="I2308" s="11">
        <f t="shared" si="147"/>
        <v>19.420000000000002</v>
      </c>
      <c r="J2308" s="43">
        <f t="shared" si="148"/>
        <v>19.407253998717611</v>
      </c>
      <c r="K2308">
        <v>19.41</v>
      </c>
      <c r="L2308" s="44">
        <f t="shared" si="149"/>
        <v>-2.7460012823894431E-3</v>
      </c>
    </row>
    <row r="2309" spans="3:12" x14ac:dyDescent="0.25">
      <c r="C2309" s="37">
        <v>39164</v>
      </c>
      <c r="D2309">
        <v>11</v>
      </c>
      <c r="E2309">
        <v>1955</v>
      </c>
      <c r="F2309">
        <v>3.8</v>
      </c>
      <c r="G2309">
        <v>20</v>
      </c>
      <c r="H2309" s="10">
        <f t="shared" si="146"/>
        <v>-7.412973353151533E-3</v>
      </c>
      <c r="I2309" s="11">
        <f t="shared" si="147"/>
        <v>19.420000000000002</v>
      </c>
      <c r="J2309" s="43">
        <f t="shared" si="148"/>
        <v>19.41258702664685</v>
      </c>
      <c r="K2309">
        <v>19.41</v>
      </c>
      <c r="L2309" s="44">
        <f t="shared" si="149"/>
        <v>2.5870266468501768E-3</v>
      </c>
    </row>
    <row r="2310" spans="3:12" x14ac:dyDescent="0.25">
      <c r="C2310" s="37">
        <v>39164</v>
      </c>
      <c r="D2310">
        <v>12</v>
      </c>
      <c r="E2310">
        <v>1956</v>
      </c>
      <c r="F2310">
        <v>4.5999999999999996</v>
      </c>
      <c r="G2310">
        <v>20</v>
      </c>
      <c r="H2310" s="10">
        <f t="shared" si="146"/>
        <v>-1.3049298880654378E-3</v>
      </c>
      <c r="I2310" s="11">
        <f t="shared" si="147"/>
        <v>19.420000000000002</v>
      </c>
      <c r="J2310" s="43">
        <f t="shared" si="148"/>
        <v>19.418695070111937</v>
      </c>
      <c r="K2310">
        <v>19.399999999999999</v>
      </c>
      <c r="L2310" s="44">
        <f t="shared" si="149"/>
        <v>1.8695070111938605E-2</v>
      </c>
    </row>
    <row r="2311" spans="3:12" x14ac:dyDescent="0.25">
      <c r="C2311" s="37">
        <v>39164</v>
      </c>
      <c r="D2311">
        <v>13</v>
      </c>
      <c r="E2311">
        <v>1957</v>
      </c>
      <c r="F2311">
        <v>5</v>
      </c>
      <c r="G2311">
        <v>20</v>
      </c>
      <c r="H2311" s="10">
        <f t="shared" si="146"/>
        <v>5.0413381413119641E-3</v>
      </c>
      <c r="I2311" s="11">
        <f t="shared" si="147"/>
        <v>19.420000000000002</v>
      </c>
      <c r="J2311" s="43">
        <f t="shared" si="148"/>
        <v>19.425041338141313</v>
      </c>
      <c r="K2311">
        <v>19.399999999999999</v>
      </c>
      <c r="L2311" s="44">
        <f t="shared" si="149"/>
        <v>2.5041338141313929E-2</v>
      </c>
    </row>
    <row r="2312" spans="3:12" x14ac:dyDescent="0.25">
      <c r="C2312" s="37">
        <v>39164</v>
      </c>
      <c r="D2312">
        <v>14</v>
      </c>
      <c r="E2312">
        <v>1958</v>
      </c>
      <c r="F2312">
        <v>5.4</v>
      </c>
      <c r="G2312">
        <v>20</v>
      </c>
      <c r="H2312" s="10">
        <f t="shared" si="146"/>
        <v>1.1615497269544264E-2</v>
      </c>
      <c r="I2312" s="11">
        <f t="shared" si="147"/>
        <v>19.420000000000002</v>
      </c>
      <c r="J2312" s="43">
        <f t="shared" si="148"/>
        <v>19.431615497269547</v>
      </c>
      <c r="K2312">
        <v>19.399999999999999</v>
      </c>
      <c r="L2312" s="44">
        <f t="shared" si="149"/>
        <v>3.1615497269548598E-2</v>
      </c>
    </row>
    <row r="2313" spans="3:12" x14ac:dyDescent="0.25">
      <c r="C2313" s="37">
        <v>39164</v>
      </c>
      <c r="D2313">
        <v>15</v>
      </c>
      <c r="E2313">
        <v>1959</v>
      </c>
      <c r="F2313">
        <v>5.3</v>
      </c>
      <c r="G2313">
        <v>20</v>
      </c>
      <c r="H2313" s="10">
        <f t="shared" si="146"/>
        <v>1.7778695856482875E-2</v>
      </c>
      <c r="I2313" s="11">
        <f t="shared" si="147"/>
        <v>19.420000000000002</v>
      </c>
      <c r="J2313" s="43">
        <f t="shared" si="148"/>
        <v>19.437778695856483</v>
      </c>
      <c r="K2313">
        <v>19.399999999999999</v>
      </c>
      <c r="L2313" s="44">
        <f t="shared" si="149"/>
        <v>3.7778695856484745E-2</v>
      </c>
    </row>
    <row r="2314" spans="3:12" x14ac:dyDescent="0.25">
      <c r="C2314" s="37">
        <v>39164</v>
      </c>
      <c r="D2314">
        <v>16</v>
      </c>
      <c r="E2314">
        <v>1960</v>
      </c>
      <c r="F2314">
        <v>6</v>
      </c>
      <c r="G2314">
        <v>20</v>
      </c>
      <c r="H2314" s="10">
        <f t="shared" si="146"/>
        <v>2.4555106389963603E-2</v>
      </c>
      <c r="I2314" s="11">
        <f t="shared" si="147"/>
        <v>19.420000000000002</v>
      </c>
      <c r="J2314" s="43">
        <f t="shared" si="148"/>
        <v>19.444555106389966</v>
      </c>
      <c r="K2314">
        <v>19.399999999999999</v>
      </c>
      <c r="L2314" s="44">
        <f t="shared" si="149"/>
        <v>4.4555106389967847E-2</v>
      </c>
    </row>
    <row r="2315" spans="3:12" x14ac:dyDescent="0.25">
      <c r="C2315" s="37">
        <v>39164</v>
      </c>
      <c r="D2315">
        <v>17</v>
      </c>
      <c r="E2315">
        <v>1961</v>
      </c>
      <c r="F2315">
        <v>5.6</v>
      </c>
      <c r="G2315">
        <v>20</v>
      </c>
      <c r="H2315" s="10">
        <f t="shared" si="146"/>
        <v>3.0534403478582512E-2</v>
      </c>
      <c r="I2315" s="11">
        <f t="shared" si="147"/>
        <v>19.420000000000002</v>
      </c>
      <c r="J2315" s="43">
        <f t="shared" si="148"/>
        <v>19.450534403478585</v>
      </c>
      <c r="K2315">
        <v>19.399999999999999</v>
      </c>
      <c r="L2315" s="44">
        <f t="shared" si="149"/>
        <v>5.0534403478586398E-2</v>
      </c>
    </row>
    <row r="2316" spans="3:12" x14ac:dyDescent="0.25">
      <c r="C2316" s="37">
        <v>39164</v>
      </c>
      <c r="D2316">
        <v>18</v>
      </c>
      <c r="E2316">
        <v>1962</v>
      </c>
      <c r="F2316">
        <v>4</v>
      </c>
      <c r="G2316">
        <v>20</v>
      </c>
      <c r="H2316" s="10">
        <f t="shared" si="146"/>
        <v>3.4241644124748769E-2</v>
      </c>
      <c r="I2316" s="11">
        <f t="shared" si="147"/>
        <v>19.420000000000002</v>
      </c>
      <c r="J2316" s="43">
        <f t="shared" si="148"/>
        <v>19.45424164412475</v>
      </c>
      <c r="K2316">
        <v>19.41</v>
      </c>
      <c r="L2316" s="44">
        <f t="shared" si="149"/>
        <v>4.4241644124749513E-2</v>
      </c>
    </row>
    <row r="2317" spans="3:12" x14ac:dyDescent="0.25">
      <c r="C2317" s="37">
        <v>39164</v>
      </c>
      <c r="D2317">
        <v>19</v>
      </c>
      <c r="E2317">
        <v>1963</v>
      </c>
      <c r="F2317">
        <v>2.1</v>
      </c>
      <c r="G2317">
        <v>20</v>
      </c>
      <c r="H2317" s="10">
        <f t="shared" si="146"/>
        <v>3.5398003460940027E-2</v>
      </c>
      <c r="I2317" s="11">
        <f t="shared" si="147"/>
        <v>19.420000000000002</v>
      </c>
      <c r="J2317" s="43">
        <f t="shared" si="148"/>
        <v>19.455398003460942</v>
      </c>
      <c r="K2317">
        <v>19.41</v>
      </c>
      <c r="L2317" s="44">
        <f t="shared" si="149"/>
        <v>4.5398003460942249E-2</v>
      </c>
    </row>
    <row r="2318" spans="3:12" x14ac:dyDescent="0.25">
      <c r="C2318" s="37">
        <v>39164</v>
      </c>
      <c r="D2318">
        <v>20</v>
      </c>
      <c r="E2318">
        <v>1964</v>
      </c>
      <c r="F2318">
        <v>1.6</v>
      </c>
      <c r="G2318">
        <v>20</v>
      </c>
      <c r="H2318" s="10">
        <f t="shared" si="146"/>
        <v>3.5875236996054508E-2</v>
      </c>
      <c r="I2318" s="11">
        <f t="shared" si="147"/>
        <v>19.420000000000002</v>
      </c>
      <c r="J2318" s="43">
        <f t="shared" si="148"/>
        <v>19.455875236996057</v>
      </c>
      <c r="K2318">
        <v>19.420000000000002</v>
      </c>
      <c r="L2318" s="44">
        <f t="shared" si="149"/>
        <v>3.5875236996055548E-2</v>
      </c>
    </row>
    <row r="2319" spans="3:12" x14ac:dyDescent="0.25">
      <c r="C2319" s="37">
        <v>39164</v>
      </c>
      <c r="D2319">
        <v>21</v>
      </c>
      <c r="E2319">
        <v>1965</v>
      </c>
      <c r="F2319">
        <v>0.7</v>
      </c>
      <c r="G2319">
        <v>20</v>
      </c>
      <c r="H2319" s="10">
        <f t="shared" si="146"/>
        <v>3.519963003821884E-2</v>
      </c>
      <c r="I2319" s="11">
        <f t="shared" si="147"/>
        <v>19.420000000000002</v>
      </c>
      <c r="J2319" s="43">
        <f t="shared" si="148"/>
        <v>19.455199630038219</v>
      </c>
      <c r="K2319">
        <v>19.43</v>
      </c>
      <c r="L2319" s="44">
        <f t="shared" si="149"/>
        <v>2.5199630038219567E-2</v>
      </c>
    </row>
    <row r="2320" spans="3:12" x14ac:dyDescent="0.25">
      <c r="C2320" s="37">
        <v>39164</v>
      </c>
      <c r="D2320">
        <v>22</v>
      </c>
      <c r="E2320">
        <v>1966</v>
      </c>
      <c r="F2320">
        <v>-0.1</v>
      </c>
      <c r="G2320">
        <v>20</v>
      </c>
      <c r="H2320" s="10">
        <f t="shared" si="146"/>
        <v>3.3546982624166263E-2</v>
      </c>
      <c r="I2320" s="11">
        <f t="shared" si="147"/>
        <v>19.420000000000002</v>
      </c>
      <c r="J2320" s="43">
        <f t="shared" si="148"/>
        <v>19.453546982624168</v>
      </c>
      <c r="K2320">
        <v>19.440000000000001</v>
      </c>
      <c r="L2320" s="44">
        <f t="shared" si="149"/>
        <v>1.3546982624166759E-2</v>
      </c>
    </row>
    <row r="2321" spans="3:12" x14ac:dyDescent="0.25">
      <c r="C2321" s="37">
        <v>39164</v>
      </c>
      <c r="D2321">
        <v>23</v>
      </c>
      <c r="E2321">
        <v>1967</v>
      </c>
      <c r="F2321">
        <v>-1.4</v>
      </c>
      <c r="G2321">
        <v>20</v>
      </c>
      <c r="H2321" s="10">
        <f t="shared" si="146"/>
        <v>3.0330709422281953E-2</v>
      </c>
      <c r="I2321" s="11">
        <f t="shared" si="147"/>
        <v>19.420000000000002</v>
      </c>
      <c r="J2321" s="43">
        <f t="shared" si="148"/>
        <v>19.450330709422282</v>
      </c>
      <c r="K2321">
        <v>19.440000000000001</v>
      </c>
      <c r="L2321" s="44">
        <f t="shared" si="149"/>
        <v>1.0330709422280648E-2</v>
      </c>
    </row>
    <row r="2322" spans="3:12" x14ac:dyDescent="0.25">
      <c r="C2322" s="37">
        <v>39164</v>
      </c>
      <c r="D2322">
        <v>24</v>
      </c>
      <c r="E2322">
        <v>1968</v>
      </c>
      <c r="F2322">
        <v>-1.6</v>
      </c>
      <c r="G2322">
        <v>20</v>
      </c>
      <c r="H2322" s="10">
        <f t="shared" si="146"/>
        <v>2.7002361919223564E-2</v>
      </c>
      <c r="I2322" s="11">
        <f t="shared" si="147"/>
        <v>19.420000000000002</v>
      </c>
      <c r="J2322" s="43">
        <f t="shared" si="148"/>
        <v>19.447002361919225</v>
      </c>
      <c r="K2322">
        <v>19.45</v>
      </c>
      <c r="L2322" s="44">
        <f t="shared" si="149"/>
        <v>-2.9976380807745784E-3</v>
      </c>
    </row>
    <row r="2323" spans="3:12" x14ac:dyDescent="0.25">
      <c r="C2323" s="37">
        <v>39165</v>
      </c>
      <c r="D2323">
        <v>1</v>
      </c>
      <c r="E2323">
        <v>1969</v>
      </c>
      <c r="F2323">
        <v>-2.2000000000000002</v>
      </c>
      <c r="G2323">
        <v>20</v>
      </c>
      <c r="H2323" s="10">
        <f t="shared" si="146"/>
        <v>2.3063628433750417E-2</v>
      </c>
      <c r="I2323" s="11">
        <f t="shared" si="147"/>
        <v>19.420000000000002</v>
      </c>
      <c r="J2323" s="43">
        <f t="shared" si="148"/>
        <v>19.443063628433752</v>
      </c>
      <c r="K2323">
        <v>19.45</v>
      </c>
      <c r="L2323" s="44">
        <f t="shared" si="149"/>
        <v>-6.9363715662476011E-3</v>
      </c>
    </row>
    <row r="2324" spans="3:12" x14ac:dyDescent="0.25">
      <c r="C2324" s="37">
        <v>39165</v>
      </c>
      <c r="D2324">
        <v>2</v>
      </c>
      <c r="E2324">
        <v>1970</v>
      </c>
      <c r="F2324">
        <v>-2.7</v>
      </c>
      <c r="G2324">
        <v>20</v>
      </c>
      <c r="H2324" s="10">
        <f t="shared" si="146"/>
        <v>1.8666778956682492E-2</v>
      </c>
      <c r="I2324" s="11">
        <f t="shared" si="147"/>
        <v>19.420000000000002</v>
      </c>
      <c r="J2324" s="43">
        <f t="shared" si="148"/>
        <v>19.438666778956684</v>
      </c>
      <c r="K2324">
        <v>19.45</v>
      </c>
      <c r="L2324" s="44">
        <f t="shared" si="149"/>
        <v>-1.1333221043315689E-2</v>
      </c>
    </row>
    <row r="2325" spans="3:12" x14ac:dyDescent="0.25">
      <c r="C2325" s="37">
        <v>39165</v>
      </c>
      <c r="D2325">
        <v>3</v>
      </c>
      <c r="E2325">
        <v>1971</v>
      </c>
      <c r="F2325">
        <v>-2.6</v>
      </c>
      <c r="G2325">
        <v>20</v>
      </c>
      <c r="H2325" s="10">
        <f t="shared" si="146"/>
        <v>1.4586444873777459E-2</v>
      </c>
      <c r="I2325" s="11">
        <f t="shared" si="147"/>
        <v>19.420000000000002</v>
      </c>
      <c r="J2325" s="43">
        <f t="shared" si="148"/>
        <v>19.43458644487378</v>
      </c>
      <c r="K2325">
        <v>19.45</v>
      </c>
      <c r="L2325" s="44">
        <f t="shared" si="149"/>
        <v>-1.5413555126219336E-2</v>
      </c>
    </row>
    <row r="2326" spans="3:12" x14ac:dyDescent="0.25">
      <c r="C2326" s="37">
        <v>39165</v>
      </c>
      <c r="D2326">
        <v>4</v>
      </c>
      <c r="E2326">
        <v>1972</v>
      </c>
      <c r="F2326">
        <v>-3.1</v>
      </c>
      <c r="G2326">
        <v>20</v>
      </c>
      <c r="H2326" s="10">
        <f t="shared" si="146"/>
        <v>1.0054137007507472E-2</v>
      </c>
      <c r="I2326" s="11">
        <f t="shared" si="147"/>
        <v>19.420000000000002</v>
      </c>
      <c r="J2326" s="43">
        <f t="shared" si="148"/>
        <v>19.430054137007509</v>
      </c>
      <c r="K2326">
        <v>19.45</v>
      </c>
      <c r="L2326" s="44">
        <f t="shared" si="149"/>
        <v>-1.9945862992489793E-2</v>
      </c>
    </row>
    <row r="2327" spans="3:12" x14ac:dyDescent="0.25">
      <c r="C2327" s="37">
        <v>39165</v>
      </c>
      <c r="D2327">
        <v>5</v>
      </c>
      <c r="E2327">
        <v>1973</v>
      </c>
      <c r="F2327">
        <v>-3.5</v>
      </c>
      <c r="G2327">
        <v>20</v>
      </c>
      <c r="H2327" s="10">
        <f t="shared" si="146"/>
        <v>5.2152539037243709E-3</v>
      </c>
      <c r="I2327" s="11">
        <f t="shared" si="147"/>
        <v>19.420000000000002</v>
      </c>
      <c r="J2327" s="43">
        <f t="shared" si="148"/>
        <v>19.425215253903726</v>
      </c>
      <c r="K2327">
        <v>19.45</v>
      </c>
      <c r="L2327" s="44">
        <f t="shared" si="149"/>
        <v>-2.4784746096273125E-2</v>
      </c>
    </row>
    <row r="2328" spans="3:12" x14ac:dyDescent="0.25">
      <c r="C2328" s="37">
        <v>39165</v>
      </c>
      <c r="D2328">
        <v>6</v>
      </c>
      <c r="E2328">
        <v>1974</v>
      </c>
      <c r="F2328">
        <v>-3.6</v>
      </c>
      <c r="G2328">
        <v>20</v>
      </c>
      <c r="H2328" s="10">
        <f t="shared" si="146"/>
        <v>4.6047372021642934E-4</v>
      </c>
      <c r="I2328" s="11">
        <f t="shared" si="147"/>
        <v>19.420000000000002</v>
      </c>
      <c r="J2328" s="43">
        <f t="shared" si="148"/>
        <v>19.420460473720219</v>
      </c>
      <c r="K2328">
        <v>19.45</v>
      </c>
      <c r="L2328" s="44">
        <f t="shared" si="149"/>
        <v>-2.9539526279780404E-2</v>
      </c>
    </row>
    <row r="2329" spans="3:12" x14ac:dyDescent="0.25">
      <c r="C2329" s="37">
        <v>39165</v>
      </c>
      <c r="D2329">
        <v>7</v>
      </c>
      <c r="E2329">
        <v>1975</v>
      </c>
      <c r="F2329">
        <v>-3.4</v>
      </c>
      <c r="G2329">
        <v>20</v>
      </c>
      <c r="H2329" s="10">
        <f t="shared" si="146"/>
        <v>-3.8364718292368013E-3</v>
      </c>
      <c r="I2329" s="11">
        <f t="shared" si="147"/>
        <v>19.420000000000002</v>
      </c>
      <c r="J2329" s="43">
        <f t="shared" si="148"/>
        <v>19.416163528170763</v>
      </c>
      <c r="K2329">
        <v>19.440000000000001</v>
      </c>
      <c r="L2329" s="44">
        <f t="shared" si="149"/>
        <v>-2.3836471829238093E-2</v>
      </c>
    </row>
    <row r="2330" spans="3:12" x14ac:dyDescent="0.25">
      <c r="C2330" s="37">
        <v>39165</v>
      </c>
      <c r="D2330">
        <v>8</v>
      </c>
      <c r="E2330">
        <v>1976</v>
      </c>
      <c r="F2330">
        <v>-1</v>
      </c>
      <c r="G2330">
        <v>20</v>
      </c>
      <c r="H2330" s="10">
        <f t="shared" si="146"/>
        <v>-4.9279900334328643E-3</v>
      </c>
      <c r="I2330" s="11">
        <f t="shared" si="147"/>
        <v>19.420000000000002</v>
      </c>
      <c r="J2330" s="43">
        <f t="shared" si="148"/>
        <v>19.415072009966568</v>
      </c>
      <c r="K2330">
        <v>19.440000000000001</v>
      </c>
      <c r="L2330" s="44">
        <f t="shared" si="149"/>
        <v>-2.4927990033432934E-2</v>
      </c>
    </row>
    <row r="2331" spans="3:12" x14ac:dyDescent="0.25">
      <c r="C2331" s="37">
        <v>39165</v>
      </c>
      <c r="D2331">
        <v>9</v>
      </c>
      <c r="E2331">
        <v>1977</v>
      </c>
      <c r="F2331">
        <v>1.6</v>
      </c>
      <c r="G2331">
        <v>20</v>
      </c>
      <c r="H2331" s="10">
        <f t="shared" si="146"/>
        <v>-2.7015361305425512E-3</v>
      </c>
      <c r="I2331" s="11">
        <f t="shared" si="147"/>
        <v>19.420000000000002</v>
      </c>
      <c r="J2331" s="43">
        <f t="shared" si="148"/>
        <v>19.417298463869461</v>
      </c>
      <c r="K2331">
        <v>19.43</v>
      </c>
      <c r="L2331" s="44">
        <f t="shared" si="149"/>
        <v>-1.2701536130538926E-2</v>
      </c>
    </row>
    <row r="2332" spans="3:12" x14ac:dyDescent="0.25">
      <c r="C2332" s="37">
        <v>39165</v>
      </c>
      <c r="D2332">
        <v>10</v>
      </c>
      <c r="E2332">
        <v>1978</v>
      </c>
      <c r="F2332">
        <v>3.3</v>
      </c>
      <c r="G2332">
        <v>20</v>
      </c>
      <c r="H2332" s="10">
        <f t="shared" si="146"/>
        <v>1.5668266872016267E-3</v>
      </c>
      <c r="I2332" s="11">
        <f t="shared" si="147"/>
        <v>19.420000000000002</v>
      </c>
      <c r="J2332" s="43">
        <f t="shared" si="148"/>
        <v>19.421566826687204</v>
      </c>
      <c r="K2332">
        <v>19.43</v>
      </c>
      <c r="L2332" s="44">
        <f t="shared" si="149"/>
        <v>-8.4331733127953612E-3</v>
      </c>
    </row>
    <row r="2333" spans="3:12" x14ac:dyDescent="0.25">
      <c r="C2333" s="37">
        <v>39165</v>
      </c>
      <c r="D2333">
        <v>11</v>
      </c>
      <c r="E2333">
        <v>1979</v>
      </c>
      <c r="F2333">
        <v>4.8</v>
      </c>
      <c r="G2333">
        <v>20</v>
      </c>
      <c r="H2333" s="10">
        <f t="shared" si="146"/>
        <v>7.5369399858104518E-3</v>
      </c>
      <c r="I2333" s="11">
        <f t="shared" si="147"/>
        <v>19.420000000000002</v>
      </c>
      <c r="J2333" s="43">
        <f t="shared" si="148"/>
        <v>19.427536939985814</v>
      </c>
      <c r="K2333">
        <v>19.420000000000002</v>
      </c>
      <c r="L2333" s="44">
        <f t="shared" si="149"/>
        <v>7.5369399858118413E-3</v>
      </c>
    </row>
    <row r="2334" spans="3:12" x14ac:dyDescent="0.25">
      <c r="C2334" s="37">
        <v>39165</v>
      </c>
      <c r="D2334">
        <v>12</v>
      </c>
      <c r="E2334">
        <v>1980</v>
      </c>
      <c r="F2334">
        <v>6.2</v>
      </c>
      <c r="G2334">
        <v>20</v>
      </c>
      <c r="H2334" s="10">
        <f t="shared" si="146"/>
        <v>1.50091936634355E-2</v>
      </c>
      <c r="I2334" s="11">
        <f t="shared" si="147"/>
        <v>19.420000000000002</v>
      </c>
      <c r="J2334" s="43">
        <f t="shared" si="148"/>
        <v>19.435009193663436</v>
      </c>
      <c r="K2334">
        <v>19.420000000000002</v>
      </c>
      <c r="L2334" s="44">
        <f t="shared" si="149"/>
        <v>1.5009193663434672E-2</v>
      </c>
    </row>
    <row r="2335" spans="3:12" x14ac:dyDescent="0.25">
      <c r="C2335" s="37">
        <v>39165</v>
      </c>
      <c r="D2335">
        <v>13</v>
      </c>
      <c r="E2335">
        <v>1981</v>
      </c>
      <c r="F2335">
        <v>7.4</v>
      </c>
      <c r="G2335">
        <v>20</v>
      </c>
      <c r="H2335" s="10">
        <f t="shared" si="146"/>
        <v>2.3666842822493137E-2</v>
      </c>
      <c r="I2335" s="11">
        <f t="shared" si="147"/>
        <v>19.420000000000002</v>
      </c>
      <c r="J2335" s="43">
        <f t="shared" si="148"/>
        <v>19.443666842822495</v>
      </c>
      <c r="K2335">
        <v>19.420000000000002</v>
      </c>
      <c r="L2335" s="44">
        <f t="shared" si="149"/>
        <v>2.3666842822493095E-2</v>
      </c>
    </row>
    <row r="2336" spans="3:12" x14ac:dyDescent="0.25">
      <c r="C2336" s="37">
        <v>39165</v>
      </c>
      <c r="D2336">
        <v>14</v>
      </c>
      <c r="E2336">
        <v>1982</v>
      </c>
      <c r="F2336">
        <v>8.3000000000000007</v>
      </c>
      <c r="G2336">
        <v>20</v>
      </c>
      <c r="H2336" s="10">
        <f t="shared" si="146"/>
        <v>3.3081088724967046E-2</v>
      </c>
      <c r="I2336" s="11">
        <f t="shared" si="147"/>
        <v>19.420000000000002</v>
      </c>
      <c r="J2336" s="43">
        <f t="shared" si="148"/>
        <v>19.453081088724968</v>
      </c>
      <c r="K2336">
        <v>19.41</v>
      </c>
      <c r="L2336" s="44">
        <f t="shared" si="149"/>
        <v>4.3081088724967742E-2</v>
      </c>
    </row>
    <row r="2337" spans="3:12" x14ac:dyDescent="0.25">
      <c r="C2337" s="37">
        <v>39165</v>
      </c>
      <c r="D2337">
        <v>15</v>
      </c>
      <c r="E2337">
        <v>1983</v>
      </c>
      <c r="F2337">
        <v>8.9</v>
      </c>
      <c r="G2337">
        <v>20</v>
      </c>
      <c r="H2337" s="10">
        <f t="shared" si="146"/>
        <v>4.2841732633019942E-2</v>
      </c>
      <c r="I2337" s="11">
        <f t="shared" si="147"/>
        <v>19.420000000000002</v>
      </c>
      <c r="J2337" s="43">
        <f t="shared" si="148"/>
        <v>19.46284173263302</v>
      </c>
      <c r="K2337">
        <v>19.420000000000002</v>
      </c>
      <c r="L2337" s="44">
        <f t="shared" si="149"/>
        <v>4.2841732633018381E-2</v>
      </c>
    </row>
    <row r="2338" spans="3:12" x14ac:dyDescent="0.25">
      <c r="C2338" s="37">
        <v>39165</v>
      </c>
      <c r="D2338">
        <v>16</v>
      </c>
      <c r="E2338">
        <v>1984</v>
      </c>
      <c r="F2338">
        <v>8.6</v>
      </c>
      <c r="G2338">
        <v>20</v>
      </c>
      <c r="H2338" s="10">
        <f t="shared" si="146"/>
        <v>5.1801609305648644E-2</v>
      </c>
      <c r="I2338" s="11">
        <f t="shared" si="147"/>
        <v>19.420000000000002</v>
      </c>
      <c r="J2338" s="43">
        <f t="shared" si="148"/>
        <v>19.471801609305651</v>
      </c>
      <c r="K2338">
        <v>19.420000000000002</v>
      </c>
      <c r="L2338" s="44">
        <f t="shared" si="149"/>
        <v>5.180160930564881E-2</v>
      </c>
    </row>
    <row r="2339" spans="3:12" x14ac:dyDescent="0.25">
      <c r="C2339" s="37">
        <v>39165</v>
      </c>
      <c r="D2339">
        <v>17</v>
      </c>
      <c r="E2339">
        <v>1985</v>
      </c>
      <c r="F2339">
        <v>7.3</v>
      </c>
      <c r="G2339">
        <v>20</v>
      </c>
      <c r="H2339" s="10">
        <f t="shared" ref="H2339:H2402" si="150">$H$13*F2339+$H$12*H2338</f>
        <v>5.8737520799463844E-2</v>
      </c>
      <c r="I2339" s="11">
        <f t="shared" ref="I2339:I2402" si="151">$I$15*G2339+$I$14*I2338</f>
        <v>19.420000000000002</v>
      </c>
      <c r="J2339" s="43">
        <f t="shared" ref="J2339:J2402" si="152">H2339+I2339</f>
        <v>19.478737520799466</v>
      </c>
      <c r="K2339">
        <v>19.420000000000002</v>
      </c>
      <c r="L2339" s="44">
        <f t="shared" si="149"/>
        <v>5.8737520799464704E-2</v>
      </c>
    </row>
    <row r="2340" spans="3:12" x14ac:dyDescent="0.25">
      <c r="C2340" s="37">
        <v>39165</v>
      </c>
      <c r="D2340">
        <v>18</v>
      </c>
      <c r="E2340">
        <v>1986</v>
      </c>
      <c r="F2340">
        <v>6.3</v>
      </c>
      <c r="G2340">
        <v>20</v>
      </c>
      <c r="H2340" s="10">
        <f t="shared" si="150"/>
        <v>6.4114640485004232E-2</v>
      </c>
      <c r="I2340" s="11">
        <f t="shared" si="151"/>
        <v>19.420000000000002</v>
      </c>
      <c r="J2340" s="43">
        <f t="shared" si="152"/>
        <v>19.484114640485007</v>
      </c>
      <c r="K2340">
        <v>19.43</v>
      </c>
      <c r="L2340" s="44">
        <f t="shared" ref="L2340:L2403" si="153">J2340-K2340</f>
        <v>5.411464048500747E-2</v>
      </c>
    </row>
    <row r="2341" spans="3:12" x14ac:dyDescent="0.25">
      <c r="C2341" s="37">
        <v>39165</v>
      </c>
      <c r="D2341">
        <v>19</v>
      </c>
      <c r="E2341">
        <v>1987</v>
      </c>
      <c r="F2341">
        <v>4.3</v>
      </c>
      <c r="G2341">
        <v>20</v>
      </c>
      <c r="H2341" s="10">
        <f t="shared" si="150"/>
        <v>6.674265124603955E-2</v>
      </c>
      <c r="I2341" s="11">
        <f t="shared" si="151"/>
        <v>19.420000000000002</v>
      </c>
      <c r="J2341" s="43">
        <f t="shared" si="152"/>
        <v>19.48674265124604</v>
      </c>
      <c r="K2341">
        <v>19.440000000000001</v>
      </c>
      <c r="L2341" s="44">
        <f t="shared" si="153"/>
        <v>4.6742651246038491E-2</v>
      </c>
    </row>
    <row r="2342" spans="3:12" x14ac:dyDescent="0.25">
      <c r="C2342" s="37">
        <v>39165</v>
      </c>
      <c r="D2342">
        <v>20</v>
      </c>
      <c r="E2342">
        <v>1988</v>
      </c>
      <c r="F2342">
        <v>3.9</v>
      </c>
      <c r="G2342">
        <v>20</v>
      </c>
      <c r="H2342" s="10">
        <f t="shared" si="150"/>
        <v>6.8753493673215718E-2</v>
      </c>
      <c r="I2342" s="11">
        <f t="shared" si="151"/>
        <v>19.420000000000002</v>
      </c>
      <c r="J2342" s="43">
        <f t="shared" si="152"/>
        <v>19.488753493673219</v>
      </c>
      <c r="K2342">
        <v>19.45</v>
      </c>
      <c r="L2342" s="44">
        <f t="shared" si="153"/>
        <v>3.8753493673219452E-2</v>
      </c>
    </row>
    <row r="2343" spans="3:12" x14ac:dyDescent="0.25">
      <c r="C2343" s="37">
        <v>39165</v>
      </c>
      <c r="D2343">
        <v>21</v>
      </c>
      <c r="E2343">
        <v>1989</v>
      </c>
      <c r="F2343">
        <v>3.5</v>
      </c>
      <c r="G2343">
        <v>20</v>
      </c>
      <c r="H2343" s="10">
        <f t="shared" si="150"/>
        <v>7.0173938673493377E-2</v>
      </c>
      <c r="I2343" s="11">
        <f t="shared" si="151"/>
        <v>19.420000000000002</v>
      </c>
      <c r="J2343" s="43">
        <f t="shared" si="152"/>
        <v>19.490173938673497</v>
      </c>
      <c r="K2343">
        <v>19.46</v>
      </c>
      <c r="L2343" s="44">
        <f t="shared" si="153"/>
        <v>3.0173938673495826E-2</v>
      </c>
    </row>
    <row r="2344" spans="3:12" x14ac:dyDescent="0.25">
      <c r="C2344" s="37">
        <v>39165</v>
      </c>
      <c r="D2344">
        <v>22</v>
      </c>
      <c r="E2344">
        <v>1990</v>
      </c>
      <c r="F2344">
        <v>3</v>
      </c>
      <c r="G2344">
        <v>20</v>
      </c>
      <c r="H2344" s="10">
        <f t="shared" si="150"/>
        <v>7.0903802630493659E-2</v>
      </c>
      <c r="I2344" s="11">
        <f t="shared" si="151"/>
        <v>19.420000000000002</v>
      </c>
      <c r="J2344" s="43">
        <f t="shared" si="152"/>
        <v>19.490903802630495</v>
      </c>
      <c r="K2344">
        <v>19.47</v>
      </c>
      <c r="L2344" s="44">
        <f t="shared" si="153"/>
        <v>2.090380263049596E-2</v>
      </c>
    </row>
    <row r="2345" spans="3:12" x14ac:dyDescent="0.25">
      <c r="C2345" s="37">
        <v>39165</v>
      </c>
      <c r="D2345">
        <v>23</v>
      </c>
      <c r="E2345">
        <v>1991</v>
      </c>
      <c r="F2345">
        <v>2.8</v>
      </c>
      <c r="G2345">
        <v>20</v>
      </c>
      <c r="H2345" s="10">
        <f t="shared" si="150"/>
        <v>7.1350420719441518E-2</v>
      </c>
      <c r="I2345" s="11">
        <f t="shared" si="151"/>
        <v>19.420000000000002</v>
      </c>
      <c r="J2345" s="43">
        <f t="shared" si="152"/>
        <v>19.491350420719442</v>
      </c>
      <c r="K2345">
        <v>19.48</v>
      </c>
      <c r="L2345" s="44">
        <f t="shared" si="153"/>
        <v>1.1350420719441701E-2</v>
      </c>
    </row>
    <row r="2346" spans="3:12" x14ac:dyDescent="0.25">
      <c r="C2346" s="37">
        <v>39165</v>
      </c>
      <c r="D2346">
        <v>24</v>
      </c>
      <c r="E2346">
        <v>1992</v>
      </c>
      <c r="F2346">
        <v>2.7</v>
      </c>
      <c r="G2346">
        <v>20</v>
      </c>
      <c r="H2346" s="10">
        <f t="shared" si="150"/>
        <v>7.1651872576460787E-2</v>
      </c>
      <c r="I2346" s="11">
        <f t="shared" si="151"/>
        <v>19.420000000000002</v>
      </c>
      <c r="J2346" s="43">
        <f t="shared" si="152"/>
        <v>19.491651872576462</v>
      </c>
      <c r="K2346">
        <v>19.48</v>
      </c>
      <c r="L2346" s="44">
        <f t="shared" si="153"/>
        <v>1.1651872576461386E-2</v>
      </c>
    </row>
    <row r="2347" spans="3:12" x14ac:dyDescent="0.25">
      <c r="C2347" s="37">
        <v>39166</v>
      </c>
      <c r="D2347">
        <v>1</v>
      </c>
      <c r="E2347">
        <v>1993</v>
      </c>
      <c r="F2347">
        <v>2.7</v>
      </c>
      <c r="G2347">
        <v>20</v>
      </c>
      <c r="H2347" s="10">
        <f t="shared" si="150"/>
        <v>7.1940248358162151E-2</v>
      </c>
      <c r="I2347" s="11">
        <f t="shared" si="151"/>
        <v>19.420000000000002</v>
      </c>
      <c r="J2347" s="43">
        <f t="shared" si="152"/>
        <v>19.491940248358162</v>
      </c>
      <c r="K2347">
        <v>19.489999999999998</v>
      </c>
      <c r="L2347" s="44">
        <f t="shared" si="153"/>
        <v>1.9402483581636432E-3</v>
      </c>
    </row>
    <row r="2348" spans="3:12" x14ac:dyDescent="0.25">
      <c r="C2348" s="37">
        <v>39166</v>
      </c>
      <c r="D2348">
        <v>2</v>
      </c>
      <c r="E2348">
        <v>1994</v>
      </c>
      <c r="F2348">
        <v>2.2999999999999998</v>
      </c>
      <c r="G2348">
        <v>20</v>
      </c>
      <c r="H2348" s="10">
        <f t="shared" si="150"/>
        <v>7.1712942137880681E-2</v>
      </c>
      <c r="I2348" s="11">
        <f t="shared" si="151"/>
        <v>19.420000000000002</v>
      </c>
      <c r="J2348" s="43">
        <f t="shared" si="152"/>
        <v>19.491712942137884</v>
      </c>
      <c r="K2348">
        <v>19.489999999999998</v>
      </c>
      <c r="L2348" s="44">
        <f t="shared" si="153"/>
        <v>1.7129421378854204E-3</v>
      </c>
    </row>
    <row r="2349" spans="3:12" x14ac:dyDescent="0.25">
      <c r="C2349" s="37">
        <v>39166</v>
      </c>
      <c r="D2349">
        <v>3</v>
      </c>
      <c r="E2349">
        <v>1995</v>
      </c>
      <c r="F2349">
        <v>2</v>
      </c>
      <c r="G2349">
        <v>20</v>
      </c>
      <c r="H2349" s="10">
        <f t="shared" si="150"/>
        <v>7.1118115932469042E-2</v>
      </c>
      <c r="I2349" s="11">
        <f t="shared" si="151"/>
        <v>19.420000000000002</v>
      </c>
      <c r="J2349" s="43">
        <f t="shared" si="152"/>
        <v>19.491118115932469</v>
      </c>
      <c r="K2349">
        <v>19.5</v>
      </c>
      <c r="L2349" s="44">
        <f t="shared" si="153"/>
        <v>-8.8818840675308763E-3</v>
      </c>
    </row>
    <row r="2350" spans="3:12" x14ac:dyDescent="0.25">
      <c r="C2350" s="37">
        <v>39166</v>
      </c>
      <c r="D2350">
        <v>4</v>
      </c>
      <c r="E2350">
        <v>1996</v>
      </c>
      <c r="F2350">
        <v>0.9</v>
      </c>
      <c r="G2350">
        <v>20</v>
      </c>
      <c r="H2350" s="10">
        <f t="shared" si="150"/>
        <v>6.9165365399020753E-2</v>
      </c>
      <c r="I2350" s="11">
        <f t="shared" si="151"/>
        <v>19.420000000000002</v>
      </c>
      <c r="J2350" s="43">
        <f t="shared" si="152"/>
        <v>19.489165365399021</v>
      </c>
      <c r="K2350">
        <v>19.5</v>
      </c>
      <c r="L2350" s="44">
        <f t="shared" si="153"/>
        <v>-1.0834634600978887E-2</v>
      </c>
    </row>
    <row r="2351" spans="3:12" x14ac:dyDescent="0.25">
      <c r="C2351" s="37">
        <v>39166</v>
      </c>
      <c r="D2351">
        <v>5</v>
      </c>
      <c r="E2351">
        <v>1997</v>
      </c>
      <c r="F2351">
        <v>0.6</v>
      </c>
      <c r="G2351">
        <v>20</v>
      </c>
      <c r="H2351" s="10">
        <f t="shared" si="150"/>
        <v>6.6919939467630848E-2</v>
      </c>
      <c r="I2351" s="11">
        <f t="shared" si="151"/>
        <v>19.420000000000002</v>
      </c>
      <c r="J2351" s="43">
        <f t="shared" si="152"/>
        <v>19.486919939467633</v>
      </c>
      <c r="K2351">
        <v>19.5</v>
      </c>
      <c r="L2351" s="44">
        <f t="shared" si="153"/>
        <v>-1.3080060532367099E-2</v>
      </c>
    </row>
    <row r="2352" spans="3:12" x14ac:dyDescent="0.25">
      <c r="C2352" s="37">
        <v>39166</v>
      </c>
      <c r="D2352">
        <v>6</v>
      </c>
      <c r="E2352">
        <v>1998</v>
      </c>
      <c r="F2352">
        <v>0.8</v>
      </c>
      <c r="G2352">
        <v>20</v>
      </c>
      <c r="H2352" s="10">
        <f t="shared" si="150"/>
        <v>6.5023499926584502E-2</v>
      </c>
      <c r="I2352" s="11">
        <f t="shared" si="151"/>
        <v>19.420000000000002</v>
      </c>
      <c r="J2352" s="43">
        <f t="shared" si="152"/>
        <v>19.485023499926587</v>
      </c>
      <c r="K2352">
        <v>19.5</v>
      </c>
      <c r="L2352" s="44">
        <f t="shared" si="153"/>
        <v>-1.497650007341278E-2</v>
      </c>
    </row>
    <row r="2353" spans="3:12" x14ac:dyDescent="0.25">
      <c r="C2353" s="37">
        <v>39166</v>
      </c>
      <c r="D2353">
        <v>7</v>
      </c>
      <c r="E2353">
        <v>1999</v>
      </c>
      <c r="F2353">
        <v>0.8</v>
      </c>
      <c r="G2353">
        <v>20</v>
      </c>
      <c r="H2353" s="10">
        <f t="shared" si="150"/>
        <v>6.3209322231657747E-2</v>
      </c>
      <c r="I2353" s="11">
        <f t="shared" si="151"/>
        <v>19.420000000000002</v>
      </c>
      <c r="J2353" s="43">
        <f t="shared" si="152"/>
        <v>19.483209322231659</v>
      </c>
      <c r="K2353">
        <v>19.5</v>
      </c>
      <c r="L2353" s="44">
        <f t="shared" si="153"/>
        <v>-1.6790677768341311E-2</v>
      </c>
    </row>
    <row r="2354" spans="3:12" x14ac:dyDescent="0.25">
      <c r="C2354" s="37">
        <v>39166</v>
      </c>
      <c r="D2354">
        <v>8</v>
      </c>
      <c r="E2354">
        <v>2000</v>
      </c>
      <c r="F2354">
        <v>0.9</v>
      </c>
      <c r="G2354">
        <v>20</v>
      </c>
      <c r="H2354" s="10">
        <f t="shared" si="150"/>
        <v>6.159963139314114E-2</v>
      </c>
      <c r="I2354" s="11">
        <f t="shared" si="151"/>
        <v>19.420000000000002</v>
      </c>
      <c r="J2354" s="43">
        <f t="shared" si="152"/>
        <v>19.481599631393141</v>
      </c>
      <c r="K2354">
        <v>19.5</v>
      </c>
      <c r="L2354" s="44">
        <f t="shared" si="153"/>
        <v>-1.8400368606858564E-2</v>
      </c>
    </row>
    <row r="2355" spans="3:12" x14ac:dyDescent="0.25">
      <c r="C2355" s="37">
        <v>39166</v>
      </c>
      <c r="D2355">
        <v>9</v>
      </c>
      <c r="E2355">
        <v>2001</v>
      </c>
      <c r="F2355">
        <v>1.2</v>
      </c>
      <c r="G2355">
        <v>20</v>
      </c>
      <c r="H2355" s="10">
        <f t="shared" si="150"/>
        <v>6.0437143949693316E-2</v>
      </c>
      <c r="I2355" s="11">
        <f t="shared" si="151"/>
        <v>19.420000000000002</v>
      </c>
      <c r="J2355" s="43">
        <f t="shared" si="152"/>
        <v>19.480437143949693</v>
      </c>
      <c r="K2355">
        <v>19.5</v>
      </c>
      <c r="L2355" s="44">
        <f t="shared" si="153"/>
        <v>-1.9562856050306721E-2</v>
      </c>
    </row>
    <row r="2356" spans="3:12" x14ac:dyDescent="0.25">
      <c r="C2356" s="37">
        <v>39166</v>
      </c>
      <c r="D2356">
        <v>10</v>
      </c>
      <c r="E2356">
        <v>2002</v>
      </c>
      <c r="F2356">
        <v>1.5</v>
      </c>
      <c r="G2356">
        <v>20</v>
      </c>
      <c r="H2356" s="10">
        <f t="shared" si="150"/>
        <v>5.9702461562441307E-2</v>
      </c>
      <c r="I2356" s="11">
        <f t="shared" si="151"/>
        <v>19.420000000000002</v>
      </c>
      <c r="J2356" s="43">
        <f t="shared" si="152"/>
        <v>19.479702461562443</v>
      </c>
      <c r="K2356">
        <v>19.5</v>
      </c>
      <c r="L2356" s="44">
        <f t="shared" si="153"/>
        <v>-2.0297538437556994E-2</v>
      </c>
    </row>
    <row r="2357" spans="3:12" x14ac:dyDescent="0.25">
      <c r="C2357" s="37">
        <v>39166</v>
      </c>
      <c r="D2357">
        <v>11</v>
      </c>
      <c r="E2357">
        <v>2003</v>
      </c>
      <c r="F2357">
        <v>2</v>
      </c>
      <c r="G2357">
        <v>20</v>
      </c>
      <c r="H2357" s="10">
        <f t="shared" si="150"/>
        <v>5.9628613897887345E-2</v>
      </c>
      <c r="I2357" s="11">
        <f t="shared" si="151"/>
        <v>19.420000000000002</v>
      </c>
      <c r="J2357" s="43">
        <f t="shared" si="152"/>
        <v>19.479628613897891</v>
      </c>
      <c r="K2357">
        <v>19.5</v>
      </c>
      <c r="L2357" s="44">
        <f t="shared" si="153"/>
        <v>-2.0371386102109312E-2</v>
      </c>
    </row>
    <row r="2358" spans="3:12" x14ac:dyDescent="0.25">
      <c r="C2358" s="37">
        <v>39166</v>
      </c>
      <c r="D2358">
        <v>12</v>
      </c>
      <c r="E2358">
        <v>2004</v>
      </c>
      <c r="F2358">
        <v>2.5</v>
      </c>
      <c r="G2358">
        <v>20</v>
      </c>
      <c r="H2358" s="10">
        <f t="shared" si="150"/>
        <v>6.018693593239504E-2</v>
      </c>
      <c r="I2358" s="11">
        <f t="shared" si="151"/>
        <v>19.420000000000002</v>
      </c>
      <c r="J2358" s="43">
        <f t="shared" si="152"/>
        <v>19.480186935932398</v>
      </c>
      <c r="K2358">
        <v>19.489999999999998</v>
      </c>
      <c r="L2358" s="44">
        <f t="shared" si="153"/>
        <v>-9.8130640676004077E-3</v>
      </c>
    </row>
    <row r="2359" spans="3:12" x14ac:dyDescent="0.25">
      <c r="C2359" s="37">
        <v>39166</v>
      </c>
      <c r="D2359">
        <v>13</v>
      </c>
      <c r="E2359">
        <v>2005</v>
      </c>
      <c r="F2359">
        <v>3.1</v>
      </c>
      <c r="G2359">
        <v>20</v>
      </c>
      <c r="H2359" s="10">
        <f t="shared" si="150"/>
        <v>6.1475799326754704E-2</v>
      </c>
      <c r="I2359" s="11">
        <f t="shared" si="151"/>
        <v>19.420000000000002</v>
      </c>
      <c r="J2359" s="43">
        <f t="shared" si="152"/>
        <v>19.481475799326756</v>
      </c>
      <c r="K2359">
        <v>19.489999999999998</v>
      </c>
      <c r="L2359" s="44">
        <f t="shared" si="153"/>
        <v>-8.5242006732428877E-3</v>
      </c>
    </row>
    <row r="2360" spans="3:12" x14ac:dyDescent="0.25">
      <c r="C2360" s="37">
        <v>39166</v>
      </c>
      <c r="D2360">
        <v>14</v>
      </c>
      <c r="E2360">
        <v>2006</v>
      </c>
      <c r="F2360">
        <v>4.3</v>
      </c>
      <c r="G2360">
        <v>20</v>
      </c>
      <c r="H2360" s="10">
        <f t="shared" si="150"/>
        <v>6.4218275084219179E-2</v>
      </c>
      <c r="I2360" s="11">
        <f t="shared" si="151"/>
        <v>19.420000000000002</v>
      </c>
      <c r="J2360" s="43">
        <f t="shared" si="152"/>
        <v>19.484218275084221</v>
      </c>
      <c r="K2360">
        <v>19.489999999999998</v>
      </c>
      <c r="L2360" s="44">
        <f t="shared" si="153"/>
        <v>-5.7817249157778861E-3</v>
      </c>
    </row>
    <row r="2361" spans="3:12" x14ac:dyDescent="0.25">
      <c r="C2361" s="37">
        <v>39166</v>
      </c>
      <c r="D2361">
        <v>15</v>
      </c>
      <c r="E2361">
        <v>2007</v>
      </c>
      <c r="F2361">
        <v>5</v>
      </c>
      <c r="G2361">
        <v>20</v>
      </c>
      <c r="H2361" s="10">
        <f t="shared" si="150"/>
        <v>6.7722343461021017E-2</v>
      </c>
      <c r="I2361" s="11">
        <f t="shared" si="151"/>
        <v>19.420000000000002</v>
      </c>
      <c r="J2361" s="43">
        <f t="shared" si="152"/>
        <v>19.487722343461023</v>
      </c>
      <c r="K2361">
        <v>19.489999999999998</v>
      </c>
      <c r="L2361" s="44">
        <f t="shared" si="153"/>
        <v>-2.2776565389754921E-3</v>
      </c>
    </row>
    <row r="2362" spans="3:12" x14ac:dyDescent="0.25">
      <c r="C2362" s="37">
        <v>39166</v>
      </c>
      <c r="D2362">
        <v>16</v>
      </c>
      <c r="E2362">
        <v>2008</v>
      </c>
      <c r="F2362">
        <v>4.9000000000000004</v>
      </c>
      <c r="G2362">
        <v>20</v>
      </c>
      <c r="H2362" s="10">
        <f t="shared" si="150"/>
        <v>7.0948622603866501E-2</v>
      </c>
      <c r="I2362" s="11">
        <f t="shared" si="151"/>
        <v>19.420000000000002</v>
      </c>
      <c r="J2362" s="43">
        <f t="shared" si="152"/>
        <v>19.490948622603867</v>
      </c>
      <c r="K2362">
        <v>19.489999999999998</v>
      </c>
      <c r="L2362" s="44">
        <f t="shared" si="153"/>
        <v>9.4862260386818775E-4</v>
      </c>
    </row>
    <row r="2363" spans="3:12" x14ac:dyDescent="0.25">
      <c r="C2363" s="37">
        <v>39166</v>
      </c>
      <c r="D2363">
        <v>17</v>
      </c>
      <c r="E2363">
        <v>2009</v>
      </c>
      <c r="F2363">
        <v>4.5</v>
      </c>
      <c r="G2363">
        <v>20</v>
      </c>
      <c r="H2363" s="10">
        <f t="shared" si="150"/>
        <v>7.3531782328994127E-2</v>
      </c>
      <c r="I2363" s="11">
        <f t="shared" si="151"/>
        <v>19.420000000000002</v>
      </c>
      <c r="J2363" s="43">
        <f t="shared" si="152"/>
        <v>19.493531782328997</v>
      </c>
      <c r="K2363">
        <v>19.48</v>
      </c>
      <c r="L2363" s="44">
        <f t="shared" si="153"/>
        <v>1.3531782328996655E-2</v>
      </c>
    </row>
    <row r="2364" spans="3:12" x14ac:dyDescent="0.25">
      <c r="C2364" s="37">
        <v>39166</v>
      </c>
      <c r="D2364">
        <v>18</v>
      </c>
      <c r="E2364">
        <v>2010</v>
      </c>
      <c r="F2364">
        <v>4.4000000000000004</v>
      </c>
      <c r="G2364">
        <v>20</v>
      </c>
      <c r="H2364" s="10">
        <f t="shared" si="150"/>
        <v>7.587709906899355E-2</v>
      </c>
      <c r="I2364" s="11">
        <f t="shared" si="151"/>
        <v>19.420000000000002</v>
      </c>
      <c r="J2364" s="43">
        <f t="shared" si="152"/>
        <v>19.495877099068995</v>
      </c>
      <c r="K2364">
        <v>19.48</v>
      </c>
      <c r="L2364" s="44">
        <f t="shared" si="153"/>
        <v>1.5877099068994482E-2</v>
      </c>
    </row>
    <row r="2365" spans="3:12" x14ac:dyDescent="0.25">
      <c r="C2365" s="37">
        <v>39166</v>
      </c>
      <c r="D2365">
        <v>19</v>
      </c>
      <c r="E2365">
        <v>2011</v>
      </c>
      <c r="F2365">
        <v>4</v>
      </c>
      <c r="G2365">
        <v>20</v>
      </c>
      <c r="H2365" s="10">
        <f t="shared" si="150"/>
        <v>7.7617509891917527E-2</v>
      </c>
      <c r="I2365" s="11">
        <f t="shared" si="151"/>
        <v>19.420000000000002</v>
      </c>
      <c r="J2365" s="43">
        <f t="shared" si="152"/>
        <v>19.497617509891921</v>
      </c>
      <c r="K2365">
        <v>19.489999999999998</v>
      </c>
      <c r="L2365" s="44">
        <f t="shared" si="153"/>
        <v>7.6175098919222251E-3</v>
      </c>
    </row>
    <row r="2366" spans="3:12" x14ac:dyDescent="0.25">
      <c r="C2366" s="37">
        <v>39166</v>
      </c>
      <c r="D2366">
        <v>20</v>
      </c>
      <c r="E2366">
        <v>2012</v>
      </c>
      <c r="F2366">
        <v>3.8</v>
      </c>
      <c r="G2366">
        <v>20</v>
      </c>
      <c r="H2366" s="10">
        <f t="shared" si="150"/>
        <v>7.9030840361701632E-2</v>
      </c>
      <c r="I2366" s="11">
        <f t="shared" si="151"/>
        <v>19.420000000000002</v>
      </c>
      <c r="J2366" s="43">
        <f t="shared" si="152"/>
        <v>19.499030840361705</v>
      </c>
      <c r="K2366">
        <v>19.489999999999998</v>
      </c>
      <c r="L2366" s="44">
        <f t="shared" si="153"/>
        <v>9.030840361706538E-3</v>
      </c>
    </row>
    <row r="2367" spans="3:12" x14ac:dyDescent="0.25">
      <c r="C2367" s="37">
        <v>39166</v>
      </c>
      <c r="D2367">
        <v>21</v>
      </c>
      <c r="E2367">
        <v>2013</v>
      </c>
      <c r="F2367">
        <v>3.7</v>
      </c>
      <c r="G2367">
        <v>20</v>
      </c>
      <c r="H2367" s="10">
        <f t="shared" si="150"/>
        <v>8.025707152265539E-2</v>
      </c>
      <c r="I2367" s="11">
        <f t="shared" si="151"/>
        <v>19.420000000000002</v>
      </c>
      <c r="J2367" s="43">
        <f t="shared" si="152"/>
        <v>19.500257071522658</v>
      </c>
      <c r="K2367">
        <v>19.489999999999998</v>
      </c>
      <c r="L2367" s="44">
        <f t="shared" si="153"/>
        <v>1.0257071522659089E-2</v>
      </c>
    </row>
    <row r="2368" spans="3:12" x14ac:dyDescent="0.25">
      <c r="C2368" s="37">
        <v>39166</v>
      </c>
      <c r="D2368">
        <v>22</v>
      </c>
      <c r="E2368">
        <v>2014</v>
      </c>
      <c r="F2368">
        <v>3.7</v>
      </c>
      <c r="G2368">
        <v>20</v>
      </c>
      <c r="H2368" s="10">
        <f t="shared" si="150"/>
        <v>8.1430112462204163E-2</v>
      </c>
      <c r="I2368" s="11">
        <f t="shared" si="151"/>
        <v>19.420000000000002</v>
      </c>
      <c r="J2368" s="43">
        <f t="shared" si="152"/>
        <v>19.501430112462206</v>
      </c>
      <c r="K2368">
        <v>19.489999999999998</v>
      </c>
      <c r="L2368" s="44">
        <f t="shared" si="153"/>
        <v>1.1430112462207376E-2</v>
      </c>
    </row>
    <row r="2369" spans="3:12" x14ac:dyDescent="0.25">
      <c r="C2369" s="37">
        <v>39166</v>
      </c>
      <c r="D2369">
        <v>23</v>
      </c>
      <c r="E2369">
        <v>2015</v>
      </c>
      <c r="F2369">
        <v>3.7</v>
      </c>
      <c r="G2369">
        <v>20</v>
      </c>
      <c r="H2369" s="10">
        <f t="shared" si="150"/>
        <v>8.2552270412249398E-2</v>
      </c>
      <c r="I2369" s="11">
        <f t="shared" si="151"/>
        <v>19.420000000000002</v>
      </c>
      <c r="J2369" s="43">
        <f t="shared" si="152"/>
        <v>19.502552270412252</v>
      </c>
      <c r="K2369">
        <v>19.489999999999998</v>
      </c>
      <c r="L2369" s="44">
        <f t="shared" si="153"/>
        <v>1.2552270412253819E-2</v>
      </c>
    </row>
    <row r="2370" spans="3:12" x14ac:dyDescent="0.25">
      <c r="C2370" s="37">
        <v>39166</v>
      </c>
      <c r="D2370">
        <v>24</v>
      </c>
      <c r="E2370">
        <v>2016</v>
      </c>
      <c r="F2370">
        <v>3.5</v>
      </c>
      <c r="G2370">
        <v>20</v>
      </c>
      <c r="H2370" s="10">
        <f t="shared" si="150"/>
        <v>8.3374165960157648E-2</v>
      </c>
      <c r="I2370" s="11">
        <f t="shared" si="151"/>
        <v>19.420000000000002</v>
      </c>
      <c r="J2370" s="43">
        <f t="shared" si="152"/>
        <v>19.50337416596016</v>
      </c>
      <c r="K2370">
        <v>19.5</v>
      </c>
      <c r="L2370" s="44">
        <f t="shared" si="153"/>
        <v>3.3741659601602692E-3</v>
      </c>
    </row>
    <row r="2371" spans="3:12" x14ac:dyDescent="0.25">
      <c r="C2371" s="37">
        <v>39167</v>
      </c>
      <c r="D2371">
        <v>1</v>
      </c>
      <c r="E2371">
        <v>2017</v>
      </c>
      <c r="F2371">
        <v>3.2</v>
      </c>
      <c r="G2371">
        <v>20</v>
      </c>
      <c r="H2371" s="10">
        <f t="shared" si="150"/>
        <v>8.3783030304394282E-2</v>
      </c>
      <c r="I2371" s="11">
        <f t="shared" si="151"/>
        <v>19.420000000000002</v>
      </c>
      <c r="J2371" s="43">
        <f t="shared" si="152"/>
        <v>19.503783030304398</v>
      </c>
      <c r="K2371">
        <v>19.5</v>
      </c>
      <c r="L2371" s="44">
        <f t="shared" si="153"/>
        <v>3.7830303043975277E-3</v>
      </c>
    </row>
    <row r="2372" spans="3:12" x14ac:dyDescent="0.25">
      <c r="C2372" s="37">
        <v>39167</v>
      </c>
      <c r="D2372">
        <v>2</v>
      </c>
      <c r="E2372">
        <v>2018</v>
      </c>
      <c r="F2372">
        <v>3.3</v>
      </c>
      <c r="G2372">
        <v>20</v>
      </c>
      <c r="H2372" s="10">
        <f t="shared" si="150"/>
        <v>8.4299952624401847E-2</v>
      </c>
      <c r="I2372" s="11">
        <f t="shared" si="151"/>
        <v>19.420000000000002</v>
      </c>
      <c r="J2372" s="43">
        <f t="shared" si="152"/>
        <v>19.504299952624404</v>
      </c>
      <c r="K2372">
        <v>19.5</v>
      </c>
      <c r="L2372" s="44">
        <f t="shared" si="153"/>
        <v>4.2999526244038577E-3</v>
      </c>
    </row>
    <row r="2373" spans="3:12" x14ac:dyDescent="0.25">
      <c r="C2373" s="37">
        <v>39167</v>
      </c>
      <c r="D2373">
        <v>3</v>
      </c>
      <c r="E2373">
        <v>2019</v>
      </c>
      <c r="F2373">
        <v>3.2</v>
      </c>
      <c r="G2373">
        <v>20</v>
      </c>
      <c r="H2373" s="10">
        <f t="shared" si="150"/>
        <v>8.4668659126289542E-2</v>
      </c>
      <c r="I2373" s="11">
        <f t="shared" si="151"/>
        <v>19.420000000000002</v>
      </c>
      <c r="J2373" s="43">
        <f t="shared" si="152"/>
        <v>19.504668659126292</v>
      </c>
      <c r="K2373">
        <v>19.5</v>
      </c>
      <c r="L2373" s="44">
        <f t="shared" si="153"/>
        <v>4.6686591262918853E-3</v>
      </c>
    </row>
    <row r="2374" spans="3:12" x14ac:dyDescent="0.25">
      <c r="C2374" s="37">
        <v>39167</v>
      </c>
      <c r="D2374">
        <v>4</v>
      </c>
      <c r="E2374">
        <v>2020</v>
      </c>
      <c r="F2374">
        <v>3.1</v>
      </c>
      <c r="G2374">
        <v>20</v>
      </c>
      <c r="H2374" s="10">
        <f t="shared" si="150"/>
        <v>8.4895578966673615E-2</v>
      </c>
      <c r="I2374" s="11">
        <f t="shared" si="151"/>
        <v>19.420000000000002</v>
      </c>
      <c r="J2374" s="43">
        <f t="shared" si="152"/>
        <v>19.504895578966675</v>
      </c>
      <c r="K2374">
        <v>19.5</v>
      </c>
      <c r="L2374" s="44">
        <f t="shared" si="153"/>
        <v>4.8955789666749183E-3</v>
      </c>
    </row>
    <row r="2375" spans="3:12" x14ac:dyDescent="0.25">
      <c r="C2375" s="37">
        <v>39167</v>
      </c>
      <c r="D2375">
        <v>5</v>
      </c>
      <c r="E2375">
        <v>2021</v>
      </c>
      <c r="F2375">
        <v>3.1</v>
      </c>
      <c r="G2375">
        <v>20</v>
      </c>
      <c r="H2375" s="10">
        <f t="shared" si="150"/>
        <v>8.5112655706559556E-2</v>
      </c>
      <c r="I2375" s="11">
        <f t="shared" si="151"/>
        <v>19.420000000000002</v>
      </c>
      <c r="J2375" s="43">
        <f t="shared" si="152"/>
        <v>19.505112655706561</v>
      </c>
      <c r="K2375">
        <v>19.510000000000002</v>
      </c>
      <c r="L2375" s="44">
        <f t="shared" si="153"/>
        <v>-4.8873442934400657E-3</v>
      </c>
    </row>
    <row r="2376" spans="3:12" x14ac:dyDescent="0.25">
      <c r="C2376" s="37">
        <v>39167</v>
      </c>
      <c r="D2376">
        <v>6</v>
      </c>
      <c r="E2376">
        <v>2022</v>
      </c>
      <c r="F2376">
        <v>3</v>
      </c>
      <c r="G2376">
        <v>20</v>
      </c>
      <c r="H2376" s="10">
        <f t="shared" si="150"/>
        <v>8.5194523028180591E-2</v>
      </c>
      <c r="I2376" s="11">
        <f t="shared" si="151"/>
        <v>19.420000000000002</v>
      </c>
      <c r="J2376" s="43">
        <f t="shared" si="152"/>
        <v>19.505194523028184</v>
      </c>
      <c r="K2376">
        <v>19.510000000000002</v>
      </c>
      <c r="L2376" s="44">
        <f t="shared" si="153"/>
        <v>-4.8054769718177681E-3</v>
      </c>
    </row>
    <row r="2377" spans="3:12" x14ac:dyDescent="0.25">
      <c r="C2377" s="37">
        <v>39167</v>
      </c>
      <c r="D2377">
        <v>7</v>
      </c>
      <c r="E2377">
        <v>2023</v>
      </c>
      <c r="F2377">
        <v>2.9</v>
      </c>
      <c r="G2377">
        <v>20</v>
      </c>
      <c r="H2377" s="10">
        <f t="shared" si="150"/>
        <v>8.5147045909627767E-2</v>
      </c>
      <c r="I2377" s="11">
        <f t="shared" si="151"/>
        <v>19.420000000000002</v>
      </c>
      <c r="J2377" s="43">
        <f t="shared" si="152"/>
        <v>19.505147045909631</v>
      </c>
      <c r="K2377">
        <v>19.510000000000002</v>
      </c>
      <c r="L2377" s="44">
        <f t="shared" si="153"/>
        <v>-4.8529540903707868E-3</v>
      </c>
    </row>
    <row r="2378" spans="3:12" x14ac:dyDescent="0.25">
      <c r="C2378" s="37">
        <v>39167</v>
      </c>
      <c r="D2378">
        <v>8</v>
      </c>
      <c r="E2378">
        <v>2024</v>
      </c>
      <c r="F2378">
        <v>3.2</v>
      </c>
      <c r="G2378">
        <v>20</v>
      </c>
      <c r="H2378" s="10">
        <f t="shared" si="150"/>
        <v>8.5479008051376384E-2</v>
      </c>
      <c r="I2378" s="11">
        <f t="shared" si="151"/>
        <v>19.420000000000002</v>
      </c>
      <c r="J2378" s="43">
        <f t="shared" si="152"/>
        <v>19.505479008051378</v>
      </c>
      <c r="K2378">
        <v>19.510000000000002</v>
      </c>
      <c r="L2378" s="44">
        <f t="shared" si="153"/>
        <v>-4.5209919486239869E-3</v>
      </c>
    </row>
    <row r="2379" spans="3:12" x14ac:dyDescent="0.25">
      <c r="C2379" s="37">
        <v>39167</v>
      </c>
      <c r="D2379">
        <v>9</v>
      </c>
      <c r="E2379">
        <v>2025</v>
      </c>
      <c r="F2379">
        <v>3.8</v>
      </c>
      <c r="G2379">
        <v>20</v>
      </c>
      <c r="H2379" s="10">
        <f t="shared" si="150"/>
        <v>8.655133036463046E-2</v>
      </c>
      <c r="I2379" s="11">
        <f t="shared" si="151"/>
        <v>19.420000000000002</v>
      </c>
      <c r="J2379" s="43">
        <f t="shared" si="152"/>
        <v>19.506551330364633</v>
      </c>
      <c r="K2379">
        <v>19.510000000000002</v>
      </c>
      <c r="L2379" s="44">
        <f t="shared" si="153"/>
        <v>-3.4486696353681623E-3</v>
      </c>
    </row>
    <row r="2380" spans="3:12" x14ac:dyDescent="0.25">
      <c r="C2380" s="37">
        <v>39167</v>
      </c>
      <c r="D2380">
        <v>10</v>
      </c>
      <c r="E2380">
        <v>2026</v>
      </c>
      <c r="F2380">
        <v>4.5999999999999996</v>
      </c>
      <c r="G2380">
        <v>20</v>
      </c>
      <c r="H2380" s="10">
        <f t="shared" si="150"/>
        <v>8.8583484814608857E-2</v>
      </c>
      <c r="I2380" s="11">
        <f t="shared" si="151"/>
        <v>19.420000000000002</v>
      </c>
      <c r="J2380" s="43">
        <f t="shared" si="152"/>
        <v>19.508583484814611</v>
      </c>
      <c r="K2380">
        <v>19.510000000000002</v>
      </c>
      <c r="L2380" s="44">
        <f t="shared" si="153"/>
        <v>-1.4165151853902103E-3</v>
      </c>
    </row>
    <row r="2381" spans="3:12" x14ac:dyDescent="0.25">
      <c r="C2381" s="37">
        <v>39167</v>
      </c>
      <c r="D2381">
        <v>11</v>
      </c>
      <c r="E2381">
        <v>2027</v>
      </c>
      <c r="F2381">
        <v>5.8</v>
      </c>
      <c r="G2381">
        <v>20</v>
      </c>
      <c r="H2381" s="10">
        <f t="shared" si="150"/>
        <v>9.2037009896217922E-2</v>
      </c>
      <c r="I2381" s="11">
        <f t="shared" si="151"/>
        <v>19.420000000000002</v>
      </c>
      <c r="J2381" s="43">
        <f t="shared" si="152"/>
        <v>19.512037009896218</v>
      </c>
      <c r="K2381">
        <v>19.510000000000002</v>
      </c>
      <c r="L2381" s="44">
        <f t="shared" si="153"/>
        <v>2.0370098962168015E-3</v>
      </c>
    </row>
    <row r="2382" spans="3:12" x14ac:dyDescent="0.25">
      <c r="C2382" s="37">
        <v>39167</v>
      </c>
      <c r="D2382">
        <v>12</v>
      </c>
      <c r="E2382">
        <v>2028</v>
      </c>
      <c r="F2382">
        <v>7.4</v>
      </c>
      <c r="G2382">
        <v>20</v>
      </c>
      <c r="H2382" s="10">
        <f t="shared" si="150"/>
        <v>9.7353423951954954E-2</v>
      </c>
      <c r="I2382" s="11">
        <f t="shared" si="151"/>
        <v>19.420000000000002</v>
      </c>
      <c r="J2382" s="43">
        <f t="shared" si="152"/>
        <v>19.517353423951956</v>
      </c>
      <c r="K2382">
        <v>19.510000000000002</v>
      </c>
      <c r="L2382" s="44">
        <f t="shared" si="153"/>
        <v>7.3534239519545963E-3</v>
      </c>
    </row>
    <row r="2383" spans="3:12" x14ac:dyDescent="0.25">
      <c r="C2383" s="37">
        <v>39167</v>
      </c>
      <c r="D2383">
        <v>13</v>
      </c>
      <c r="E2383">
        <v>2029</v>
      </c>
      <c r="F2383">
        <v>9</v>
      </c>
      <c r="G2383">
        <v>20</v>
      </c>
      <c r="H2383" s="10">
        <f t="shared" si="150"/>
        <v>0.10445192045843189</v>
      </c>
      <c r="I2383" s="11">
        <f t="shared" si="151"/>
        <v>19.420000000000002</v>
      </c>
      <c r="J2383" s="43">
        <f t="shared" si="152"/>
        <v>19.524451920458432</v>
      </c>
      <c r="K2383">
        <v>19.510000000000002</v>
      </c>
      <c r="L2383" s="44">
        <f t="shared" si="153"/>
        <v>1.4451920458430578E-2</v>
      </c>
    </row>
    <row r="2384" spans="3:12" x14ac:dyDescent="0.25">
      <c r="C2384" s="37">
        <v>39167</v>
      </c>
      <c r="D2384">
        <v>14</v>
      </c>
      <c r="E2384">
        <v>2030</v>
      </c>
      <c r="F2384">
        <v>10.1</v>
      </c>
      <c r="G2384">
        <v>20</v>
      </c>
      <c r="H2384" s="10">
        <f t="shared" si="150"/>
        <v>0.11262623162694284</v>
      </c>
      <c r="I2384" s="11">
        <f t="shared" si="151"/>
        <v>19.420000000000002</v>
      </c>
      <c r="J2384" s="43">
        <f t="shared" si="152"/>
        <v>19.532626231626946</v>
      </c>
      <c r="K2384">
        <v>19.510000000000002</v>
      </c>
      <c r="L2384" s="44">
        <f t="shared" si="153"/>
        <v>2.2626231626944104E-2</v>
      </c>
    </row>
    <row r="2385" spans="3:12" x14ac:dyDescent="0.25">
      <c r="C2385" s="37">
        <v>39167</v>
      </c>
      <c r="D2385">
        <v>15</v>
      </c>
      <c r="E2385">
        <v>2031</v>
      </c>
      <c r="F2385">
        <v>12.2</v>
      </c>
      <c r="G2385">
        <v>20</v>
      </c>
      <c r="H2385" s="10">
        <f t="shared" si="150"/>
        <v>0.12308762467037204</v>
      </c>
      <c r="I2385" s="11">
        <f t="shared" si="151"/>
        <v>19.420000000000002</v>
      </c>
      <c r="J2385" s="43">
        <f t="shared" si="152"/>
        <v>19.543087624670374</v>
      </c>
      <c r="K2385">
        <v>19.510000000000002</v>
      </c>
      <c r="L2385" s="44">
        <f t="shared" si="153"/>
        <v>3.3087624670372406E-2</v>
      </c>
    </row>
    <row r="2386" spans="3:12" x14ac:dyDescent="0.25">
      <c r="C2386" s="37">
        <v>39167</v>
      </c>
      <c r="D2386">
        <v>16</v>
      </c>
      <c r="E2386">
        <v>2032</v>
      </c>
      <c r="F2386">
        <v>14.9</v>
      </c>
      <c r="G2386">
        <v>20</v>
      </c>
      <c r="H2386" s="10">
        <f t="shared" si="150"/>
        <v>0.13649165254377837</v>
      </c>
      <c r="I2386" s="11">
        <f t="shared" si="151"/>
        <v>19.420000000000002</v>
      </c>
      <c r="J2386" s="43">
        <f t="shared" si="152"/>
        <v>19.55649165254378</v>
      </c>
      <c r="K2386">
        <v>19.510000000000002</v>
      </c>
      <c r="L2386" s="44">
        <f t="shared" si="153"/>
        <v>4.6491652543778628E-2</v>
      </c>
    </row>
    <row r="2387" spans="3:12" x14ac:dyDescent="0.25">
      <c r="C2387" s="37">
        <v>39167</v>
      </c>
      <c r="D2387">
        <v>17</v>
      </c>
      <c r="E2387">
        <v>2033</v>
      </c>
      <c r="F2387">
        <v>12.7</v>
      </c>
      <c r="G2387">
        <v>20</v>
      </c>
      <c r="H2387" s="10">
        <f t="shared" si="150"/>
        <v>0.14654680178263005</v>
      </c>
      <c r="I2387" s="11">
        <f t="shared" si="151"/>
        <v>19.420000000000002</v>
      </c>
      <c r="J2387" s="43">
        <f t="shared" si="152"/>
        <v>19.566546801782632</v>
      </c>
      <c r="K2387">
        <v>19.52</v>
      </c>
      <c r="L2387" s="44">
        <f t="shared" si="153"/>
        <v>4.6546801782632485E-2</v>
      </c>
    </row>
    <row r="2388" spans="3:12" x14ac:dyDescent="0.25">
      <c r="C2388" s="37">
        <v>39167</v>
      </c>
      <c r="D2388">
        <v>18</v>
      </c>
      <c r="E2388">
        <v>2034</v>
      </c>
      <c r="F2388">
        <v>13.2</v>
      </c>
      <c r="G2388">
        <v>20</v>
      </c>
      <c r="H2388" s="10">
        <f t="shared" si="150"/>
        <v>0.15679475528516862</v>
      </c>
      <c r="I2388" s="11">
        <f t="shared" si="151"/>
        <v>19.420000000000002</v>
      </c>
      <c r="J2388" s="43">
        <f t="shared" si="152"/>
        <v>19.576794755285171</v>
      </c>
      <c r="K2388">
        <v>19.52</v>
      </c>
      <c r="L2388" s="44">
        <f t="shared" si="153"/>
        <v>5.6794755285171306E-2</v>
      </c>
    </row>
    <row r="2389" spans="3:12" x14ac:dyDescent="0.25">
      <c r="C2389" s="37">
        <v>39167</v>
      </c>
      <c r="D2389">
        <v>19</v>
      </c>
      <c r="E2389">
        <v>2035</v>
      </c>
      <c r="F2389">
        <v>11.9</v>
      </c>
      <c r="G2389">
        <v>20</v>
      </c>
      <c r="H2389" s="10">
        <f t="shared" si="150"/>
        <v>0.16496287070829288</v>
      </c>
      <c r="I2389" s="11">
        <f t="shared" si="151"/>
        <v>19.420000000000002</v>
      </c>
      <c r="J2389" s="43">
        <f t="shared" si="152"/>
        <v>19.584962870708296</v>
      </c>
      <c r="K2389">
        <v>19.53</v>
      </c>
      <c r="L2389" s="44">
        <f t="shared" si="153"/>
        <v>5.4962870708294531E-2</v>
      </c>
    </row>
    <row r="2390" spans="3:12" x14ac:dyDescent="0.25">
      <c r="C2390" s="37">
        <v>39167</v>
      </c>
      <c r="D2390">
        <v>20</v>
      </c>
      <c r="E2390">
        <v>2036</v>
      </c>
      <c r="F2390">
        <v>10.9</v>
      </c>
      <c r="G2390">
        <v>20</v>
      </c>
      <c r="H2390" s="10">
        <f t="shared" si="150"/>
        <v>0.17151874502100176</v>
      </c>
      <c r="I2390" s="11">
        <f t="shared" si="151"/>
        <v>19.420000000000002</v>
      </c>
      <c r="J2390" s="43">
        <f t="shared" si="152"/>
        <v>19.591518745021002</v>
      </c>
      <c r="K2390">
        <v>19.54</v>
      </c>
      <c r="L2390" s="44">
        <f t="shared" si="153"/>
        <v>5.1518745021002843E-2</v>
      </c>
    </row>
    <row r="2391" spans="3:12" x14ac:dyDescent="0.25">
      <c r="C2391" s="37">
        <v>39167</v>
      </c>
      <c r="D2391">
        <v>21</v>
      </c>
      <c r="E2391">
        <v>2037</v>
      </c>
      <c r="F2391">
        <v>10</v>
      </c>
      <c r="G2391">
        <v>20</v>
      </c>
      <c r="H2391" s="10">
        <f t="shared" si="150"/>
        <v>0.1766581056777411</v>
      </c>
      <c r="I2391" s="11">
        <f t="shared" si="151"/>
        <v>19.420000000000002</v>
      </c>
      <c r="J2391" s="43">
        <f t="shared" si="152"/>
        <v>19.596658105677744</v>
      </c>
      <c r="K2391">
        <v>19.55</v>
      </c>
      <c r="L2391" s="44">
        <f t="shared" si="153"/>
        <v>4.6658105677742867E-2</v>
      </c>
    </row>
    <row r="2392" spans="3:12" x14ac:dyDescent="0.25">
      <c r="C2392" s="37">
        <v>39167</v>
      </c>
      <c r="D2392">
        <v>22</v>
      </c>
      <c r="E2392">
        <v>2038</v>
      </c>
      <c r="F2392">
        <v>9.6999999999999993</v>
      </c>
      <c r="G2392">
        <v>20</v>
      </c>
      <c r="H2392" s="10">
        <f t="shared" si="150"/>
        <v>0.18119715647376633</v>
      </c>
      <c r="I2392" s="11">
        <f t="shared" si="151"/>
        <v>19.420000000000002</v>
      </c>
      <c r="J2392" s="43">
        <f t="shared" si="152"/>
        <v>19.601197156473766</v>
      </c>
      <c r="K2392">
        <v>19.559999999999999</v>
      </c>
      <c r="L2392" s="44">
        <f t="shared" si="153"/>
        <v>4.1197156473767649E-2</v>
      </c>
    </row>
    <row r="2393" spans="3:12" x14ac:dyDescent="0.25">
      <c r="C2393" s="37">
        <v>39167</v>
      </c>
      <c r="D2393">
        <v>23</v>
      </c>
      <c r="E2393">
        <v>2039</v>
      </c>
      <c r="F2393">
        <v>9.4</v>
      </c>
      <c r="G2393">
        <v>20</v>
      </c>
      <c r="H2393" s="10">
        <f t="shared" si="150"/>
        <v>0.18516193704615386</v>
      </c>
      <c r="I2393" s="11">
        <f t="shared" si="151"/>
        <v>19.420000000000002</v>
      </c>
      <c r="J2393" s="43">
        <f t="shared" si="152"/>
        <v>19.605161937046155</v>
      </c>
      <c r="K2393">
        <v>19.57</v>
      </c>
      <c r="L2393" s="44">
        <f t="shared" si="153"/>
        <v>3.516193704615489E-2</v>
      </c>
    </row>
    <row r="2394" spans="3:12" x14ac:dyDescent="0.25">
      <c r="C2394" s="37">
        <v>39167</v>
      </c>
      <c r="D2394">
        <v>24</v>
      </c>
      <c r="E2394">
        <v>2040</v>
      </c>
      <c r="F2394">
        <v>9.1999999999999993</v>
      </c>
      <c r="G2394">
        <v>20</v>
      </c>
      <c r="H2394" s="10">
        <f t="shared" si="150"/>
        <v>0.18870315079268091</v>
      </c>
      <c r="I2394" s="11">
        <f t="shared" si="151"/>
        <v>19.420000000000002</v>
      </c>
      <c r="J2394" s="43">
        <f t="shared" si="152"/>
        <v>19.608703150792682</v>
      </c>
      <c r="K2394">
        <v>19.579999999999998</v>
      </c>
      <c r="L2394" s="44">
        <f t="shared" si="153"/>
        <v>2.8703150792683374E-2</v>
      </c>
    </row>
    <row r="2395" spans="3:12" x14ac:dyDescent="0.25">
      <c r="C2395" s="37">
        <v>39168</v>
      </c>
      <c r="D2395">
        <v>1</v>
      </c>
      <c r="E2395">
        <v>2041</v>
      </c>
      <c r="F2395">
        <v>8.8000000000000007</v>
      </c>
      <c r="G2395">
        <v>20</v>
      </c>
      <c r="H2395" s="10">
        <f t="shared" si="150"/>
        <v>0.19158758420515448</v>
      </c>
      <c r="I2395" s="11">
        <f t="shared" si="151"/>
        <v>19.420000000000002</v>
      </c>
      <c r="J2395" s="43">
        <f t="shared" si="152"/>
        <v>19.611587584205157</v>
      </c>
      <c r="K2395">
        <v>19.59</v>
      </c>
      <c r="L2395" s="44">
        <f t="shared" si="153"/>
        <v>2.1587584205157384E-2</v>
      </c>
    </row>
    <row r="2396" spans="3:12" x14ac:dyDescent="0.25">
      <c r="C2396" s="37">
        <v>39168</v>
      </c>
      <c r="D2396">
        <v>2</v>
      </c>
      <c r="E2396">
        <v>2042</v>
      </c>
      <c r="F2396">
        <v>9.1999999999999993</v>
      </c>
      <c r="G2396">
        <v>20</v>
      </c>
      <c r="H2396" s="10">
        <f t="shared" si="150"/>
        <v>0.19485007269502461</v>
      </c>
      <c r="I2396" s="11">
        <f t="shared" si="151"/>
        <v>19.420000000000002</v>
      </c>
      <c r="J2396" s="43">
        <f t="shared" si="152"/>
        <v>19.614850072695027</v>
      </c>
      <c r="K2396">
        <v>19.600000000000001</v>
      </c>
      <c r="L2396" s="44">
        <f t="shared" si="153"/>
        <v>1.4850072695026029E-2</v>
      </c>
    </row>
    <row r="2397" spans="3:12" x14ac:dyDescent="0.25">
      <c r="C2397" s="37">
        <v>39168</v>
      </c>
      <c r="D2397">
        <v>3</v>
      </c>
      <c r="E2397">
        <v>2043</v>
      </c>
      <c r="F2397">
        <v>9.3000000000000007</v>
      </c>
      <c r="G2397">
        <v>20</v>
      </c>
      <c r="H2397" s="10">
        <f t="shared" si="150"/>
        <v>0.19809683752393512</v>
      </c>
      <c r="I2397" s="11">
        <f t="shared" si="151"/>
        <v>19.420000000000002</v>
      </c>
      <c r="J2397" s="43">
        <f t="shared" si="152"/>
        <v>19.618096837523936</v>
      </c>
      <c r="K2397">
        <v>19.61</v>
      </c>
      <c r="L2397" s="44">
        <f t="shared" si="153"/>
        <v>8.0968375239365287E-3</v>
      </c>
    </row>
    <row r="2398" spans="3:12" x14ac:dyDescent="0.25">
      <c r="C2398" s="37">
        <v>39168</v>
      </c>
      <c r="D2398">
        <v>4</v>
      </c>
      <c r="E2398">
        <v>2044</v>
      </c>
      <c r="F2398">
        <v>9.1</v>
      </c>
      <c r="G2398">
        <v>20</v>
      </c>
      <c r="H2398" s="10">
        <f t="shared" si="150"/>
        <v>0.20095118089140249</v>
      </c>
      <c r="I2398" s="11">
        <f t="shared" si="151"/>
        <v>19.420000000000002</v>
      </c>
      <c r="J2398" s="43">
        <f t="shared" si="152"/>
        <v>19.620951180891403</v>
      </c>
      <c r="K2398">
        <v>19.62</v>
      </c>
      <c r="L2398" s="44">
        <f t="shared" si="153"/>
        <v>9.5118089140200368E-4</v>
      </c>
    </row>
    <row r="2399" spans="3:12" x14ac:dyDescent="0.25">
      <c r="C2399" s="37">
        <v>39168</v>
      </c>
      <c r="D2399">
        <v>5</v>
      </c>
      <c r="E2399">
        <v>2045</v>
      </c>
      <c r="F2399">
        <v>9.6999999999999993</v>
      </c>
      <c r="G2399">
        <v>20</v>
      </c>
      <c r="H2399" s="10">
        <f t="shared" si="150"/>
        <v>0.2044364711157117</v>
      </c>
      <c r="I2399" s="11">
        <f t="shared" si="151"/>
        <v>19.420000000000002</v>
      </c>
      <c r="J2399" s="43">
        <f t="shared" si="152"/>
        <v>19.624436471115715</v>
      </c>
      <c r="K2399">
        <v>19.62</v>
      </c>
      <c r="L2399" s="44">
        <f t="shared" si="153"/>
        <v>4.4364711157136583E-3</v>
      </c>
    </row>
    <row r="2400" spans="3:12" x14ac:dyDescent="0.25">
      <c r="C2400" s="37">
        <v>39168</v>
      </c>
      <c r="D2400">
        <v>6</v>
      </c>
      <c r="E2400">
        <v>2046</v>
      </c>
      <c r="F2400">
        <v>9.4</v>
      </c>
      <c r="G2400">
        <v>20</v>
      </c>
      <c r="H2400" s="10">
        <f t="shared" si="150"/>
        <v>0.20739320008211676</v>
      </c>
      <c r="I2400" s="11">
        <f t="shared" si="151"/>
        <v>19.420000000000002</v>
      </c>
      <c r="J2400" s="43">
        <f t="shared" si="152"/>
        <v>19.627393200082118</v>
      </c>
      <c r="K2400">
        <v>19.63</v>
      </c>
      <c r="L2400" s="44">
        <f t="shared" si="153"/>
        <v>-2.606799917881375E-3</v>
      </c>
    </row>
    <row r="2401" spans="3:12" x14ac:dyDescent="0.25">
      <c r="C2401" s="37">
        <v>39168</v>
      </c>
      <c r="D2401">
        <v>7</v>
      </c>
      <c r="E2401">
        <v>2047</v>
      </c>
      <c r="F2401">
        <v>9.5</v>
      </c>
      <c r="G2401">
        <v>20</v>
      </c>
      <c r="H2401" s="10">
        <f t="shared" si="150"/>
        <v>0.21034746831650059</v>
      </c>
      <c r="I2401" s="11">
        <f t="shared" si="151"/>
        <v>19.420000000000002</v>
      </c>
      <c r="J2401" s="43">
        <f t="shared" si="152"/>
        <v>19.630347468316501</v>
      </c>
      <c r="K2401">
        <v>19.63</v>
      </c>
      <c r="L2401" s="44">
        <f t="shared" si="153"/>
        <v>3.4746831650167564E-4</v>
      </c>
    </row>
    <row r="2402" spans="3:12" x14ac:dyDescent="0.25">
      <c r="C2402" s="37">
        <v>39168</v>
      </c>
      <c r="D2402">
        <v>8</v>
      </c>
      <c r="E2402">
        <v>2048</v>
      </c>
      <c r="F2402">
        <v>9.8000000000000007</v>
      </c>
      <c r="G2402">
        <v>20</v>
      </c>
      <c r="H2402" s="10">
        <f t="shared" si="150"/>
        <v>0.21355096912177188</v>
      </c>
      <c r="I2402" s="11">
        <f t="shared" si="151"/>
        <v>19.420000000000002</v>
      </c>
      <c r="J2402" s="43">
        <f t="shared" si="152"/>
        <v>19.633550969121774</v>
      </c>
      <c r="K2402">
        <v>19.64</v>
      </c>
      <c r="L2402" s="44">
        <f t="shared" si="153"/>
        <v>-6.4490308782261252E-3</v>
      </c>
    </row>
    <row r="2403" spans="3:12" x14ac:dyDescent="0.25">
      <c r="C2403" s="37">
        <v>39168</v>
      </c>
      <c r="D2403">
        <v>9</v>
      </c>
      <c r="E2403">
        <v>2049</v>
      </c>
      <c r="F2403">
        <v>9.9</v>
      </c>
      <c r="G2403">
        <v>20</v>
      </c>
      <c r="H2403" s="10">
        <f t="shared" ref="H2403:H2466" si="154">$H$13*F2403+$H$12*H2402</f>
        <v>0.21674130497450972</v>
      </c>
      <c r="I2403" s="11">
        <f t="shared" ref="I2403:I2466" si="155">$I$15*G2403+$I$14*I2402</f>
        <v>19.420000000000002</v>
      </c>
      <c r="J2403" s="43">
        <f t="shared" ref="J2403:J2466" si="156">H2403+I2403</f>
        <v>19.63674130497451</v>
      </c>
      <c r="K2403">
        <v>19.64</v>
      </c>
      <c r="L2403" s="44">
        <f t="shared" si="153"/>
        <v>-3.2586950254902547E-3</v>
      </c>
    </row>
    <row r="2404" spans="3:12" x14ac:dyDescent="0.25">
      <c r="C2404" s="37">
        <v>39168</v>
      </c>
      <c r="D2404">
        <v>10</v>
      </c>
      <c r="E2404">
        <v>2050</v>
      </c>
      <c r="F2404">
        <v>10.7</v>
      </c>
      <c r="G2404">
        <v>20</v>
      </c>
      <c r="H2404" s="10">
        <f t="shared" si="154"/>
        <v>0.22079959990390688</v>
      </c>
      <c r="I2404" s="11">
        <f t="shared" si="155"/>
        <v>19.420000000000002</v>
      </c>
      <c r="J2404" s="43">
        <f t="shared" si="156"/>
        <v>19.640799599903907</v>
      </c>
      <c r="K2404">
        <v>19.64</v>
      </c>
      <c r="L2404" s="44">
        <f t="shared" ref="L2404:L2467" si="157">J2404-K2404</f>
        <v>7.9959990390676694E-4</v>
      </c>
    </row>
    <row r="2405" spans="3:12" x14ac:dyDescent="0.25">
      <c r="C2405" s="37">
        <v>39168</v>
      </c>
      <c r="D2405">
        <v>11</v>
      </c>
      <c r="E2405">
        <v>2051</v>
      </c>
      <c r="F2405">
        <v>11</v>
      </c>
      <c r="G2405">
        <v>20</v>
      </c>
      <c r="H2405" s="10">
        <f t="shared" si="154"/>
        <v>0.2250592380451418</v>
      </c>
      <c r="I2405" s="11">
        <f t="shared" si="155"/>
        <v>19.420000000000002</v>
      </c>
      <c r="J2405" s="43">
        <f t="shared" si="156"/>
        <v>19.645059238045143</v>
      </c>
      <c r="K2405">
        <v>19.649999999999999</v>
      </c>
      <c r="L2405" s="44">
        <f t="shared" si="157"/>
        <v>-4.9407619548560433E-3</v>
      </c>
    </row>
    <row r="2406" spans="3:12" x14ac:dyDescent="0.25">
      <c r="C2406" s="37">
        <v>39168</v>
      </c>
      <c r="D2406">
        <v>12</v>
      </c>
      <c r="E2406">
        <v>2052</v>
      </c>
      <c r="F2406">
        <v>12.2</v>
      </c>
      <c r="G2406">
        <v>20</v>
      </c>
      <c r="H2406" s="10">
        <f t="shared" si="154"/>
        <v>0.23064362527185309</v>
      </c>
      <c r="I2406" s="11">
        <f t="shared" si="155"/>
        <v>19.420000000000002</v>
      </c>
      <c r="J2406" s="43">
        <f t="shared" si="156"/>
        <v>19.650643625271854</v>
      </c>
      <c r="K2406">
        <v>19.649999999999999</v>
      </c>
      <c r="L2406" s="44">
        <f t="shared" si="157"/>
        <v>6.4362527185579665E-4</v>
      </c>
    </row>
    <row r="2407" spans="3:12" x14ac:dyDescent="0.25">
      <c r="C2407" s="37">
        <v>39168</v>
      </c>
      <c r="D2407">
        <v>13</v>
      </c>
      <c r="E2407">
        <v>2053</v>
      </c>
      <c r="F2407">
        <v>13.6</v>
      </c>
      <c r="G2407">
        <v>20</v>
      </c>
      <c r="H2407" s="10">
        <f t="shared" si="154"/>
        <v>0.2377468845149906</v>
      </c>
      <c r="I2407" s="11">
        <f t="shared" si="155"/>
        <v>19.420000000000002</v>
      </c>
      <c r="J2407" s="43">
        <f t="shared" si="156"/>
        <v>19.657746884514992</v>
      </c>
      <c r="K2407">
        <v>19.649999999999999</v>
      </c>
      <c r="L2407" s="44">
        <f t="shared" si="157"/>
        <v>7.7468845149937238E-3</v>
      </c>
    </row>
    <row r="2408" spans="3:12" x14ac:dyDescent="0.25">
      <c r="C2408" s="37">
        <v>39168</v>
      </c>
      <c r="D2408">
        <v>14</v>
      </c>
      <c r="E2408">
        <v>2054</v>
      </c>
      <c r="F2408">
        <v>13.6</v>
      </c>
      <c r="G2408">
        <v>20</v>
      </c>
      <c r="H2408" s="10">
        <f t="shared" si="154"/>
        <v>0.24454202572633252</v>
      </c>
      <c r="I2408" s="11">
        <f t="shared" si="155"/>
        <v>19.420000000000002</v>
      </c>
      <c r="J2408" s="43">
        <f t="shared" si="156"/>
        <v>19.664542025726334</v>
      </c>
      <c r="K2408">
        <v>19.66</v>
      </c>
      <c r="L2408" s="44">
        <f t="shared" si="157"/>
        <v>4.542025726333776E-3</v>
      </c>
    </row>
    <row r="2409" spans="3:12" x14ac:dyDescent="0.25">
      <c r="C2409" s="37">
        <v>39168</v>
      </c>
      <c r="D2409">
        <v>15</v>
      </c>
      <c r="E2409">
        <v>2055</v>
      </c>
      <c r="F2409">
        <v>14.9</v>
      </c>
      <c r="G2409">
        <v>20</v>
      </c>
      <c r="H2409" s="10">
        <f t="shared" si="154"/>
        <v>0.2526777268042007</v>
      </c>
      <c r="I2409" s="11">
        <f t="shared" si="155"/>
        <v>19.420000000000002</v>
      </c>
      <c r="J2409" s="43">
        <f t="shared" si="156"/>
        <v>19.672677726804203</v>
      </c>
      <c r="K2409">
        <v>19.66</v>
      </c>
      <c r="L2409" s="44">
        <f t="shared" si="157"/>
        <v>1.2677726804202649E-2</v>
      </c>
    </row>
    <row r="2410" spans="3:12" x14ac:dyDescent="0.25">
      <c r="C2410" s="37">
        <v>39168</v>
      </c>
      <c r="D2410">
        <v>16</v>
      </c>
      <c r="E2410">
        <v>2056</v>
      </c>
      <c r="F2410">
        <v>17.7</v>
      </c>
      <c r="G2410">
        <v>20</v>
      </c>
      <c r="H2410" s="10">
        <f t="shared" si="154"/>
        <v>0.26398273751977663</v>
      </c>
      <c r="I2410" s="11">
        <f t="shared" si="155"/>
        <v>19.420000000000002</v>
      </c>
      <c r="J2410" s="43">
        <f t="shared" si="156"/>
        <v>19.683982737519777</v>
      </c>
      <c r="K2410">
        <v>19.66</v>
      </c>
      <c r="L2410" s="44">
        <f t="shared" si="157"/>
        <v>2.3982737519776975E-2</v>
      </c>
    </row>
    <row r="2411" spans="3:12" x14ac:dyDescent="0.25">
      <c r="C2411" s="37">
        <v>39168</v>
      </c>
      <c r="D2411">
        <v>17</v>
      </c>
      <c r="E2411">
        <v>2057</v>
      </c>
      <c r="F2411">
        <v>18.899999999999999</v>
      </c>
      <c r="G2411">
        <v>20</v>
      </c>
      <c r="H2411" s="10">
        <f t="shared" si="154"/>
        <v>0.27630689023870392</v>
      </c>
      <c r="I2411" s="11">
        <f t="shared" si="155"/>
        <v>19.420000000000002</v>
      </c>
      <c r="J2411" s="43">
        <f t="shared" si="156"/>
        <v>19.696306890238706</v>
      </c>
      <c r="K2411">
        <v>19.670000000000002</v>
      </c>
      <c r="L2411" s="44">
        <f t="shared" si="157"/>
        <v>2.6306890238704028E-2</v>
      </c>
    </row>
    <row r="2412" spans="3:12" x14ac:dyDescent="0.25">
      <c r="C2412" s="37">
        <v>39168</v>
      </c>
      <c r="D2412">
        <v>18</v>
      </c>
      <c r="E2412">
        <v>2058</v>
      </c>
      <c r="F2412">
        <v>16.5</v>
      </c>
      <c r="G2412">
        <v>20</v>
      </c>
      <c r="H2412" s="10">
        <f t="shared" si="154"/>
        <v>0.28507741949715226</v>
      </c>
      <c r="I2412" s="11">
        <f t="shared" si="155"/>
        <v>19.420000000000002</v>
      </c>
      <c r="J2412" s="43">
        <f t="shared" si="156"/>
        <v>19.705077419497155</v>
      </c>
      <c r="K2412">
        <v>19.68</v>
      </c>
      <c r="L2412" s="44">
        <f t="shared" si="157"/>
        <v>2.5077419497154807E-2</v>
      </c>
    </row>
    <row r="2413" spans="3:12" x14ac:dyDescent="0.25">
      <c r="C2413" s="37">
        <v>39168</v>
      </c>
      <c r="D2413">
        <v>19</v>
      </c>
      <c r="E2413">
        <v>2059</v>
      </c>
      <c r="F2413">
        <v>15.8</v>
      </c>
      <c r="G2413">
        <v>20</v>
      </c>
      <c r="H2413" s="10">
        <f t="shared" si="154"/>
        <v>0.29258695658964201</v>
      </c>
      <c r="I2413" s="11">
        <f t="shared" si="155"/>
        <v>19.420000000000002</v>
      </c>
      <c r="J2413" s="43">
        <f t="shared" si="156"/>
        <v>19.712586956589643</v>
      </c>
      <c r="K2413">
        <v>19.68</v>
      </c>
      <c r="L2413" s="44">
        <f t="shared" si="157"/>
        <v>3.2586956589643279E-2</v>
      </c>
    </row>
    <row r="2414" spans="3:12" x14ac:dyDescent="0.25">
      <c r="C2414" s="37">
        <v>39168</v>
      </c>
      <c r="D2414">
        <v>20</v>
      </c>
      <c r="E2414">
        <v>2060</v>
      </c>
      <c r="F2414">
        <v>14.5</v>
      </c>
      <c r="G2414">
        <v>20</v>
      </c>
      <c r="H2414" s="10">
        <f t="shared" si="154"/>
        <v>0.29813543987422164</v>
      </c>
      <c r="I2414" s="11">
        <f t="shared" si="155"/>
        <v>19.420000000000002</v>
      </c>
      <c r="J2414" s="43">
        <f t="shared" si="156"/>
        <v>19.718135439874224</v>
      </c>
      <c r="K2414">
        <v>19.690000000000001</v>
      </c>
      <c r="L2414" s="44">
        <f t="shared" si="157"/>
        <v>2.8135439874223067E-2</v>
      </c>
    </row>
    <row r="2415" spans="3:12" x14ac:dyDescent="0.25">
      <c r="C2415" s="37">
        <v>39168</v>
      </c>
      <c r="D2415">
        <v>21</v>
      </c>
      <c r="E2415">
        <v>2061</v>
      </c>
      <c r="F2415">
        <v>13.7</v>
      </c>
      <c r="G2415">
        <v>20</v>
      </c>
      <c r="H2415" s="10">
        <f t="shared" si="154"/>
        <v>0.30243690037903842</v>
      </c>
      <c r="I2415" s="11">
        <f t="shared" si="155"/>
        <v>19.420000000000002</v>
      </c>
      <c r="J2415" s="43">
        <f t="shared" si="156"/>
        <v>19.722436900379041</v>
      </c>
      <c r="K2415">
        <v>19.7</v>
      </c>
      <c r="L2415" s="44">
        <f t="shared" si="157"/>
        <v>2.2436900379041447E-2</v>
      </c>
    </row>
    <row r="2416" spans="3:12" x14ac:dyDescent="0.25">
      <c r="C2416" s="37">
        <v>39168</v>
      </c>
      <c r="D2416">
        <v>22</v>
      </c>
      <c r="E2416">
        <v>2062</v>
      </c>
      <c r="F2416">
        <v>12.6</v>
      </c>
      <c r="G2416">
        <v>20</v>
      </c>
      <c r="H2416" s="10">
        <f t="shared" si="154"/>
        <v>0.30516805035778977</v>
      </c>
      <c r="I2416" s="11">
        <f t="shared" si="155"/>
        <v>19.420000000000002</v>
      </c>
      <c r="J2416" s="43">
        <f t="shared" si="156"/>
        <v>19.725168050357791</v>
      </c>
      <c r="K2416">
        <v>19.71</v>
      </c>
      <c r="L2416" s="44">
        <f t="shared" si="157"/>
        <v>1.5168050357790008E-2</v>
      </c>
    </row>
    <row r="2417" spans="3:12" x14ac:dyDescent="0.25">
      <c r="C2417" s="37">
        <v>39168</v>
      </c>
      <c r="D2417">
        <v>23</v>
      </c>
      <c r="E2417">
        <v>2063</v>
      </c>
      <c r="F2417">
        <v>12.2</v>
      </c>
      <c r="G2417">
        <v>20</v>
      </c>
      <c r="H2417" s="10">
        <f t="shared" si="154"/>
        <v>0.30727755813347973</v>
      </c>
      <c r="I2417" s="11">
        <f t="shared" si="155"/>
        <v>19.420000000000002</v>
      </c>
      <c r="J2417" s="43">
        <f t="shared" si="156"/>
        <v>19.72727755813348</v>
      </c>
      <c r="K2417">
        <v>19.72</v>
      </c>
      <c r="L2417" s="44">
        <f t="shared" si="157"/>
        <v>7.2775581334809658E-3</v>
      </c>
    </row>
    <row r="2418" spans="3:12" x14ac:dyDescent="0.25">
      <c r="C2418" s="37">
        <v>39168</v>
      </c>
      <c r="D2418">
        <v>24</v>
      </c>
      <c r="E2418">
        <v>2064</v>
      </c>
      <c r="F2418">
        <v>11.5</v>
      </c>
      <c r="G2418">
        <v>20</v>
      </c>
      <c r="H2418" s="10">
        <f t="shared" si="154"/>
        <v>0.30841500883043865</v>
      </c>
      <c r="I2418" s="11">
        <f t="shared" si="155"/>
        <v>19.420000000000002</v>
      </c>
      <c r="J2418" s="43">
        <f t="shared" si="156"/>
        <v>19.728415008830439</v>
      </c>
      <c r="K2418">
        <v>19.73</v>
      </c>
      <c r="L2418" s="44">
        <f t="shared" si="157"/>
        <v>-1.5849911695617891E-3</v>
      </c>
    </row>
    <row r="2419" spans="3:12" x14ac:dyDescent="0.25">
      <c r="C2419" s="37">
        <v>39169</v>
      </c>
      <c r="D2419">
        <v>1</v>
      </c>
      <c r="E2419">
        <v>2065</v>
      </c>
      <c r="F2419">
        <v>9.6999999999999993</v>
      </c>
      <c r="G2419">
        <v>20</v>
      </c>
      <c r="H2419" s="10">
        <f t="shared" si="154"/>
        <v>0.30723884126186424</v>
      </c>
      <c r="I2419" s="11">
        <f t="shared" si="155"/>
        <v>19.420000000000002</v>
      </c>
      <c r="J2419" s="43">
        <f t="shared" si="156"/>
        <v>19.727238841261865</v>
      </c>
      <c r="K2419">
        <v>19.739999999999998</v>
      </c>
      <c r="L2419" s="44">
        <f t="shared" si="157"/>
        <v>-1.2761158738133105E-2</v>
      </c>
    </row>
    <row r="2420" spans="3:12" x14ac:dyDescent="0.25">
      <c r="C2420" s="37">
        <v>39169</v>
      </c>
      <c r="D2420">
        <v>2</v>
      </c>
      <c r="E2420">
        <v>2066</v>
      </c>
      <c r="F2420">
        <v>10</v>
      </c>
      <c r="G2420">
        <v>20</v>
      </c>
      <c r="H2420" s="10">
        <f t="shared" si="154"/>
        <v>0.30649107215218774</v>
      </c>
      <c r="I2420" s="11">
        <f t="shared" si="155"/>
        <v>19.420000000000002</v>
      </c>
      <c r="J2420" s="43">
        <f t="shared" si="156"/>
        <v>19.726491072152189</v>
      </c>
      <c r="K2420">
        <v>19.739999999999998</v>
      </c>
      <c r="L2420" s="44">
        <f t="shared" si="157"/>
        <v>-1.3508927847809105E-2</v>
      </c>
    </row>
    <row r="2421" spans="3:12" x14ac:dyDescent="0.25">
      <c r="C2421" s="37">
        <v>39169</v>
      </c>
      <c r="D2421">
        <v>3</v>
      </c>
      <c r="E2421">
        <v>2067</v>
      </c>
      <c r="F2421">
        <v>9.5</v>
      </c>
      <c r="G2421">
        <v>20</v>
      </c>
      <c r="H2421" s="10">
        <f t="shared" si="154"/>
        <v>0.30514677260913048</v>
      </c>
      <c r="I2421" s="11">
        <f t="shared" si="155"/>
        <v>19.420000000000002</v>
      </c>
      <c r="J2421" s="43">
        <f t="shared" si="156"/>
        <v>19.725146772609133</v>
      </c>
      <c r="K2421">
        <v>19.75</v>
      </c>
      <c r="L2421" s="44">
        <f t="shared" si="157"/>
        <v>-2.4853227390867261E-2</v>
      </c>
    </row>
    <row r="2422" spans="3:12" x14ac:dyDescent="0.25">
      <c r="C2422" s="37">
        <v>39169</v>
      </c>
      <c r="D2422">
        <v>4</v>
      </c>
      <c r="E2422">
        <v>2068</v>
      </c>
      <c r="F2422">
        <v>9.1</v>
      </c>
      <c r="G2422">
        <v>20</v>
      </c>
      <c r="H2422" s="10">
        <f t="shared" si="154"/>
        <v>0.30335761161144847</v>
      </c>
      <c r="I2422" s="11">
        <f t="shared" si="155"/>
        <v>19.420000000000002</v>
      </c>
      <c r="J2422" s="43">
        <f t="shared" si="156"/>
        <v>19.723357611611451</v>
      </c>
      <c r="K2422">
        <v>19.75</v>
      </c>
      <c r="L2422" s="44">
        <f t="shared" si="157"/>
        <v>-2.664238838854871E-2</v>
      </c>
    </row>
    <row r="2423" spans="3:12" x14ac:dyDescent="0.25">
      <c r="C2423" s="37">
        <v>39169</v>
      </c>
      <c r="D2423">
        <v>5</v>
      </c>
      <c r="E2423">
        <v>2069</v>
      </c>
      <c r="F2423">
        <v>7.9</v>
      </c>
      <c r="G2423">
        <v>20</v>
      </c>
      <c r="H2423" s="10">
        <f t="shared" si="154"/>
        <v>0.30013653965667425</v>
      </c>
      <c r="I2423" s="11">
        <f t="shared" si="155"/>
        <v>19.420000000000002</v>
      </c>
      <c r="J2423" s="43">
        <f t="shared" si="156"/>
        <v>19.720136539656675</v>
      </c>
      <c r="K2423">
        <v>19.760000000000002</v>
      </c>
      <c r="L2423" s="44">
        <f t="shared" si="157"/>
        <v>-3.9863460343326551E-2</v>
      </c>
    </row>
    <row r="2424" spans="3:12" x14ac:dyDescent="0.25">
      <c r="C2424" s="37">
        <v>39169</v>
      </c>
      <c r="D2424">
        <v>6</v>
      </c>
      <c r="E2424">
        <v>2070</v>
      </c>
      <c r="F2424">
        <v>6.9</v>
      </c>
      <c r="G2424">
        <v>20</v>
      </c>
      <c r="H2424" s="10">
        <f t="shared" si="154"/>
        <v>0.29579725530119549</v>
      </c>
      <c r="I2424" s="11">
        <f t="shared" si="155"/>
        <v>19.420000000000002</v>
      </c>
      <c r="J2424" s="43">
        <f t="shared" si="156"/>
        <v>19.715797255301197</v>
      </c>
      <c r="K2424">
        <v>19.760000000000002</v>
      </c>
      <c r="L2424" s="44">
        <f t="shared" si="157"/>
        <v>-4.4202744698804253E-2</v>
      </c>
    </row>
    <row r="2425" spans="3:12" x14ac:dyDescent="0.25">
      <c r="C2425" s="37">
        <v>39169</v>
      </c>
      <c r="D2425">
        <v>7</v>
      </c>
      <c r="E2425">
        <v>2071</v>
      </c>
      <c r="F2425">
        <v>7.1</v>
      </c>
      <c r="G2425">
        <v>20</v>
      </c>
      <c r="H2425" s="10">
        <f t="shared" si="154"/>
        <v>0.29189778261983579</v>
      </c>
      <c r="I2425" s="11">
        <f t="shared" si="155"/>
        <v>19.420000000000002</v>
      </c>
      <c r="J2425" s="43">
        <f t="shared" si="156"/>
        <v>19.711897782619836</v>
      </c>
      <c r="K2425">
        <v>19.760000000000002</v>
      </c>
      <c r="L2425" s="44">
        <f t="shared" si="157"/>
        <v>-4.8102217380165513E-2</v>
      </c>
    </row>
    <row r="2426" spans="3:12" x14ac:dyDescent="0.25">
      <c r="C2426" s="37">
        <v>39169</v>
      </c>
      <c r="D2426">
        <v>8</v>
      </c>
      <c r="E2426">
        <v>2072</v>
      </c>
      <c r="F2426">
        <v>7.8</v>
      </c>
      <c r="G2426">
        <v>20</v>
      </c>
      <c r="H2426" s="10">
        <f t="shared" si="154"/>
        <v>0.28904801031373351</v>
      </c>
      <c r="I2426" s="11">
        <f t="shared" si="155"/>
        <v>19.420000000000002</v>
      </c>
      <c r="J2426" s="43">
        <f t="shared" si="156"/>
        <v>19.709048010313737</v>
      </c>
      <c r="K2426">
        <v>19.760000000000002</v>
      </c>
      <c r="L2426" s="44">
        <f t="shared" si="157"/>
        <v>-5.0951989686264909E-2</v>
      </c>
    </row>
    <row r="2427" spans="3:12" x14ac:dyDescent="0.25">
      <c r="C2427" s="37">
        <v>39169</v>
      </c>
      <c r="D2427">
        <v>9</v>
      </c>
      <c r="E2427">
        <v>2073</v>
      </c>
      <c r="F2427">
        <v>9.1999999999999993</v>
      </c>
      <c r="G2427">
        <v>20</v>
      </c>
      <c r="H2427" s="10">
        <f t="shared" si="154"/>
        <v>0.28808295850940041</v>
      </c>
      <c r="I2427" s="11">
        <f t="shared" si="155"/>
        <v>19.420000000000002</v>
      </c>
      <c r="J2427" s="43">
        <f t="shared" si="156"/>
        <v>19.708082958509401</v>
      </c>
      <c r="K2427">
        <v>19.75</v>
      </c>
      <c r="L2427" s="44">
        <f t="shared" si="157"/>
        <v>-4.1917041490599161E-2</v>
      </c>
    </row>
    <row r="2428" spans="3:12" x14ac:dyDescent="0.25">
      <c r="C2428" s="37">
        <v>39169</v>
      </c>
      <c r="D2428">
        <v>10</v>
      </c>
      <c r="E2428">
        <v>2074</v>
      </c>
      <c r="F2428">
        <v>12.4</v>
      </c>
      <c r="G2428">
        <v>20</v>
      </c>
      <c r="H2428" s="10">
        <f t="shared" si="154"/>
        <v>0.29118515277117063</v>
      </c>
      <c r="I2428" s="11">
        <f t="shared" si="155"/>
        <v>19.420000000000002</v>
      </c>
      <c r="J2428" s="43">
        <f t="shared" si="156"/>
        <v>19.711185152771172</v>
      </c>
      <c r="K2428">
        <v>19.75</v>
      </c>
      <c r="L2428" s="44">
        <f t="shared" si="157"/>
        <v>-3.8814847228827887E-2</v>
      </c>
    </row>
    <row r="2429" spans="3:12" x14ac:dyDescent="0.25">
      <c r="C2429" s="37">
        <v>39169</v>
      </c>
      <c r="D2429">
        <v>11</v>
      </c>
      <c r="E2429">
        <v>2075</v>
      </c>
      <c r="F2429">
        <v>13.1</v>
      </c>
      <c r="G2429">
        <v>20</v>
      </c>
      <c r="H2429" s="10">
        <f t="shared" si="154"/>
        <v>0.29503333614496513</v>
      </c>
      <c r="I2429" s="11">
        <f t="shared" si="155"/>
        <v>19.420000000000002</v>
      </c>
      <c r="J2429" s="43">
        <f t="shared" si="156"/>
        <v>19.715033336144966</v>
      </c>
      <c r="K2429">
        <v>19.739999999999998</v>
      </c>
      <c r="L2429" s="44">
        <f t="shared" si="157"/>
        <v>-2.4966663855032323E-2</v>
      </c>
    </row>
    <row r="2430" spans="3:12" x14ac:dyDescent="0.25">
      <c r="C2430" s="37">
        <v>39169</v>
      </c>
      <c r="D2430">
        <v>12</v>
      </c>
      <c r="E2430">
        <v>2076</v>
      </c>
      <c r="F2430">
        <v>14.3</v>
      </c>
      <c r="G2430">
        <v>20</v>
      </c>
      <c r="H2430" s="10">
        <f t="shared" si="154"/>
        <v>0.3002241162751117</v>
      </c>
      <c r="I2430" s="11">
        <f t="shared" si="155"/>
        <v>19.420000000000002</v>
      </c>
      <c r="J2430" s="43">
        <f t="shared" si="156"/>
        <v>19.720224116275112</v>
      </c>
      <c r="K2430">
        <v>19.739999999999998</v>
      </c>
      <c r="L2430" s="44">
        <f t="shared" si="157"/>
        <v>-1.9775883724886256E-2</v>
      </c>
    </row>
    <row r="2431" spans="3:12" x14ac:dyDescent="0.25">
      <c r="C2431" s="37">
        <v>39169</v>
      </c>
      <c r="D2431">
        <v>13</v>
      </c>
      <c r="E2431">
        <v>2077</v>
      </c>
      <c r="F2431">
        <v>14.4</v>
      </c>
      <c r="G2431">
        <v>20</v>
      </c>
      <c r="H2431" s="10">
        <f t="shared" si="154"/>
        <v>0.30531552924986982</v>
      </c>
      <c r="I2431" s="11">
        <f t="shared" si="155"/>
        <v>19.420000000000002</v>
      </c>
      <c r="J2431" s="43">
        <f t="shared" si="156"/>
        <v>19.725315529249873</v>
      </c>
      <c r="K2431">
        <v>19.739999999999998</v>
      </c>
      <c r="L2431" s="44">
        <f t="shared" si="157"/>
        <v>-1.4684470750125911E-2</v>
      </c>
    </row>
    <row r="2432" spans="3:12" x14ac:dyDescent="0.25">
      <c r="C2432" s="37">
        <v>39169</v>
      </c>
      <c r="D2432">
        <v>14</v>
      </c>
      <c r="E2432">
        <v>2078</v>
      </c>
      <c r="F2432">
        <v>14</v>
      </c>
      <c r="G2432">
        <v>20</v>
      </c>
      <c r="H2432" s="10">
        <f t="shared" si="154"/>
        <v>0.30968291890833993</v>
      </c>
      <c r="I2432" s="11">
        <f t="shared" si="155"/>
        <v>19.420000000000002</v>
      </c>
      <c r="J2432" s="43">
        <f t="shared" si="156"/>
        <v>19.729682918908342</v>
      </c>
      <c r="K2432">
        <v>19.73</v>
      </c>
      <c r="L2432" s="44">
        <f t="shared" si="157"/>
        <v>-3.1708109165862197E-4</v>
      </c>
    </row>
    <row r="2433" spans="3:12" x14ac:dyDescent="0.25">
      <c r="C2433" s="37">
        <v>39169</v>
      </c>
      <c r="D2433">
        <v>15</v>
      </c>
      <c r="E2433">
        <v>2079</v>
      </c>
      <c r="F2433">
        <v>15.7</v>
      </c>
      <c r="G2433">
        <v>20</v>
      </c>
      <c r="H2433" s="10">
        <f t="shared" si="154"/>
        <v>0.31599935012477459</v>
      </c>
      <c r="I2433" s="11">
        <f t="shared" si="155"/>
        <v>19.420000000000002</v>
      </c>
      <c r="J2433" s="43">
        <f t="shared" si="156"/>
        <v>19.735999350124775</v>
      </c>
      <c r="K2433">
        <v>19.73</v>
      </c>
      <c r="L2433" s="44">
        <f t="shared" si="157"/>
        <v>5.999350124774594E-3</v>
      </c>
    </row>
    <row r="2434" spans="3:12" x14ac:dyDescent="0.25">
      <c r="C2434" s="37">
        <v>39169</v>
      </c>
      <c r="D2434">
        <v>16</v>
      </c>
      <c r="E2434">
        <v>2080</v>
      </c>
      <c r="F2434">
        <v>14.9</v>
      </c>
      <c r="G2434">
        <v>20</v>
      </c>
      <c r="H2434" s="10">
        <f t="shared" si="154"/>
        <v>0.3210354472888059</v>
      </c>
      <c r="I2434" s="11">
        <f t="shared" si="155"/>
        <v>19.420000000000002</v>
      </c>
      <c r="J2434" s="43">
        <f t="shared" si="156"/>
        <v>19.741035447288809</v>
      </c>
      <c r="K2434">
        <v>19.73</v>
      </c>
      <c r="L2434" s="44">
        <f t="shared" si="157"/>
        <v>1.1035447288808342E-2</v>
      </c>
    </row>
    <row r="2435" spans="3:12" x14ac:dyDescent="0.25">
      <c r="C2435" s="37">
        <v>39169</v>
      </c>
      <c r="D2435">
        <v>17</v>
      </c>
      <c r="E2435">
        <v>2081</v>
      </c>
      <c r="F2435">
        <v>14.4</v>
      </c>
      <c r="G2435">
        <v>20</v>
      </c>
      <c r="H2435" s="10">
        <f t="shared" si="154"/>
        <v>0.32522412728824979</v>
      </c>
      <c r="I2435" s="11">
        <f t="shared" si="155"/>
        <v>19.420000000000002</v>
      </c>
      <c r="J2435" s="43">
        <f t="shared" si="156"/>
        <v>19.745224127288253</v>
      </c>
      <c r="K2435">
        <v>19.73</v>
      </c>
      <c r="L2435" s="44">
        <f t="shared" si="157"/>
        <v>1.5224127288252731E-2</v>
      </c>
    </row>
    <row r="2436" spans="3:12" x14ac:dyDescent="0.25">
      <c r="C2436" s="37">
        <v>39169</v>
      </c>
      <c r="D2436">
        <v>18</v>
      </c>
      <c r="E2436">
        <v>2082</v>
      </c>
      <c r="F2436">
        <v>13.4</v>
      </c>
      <c r="G2436">
        <v>20</v>
      </c>
      <c r="H2436" s="10">
        <f t="shared" si="154"/>
        <v>0.32797318212278059</v>
      </c>
      <c r="I2436" s="11">
        <f t="shared" si="155"/>
        <v>19.420000000000002</v>
      </c>
      <c r="J2436" s="43">
        <f t="shared" si="156"/>
        <v>19.747973182122781</v>
      </c>
      <c r="K2436">
        <v>19.739999999999998</v>
      </c>
      <c r="L2436" s="44">
        <f t="shared" si="157"/>
        <v>7.9731821227824184E-3</v>
      </c>
    </row>
    <row r="2437" spans="3:12" x14ac:dyDescent="0.25">
      <c r="C2437" s="37">
        <v>39169</v>
      </c>
      <c r="D2437">
        <v>19</v>
      </c>
      <c r="E2437">
        <v>2083</v>
      </c>
      <c r="F2437">
        <v>11.6</v>
      </c>
      <c r="G2437">
        <v>20</v>
      </c>
      <c r="H2437" s="10">
        <f t="shared" si="154"/>
        <v>0.32833871214917482</v>
      </c>
      <c r="I2437" s="11">
        <f t="shared" si="155"/>
        <v>19.420000000000002</v>
      </c>
      <c r="J2437" s="43">
        <f t="shared" si="156"/>
        <v>19.748338712149177</v>
      </c>
      <c r="K2437">
        <v>19.739999999999998</v>
      </c>
      <c r="L2437" s="44">
        <f t="shared" si="157"/>
        <v>8.3387121491789173E-3</v>
      </c>
    </row>
    <row r="2438" spans="3:12" x14ac:dyDescent="0.25">
      <c r="C2438" s="37">
        <v>39169</v>
      </c>
      <c r="D2438">
        <v>20</v>
      </c>
      <c r="E2438">
        <v>2084</v>
      </c>
      <c r="F2438">
        <v>9.9</v>
      </c>
      <c r="G2438">
        <v>20</v>
      </c>
      <c r="H2438" s="10">
        <f t="shared" si="154"/>
        <v>0.32654990079001395</v>
      </c>
      <c r="I2438" s="11">
        <f t="shared" si="155"/>
        <v>19.420000000000002</v>
      </c>
      <c r="J2438" s="43">
        <f t="shared" si="156"/>
        <v>19.746549900790015</v>
      </c>
      <c r="K2438">
        <v>19.739999999999998</v>
      </c>
      <c r="L2438" s="44">
        <f t="shared" si="157"/>
        <v>6.5499007900164941E-3</v>
      </c>
    </row>
    <row r="2439" spans="3:12" x14ac:dyDescent="0.25">
      <c r="C2439" s="37">
        <v>39169</v>
      </c>
      <c r="D2439">
        <v>21</v>
      </c>
      <c r="E2439">
        <v>2085</v>
      </c>
      <c r="F2439">
        <v>8.9</v>
      </c>
      <c r="G2439">
        <v>20</v>
      </c>
      <c r="H2439" s="10">
        <f t="shared" si="154"/>
        <v>0.32358074987124402</v>
      </c>
      <c r="I2439" s="11">
        <f t="shared" si="155"/>
        <v>19.420000000000002</v>
      </c>
      <c r="J2439" s="43">
        <f t="shared" si="156"/>
        <v>19.743580749871246</v>
      </c>
      <c r="K2439">
        <v>19.75</v>
      </c>
      <c r="L2439" s="44">
        <f t="shared" si="157"/>
        <v>-6.419250128754328E-3</v>
      </c>
    </row>
    <row r="2440" spans="3:12" x14ac:dyDescent="0.25">
      <c r="C2440" s="37">
        <v>39169</v>
      </c>
      <c r="D2440">
        <v>22</v>
      </c>
      <c r="E2440">
        <v>2086</v>
      </c>
      <c r="F2440">
        <v>7.8</v>
      </c>
      <c r="G2440">
        <v>20</v>
      </c>
      <c r="H2440" s="10">
        <f t="shared" si="154"/>
        <v>0.31935666569268978</v>
      </c>
      <c r="I2440" s="11">
        <f t="shared" si="155"/>
        <v>19.420000000000002</v>
      </c>
      <c r="J2440" s="43">
        <f t="shared" si="156"/>
        <v>19.739356665692693</v>
      </c>
      <c r="K2440">
        <v>19.75</v>
      </c>
      <c r="L2440" s="44">
        <f t="shared" si="157"/>
        <v>-1.0643334307307128E-2</v>
      </c>
    </row>
    <row r="2441" spans="3:12" x14ac:dyDescent="0.25">
      <c r="C2441" s="37">
        <v>39169</v>
      </c>
      <c r="D2441">
        <v>23</v>
      </c>
      <c r="E2441">
        <v>2087</v>
      </c>
      <c r="F2441">
        <v>7.7</v>
      </c>
      <c r="G2441">
        <v>20</v>
      </c>
      <c r="H2441" s="10">
        <f t="shared" si="154"/>
        <v>0.31519001630527338</v>
      </c>
      <c r="I2441" s="11">
        <f t="shared" si="155"/>
        <v>19.420000000000002</v>
      </c>
      <c r="J2441" s="43">
        <f t="shared" si="156"/>
        <v>19.735190016305275</v>
      </c>
      <c r="K2441">
        <v>19.760000000000002</v>
      </c>
      <c r="L2441" s="44">
        <f t="shared" si="157"/>
        <v>-2.4809983694726867E-2</v>
      </c>
    </row>
    <row r="2442" spans="3:12" x14ac:dyDescent="0.25">
      <c r="C2442" s="37">
        <v>39169</v>
      </c>
      <c r="D2442">
        <v>24</v>
      </c>
      <c r="E2442">
        <v>2088</v>
      </c>
      <c r="F2442">
        <v>7.1</v>
      </c>
      <c r="G2442">
        <v>20</v>
      </c>
      <c r="H2442" s="10">
        <f t="shared" si="154"/>
        <v>0.31044934395104079</v>
      </c>
      <c r="I2442" s="11">
        <f t="shared" si="155"/>
        <v>19.420000000000002</v>
      </c>
      <c r="J2442" s="43">
        <f t="shared" si="156"/>
        <v>19.730449343951044</v>
      </c>
      <c r="K2442">
        <v>19.760000000000002</v>
      </c>
      <c r="L2442" s="44">
        <f t="shared" si="157"/>
        <v>-2.9550656048957791E-2</v>
      </c>
    </row>
    <row r="2443" spans="3:12" x14ac:dyDescent="0.25">
      <c r="C2443" s="37">
        <v>39170</v>
      </c>
      <c r="D2443">
        <v>1</v>
      </c>
      <c r="E2443">
        <v>2089</v>
      </c>
      <c r="F2443">
        <v>7.6</v>
      </c>
      <c r="G2443">
        <v>20</v>
      </c>
      <c r="H2443" s="10">
        <f t="shared" si="154"/>
        <v>0.30654327412126725</v>
      </c>
      <c r="I2443" s="11">
        <f t="shared" si="155"/>
        <v>19.420000000000002</v>
      </c>
      <c r="J2443" s="43">
        <f t="shared" si="156"/>
        <v>19.726543274121269</v>
      </c>
      <c r="K2443">
        <v>19.760000000000002</v>
      </c>
      <c r="L2443" s="44">
        <f t="shared" si="157"/>
        <v>-3.3456725878732385E-2</v>
      </c>
    </row>
    <row r="2444" spans="3:12" x14ac:dyDescent="0.25">
      <c r="C2444" s="37">
        <v>39170</v>
      </c>
      <c r="D2444">
        <v>2</v>
      </c>
      <c r="E2444">
        <v>2090</v>
      </c>
      <c r="F2444">
        <v>7.6</v>
      </c>
      <c r="G2444">
        <v>20</v>
      </c>
      <c r="H2444" s="10">
        <f t="shared" si="154"/>
        <v>0.30280663785808765</v>
      </c>
      <c r="I2444" s="11">
        <f t="shared" si="155"/>
        <v>19.420000000000002</v>
      </c>
      <c r="J2444" s="43">
        <f t="shared" si="156"/>
        <v>19.722806637858088</v>
      </c>
      <c r="K2444">
        <v>19.760000000000002</v>
      </c>
      <c r="L2444" s="44">
        <f t="shared" si="157"/>
        <v>-3.7193362141913155E-2</v>
      </c>
    </row>
    <row r="2445" spans="3:12" x14ac:dyDescent="0.25">
      <c r="C2445" s="37">
        <v>39170</v>
      </c>
      <c r="D2445">
        <v>3</v>
      </c>
      <c r="E2445">
        <v>2091</v>
      </c>
      <c r="F2445">
        <v>6.1</v>
      </c>
      <c r="G2445">
        <v>20</v>
      </c>
      <c r="H2445" s="10">
        <f t="shared" si="154"/>
        <v>0.29734518641460927</v>
      </c>
      <c r="I2445" s="11">
        <f t="shared" si="155"/>
        <v>19.420000000000002</v>
      </c>
      <c r="J2445" s="43">
        <f t="shared" si="156"/>
        <v>19.717345186414612</v>
      </c>
      <c r="K2445">
        <v>19.75</v>
      </c>
      <c r="L2445" s="44">
        <f t="shared" si="157"/>
        <v>-3.2654813585388354E-2</v>
      </c>
    </row>
    <row r="2446" spans="3:12" x14ac:dyDescent="0.25">
      <c r="C2446" s="37">
        <v>39170</v>
      </c>
      <c r="D2446">
        <v>4</v>
      </c>
      <c r="E2446">
        <v>2092</v>
      </c>
      <c r="F2446">
        <v>5.4</v>
      </c>
      <c r="G2446">
        <v>20</v>
      </c>
      <c r="H2446" s="10">
        <f t="shared" si="154"/>
        <v>0.29124008334313267</v>
      </c>
      <c r="I2446" s="11">
        <f t="shared" si="155"/>
        <v>19.420000000000002</v>
      </c>
      <c r="J2446" s="43">
        <f t="shared" si="156"/>
        <v>19.711240083343135</v>
      </c>
      <c r="K2446">
        <v>19.75</v>
      </c>
      <c r="L2446" s="44">
        <f t="shared" si="157"/>
        <v>-3.8759916656864846E-2</v>
      </c>
    </row>
    <row r="2447" spans="3:12" x14ac:dyDescent="0.25">
      <c r="C2447" s="37">
        <v>39170</v>
      </c>
      <c r="D2447">
        <v>5</v>
      </c>
      <c r="E2447">
        <v>2093</v>
      </c>
      <c r="F2447">
        <v>5.0999999999999996</v>
      </c>
      <c r="G2447">
        <v>20</v>
      </c>
      <c r="H2447" s="10">
        <f t="shared" si="154"/>
        <v>0.28502242144380513</v>
      </c>
      <c r="I2447" s="11">
        <f t="shared" si="155"/>
        <v>19.420000000000002</v>
      </c>
      <c r="J2447" s="43">
        <f t="shared" si="156"/>
        <v>19.705022421443807</v>
      </c>
      <c r="K2447">
        <v>19.75</v>
      </c>
      <c r="L2447" s="44">
        <f t="shared" si="157"/>
        <v>-4.4977578556192555E-2</v>
      </c>
    </row>
    <row r="2448" spans="3:12" x14ac:dyDescent="0.25">
      <c r="C2448" s="37">
        <v>39170</v>
      </c>
      <c r="D2448">
        <v>6</v>
      </c>
      <c r="E2448">
        <v>2094</v>
      </c>
      <c r="F2448">
        <v>5.7</v>
      </c>
      <c r="G2448">
        <v>20</v>
      </c>
      <c r="H2448" s="10">
        <f t="shared" si="154"/>
        <v>0.27982922271707894</v>
      </c>
      <c r="I2448" s="11">
        <f t="shared" si="155"/>
        <v>19.420000000000002</v>
      </c>
      <c r="J2448" s="43">
        <f t="shared" si="156"/>
        <v>19.699829222717081</v>
      </c>
      <c r="K2448">
        <v>19.739999999999998</v>
      </c>
      <c r="L2448" s="44">
        <f t="shared" si="157"/>
        <v>-4.0170777282916958E-2</v>
      </c>
    </row>
    <row r="2449" spans="3:12" x14ac:dyDescent="0.25">
      <c r="C2449" s="37">
        <v>39170</v>
      </c>
      <c r="D2449">
        <v>7</v>
      </c>
      <c r="E2449">
        <v>2095</v>
      </c>
      <c r="F2449">
        <v>5.7</v>
      </c>
      <c r="G2449">
        <v>20</v>
      </c>
      <c r="H2449" s="10">
        <f t="shared" si="154"/>
        <v>0.27486128933906545</v>
      </c>
      <c r="I2449" s="11">
        <f t="shared" si="155"/>
        <v>19.420000000000002</v>
      </c>
      <c r="J2449" s="43">
        <f t="shared" si="156"/>
        <v>19.694861289339066</v>
      </c>
      <c r="K2449">
        <v>19.739999999999998</v>
      </c>
      <c r="L2449" s="44">
        <f t="shared" si="157"/>
        <v>-4.5138710660932446E-2</v>
      </c>
    </row>
    <row r="2450" spans="3:12" x14ac:dyDescent="0.25">
      <c r="C2450" s="37">
        <v>39170</v>
      </c>
      <c r="D2450">
        <v>8</v>
      </c>
      <c r="E2450">
        <v>2096</v>
      </c>
      <c r="F2450">
        <v>6.2</v>
      </c>
      <c r="G2450">
        <v>20</v>
      </c>
      <c r="H2450" s="10">
        <f t="shared" si="154"/>
        <v>0.2707378163855193</v>
      </c>
      <c r="I2450" s="11">
        <f t="shared" si="155"/>
        <v>19.420000000000002</v>
      </c>
      <c r="J2450" s="43">
        <f t="shared" si="156"/>
        <v>19.690737816385521</v>
      </c>
      <c r="K2450">
        <v>19.73</v>
      </c>
      <c r="L2450" s="44">
        <f t="shared" si="157"/>
        <v>-3.9262183614479085E-2</v>
      </c>
    </row>
    <row r="2451" spans="3:12" x14ac:dyDescent="0.25">
      <c r="C2451" s="37">
        <v>39170</v>
      </c>
      <c r="D2451">
        <v>9</v>
      </c>
      <c r="E2451">
        <v>2097</v>
      </c>
      <c r="F2451">
        <v>6.9</v>
      </c>
      <c r="G2451">
        <v>20</v>
      </c>
      <c r="H2451" s="10">
        <f t="shared" si="154"/>
        <v>0.26767376026563716</v>
      </c>
      <c r="I2451" s="11">
        <f t="shared" si="155"/>
        <v>19.420000000000002</v>
      </c>
      <c r="J2451" s="43">
        <f t="shared" si="156"/>
        <v>19.687673760265639</v>
      </c>
      <c r="K2451">
        <v>19.72</v>
      </c>
      <c r="L2451" s="44">
        <f t="shared" si="157"/>
        <v>-3.2326239734359774E-2</v>
      </c>
    </row>
    <row r="2452" spans="3:12" x14ac:dyDescent="0.25">
      <c r="C2452" s="37">
        <v>39170</v>
      </c>
      <c r="D2452">
        <v>10</v>
      </c>
      <c r="E2452">
        <v>2098</v>
      </c>
      <c r="F2452">
        <v>8.5</v>
      </c>
      <c r="G2452">
        <v>20</v>
      </c>
      <c r="H2452" s="10">
        <f t="shared" si="154"/>
        <v>0.26675530619892651</v>
      </c>
      <c r="I2452" s="11">
        <f t="shared" si="155"/>
        <v>19.420000000000002</v>
      </c>
      <c r="J2452" s="43">
        <f t="shared" si="156"/>
        <v>19.686755306198929</v>
      </c>
      <c r="K2452">
        <v>19.72</v>
      </c>
      <c r="L2452" s="44">
        <f t="shared" si="157"/>
        <v>-3.3244693801069758E-2</v>
      </c>
    </row>
    <row r="2453" spans="3:12" x14ac:dyDescent="0.25">
      <c r="C2453" s="37">
        <v>39170</v>
      </c>
      <c r="D2453">
        <v>11</v>
      </c>
      <c r="E2453">
        <v>2099</v>
      </c>
      <c r="F2453">
        <v>10.1</v>
      </c>
      <c r="G2453">
        <v>20</v>
      </c>
      <c r="H2453" s="10">
        <f t="shared" si="154"/>
        <v>0.26788938441853644</v>
      </c>
      <c r="I2453" s="11">
        <f t="shared" si="155"/>
        <v>19.420000000000002</v>
      </c>
      <c r="J2453" s="43">
        <f t="shared" si="156"/>
        <v>19.68788938441854</v>
      </c>
      <c r="K2453">
        <v>19.71</v>
      </c>
      <c r="L2453" s="44">
        <f t="shared" si="157"/>
        <v>-2.2110615581460991E-2</v>
      </c>
    </row>
    <row r="2454" spans="3:12" x14ac:dyDescent="0.25">
      <c r="C2454" s="37">
        <v>39170</v>
      </c>
      <c r="D2454">
        <v>12</v>
      </c>
      <c r="E2454">
        <v>2100</v>
      </c>
      <c r="F2454">
        <v>10.6</v>
      </c>
      <c r="G2454">
        <v>20</v>
      </c>
      <c r="H2454" s="10">
        <f t="shared" si="154"/>
        <v>0.26960323614367998</v>
      </c>
      <c r="I2454" s="11">
        <f t="shared" si="155"/>
        <v>19.420000000000002</v>
      </c>
      <c r="J2454" s="43">
        <f t="shared" si="156"/>
        <v>19.689603236143682</v>
      </c>
      <c r="K2454">
        <v>19.7</v>
      </c>
      <c r="L2454" s="44">
        <f t="shared" si="157"/>
        <v>-1.0396763856316937E-2</v>
      </c>
    </row>
    <row r="2455" spans="3:12" x14ac:dyDescent="0.25">
      <c r="C2455" s="37">
        <v>39170</v>
      </c>
      <c r="D2455">
        <v>13</v>
      </c>
      <c r="E2455">
        <v>2101</v>
      </c>
      <c r="F2455">
        <v>11.1</v>
      </c>
      <c r="G2455">
        <v>20</v>
      </c>
      <c r="H2455" s="10">
        <f t="shared" si="154"/>
        <v>0.27187171254263104</v>
      </c>
      <c r="I2455" s="11">
        <f t="shared" si="155"/>
        <v>19.420000000000002</v>
      </c>
      <c r="J2455" s="43">
        <f t="shared" si="156"/>
        <v>19.691871712542632</v>
      </c>
      <c r="K2455">
        <v>19.7</v>
      </c>
      <c r="L2455" s="44">
        <f t="shared" si="157"/>
        <v>-8.128287457367378E-3</v>
      </c>
    </row>
    <row r="2456" spans="3:12" x14ac:dyDescent="0.25">
      <c r="C2456" s="37">
        <v>39170</v>
      </c>
      <c r="D2456">
        <v>14</v>
      </c>
      <c r="E2456">
        <v>2102</v>
      </c>
      <c r="F2456">
        <v>11.8</v>
      </c>
      <c r="G2456">
        <v>20</v>
      </c>
      <c r="H2456" s="10">
        <f t="shared" si="154"/>
        <v>0.27492234222813128</v>
      </c>
      <c r="I2456" s="11">
        <f t="shared" si="155"/>
        <v>19.420000000000002</v>
      </c>
      <c r="J2456" s="43">
        <f t="shared" si="156"/>
        <v>19.694922342228132</v>
      </c>
      <c r="K2456">
        <v>19.690000000000001</v>
      </c>
      <c r="L2456" s="44">
        <f t="shared" si="157"/>
        <v>4.922342228130816E-3</v>
      </c>
    </row>
    <row r="2457" spans="3:12" x14ac:dyDescent="0.25">
      <c r="C2457" s="37">
        <v>39170</v>
      </c>
      <c r="D2457">
        <v>15</v>
      </c>
      <c r="E2457">
        <v>2103</v>
      </c>
      <c r="F2457">
        <v>11.8</v>
      </c>
      <c r="G2457">
        <v>20</v>
      </c>
      <c r="H2457" s="10">
        <f t="shared" si="154"/>
        <v>0.27784064476882941</v>
      </c>
      <c r="I2457" s="11">
        <f t="shared" si="155"/>
        <v>19.420000000000002</v>
      </c>
      <c r="J2457" s="43">
        <f t="shared" si="156"/>
        <v>19.697840644768831</v>
      </c>
      <c r="K2457">
        <v>19.690000000000001</v>
      </c>
      <c r="L2457" s="44">
        <f t="shared" si="157"/>
        <v>7.8406447688301739E-3</v>
      </c>
    </row>
    <row r="2458" spans="3:12" x14ac:dyDescent="0.25">
      <c r="C2458" s="37">
        <v>39170</v>
      </c>
      <c r="D2458">
        <v>16</v>
      </c>
      <c r="E2458">
        <v>2104</v>
      </c>
      <c r="F2458">
        <v>10.4</v>
      </c>
      <c r="G2458">
        <v>20</v>
      </c>
      <c r="H2458" s="10">
        <f t="shared" si="154"/>
        <v>0.2788712541722006</v>
      </c>
      <c r="I2458" s="11">
        <f t="shared" si="155"/>
        <v>19.420000000000002</v>
      </c>
      <c r="J2458" s="43">
        <f t="shared" si="156"/>
        <v>19.698871254172204</v>
      </c>
      <c r="K2458">
        <v>19.68</v>
      </c>
      <c r="L2458" s="44">
        <f t="shared" si="157"/>
        <v>1.8871254172204033E-2</v>
      </c>
    </row>
    <row r="2459" spans="3:12" x14ac:dyDescent="0.25">
      <c r="C2459" s="37">
        <v>39170</v>
      </c>
      <c r="D2459">
        <v>17</v>
      </c>
      <c r="E2459">
        <v>2105</v>
      </c>
      <c r="F2459">
        <v>9.6999999999999993</v>
      </c>
      <c r="G2459">
        <v>20</v>
      </c>
      <c r="H2459" s="10">
        <f t="shared" si="154"/>
        <v>0.27897660586479389</v>
      </c>
      <c r="I2459" s="11">
        <f t="shared" si="155"/>
        <v>19.420000000000002</v>
      </c>
      <c r="J2459" s="43">
        <f t="shared" si="156"/>
        <v>19.698976605864797</v>
      </c>
      <c r="K2459">
        <v>19.68</v>
      </c>
      <c r="L2459" s="44">
        <f t="shared" si="157"/>
        <v>1.897660586479688E-2</v>
      </c>
    </row>
    <row r="2460" spans="3:12" x14ac:dyDescent="0.25">
      <c r="C2460" s="37">
        <v>39170</v>
      </c>
      <c r="D2460">
        <v>18</v>
      </c>
      <c r="E2460">
        <v>2106</v>
      </c>
      <c r="F2460">
        <v>7.4</v>
      </c>
      <c r="G2460">
        <v>20</v>
      </c>
      <c r="H2460" s="10">
        <f t="shared" si="154"/>
        <v>0.27618414223453791</v>
      </c>
      <c r="I2460" s="11">
        <f t="shared" si="155"/>
        <v>19.420000000000002</v>
      </c>
      <c r="J2460" s="43">
        <f t="shared" si="156"/>
        <v>19.696184142234539</v>
      </c>
      <c r="K2460">
        <v>19.68</v>
      </c>
      <c r="L2460" s="44">
        <f t="shared" si="157"/>
        <v>1.6184142234539678E-2</v>
      </c>
    </row>
    <row r="2461" spans="3:12" x14ac:dyDescent="0.25">
      <c r="C2461" s="37">
        <v>39170</v>
      </c>
      <c r="D2461">
        <v>19</v>
      </c>
      <c r="E2461">
        <v>2107</v>
      </c>
      <c r="F2461">
        <v>7</v>
      </c>
      <c r="G2461">
        <v>20</v>
      </c>
      <c r="H2461" s="10">
        <f t="shared" si="154"/>
        <v>0.27300963415421697</v>
      </c>
      <c r="I2461" s="11">
        <f t="shared" si="155"/>
        <v>19.420000000000002</v>
      </c>
      <c r="J2461" s="43">
        <f t="shared" si="156"/>
        <v>19.693009634154219</v>
      </c>
      <c r="K2461">
        <v>19.68</v>
      </c>
      <c r="L2461" s="44">
        <f t="shared" si="157"/>
        <v>1.3009634154219185E-2</v>
      </c>
    </row>
    <row r="2462" spans="3:12" x14ac:dyDescent="0.25">
      <c r="C2462" s="37">
        <v>39170</v>
      </c>
      <c r="D2462">
        <v>20</v>
      </c>
      <c r="E2462">
        <v>2108</v>
      </c>
      <c r="F2462">
        <v>6.3</v>
      </c>
      <c r="G2462">
        <v>20</v>
      </c>
      <c r="H2462" s="10">
        <f t="shared" si="154"/>
        <v>0.2690922737179271</v>
      </c>
      <c r="I2462" s="11">
        <f t="shared" si="155"/>
        <v>19.420000000000002</v>
      </c>
      <c r="J2462" s="43">
        <f t="shared" si="156"/>
        <v>19.689092273717929</v>
      </c>
      <c r="K2462">
        <v>19.690000000000001</v>
      </c>
      <c r="L2462" s="44">
        <f t="shared" si="157"/>
        <v>-9.0772628207247408E-4</v>
      </c>
    </row>
    <row r="2463" spans="3:12" x14ac:dyDescent="0.25">
      <c r="C2463" s="37">
        <v>39170</v>
      </c>
      <c r="D2463">
        <v>21</v>
      </c>
      <c r="E2463">
        <v>2109</v>
      </c>
      <c r="F2463">
        <v>6.4</v>
      </c>
      <c r="G2463">
        <v>20</v>
      </c>
      <c r="H2463" s="10">
        <f t="shared" si="154"/>
        <v>0.265470629882675</v>
      </c>
      <c r="I2463" s="11">
        <f t="shared" si="155"/>
        <v>19.420000000000002</v>
      </c>
      <c r="J2463" s="43">
        <f t="shared" si="156"/>
        <v>19.685470629882676</v>
      </c>
      <c r="K2463">
        <v>19.690000000000001</v>
      </c>
      <c r="L2463" s="44">
        <f t="shared" si="157"/>
        <v>-4.5293701173250156E-3</v>
      </c>
    </row>
    <row r="2464" spans="3:12" x14ac:dyDescent="0.25">
      <c r="C2464" s="37">
        <v>39170</v>
      </c>
      <c r="D2464">
        <v>22</v>
      </c>
      <c r="E2464">
        <v>2110</v>
      </c>
      <c r="F2464">
        <v>6.6</v>
      </c>
      <c r="G2464">
        <v>20</v>
      </c>
      <c r="H2464" s="10">
        <f t="shared" si="154"/>
        <v>0.26225766863318117</v>
      </c>
      <c r="I2464" s="11">
        <f t="shared" si="155"/>
        <v>19.420000000000002</v>
      </c>
      <c r="J2464" s="43">
        <f t="shared" si="156"/>
        <v>19.682257668633184</v>
      </c>
      <c r="K2464">
        <v>19.690000000000001</v>
      </c>
      <c r="L2464" s="44">
        <f t="shared" si="157"/>
        <v>-7.7423313668170124E-3</v>
      </c>
    </row>
    <row r="2465" spans="3:12" x14ac:dyDescent="0.25">
      <c r="C2465" s="37">
        <v>39170</v>
      </c>
      <c r="D2465">
        <v>23</v>
      </c>
      <c r="E2465">
        <v>2111</v>
      </c>
      <c r="F2465">
        <v>6.4</v>
      </c>
      <c r="G2465">
        <v>20</v>
      </c>
      <c r="H2465" s="10">
        <f t="shared" si="154"/>
        <v>0.25893248941997515</v>
      </c>
      <c r="I2465" s="11">
        <f t="shared" si="155"/>
        <v>19.420000000000002</v>
      </c>
      <c r="J2465" s="43">
        <f t="shared" si="156"/>
        <v>19.678932489419978</v>
      </c>
      <c r="K2465">
        <v>19.690000000000001</v>
      </c>
      <c r="L2465" s="44">
        <f t="shared" si="157"/>
        <v>-1.106751058002331E-2</v>
      </c>
    </row>
    <row r="2466" spans="3:12" x14ac:dyDescent="0.25">
      <c r="C2466" s="37">
        <v>39170</v>
      </c>
      <c r="D2466">
        <v>24</v>
      </c>
      <c r="E2466">
        <v>2112</v>
      </c>
      <c r="F2466">
        <v>5.0999999999999996</v>
      </c>
      <c r="G2466">
        <v>20</v>
      </c>
      <c r="H2466" s="10">
        <f t="shared" si="154"/>
        <v>0.25411623382033627</v>
      </c>
      <c r="I2466" s="11">
        <f t="shared" si="155"/>
        <v>19.420000000000002</v>
      </c>
      <c r="J2466" s="43">
        <f t="shared" si="156"/>
        <v>19.674116233820339</v>
      </c>
      <c r="K2466">
        <v>19.690000000000001</v>
      </c>
      <c r="L2466" s="44">
        <f t="shared" si="157"/>
        <v>-1.5883766179662473E-2</v>
      </c>
    </row>
    <row r="2467" spans="3:12" x14ac:dyDescent="0.25">
      <c r="C2467" s="37">
        <v>39171</v>
      </c>
      <c r="D2467">
        <v>1</v>
      </c>
      <c r="E2467">
        <v>2113</v>
      </c>
      <c r="F2467">
        <v>3.7</v>
      </c>
      <c r="G2467">
        <v>20</v>
      </c>
      <c r="H2467" s="10">
        <f t="shared" ref="H2467:H2530" si="158">$H$13*F2467+$H$12*H2466</f>
        <v>0.24774778696348432</v>
      </c>
      <c r="I2467" s="11">
        <f t="shared" ref="I2467:I2530" si="159">$I$15*G2467+$I$14*I2466</f>
        <v>19.420000000000002</v>
      </c>
      <c r="J2467" s="43">
        <f t="shared" ref="J2467:J2530" si="160">H2467+I2467</f>
        <v>19.667747786963485</v>
      </c>
      <c r="K2467">
        <v>19.68</v>
      </c>
      <c r="L2467" s="44">
        <f t="shared" si="157"/>
        <v>-1.2252213036514803E-2</v>
      </c>
    </row>
    <row r="2468" spans="3:12" x14ac:dyDescent="0.25">
      <c r="C2468" s="37">
        <v>39171</v>
      </c>
      <c r="D2468">
        <v>2</v>
      </c>
      <c r="E2468">
        <v>2114</v>
      </c>
      <c r="F2468">
        <v>2.6</v>
      </c>
      <c r="G2468">
        <v>20</v>
      </c>
      <c r="H2468" s="10">
        <f t="shared" si="158"/>
        <v>0.24027185808550924</v>
      </c>
      <c r="I2468" s="11">
        <f t="shared" si="159"/>
        <v>19.420000000000002</v>
      </c>
      <c r="J2468" s="43">
        <f t="shared" si="160"/>
        <v>19.660271858085512</v>
      </c>
      <c r="K2468">
        <v>19.68</v>
      </c>
      <c r="L2468" s="44">
        <f t="shared" ref="L2468:L2531" si="161">J2468-K2468</f>
        <v>-1.9728141914487907E-2</v>
      </c>
    </row>
    <row r="2469" spans="3:12" x14ac:dyDescent="0.25">
      <c r="C2469" s="37">
        <v>39171</v>
      </c>
      <c r="D2469">
        <v>3</v>
      </c>
      <c r="E2469">
        <v>2115</v>
      </c>
      <c r="F2469">
        <v>2.1</v>
      </c>
      <c r="G2469">
        <v>20</v>
      </c>
      <c r="H2469" s="10">
        <f t="shared" si="158"/>
        <v>0.23249124611837316</v>
      </c>
      <c r="I2469" s="11">
        <f t="shared" si="159"/>
        <v>19.420000000000002</v>
      </c>
      <c r="J2469" s="43">
        <f t="shared" si="160"/>
        <v>19.652491246118373</v>
      </c>
      <c r="K2469">
        <v>19.68</v>
      </c>
      <c r="L2469" s="44">
        <f t="shared" si="161"/>
        <v>-2.7508753881626546E-2</v>
      </c>
    </row>
    <row r="2470" spans="3:12" x14ac:dyDescent="0.25">
      <c r="C2470" s="37">
        <v>39171</v>
      </c>
      <c r="D2470">
        <v>4</v>
      </c>
      <c r="E2470">
        <v>2116</v>
      </c>
      <c r="F2470">
        <v>1.7</v>
      </c>
      <c r="G2470">
        <v>20</v>
      </c>
      <c r="H2470" s="10">
        <f t="shared" si="158"/>
        <v>0.22454496058040596</v>
      </c>
      <c r="I2470" s="11">
        <f t="shared" si="159"/>
        <v>19.420000000000002</v>
      </c>
      <c r="J2470" s="43">
        <f t="shared" si="160"/>
        <v>19.644544960580408</v>
      </c>
      <c r="K2470">
        <v>19.670000000000002</v>
      </c>
      <c r="L2470" s="44">
        <f t="shared" si="161"/>
        <v>-2.5455039419593817E-2</v>
      </c>
    </row>
    <row r="2471" spans="3:12" x14ac:dyDescent="0.25">
      <c r="C2471" s="37">
        <v>39171</v>
      </c>
      <c r="D2471">
        <v>5</v>
      </c>
      <c r="E2471">
        <v>2117</v>
      </c>
      <c r="F2471">
        <v>1.9</v>
      </c>
      <c r="G2471">
        <v>20</v>
      </c>
      <c r="H2471" s="10">
        <f t="shared" si="158"/>
        <v>0.21719494758430757</v>
      </c>
      <c r="I2471" s="11">
        <f t="shared" si="159"/>
        <v>19.420000000000002</v>
      </c>
      <c r="J2471" s="43">
        <f t="shared" si="160"/>
        <v>19.637194947584309</v>
      </c>
      <c r="K2471">
        <v>19.670000000000002</v>
      </c>
      <c r="L2471" s="44">
        <f t="shared" si="161"/>
        <v>-3.280505241569287E-2</v>
      </c>
    </row>
    <row r="2472" spans="3:12" x14ac:dyDescent="0.25">
      <c r="C2472" s="37">
        <v>39171</v>
      </c>
      <c r="D2472">
        <v>6</v>
      </c>
      <c r="E2472">
        <v>2118</v>
      </c>
      <c r="F2472">
        <v>3</v>
      </c>
      <c r="G2472">
        <v>20</v>
      </c>
      <c r="H2472" s="10">
        <f t="shared" si="158"/>
        <v>0.21154748215663605</v>
      </c>
      <c r="I2472" s="11">
        <f t="shared" si="159"/>
        <v>19.420000000000002</v>
      </c>
      <c r="J2472" s="43">
        <f t="shared" si="160"/>
        <v>19.631547482156638</v>
      </c>
      <c r="K2472">
        <v>19.66</v>
      </c>
      <c r="L2472" s="44">
        <f t="shared" si="161"/>
        <v>-2.8452517843362557E-2</v>
      </c>
    </row>
    <row r="2473" spans="3:12" x14ac:dyDescent="0.25">
      <c r="C2473" s="37">
        <v>39171</v>
      </c>
      <c r="D2473">
        <v>7</v>
      </c>
      <c r="E2473">
        <v>2119</v>
      </c>
      <c r="F2473">
        <v>3.4</v>
      </c>
      <c r="G2473">
        <v>20</v>
      </c>
      <c r="H2473" s="10">
        <f t="shared" si="158"/>
        <v>0.20664815992902733</v>
      </c>
      <c r="I2473" s="11">
        <f t="shared" si="159"/>
        <v>19.420000000000002</v>
      </c>
      <c r="J2473" s="43">
        <f t="shared" si="160"/>
        <v>19.626648159929029</v>
      </c>
      <c r="K2473">
        <v>19.66</v>
      </c>
      <c r="L2473" s="44">
        <f t="shared" si="161"/>
        <v>-3.3351840070970695E-2</v>
      </c>
    </row>
    <row r="2474" spans="3:12" x14ac:dyDescent="0.25">
      <c r="C2474" s="37">
        <v>39171</v>
      </c>
      <c r="D2474">
        <v>8</v>
      </c>
      <c r="E2474">
        <v>2120</v>
      </c>
      <c r="F2474">
        <v>3.2</v>
      </c>
      <c r="G2474">
        <v>20</v>
      </c>
      <c r="H2474" s="10">
        <f t="shared" si="158"/>
        <v>0.20170976900731466</v>
      </c>
      <c r="I2474" s="11">
        <f t="shared" si="159"/>
        <v>19.420000000000002</v>
      </c>
      <c r="J2474" s="43">
        <f t="shared" si="160"/>
        <v>19.621709769007317</v>
      </c>
      <c r="K2474">
        <v>19.649999999999999</v>
      </c>
      <c r="L2474" s="44">
        <f t="shared" si="161"/>
        <v>-2.8290230992681131E-2</v>
      </c>
    </row>
    <row r="2475" spans="3:12" x14ac:dyDescent="0.25">
      <c r="C2475" s="37">
        <v>39171</v>
      </c>
      <c r="D2475">
        <v>9</v>
      </c>
      <c r="E2475">
        <v>2121</v>
      </c>
      <c r="F2475">
        <v>5.3</v>
      </c>
      <c r="G2475">
        <v>20</v>
      </c>
      <c r="H2475" s="10">
        <f t="shared" si="158"/>
        <v>0.19962724955713604</v>
      </c>
      <c r="I2475" s="11">
        <f t="shared" si="159"/>
        <v>19.420000000000002</v>
      </c>
      <c r="J2475" s="43">
        <f t="shared" si="160"/>
        <v>19.619627249557137</v>
      </c>
      <c r="K2475">
        <v>19.64</v>
      </c>
      <c r="L2475" s="44">
        <f t="shared" si="161"/>
        <v>-2.0372750442863463E-2</v>
      </c>
    </row>
    <row r="2476" spans="3:12" x14ac:dyDescent="0.25">
      <c r="C2476" s="37">
        <v>39171</v>
      </c>
      <c r="D2476">
        <v>10</v>
      </c>
      <c r="E2476">
        <v>2122</v>
      </c>
      <c r="F2476">
        <v>8</v>
      </c>
      <c r="G2476">
        <v>20</v>
      </c>
      <c r="H2476" s="10">
        <f t="shared" si="158"/>
        <v>0.20103148215077279</v>
      </c>
      <c r="I2476" s="11">
        <f t="shared" si="159"/>
        <v>19.420000000000002</v>
      </c>
      <c r="J2476" s="43">
        <f t="shared" si="160"/>
        <v>19.621031482150773</v>
      </c>
      <c r="K2476">
        <v>19.63</v>
      </c>
      <c r="L2476" s="44">
        <f t="shared" si="161"/>
        <v>-8.968517849226032E-3</v>
      </c>
    </row>
    <row r="2477" spans="3:12" x14ac:dyDescent="0.25">
      <c r="C2477" s="37">
        <v>39171</v>
      </c>
      <c r="D2477">
        <v>11</v>
      </c>
      <c r="E2477">
        <v>2123</v>
      </c>
      <c r="F2477">
        <v>9.8000000000000007</v>
      </c>
      <c r="G2477">
        <v>20</v>
      </c>
      <c r="H2477" s="10">
        <f t="shared" si="158"/>
        <v>0.20463908242973175</v>
      </c>
      <c r="I2477" s="11">
        <f t="shared" si="159"/>
        <v>19.420000000000002</v>
      </c>
      <c r="J2477" s="43">
        <f t="shared" si="160"/>
        <v>19.624639082429734</v>
      </c>
      <c r="K2477">
        <v>19.63</v>
      </c>
      <c r="L2477" s="44">
        <f t="shared" si="161"/>
        <v>-5.3609175702646894E-3</v>
      </c>
    </row>
    <row r="2478" spans="3:12" x14ac:dyDescent="0.25">
      <c r="C2478" s="37">
        <v>39171</v>
      </c>
      <c r="D2478">
        <v>12</v>
      </c>
      <c r="E2478">
        <v>2124</v>
      </c>
      <c r="F2478">
        <v>10.5</v>
      </c>
      <c r="G2478">
        <v>20</v>
      </c>
      <c r="H2478" s="10">
        <f t="shared" si="158"/>
        <v>0.20897074882706607</v>
      </c>
      <c r="I2478" s="11">
        <f t="shared" si="159"/>
        <v>19.420000000000002</v>
      </c>
      <c r="J2478" s="43">
        <f t="shared" si="160"/>
        <v>19.628970748827069</v>
      </c>
      <c r="K2478">
        <v>19.62</v>
      </c>
      <c r="L2478" s="44">
        <f t="shared" si="161"/>
        <v>8.9707488270676095E-3</v>
      </c>
    </row>
    <row r="2479" spans="3:12" x14ac:dyDescent="0.25">
      <c r="C2479" s="37">
        <v>39171</v>
      </c>
      <c r="D2479">
        <v>13</v>
      </c>
      <c r="E2479">
        <v>2125</v>
      </c>
      <c r="F2479">
        <v>10</v>
      </c>
      <c r="G2479">
        <v>20</v>
      </c>
      <c r="H2479" s="10">
        <f t="shared" si="158"/>
        <v>0.21248555414877746</v>
      </c>
      <c r="I2479" s="11">
        <f t="shared" si="159"/>
        <v>19.420000000000002</v>
      </c>
      <c r="J2479" s="43">
        <f t="shared" si="160"/>
        <v>19.632485554148779</v>
      </c>
      <c r="K2479">
        <v>19.61</v>
      </c>
      <c r="L2479" s="44">
        <f t="shared" si="161"/>
        <v>2.248555414877984E-2</v>
      </c>
    </row>
    <row r="2480" spans="3:12" x14ac:dyDescent="0.25">
      <c r="C2480" s="37">
        <v>39171</v>
      </c>
      <c r="D2480">
        <v>14</v>
      </c>
      <c r="E2480">
        <v>2126</v>
      </c>
      <c r="F2480">
        <v>8.6</v>
      </c>
      <c r="G2480">
        <v>20</v>
      </c>
      <c r="H2480" s="10">
        <f t="shared" si="158"/>
        <v>0.21408679183575788</v>
      </c>
      <c r="I2480" s="11">
        <f t="shared" si="159"/>
        <v>19.420000000000002</v>
      </c>
      <c r="J2480" s="43">
        <f t="shared" si="160"/>
        <v>19.63408679183576</v>
      </c>
      <c r="K2480">
        <v>19.61</v>
      </c>
      <c r="L2480" s="44">
        <f t="shared" si="161"/>
        <v>2.4086791835760124E-2</v>
      </c>
    </row>
    <row r="2481" spans="3:12" x14ac:dyDescent="0.25">
      <c r="C2481" s="37">
        <v>39171</v>
      </c>
      <c r="D2481">
        <v>15</v>
      </c>
      <c r="E2481">
        <v>2127</v>
      </c>
      <c r="F2481">
        <v>8.4</v>
      </c>
      <c r="G2481">
        <v>20</v>
      </c>
      <c r="H2481" s="10">
        <f t="shared" si="158"/>
        <v>0.21536698608184643</v>
      </c>
      <c r="I2481" s="11">
        <f t="shared" si="159"/>
        <v>19.420000000000002</v>
      </c>
      <c r="J2481" s="43">
        <f t="shared" si="160"/>
        <v>19.635366986081848</v>
      </c>
      <c r="K2481">
        <v>19.61</v>
      </c>
      <c r="L2481" s="44">
        <f t="shared" si="161"/>
        <v>2.5366986081849063E-2</v>
      </c>
    </row>
    <row r="2482" spans="3:12" x14ac:dyDescent="0.25">
      <c r="C2482" s="37">
        <v>39171</v>
      </c>
      <c r="D2482">
        <v>16</v>
      </c>
      <c r="E2482">
        <v>2128</v>
      </c>
      <c r="F2482">
        <v>8.1999999999999993</v>
      </c>
      <c r="G2482">
        <v>20</v>
      </c>
      <c r="H2482" s="10">
        <f t="shared" si="158"/>
        <v>0.21634006278637224</v>
      </c>
      <c r="I2482" s="11">
        <f t="shared" si="159"/>
        <v>19.420000000000002</v>
      </c>
      <c r="J2482" s="43">
        <f t="shared" si="160"/>
        <v>19.636340062786374</v>
      </c>
      <c r="K2482">
        <v>19.600000000000001</v>
      </c>
      <c r="L2482" s="44">
        <f t="shared" si="161"/>
        <v>3.6340062786372584E-2</v>
      </c>
    </row>
    <row r="2483" spans="3:12" x14ac:dyDescent="0.25">
      <c r="C2483" s="37">
        <v>39171</v>
      </c>
      <c r="D2483">
        <v>17</v>
      </c>
      <c r="E2483">
        <v>2129</v>
      </c>
      <c r="F2483">
        <v>9.1999999999999993</v>
      </c>
      <c r="G2483">
        <v>20</v>
      </c>
      <c r="H2483" s="10">
        <f t="shared" si="158"/>
        <v>0.21852886316752304</v>
      </c>
      <c r="I2483" s="11">
        <f t="shared" si="159"/>
        <v>19.420000000000002</v>
      </c>
      <c r="J2483" s="43">
        <f t="shared" si="160"/>
        <v>19.638528863167526</v>
      </c>
      <c r="K2483">
        <v>19.61</v>
      </c>
      <c r="L2483" s="44">
        <f t="shared" si="161"/>
        <v>2.8528863167526453E-2</v>
      </c>
    </row>
    <row r="2484" spans="3:12" x14ac:dyDescent="0.25">
      <c r="C2484" s="37">
        <v>39171</v>
      </c>
      <c r="D2484">
        <v>18</v>
      </c>
      <c r="E2484">
        <v>2130</v>
      </c>
      <c r="F2484">
        <v>10.5</v>
      </c>
      <c r="G2484">
        <v>20</v>
      </c>
      <c r="H2484" s="10">
        <f t="shared" si="158"/>
        <v>0.2222580326326026</v>
      </c>
      <c r="I2484" s="11">
        <f t="shared" si="159"/>
        <v>19.420000000000002</v>
      </c>
      <c r="J2484" s="43">
        <f t="shared" si="160"/>
        <v>19.642258032632604</v>
      </c>
      <c r="K2484">
        <v>19.61</v>
      </c>
      <c r="L2484" s="44">
        <f t="shared" si="161"/>
        <v>3.2258032632604738E-2</v>
      </c>
    </row>
    <row r="2485" spans="3:12" x14ac:dyDescent="0.25">
      <c r="C2485" s="37">
        <v>39171</v>
      </c>
      <c r="D2485">
        <v>19</v>
      </c>
      <c r="E2485">
        <v>2131</v>
      </c>
      <c r="F2485">
        <v>10.6</v>
      </c>
      <c r="G2485">
        <v>20</v>
      </c>
      <c r="H2485" s="10">
        <f t="shared" si="158"/>
        <v>0.22595123521897753</v>
      </c>
      <c r="I2485" s="11">
        <f t="shared" si="159"/>
        <v>19.420000000000002</v>
      </c>
      <c r="J2485" s="43">
        <f t="shared" si="160"/>
        <v>19.64595123521898</v>
      </c>
      <c r="K2485">
        <v>19.61</v>
      </c>
      <c r="L2485" s="44">
        <f t="shared" si="161"/>
        <v>3.5951235218981026E-2</v>
      </c>
    </row>
    <row r="2486" spans="3:12" x14ac:dyDescent="0.25">
      <c r="C2486" s="37">
        <v>39171</v>
      </c>
      <c r="D2486">
        <v>20</v>
      </c>
      <c r="E2486">
        <v>2132</v>
      </c>
      <c r="F2486">
        <v>10.3</v>
      </c>
      <c r="G2486">
        <v>20</v>
      </c>
      <c r="H2486" s="10">
        <f t="shared" si="158"/>
        <v>0.22910685793421839</v>
      </c>
      <c r="I2486" s="11">
        <f t="shared" si="159"/>
        <v>19.420000000000002</v>
      </c>
      <c r="J2486" s="43">
        <f t="shared" si="160"/>
        <v>19.649106857934221</v>
      </c>
      <c r="K2486">
        <v>19.61</v>
      </c>
      <c r="L2486" s="44">
        <f t="shared" si="161"/>
        <v>3.910685793422175E-2</v>
      </c>
    </row>
    <row r="2487" spans="3:12" x14ac:dyDescent="0.25">
      <c r="C2487" s="37">
        <v>39171</v>
      </c>
      <c r="D2487">
        <v>21</v>
      </c>
      <c r="E2487">
        <v>2133</v>
      </c>
      <c r="F2487">
        <v>10.5</v>
      </c>
      <c r="G2487">
        <v>20</v>
      </c>
      <c r="H2487" s="10">
        <f t="shared" si="158"/>
        <v>0.23237718578641339</v>
      </c>
      <c r="I2487" s="11">
        <f t="shared" si="159"/>
        <v>19.420000000000002</v>
      </c>
      <c r="J2487" s="43">
        <f t="shared" si="160"/>
        <v>19.652377185786413</v>
      </c>
      <c r="K2487">
        <v>19.62</v>
      </c>
      <c r="L2487" s="44">
        <f t="shared" si="161"/>
        <v>3.2377185786412355E-2</v>
      </c>
    </row>
    <row r="2488" spans="3:12" x14ac:dyDescent="0.25">
      <c r="C2488" s="37">
        <v>39171</v>
      </c>
      <c r="D2488">
        <v>22</v>
      </c>
      <c r="E2488">
        <v>2134</v>
      </c>
      <c r="F2488">
        <v>10.8</v>
      </c>
      <c r="G2488">
        <v>20</v>
      </c>
      <c r="H2488" s="10">
        <f t="shared" si="158"/>
        <v>0.23588303649342937</v>
      </c>
      <c r="I2488" s="11">
        <f t="shared" si="159"/>
        <v>19.420000000000002</v>
      </c>
      <c r="J2488" s="43">
        <f t="shared" si="160"/>
        <v>19.655883036493432</v>
      </c>
      <c r="K2488">
        <v>19.62</v>
      </c>
      <c r="L2488" s="44">
        <f t="shared" si="161"/>
        <v>3.5883036493430609E-2</v>
      </c>
    </row>
    <row r="2489" spans="3:12" x14ac:dyDescent="0.25">
      <c r="C2489" s="37">
        <v>39171</v>
      </c>
      <c r="D2489">
        <v>23</v>
      </c>
      <c r="E2489">
        <v>2135</v>
      </c>
      <c r="F2489">
        <v>10.1</v>
      </c>
      <c r="G2489">
        <v>20</v>
      </c>
      <c r="H2489" s="10">
        <f t="shared" si="158"/>
        <v>0.23835626096310902</v>
      </c>
      <c r="I2489" s="11">
        <f t="shared" si="159"/>
        <v>19.420000000000002</v>
      </c>
      <c r="J2489" s="43">
        <f t="shared" si="160"/>
        <v>19.65835626096311</v>
      </c>
      <c r="K2489">
        <v>19.62</v>
      </c>
      <c r="L2489" s="44">
        <f t="shared" si="161"/>
        <v>3.8356260963109179E-2</v>
      </c>
    </row>
    <row r="2490" spans="3:12" x14ac:dyDescent="0.25">
      <c r="C2490" s="37">
        <v>39171</v>
      </c>
      <c r="D2490">
        <v>24</v>
      </c>
      <c r="E2490">
        <v>2136</v>
      </c>
      <c r="F2490">
        <v>10.1</v>
      </c>
      <c r="G2490">
        <v>20</v>
      </c>
      <c r="H2490" s="10">
        <f t="shared" si="158"/>
        <v>0.24072220439042455</v>
      </c>
      <c r="I2490" s="11">
        <f t="shared" si="159"/>
        <v>19.420000000000002</v>
      </c>
      <c r="J2490" s="43">
        <f t="shared" si="160"/>
        <v>19.660722204390428</v>
      </c>
      <c r="K2490">
        <v>19.63</v>
      </c>
      <c r="L2490" s="44">
        <f t="shared" si="161"/>
        <v>3.0722204390428942E-2</v>
      </c>
    </row>
    <row r="2491" spans="3:12" x14ac:dyDescent="0.25">
      <c r="C2491" s="37">
        <v>39172</v>
      </c>
      <c r="D2491">
        <v>1</v>
      </c>
      <c r="E2491">
        <v>2137</v>
      </c>
      <c r="F2491">
        <v>10</v>
      </c>
      <c r="G2491">
        <v>20</v>
      </c>
      <c r="H2491" s="10">
        <f t="shared" si="158"/>
        <v>0.24285972702260453</v>
      </c>
      <c r="I2491" s="11">
        <f t="shared" si="159"/>
        <v>19.420000000000002</v>
      </c>
      <c r="J2491" s="43">
        <f t="shared" si="160"/>
        <v>19.662859727022607</v>
      </c>
      <c r="K2491">
        <v>19.63</v>
      </c>
      <c r="L2491" s="44">
        <f t="shared" si="161"/>
        <v>3.2859727022607643E-2</v>
      </c>
    </row>
    <row r="2492" spans="3:12" x14ac:dyDescent="0.25">
      <c r="C2492" s="37">
        <v>39172</v>
      </c>
      <c r="D2492">
        <v>2</v>
      </c>
      <c r="E2492">
        <v>2138</v>
      </c>
      <c r="F2492">
        <v>10.199999999999999</v>
      </c>
      <c r="G2492">
        <v>20</v>
      </c>
      <c r="H2492" s="10">
        <f t="shared" si="158"/>
        <v>0.24515611691267866</v>
      </c>
      <c r="I2492" s="11">
        <f t="shared" si="159"/>
        <v>19.420000000000002</v>
      </c>
      <c r="J2492" s="43">
        <f t="shared" si="160"/>
        <v>19.66515611691268</v>
      </c>
      <c r="K2492">
        <v>19.64</v>
      </c>
      <c r="L2492" s="44">
        <f t="shared" si="161"/>
        <v>2.5156116912679494E-2</v>
      </c>
    </row>
    <row r="2493" spans="3:12" x14ac:dyDescent="0.25">
      <c r="C2493" s="37">
        <v>39172</v>
      </c>
      <c r="D2493">
        <v>3</v>
      </c>
      <c r="E2493">
        <v>2139</v>
      </c>
      <c r="F2493">
        <v>10.199999999999999</v>
      </c>
      <c r="G2493">
        <v>20</v>
      </c>
      <c r="H2493" s="10">
        <f t="shared" si="158"/>
        <v>0.24735289631284305</v>
      </c>
      <c r="I2493" s="11">
        <f t="shared" si="159"/>
        <v>19.420000000000002</v>
      </c>
      <c r="J2493" s="43">
        <f t="shared" si="160"/>
        <v>19.667352896312845</v>
      </c>
      <c r="K2493">
        <v>19.64</v>
      </c>
      <c r="L2493" s="44">
        <f t="shared" si="161"/>
        <v>2.7352896312844877E-2</v>
      </c>
    </row>
    <row r="2494" spans="3:12" x14ac:dyDescent="0.25">
      <c r="C2494" s="37">
        <v>39172</v>
      </c>
      <c r="D2494">
        <v>4</v>
      </c>
      <c r="E2494">
        <v>2140</v>
      </c>
      <c r="F2494">
        <v>10.1</v>
      </c>
      <c r="G2494">
        <v>20</v>
      </c>
      <c r="H2494" s="10">
        <f t="shared" si="158"/>
        <v>0.24932859274482036</v>
      </c>
      <c r="I2494" s="11">
        <f t="shared" si="159"/>
        <v>19.420000000000002</v>
      </c>
      <c r="J2494" s="43">
        <f t="shared" si="160"/>
        <v>19.669328592744822</v>
      </c>
      <c r="K2494">
        <v>19.649999999999999</v>
      </c>
      <c r="L2494" s="44">
        <f t="shared" si="161"/>
        <v>1.9328592744823681E-2</v>
      </c>
    </row>
    <row r="2495" spans="3:12" x14ac:dyDescent="0.25">
      <c r="C2495" s="37">
        <v>39172</v>
      </c>
      <c r="D2495">
        <v>5</v>
      </c>
      <c r="E2495">
        <v>2141</v>
      </c>
      <c r="F2495">
        <v>10.4</v>
      </c>
      <c r="G2495">
        <v>20</v>
      </c>
      <c r="H2495" s="10">
        <f t="shared" si="158"/>
        <v>0.2515959692506422</v>
      </c>
      <c r="I2495" s="11">
        <f t="shared" si="159"/>
        <v>19.420000000000002</v>
      </c>
      <c r="J2495" s="43">
        <f t="shared" si="160"/>
        <v>19.671595969250642</v>
      </c>
      <c r="K2495">
        <v>19.649999999999999</v>
      </c>
      <c r="L2495" s="44">
        <f t="shared" si="161"/>
        <v>2.1595969250643776E-2</v>
      </c>
    </row>
    <row r="2496" spans="3:12" x14ac:dyDescent="0.25">
      <c r="C2496" s="37">
        <v>39172</v>
      </c>
      <c r="D2496">
        <v>6</v>
      </c>
      <c r="E2496">
        <v>2142</v>
      </c>
      <c r="F2496">
        <v>9.5</v>
      </c>
      <c r="G2496">
        <v>20</v>
      </c>
      <c r="H2496" s="10">
        <f t="shared" si="158"/>
        <v>0.25263285424306159</v>
      </c>
      <c r="I2496" s="11">
        <f t="shared" si="159"/>
        <v>19.420000000000002</v>
      </c>
      <c r="J2496" s="43">
        <f t="shared" si="160"/>
        <v>19.672632854243062</v>
      </c>
      <c r="K2496">
        <v>19.649999999999999</v>
      </c>
      <c r="L2496" s="44">
        <f t="shared" si="161"/>
        <v>2.2632854243063605E-2</v>
      </c>
    </row>
    <row r="2497" spans="3:12" x14ac:dyDescent="0.25">
      <c r="C2497" s="37">
        <v>39172</v>
      </c>
      <c r="D2497">
        <v>7</v>
      </c>
      <c r="E2497">
        <v>2143</v>
      </c>
      <c r="F2497">
        <v>9.4</v>
      </c>
      <c r="G2497">
        <v>20</v>
      </c>
      <c r="H2497" s="10">
        <f t="shared" si="158"/>
        <v>0.25349896899976959</v>
      </c>
      <c r="I2497" s="11">
        <f t="shared" si="159"/>
        <v>19.420000000000002</v>
      </c>
      <c r="J2497" s="43">
        <f t="shared" si="160"/>
        <v>19.67349896899977</v>
      </c>
      <c r="K2497">
        <v>19.66</v>
      </c>
      <c r="L2497" s="44">
        <f t="shared" si="161"/>
        <v>1.3498968999769545E-2</v>
      </c>
    </row>
    <row r="2498" spans="3:12" x14ac:dyDescent="0.25">
      <c r="C2498" s="37">
        <v>39172</v>
      </c>
      <c r="D2498">
        <v>8</v>
      </c>
      <c r="E2498">
        <v>2144</v>
      </c>
      <c r="F2498">
        <v>9.4</v>
      </c>
      <c r="G2498">
        <v>20</v>
      </c>
      <c r="H2498" s="10">
        <f t="shared" si="158"/>
        <v>0.25432751430208889</v>
      </c>
      <c r="I2498" s="11">
        <f t="shared" si="159"/>
        <v>19.420000000000002</v>
      </c>
      <c r="J2498" s="43">
        <f t="shared" si="160"/>
        <v>19.674327514302092</v>
      </c>
      <c r="K2498">
        <v>19.66</v>
      </c>
      <c r="L2498" s="44">
        <f t="shared" si="161"/>
        <v>1.4327514302092226E-2</v>
      </c>
    </row>
    <row r="2499" spans="3:12" x14ac:dyDescent="0.25">
      <c r="C2499" s="37">
        <v>39172</v>
      </c>
      <c r="D2499">
        <v>9</v>
      </c>
      <c r="E2499">
        <v>2145</v>
      </c>
      <c r="F2499">
        <v>10.199999999999999</v>
      </c>
      <c r="G2499">
        <v>20</v>
      </c>
      <c r="H2499" s="10">
        <f t="shared" si="158"/>
        <v>0.25612646605501227</v>
      </c>
      <c r="I2499" s="11">
        <f t="shared" si="159"/>
        <v>19.420000000000002</v>
      </c>
      <c r="J2499" s="43">
        <f t="shared" si="160"/>
        <v>19.676126466055013</v>
      </c>
      <c r="K2499">
        <v>19.66</v>
      </c>
      <c r="L2499" s="44">
        <f t="shared" si="161"/>
        <v>1.6126466055013111E-2</v>
      </c>
    </row>
    <row r="2500" spans="3:12" x14ac:dyDescent="0.25">
      <c r="C2500" s="37">
        <v>39172</v>
      </c>
      <c r="D2500">
        <v>10</v>
      </c>
      <c r="E2500">
        <v>2146</v>
      </c>
      <c r="F2500">
        <v>11.4</v>
      </c>
      <c r="G2500">
        <v>20</v>
      </c>
      <c r="H2500" s="10">
        <f t="shared" si="158"/>
        <v>0.25935690407149897</v>
      </c>
      <c r="I2500" s="11">
        <f t="shared" si="159"/>
        <v>19.420000000000002</v>
      </c>
      <c r="J2500" s="43">
        <f t="shared" si="160"/>
        <v>19.679356904071501</v>
      </c>
      <c r="K2500">
        <v>19.670000000000002</v>
      </c>
      <c r="L2500" s="44">
        <f t="shared" si="161"/>
        <v>9.3569040714989171E-3</v>
      </c>
    </row>
    <row r="2501" spans="3:12" x14ac:dyDescent="0.25">
      <c r="C2501" s="37">
        <v>39172</v>
      </c>
      <c r="D2501">
        <v>11</v>
      </c>
      <c r="E2501">
        <v>2147</v>
      </c>
      <c r="F2501">
        <v>13.2</v>
      </c>
      <c r="G2501">
        <v>20</v>
      </c>
      <c r="H2501" s="10">
        <f t="shared" si="158"/>
        <v>0.26471149447209436</v>
      </c>
      <c r="I2501" s="11">
        <f t="shared" si="159"/>
        <v>19.420000000000002</v>
      </c>
      <c r="J2501" s="43">
        <f t="shared" si="160"/>
        <v>19.684711494472097</v>
      </c>
      <c r="K2501">
        <v>19.670000000000002</v>
      </c>
      <c r="L2501" s="44">
        <f t="shared" si="161"/>
        <v>1.471149447209541E-2</v>
      </c>
    </row>
    <row r="2502" spans="3:12" x14ac:dyDescent="0.25">
      <c r="C2502" s="37">
        <v>39172</v>
      </c>
      <c r="D2502">
        <v>12</v>
      </c>
      <c r="E2502">
        <v>2148</v>
      </c>
      <c r="F2502">
        <v>13.4</v>
      </c>
      <c r="G2502">
        <v>20</v>
      </c>
      <c r="H2502" s="10">
        <f t="shared" si="158"/>
        <v>0.27008540540209941</v>
      </c>
      <c r="I2502" s="11">
        <f t="shared" si="159"/>
        <v>19.420000000000002</v>
      </c>
      <c r="J2502" s="43">
        <f t="shared" si="160"/>
        <v>19.690085405402101</v>
      </c>
      <c r="K2502">
        <v>19.670000000000002</v>
      </c>
      <c r="L2502" s="44">
        <f t="shared" si="161"/>
        <v>2.0085405402099354E-2</v>
      </c>
    </row>
    <row r="2503" spans="3:12" x14ac:dyDescent="0.25">
      <c r="C2503" s="37">
        <v>39172</v>
      </c>
      <c r="D2503">
        <v>13</v>
      </c>
      <c r="E2503">
        <v>2149</v>
      </c>
      <c r="F2503">
        <v>9.6999999999999993</v>
      </c>
      <c r="G2503">
        <v>20</v>
      </c>
      <c r="H2503" s="10">
        <f t="shared" si="158"/>
        <v>0.27057186080188356</v>
      </c>
      <c r="I2503" s="11">
        <f t="shared" si="159"/>
        <v>19.420000000000002</v>
      </c>
      <c r="J2503" s="43">
        <f t="shared" si="160"/>
        <v>19.690571860801885</v>
      </c>
      <c r="K2503">
        <v>19.670000000000002</v>
      </c>
      <c r="L2503" s="44">
        <f t="shared" si="161"/>
        <v>2.0571860801883446E-2</v>
      </c>
    </row>
    <row r="2504" spans="3:12" x14ac:dyDescent="0.25">
      <c r="C2504" s="37">
        <v>39172</v>
      </c>
      <c r="D2504">
        <v>14</v>
      </c>
      <c r="E2504">
        <v>2150</v>
      </c>
      <c r="F2504">
        <v>12.9</v>
      </c>
      <c r="G2504">
        <v>20</v>
      </c>
      <c r="H2504" s="10">
        <f t="shared" si="158"/>
        <v>0.27506260024884965</v>
      </c>
      <c r="I2504" s="11">
        <f t="shared" si="159"/>
        <v>19.420000000000002</v>
      </c>
      <c r="J2504" s="43">
        <f t="shared" si="160"/>
        <v>19.69506260024885</v>
      </c>
      <c r="K2504">
        <v>19.68</v>
      </c>
      <c r="L2504" s="44">
        <f t="shared" si="161"/>
        <v>1.5062600248850089E-2</v>
      </c>
    </row>
    <row r="2505" spans="3:12" x14ac:dyDescent="0.25">
      <c r="C2505" s="37">
        <v>39172</v>
      </c>
      <c r="D2505">
        <v>15</v>
      </c>
      <c r="E2505">
        <v>2151</v>
      </c>
      <c r="F2505">
        <v>14.7</v>
      </c>
      <c r="G2505">
        <v>20</v>
      </c>
      <c r="H2505" s="10">
        <f t="shared" si="158"/>
        <v>0.28162282399265115</v>
      </c>
      <c r="I2505" s="11">
        <f t="shared" si="159"/>
        <v>19.420000000000002</v>
      </c>
      <c r="J2505" s="43">
        <f t="shared" si="160"/>
        <v>19.701622823992654</v>
      </c>
      <c r="K2505">
        <v>19.68</v>
      </c>
      <c r="L2505" s="44">
        <f t="shared" si="161"/>
        <v>2.1622823992654361E-2</v>
      </c>
    </row>
    <row r="2506" spans="3:12" x14ac:dyDescent="0.25">
      <c r="C2506" s="37">
        <v>39172</v>
      </c>
      <c r="D2506">
        <v>16</v>
      </c>
      <c r="E2506">
        <v>2152</v>
      </c>
      <c r="F2506">
        <v>13.8</v>
      </c>
      <c r="G2506">
        <v>20</v>
      </c>
      <c r="H2506" s="10">
        <f t="shared" si="158"/>
        <v>0.28676634541523777</v>
      </c>
      <c r="I2506" s="11">
        <f t="shared" si="159"/>
        <v>19.420000000000002</v>
      </c>
      <c r="J2506" s="43">
        <f t="shared" si="160"/>
        <v>19.70676634541524</v>
      </c>
      <c r="K2506">
        <v>19.68</v>
      </c>
      <c r="L2506" s="44">
        <f t="shared" si="161"/>
        <v>2.6766345415239812E-2</v>
      </c>
    </row>
    <row r="2507" spans="3:12" x14ac:dyDescent="0.25">
      <c r="C2507" s="37">
        <v>39172</v>
      </c>
      <c r="D2507">
        <v>17</v>
      </c>
      <c r="E2507">
        <v>2153</v>
      </c>
      <c r="F2507">
        <v>13.5</v>
      </c>
      <c r="G2507">
        <v>20</v>
      </c>
      <c r="H2507" s="10">
        <f t="shared" si="158"/>
        <v>0.29130937649559613</v>
      </c>
      <c r="I2507" s="11">
        <f t="shared" si="159"/>
        <v>19.420000000000002</v>
      </c>
      <c r="J2507" s="43">
        <f t="shared" si="160"/>
        <v>19.711309376495599</v>
      </c>
      <c r="K2507">
        <v>19.690000000000001</v>
      </c>
      <c r="L2507" s="44">
        <f t="shared" si="161"/>
        <v>2.1309376495597832E-2</v>
      </c>
    </row>
    <row r="2508" spans="3:12" x14ac:dyDescent="0.25">
      <c r="C2508" s="37">
        <v>39172</v>
      </c>
      <c r="D2508">
        <v>18</v>
      </c>
      <c r="E2508">
        <v>2154</v>
      </c>
      <c r="F2508">
        <v>13.3</v>
      </c>
      <c r="G2508">
        <v>20</v>
      </c>
      <c r="H2508" s="10">
        <f t="shared" si="158"/>
        <v>0.29540375798142371</v>
      </c>
      <c r="I2508" s="11">
        <f t="shared" si="159"/>
        <v>19.420000000000002</v>
      </c>
      <c r="J2508" s="43">
        <f t="shared" si="160"/>
        <v>19.715403757981427</v>
      </c>
      <c r="K2508">
        <v>19.690000000000001</v>
      </c>
      <c r="L2508" s="44">
        <f t="shared" si="161"/>
        <v>2.5403757981425912E-2</v>
      </c>
    </row>
    <row r="2509" spans="3:12" x14ac:dyDescent="0.25">
      <c r="C2509" s="37">
        <v>39172</v>
      </c>
      <c r="D2509">
        <v>19</v>
      </c>
      <c r="E2509">
        <v>2155</v>
      </c>
      <c r="F2509">
        <v>12.1</v>
      </c>
      <c r="G2509">
        <v>20</v>
      </c>
      <c r="H2509" s="10">
        <f t="shared" si="158"/>
        <v>0.29781101812462285</v>
      </c>
      <c r="I2509" s="11">
        <f t="shared" si="159"/>
        <v>19.420000000000002</v>
      </c>
      <c r="J2509" s="43">
        <f t="shared" si="160"/>
        <v>19.717811018124625</v>
      </c>
      <c r="K2509">
        <v>19.7</v>
      </c>
      <c r="L2509" s="44">
        <f t="shared" si="161"/>
        <v>1.7811018124625377E-2</v>
      </c>
    </row>
    <row r="2510" spans="3:12" x14ac:dyDescent="0.25">
      <c r="C2510" s="37">
        <v>39172</v>
      </c>
      <c r="D2510">
        <v>20</v>
      </c>
      <c r="E2510">
        <v>2156</v>
      </c>
      <c r="F2510">
        <v>10.4</v>
      </c>
      <c r="G2510">
        <v>20</v>
      </c>
      <c r="H2510" s="10">
        <f t="shared" si="158"/>
        <v>0.29797537276775071</v>
      </c>
      <c r="I2510" s="11">
        <f t="shared" si="159"/>
        <v>19.420000000000002</v>
      </c>
      <c r="J2510" s="43">
        <f t="shared" si="160"/>
        <v>19.717975372767754</v>
      </c>
      <c r="K2510">
        <v>19.7</v>
      </c>
      <c r="L2510" s="44">
        <f t="shared" si="161"/>
        <v>1.7975372767754294E-2</v>
      </c>
    </row>
    <row r="2511" spans="3:12" x14ac:dyDescent="0.25">
      <c r="C2511" s="37">
        <v>39172</v>
      </c>
      <c r="D2511">
        <v>21</v>
      </c>
      <c r="E2511">
        <v>2157</v>
      </c>
      <c r="F2511">
        <v>10.1</v>
      </c>
      <c r="G2511">
        <v>20</v>
      </c>
      <c r="H2511" s="10">
        <f t="shared" si="158"/>
        <v>0.29775521835492408</v>
      </c>
      <c r="I2511" s="11">
        <f t="shared" si="159"/>
        <v>19.420000000000002</v>
      </c>
      <c r="J2511" s="43">
        <f t="shared" si="160"/>
        <v>19.717755218354927</v>
      </c>
      <c r="K2511">
        <v>19.71</v>
      </c>
      <c r="L2511" s="44">
        <f t="shared" si="161"/>
        <v>7.7552183549265408E-3</v>
      </c>
    </row>
    <row r="2512" spans="3:12" x14ac:dyDescent="0.25">
      <c r="C2512" s="37">
        <v>39172</v>
      </c>
      <c r="D2512">
        <v>22</v>
      </c>
      <c r="E2512">
        <v>2158</v>
      </c>
      <c r="F2512">
        <v>9</v>
      </c>
      <c r="G2512">
        <v>20</v>
      </c>
      <c r="H2512" s="10">
        <f t="shared" si="158"/>
        <v>0.29616088747805547</v>
      </c>
      <c r="I2512" s="11">
        <f t="shared" si="159"/>
        <v>19.420000000000002</v>
      </c>
      <c r="J2512" s="43">
        <f t="shared" si="160"/>
        <v>19.716160887478058</v>
      </c>
      <c r="K2512">
        <v>19.71</v>
      </c>
      <c r="L2512" s="44">
        <f t="shared" si="161"/>
        <v>6.1608874780567646E-3</v>
      </c>
    </row>
    <row r="2513" spans="3:12" x14ac:dyDescent="0.25">
      <c r="C2513" s="37">
        <v>39172</v>
      </c>
      <c r="D2513">
        <v>23</v>
      </c>
      <c r="E2513">
        <v>2159</v>
      </c>
      <c r="F2513">
        <v>8.4</v>
      </c>
      <c r="G2513">
        <v>20</v>
      </c>
      <c r="H2513" s="10">
        <f t="shared" si="158"/>
        <v>0.29388095419041516</v>
      </c>
      <c r="I2513" s="11">
        <f t="shared" si="159"/>
        <v>19.420000000000002</v>
      </c>
      <c r="J2513" s="43">
        <f t="shared" si="160"/>
        <v>19.713880954190415</v>
      </c>
      <c r="K2513">
        <v>19.72</v>
      </c>
      <c r="L2513" s="44">
        <f t="shared" si="161"/>
        <v>-6.1190458095836675E-3</v>
      </c>
    </row>
    <row r="2514" spans="3:12" x14ac:dyDescent="0.25">
      <c r="C2514" s="37">
        <v>39172</v>
      </c>
      <c r="D2514">
        <v>24</v>
      </c>
      <c r="E2514">
        <v>2160</v>
      </c>
      <c r="F2514">
        <v>8.5</v>
      </c>
      <c r="G2514">
        <v>20</v>
      </c>
      <c r="H2514" s="10">
        <f t="shared" si="158"/>
        <v>0.29182571083661923</v>
      </c>
      <c r="I2514" s="11">
        <f t="shared" si="159"/>
        <v>19.420000000000002</v>
      </c>
      <c r="J2514" s="43">
        <f t="shared" si="160"/>
        <v>19.711825710836621</v>
      </c>
      <c r="K2514">
        <v>19.72</v>
      </c>
      <c r="L2514" s="44">
        <f t="shared" si="161"/>
        <v>-8.1742891633780346E-3</v>
      </c>
    </row>
    <row r="2515" spans="3:12" x14ac:dyDescent="0.25">
      <c r="C2515" s="37">
        <v>39173</v>
      </c>
      <c r="D2515">
        <v>1</v>
      </c>
      <c r="E2515">
        <v>2161</v>
      </c>
      <c r="F2515">
        <v>7.8</v>
      </c>
      <c r="G2515">
        <v>20</v>
      </c>
      <c r="H2515" s="10">
        <f t="shared" si="158"/>
        <v>0.28897906478780711</v>
      </c>
      <c r="I2515" s="11">
        <f t="shared" si="159"/>
        <v>19.420000000000002</v>
      </c>
      <c r="J2515" s="43">
        <f t="shared" si="160"/>
        <v>19.708979064787808</v>
      </c>
      <c r="K2515">
        <v>19.72</v>
      </c>
      <c r="L2515" s="44">
        <f t="shared" si="161"/>
        <v>-1.1020935212190608E-2</v>
      </c>
    </row>
    <row r="2516" spans="3:12" x14ac:dyDescent="0.25">
      <c r="C2516" s="37">
        <v>39173</v>
      </c>
      <c r="D2516">
        <v>2</v>
      </c>
      <c r="E2516">
        <v>2162</v>
      </c>
      <c r="F2516">
        <v>7</v>
      </c>
      <c r="G2516">
        <v>20</v>
      </c>
      <c r="H2516" s="10">
        <f t="shared" si="158"/>
        <v>0.28524955143185876</v>
      </c>
      <c r="I2516" s="11">
        <f t="shared" si="159"/>
        <v>19.420000000000002</v>
      </c>
      <c r="J2516" s="43">
        <f t="shared" si="160"/>
        <v>19.705249551431862</v>
      </c>
      <c r="K2516">
        <v>19.73</v>
      </c>
      <c r="L2516" s="44">
        <f t="shared" si="161"/>
        <v>-2.4750448568138239E-2</v>
      </c>
    </row>
    <row r="2517" spans="3:12" x14ac:dyDescent="0.25">
      <c r="C2517" s="37">
        <v>39173</v>
      </c>
      <c r="D2517">
        <v>3</v>
      </c>
      <c r="E2517">
        <v>2163</v>
      </c>
      <c r="F2517">
        <v>6.3</v>
      </c>
      <c r="G2517">
        <v>20</v>
      </c>
      <c r="H2517" s="10">
        <f t="shared" si="158"/>
        <v>0.28080126018031371</v>
      </c>
      <c r="I2517" s="11">
        <f t="shared" si="159"/>
        <v>19.420000000000002</v>
      </c>
      <c r="J2517" s="43">
        <f t="shared" si="160"/>
        <v>19.700801260180317</v>
      </c>
      <c r="K2517">
        <v>19.73</v>
      </c>
      <c r="L2517" s="44">
        <f t="shared" si="161"/>
        <v>-2.9198739819683794E-2</v>
      </c>
    </row>
    <row r="2518" spans="3:12" x14ac:dyDescent="0.25">
      <c r="C2518" s="37">
        <v>39173</v>
      </c>
      <c r="D2518">
        <v>4</v>
      </c>
      <c r="E2518">
        <v>2164</v>
      </c>
      <c r="F2518">
        <v>7</v>
      </c>
      <c r="G2518">
        <v>20</v>
      </c>
      <c r="H2518" s="10">
        <f t="shared" si="158"/>
        <v>0.2774264754037149</v>
      </c>
      <c r="I2518" s="11">
        <f t="shared" si="159"/>
        <v>19.420000000000002</v>
      </c>
      <c r="J2518" s="43">
        <f t="shared" si="160"/>
        <v>19.697426475403716</v>
      </c>
      <c r="K2518">
        <v>19.73</v>
      </c>
      <c r="L2518" s="44">
        <f t="shared" si="161"/>
        <v>-3.2573524596283931E-2</v>
      </c>
    </row>
    <row r="2519" spans="3:12" x14ac:dyDescent="0.25">
      <c r="C2519" s="37">
        <v>39173</v>
      </c>
      <c r="D2519">
        <v>5</v>
      </c>
      <c r="E2519">
        <v>2165</v>
      </c>
      <c r="F2519">
        <v>7.7</v>
      </c>
      <c r="G2519">
        <v>20</v>
      </c>
      <c r="H2519" s="10">
        <f t="shared" si="158"/>
        <v>0.2750786316184079</v>
      </c>
      <c r="I2519" s="11">
        <f t="shared" si="159"/>
        <v>19.420000000000002</v>
      </c>
      <c r="J2519" s="43">
        <f t="shared" si="160"/>
        <v>19.695078631618408</v>
      </c>
      <c r="K2519">
        <v>19.72</v>
      </c>
      <c r="L2519" s="44">
        <f t="shared" si="161"/>
        <v>-2.492136838159098E-2</v>
      </c>
    </row>
    <row r="2520" spans="3:12" x14ac:dyDescent="0.25">
      <c r="C2520" s="37">
        <v>39173</v>
      </c>
      <c r="D2520">
        <v>6</v>
      </c>
      <c r="E2520">
        <v>2166</v>
      </c>
      <c r="F2520">
        <v>7.4</v>
      </c>
      <c r="G2520">
        <v>20</v>
      </c>
      <c r="H2520" s="10">
        <f t="shared" si="158"/>
        <v>0.27245525039267582</v>
      </c>
      <c r="I2520" s="11">
        <f t="shared" si="159"/>
        <v>19.420000000000002</v>
      </c>
      <c r="J2520" s="43">
        <f t="shared" si="160"/>
        <v>19.692455250392676</v>
      </c>
      <c r="K2520">
        <v>19.72</v>
      </c>
      <c r="L2520" s="44">
        <f t="shared" si="161"/>
        <v>-2.7544749607322672E-2</v>
      </c>
    </row>
    <row r="2521" spans="3:12" x14ac:dyDescent="0.25">
      <c r="C2521" s="37">
        <v>39173</v>
      </c>
      <c r="D2521">
        <v>7</v>
      </c>
      <c r="E2521">
        <v>2167</v>
      </c>
      <c r="F2521">
        <v>7.5</v>
      </c>
      <c r="G2521">
        <v>20</v>
      </c>
      <c r="H2521" s="10">
        <f t="shared" si="158"/>
        <v>0.27007145683985229</v>
      </c>
      <c r="I2521" s="11">
        <f t="shared" si="159"/>
        <v>19.420000000000002</v>
      </c>
      <c r="J2521" s="43">
        <f t="shared" si="160"/>
        <v>19.690071456839853</v>
      </c>
      <c r="K2521">
        <v>19.72</v>
      </c>
      <c r="L2521" s="44">
        <f t="shared" si="161"/>
        <v>-2.9928543160146148E-2</v>
      </c>
    </row>
    <row r="2522" spans="3:12" x14ac:dyDescent="0.25">
      <c r="C2522" s="37">
        <v>39173</v>
      </c>
      <c r="D2522">
        <v>8</v>
      </c>
      <c r="E2522">
        <v>2168</v>
      </c>
      <c r="F2522">
        <v>7.7</v>
      </c>
      <c r="G2522">
        <v>20</v>
      </c>
      <c r="H2522" s="10">
        <f t="shared" si="158"/>
        <v>0.26804265164882252</v>
      </c>
      <c r="I2522" s="11">
        <f t="shared" si="159"/>
        <v>19.420000000000002</v>
      </c>
      <c r="J2522" s="43">
        <f t="shared" si="160"/>
        <v>19.688042651648825</v>
      </c>
      <c r="K2522">
        <v>19.71</v>
      </c>
      <c r="L2522" s="44">
        <f t="shared" si="161"/>
        <v>-2.1957348351175909E-2</v>
      </c>
    </row>
    <row r="2523" spans="3:12" x14ac:dyDescent="0.25">
      <c r="C2523" s="37">
        <v>39173</v>
      </c>
      <c r="D2523">
        <v>9</v>
      </c>
      <c r="E2523">
        <v>2169</v>
      </c>
      <c r="F2523">
        <v>9.3000000000000007</v>
      </c>
      <c r="G2523">
        <v>20</v>
      </c>
      <c r="H2523" s="10">
        <f t="shared" si="158"/>
        <v>0.26811454243789345</v>
      </c>
      <c r="I2523" s="11">
        <f t="shared" si="159"/>
        <v>19.420000000000002</v>
      </c>
      <c r="J2523" s="43">
        <f t="shared" si="160"/>
        <v>19.688114542437894</v>
      </c>
      <c r="K2523">
        <v>19.71</v>
      </c>
      <c r="L2523" s="44">
        <f t="shared" si="161"/>
        <v>-2.1885457562106581E-2</v>
      </c>
    </row>
    <row r="2524" spans="3:12" x14ac:dyDescent="0.25">
      <c r="C2524" s="37">
        <v>39173</v>
      </c>
      <c r="D2524">
        <v>10</v>
      </c>
      <c r="E2524">
        <v>2170</v>
      </c>
      <c r="F2524">
        <v>11.8</v>
      </c>
      <c r="G2524">
        <v>20</v>
      </c>
      <c r="H2524" s="10">
        <f t="shared" si="158"/>
        <v>0.27132814686754536</v>
      </c>
      <c r="I2524" s="11">
        <f t="shared" si="159"/>
        <v>19.420000000000002</v>
      </c>
      <c r="J2524" s="43">
        <f t="shared" si="160"/>
        <v>19.691328146867548</v>
      </c>
      <c r="K2524">
        <v>19.71</v>
      </c>
      <c r="L2524" s="44">
        <f t="shared" si="161"/>
        <v>-1.8671853132453009E-2</v>
      </c>
    </row>
    <row r="2525" spans="3:12" x14ac:dyDescent="0.25">
      <c r="C2525" s="37">
        <v>39173</v>
      </c>
      <c r="D2525">
        <v>11</v>
      </c>
      <c r="E2525">
        <v>2171</v>
      </c>
      <c r="F2525">
        <v>12</v>
      </c>
      <c r="G2525">
        <v>20</v>
      </c>
      <c r="H2525" s="10">
        <f t="shared" si="158"/>
        <v>0.27465394136168775</v>
      </c>
      <c r="I2525" s="11">
        <f t="shared" si="159"/>
        <v>19.420000000000002</v>
      </c>
      <c r="J2525" s="43">
        <f t="shared" si="160"/>
        <v>19.69465394136169</v>
      </c>
      <c r="K2525">
        <v>19.7</v>
      </c>
      <c r="L2525" s="44">
        <f t="shared" si="161"/>
        <v>-5.3460586383096143E-3</v>
      </c>
    </row>
    <row r="2526" spans="3:12" x14ac:dyDescent="0.25">
      <c r="C2526" s="37">
        <v>39173</v>
      </c>
      <c r="D2526">
        <v>12</v>
      </c>
      <c r="E2526">
        <v>2172</v>
      </c>
      <c r="F2526">
        <v>13.5</v>
      </c>
      <c r="G2526">
        <v>20</v>
      </c>
      <c r="H2526" s="10">
        <f t="shared" si="158"/>
        <v>0.27972237211697681</v>
      </c>
      <c r="I2526" s="11">
        <f t="shared" si="159"/>
        <v>19.420000000000002</v>
      </c>
      <c r="J2526" s="43">
        <f t="shared" si="160"/>
        <v>19.69972237211698</v>
      </c>
      <c r="K2526">
        <v>19.7</v>
      </c>
      <c r="L2526" s="44">
        <f t="shared" si="161"/>
        <v>-2.7762788301899377E-4</v>
      </c>
    </row>
    <row r="2527" spans="3:12" x14ac:dyDescent="0.25">
      <c r="C2527" s="37">
        <v>39173</v>
      </c>
      <c r="D2527">
        <v>13</v>
      </c>
      <c r="E2527">
        <v>2173</v>
      </c>
      <c r="F2527">
        <v>11.3</v>
      </c>
      <c r="G2527">
        <v>20</v>
      </c>
      <c r="H2527" s="10">
        <f t="shared" si="158"/>
        <v>0.28180349738180793</v>
      </c>
      <c r="I2527" s="11">
        <f t="shared" si="159"/>
        <v>19.420000000000002</v>
      </c>
      <c r="J2527" s="43">
        <f t="shared" si="160"/>
        <v>19.70180349738181</v>
      </c>
      <c r="K2527">
        <v>19.690000000000001</v>
      </c>
      <c r="L2527" s="44">
        <f t="shared" si="161"/>
        <v>1.180349738180908E-2</v>
      </c>
    </row>
    <row r="2528" spans="3:12" x14ac:dyDescent="0.25">
      <c r="C2528" s="37">
        <v>39173</v>
      </c>
      <c r="D2528">
        <v>14</v>
      </c>
      <c r="E2528">
        <v>2174</v>
      </c>
      <c r="F2528">
        <v>13.2</v>
      </c>
      <c r="G2528">
        <v>20</v>
      </c>
      <c r="H2528" s="10">
        <f t="shared" si="158"/>
        <v>0.28618442204466887</v>
      </c>
      <c r="I2528" s="11">
        <f t="shared" si="159"/>
        <v>19.420000000000002</v>
      </c>
      <c r="J2528" s="43">
        <f t="shared" si="160"/>
        <v>19.706184422044672</v>
      </c>
      <c r="K2528">
        <v>19.690000000000001</v>
      </c>
      <c r="L2528" s="44">
        <f t="shared" si="161"/>
        <v>1.6184422044670299E-2</v>
      </c>
    </row>
    <row r="2529" spans="3:12" x14ac:dyDescent="0.25">
      <c r="C2529" s="37">
        <v>39173</v>
      </c>
      <c r="D2529">
        <v>15</v>
      </c>
      <c r="E2529">
        <v>2175</v>
      </c>
      <c r="F2529">
        <v>14.3</v>
      </c>
      <c r="G2529">
        <v>20</v>
      </c>
      <c r="H2529" s="10">
        <f t="shared" si="158"/>
        <v>0.29175904146643999</v>
      </c>
      <c r="I2529" s="11">
        <f t="shared" si="159"/>
        <v>19.420000000000002</v>
      </c>
      <c r="J2529" s="43">
        <f t="shared" si="160"/>
        <v>19.711759041466443</v>
      </c>
      <c r="K2529">
        <v>19.690000000000001</v>
      </c>
      <c r="L2529" s="44">
        <f t="shared" si="161"/>
        <v>2.1759041466442142E-2</v>
      </c>
    </row>
    <row r="2530" spans="3:12" x14ac:dyDescent="0.25">
      <c r="C2530" s="37">
        <v>39173</v>
      </c>
      <c r="D2530">
        <v>16</v>
      </c>
      <c r="E2530">
        <v>2176</v>
      </c>
      <c r="F2530">
        <v>13.8</v>
      </c>
      <c r="G2530">
        <v>20</v>
      </c>
      <c r="H2530" s="10">
        <f t="shared" si="158"/>
        <v>0.29646288424701545</v>
      </c>
      <c r="I2530" s="11">
        <f t="shared" si="159"/>
        <v>19.420000000000002</v>
      </c>
      <c r="J2530" s="43">
        <f t="shared" si="160"/>
        <v>19.716462884247019</v>
      </c>
      <c r="K2530">
        <v>19.690000000000001</v>
      </c>
      <c r="L2530" s="44">
        <f t="shared" si="161"/>
        <v>2.6462884247017371E-2</v>
      </c>
    </row>
    <row r="2531" spans="3:12" x14ac:dyDescent="0.25">
      <c r="C2531" s="37">
        <v>39173</v>
      </c>
      <c r="D2531">
        <v>17</v>
      </c>
      <c r="E2531">
        <v>2177</v>
      </c>
      <c r="F2531">
        <v>13.4</v>
      </c>
      <c r="G2531">
        <v>20</v>
      </c>
      <c r="H2531" s="10">
        <f t="shared" ref="H2531:H2594" si="162">$H$13*F2531+$H$12*H2530</f>
        <v>0.30045951534119369</v>
      </c>
      <c r="I2531" s="11">
        <f t="shared" ref="I2531:I2594" si="163">$I$15*G2531+$I$14*I2530</f>
        <v>19.420000000000002</v>
      </c>
      <c r="J2531" s="43">
        <f t="shared" ref="J2531:J2594" si="164">H2531+I2531</f>
        <v>19.720459515341194</v>
      </c>
      <c r="K2531">
        <v>19.7</v>
      </c>
      <c r="L2531" s="44">
        <f t="shared" si="161"/>
        <v>2.045951534119439E-2</v>
      </c>
    </row>
    <row r="2532" spans="3:12" x14ac:dyDescent="0.25">
      <c r="C2532" s="37">
        <v>39173</v>
      </c>
      <c r="D2532">
        <v>18</v>
      </c>
      <c r="E2532">
        <v>2178</v>
      </c>
      <c r="F2532">
        <v>13.3</v>
      </c>
      <c r="G2532">
        <v>20</v>
      </c>
      <c r="H2532" s="10">
        <f t="shared" si="162"/>
        <v>0.30415699131150237</v>
      </c>
      <c r="I2532" s="11">
        <f t="shared" si="163"/>
        <v>19.420000000000002</v>
      </c>
      <c r="J2532" s="43">
        <f t="shared" si="164"/>
        <v>19.724156991311503</v>
      </c>
      <c r="K2532">
        <v>19.7</v>
      </c>
      <c r="L2532" s="44">
        <f t="shared" ref="L2532:L2595" si="165">J2532-K2532</f>
        <v>2.4156991311503617E-2</v>
      </c>
    </row>
    <row r="2533" spans="3:12" x14ac:dyDescent="0.25">
      <c r="C2533" s="37">
        <v>39173</v>
      </c>
      <c r="D2533">
        <v>19</v>
      </c>
      <c r="E2533">
        <v>2179</v>
      </c>
      <c r="F2533">
        <v>12.8</v>
      </c>
      <c r="G2533">
        <v>20</v>
      </c>
      <c r="H2533" s="10">
        <f t="shared" si="162"/>
        <v>0.30706511548037768</v>
      </c>
      <c r="I2533" s="11">
        <f t="shared" si="163"/>
        <v>19.420000000000002</v>
      </c>
      <c r="J2533" s="43">
        <f t="shared" si="164"/>
        <v>19.727065115480379</v>
      </c>
      <c r="K2533">
        <v>19.7</v>
      </c>
      <c r="L2533" s="44">
        <f t="shared" si="165"/>
        <v>2.7065115480379376E-2</v>
      </c>
    </row>
    <row r="2534" spans="3:12" x14ac:dyDescent="0.25">
      <c r="C2534" s="37">
        <v>39173</v>
      </c>
      <c r="D2534">
        <v>20</v>
      </c>
      <c r="E2534">
        <v>2180</v>
      </c>
      <c r="F2534">
        <v>11.4</v>
      </c>
      <c r="G2534">
        <v>20</v>
      </c>
      <c r="H2534" s="10">
        <f t="shared" si="162"/>
        <v>0.30808598801909692</v>
      </c>
      <c r="I2534" s="11">
        <f t="shared" si="163"/>
        <v>19.420000000000002</v>
      </c>
      <c r="J2534" s="43">
        <f t="shared" si="164"/>
        <v>19.7280859880191</v>
      </c>
      <c r="K2534">
        <v>19.71</v>
      </c>
      <c r="L2534" s="44">
        <f t="shared" si="165"/>
        <v>1.8085988019098664E-2</v>
      </c>
    </row>
    <row r="2535" spans="3:12" x14ac:dyDescent="0.25">
      <c r="C2535" s="37">
        <v>39173</v>
      </c>
      <c r="D2535">
        <v>21</v>
      </c>
      <c r="E2535">
        <v>2181</v>
      </c>
      <c r="F2535">
        <v>11.5</v>
      </c>
      <c r="G2535">
        <v>20</v>
      </c>
      <c r="H2535" s="10">
        <f t="shared" si="162"/>
        <v>0.30918837145795997</v>
      </c>
      <c r="I2535" s="11">
        <f t="shared" si="163"/>
        <v>19.420000000000002</v>
      </c>
      <c r="J2535" s="43">
        <f t="shared" si="164"/>
        <v>19.729188371457962</v>
      </c>
      <c r="K2535">
        <v>19.71</v>
      </c>
      <c r="L2535" s="44">
        <f t="shared" si="165"/>
        <v>1.918837145796104E-2</v>
      </c>
    </row>
    <row r="2536" spans="3:12" x14ac:dyDescent="0.25">
      <c r="C2536" s="37">
        <v>39173</v>
      </c>
      <c r="D2536">
        <v>22</v>
      </c>
      <c r="E2536">
        <v>2182</v>
      </c>
      <c r="F2536">
        <v>9.1</v>
      </c>
      <c r="G2536">
        <v>20</v>
      </c>
      <c r="H2536" s="10">
        <f t="shared" si="162"/>
        <v>0.30722389805227152</v>
      </c>
      <c r="I2536" s="11">
        <f t="shared" si="163"/>
        <v>19.420000000000002</v>
      </c>
      <c r="J2536" s="43">
        <f t="shared" si="164"/>
        <v>19.727223898052273</v>
      </c>
      <c r="K2536">
        <v>19.72</v>
      </c>
      <c r="L2536" s="44">
        <f t="shared" si="165"/>
        <v>7.2238980522740803E-3</v>
      </c>
    </row>
    <row r="2537" spans="3:12" x14ac:dyDescent="0.25">
      <c r="C2537" s="37">
        <v>39173</v>
      </c>
      <c r="D2537">
        <v>23</v>
      </c>
      <c r="E2537">
        <v>2183</v>
      </c>
      <c r="F2537">
        <v>8.5</v>
      </c>
      <c r="G2537">
        <v>20</v>
      </c>
      <c r="H2537" s="10">
        <f t="shared" si="162"/>
        <v>0.30458987790597064</v>
      </c>
      <c r="I2537" s="11">
        <f t="shared" si="163"/>
        <v>19.420000000000002</v>
      </c>
      <c r="J2537" s="43">
        <f t="shared" si="164"/>
        <v>19.724589877905974</v>
      </c>
      <c r="K2537">
        <v>19.72</v>
      </c>
      <c r="L2537" s="44">
        <f t="shared" si="165"/>
        <v>4.5898779059747596E-3</v>
      </c>
    </row>
    <row r="2538" spans="3:12" x14ac:dyDescent="0.25">
      <c r="C2538" s="37">
        <v>39173</v>
      </c>
      <c r="D2538">
        <v>24</v>
      </c>
      <c r="E2538">
        <v>2184</v>
      </c>
      <c r="F2538">
        <v>8.6</v>
      </c>
      <c r="G2538">
        <v>20</v>
      </c>
      <c r="H2538" s="10">
        <f t="shared" si="162"/>
        <v>0.30219590691696929</v>
      </c>
      <c r="I2538" s="11">
        <f t="shared" si="163"/>
        <v>19.420000000000002</v>
      </c>
      <c r="J2538" s="43">
        <f t="shared" si="164"/>
        <v>19.722195906916973</v>
      </c>
      <c r="K2538">
        <v>19.72</v>
      </c>
      <c r="L2538" s="44">
        <f t="shared" si="165"/>
        <v>2.1959069169739109E-3</v>
      </c>
    </row>
    <row r="2539" spans="3:12" x14ac:dyDescent="0.25">
      <c r="C2539" s="37">
        <v>39174</v>
      </c>
      <c r="D2539">
        <v>1</v>
      </c>
      <c r="E2539">
        <v>2185</v>
      </c>
      <c r="F2539">
        <v>8</v>
      </c>
      <c r="G2539">
        <v>20</v>
      </c>
      <c r="H2539" s="10">
        <f t="shared" si="162"/>
        <v>0.29915101950134265</v>
      </c>
      <c r="I2539" s="11">
        <f t="shared" si="163"/>
        <v>19.420000000000002</v>
      </c>
      <c r="J2539" s="43">
        <f t="shared" si="164"/>
        <v>19.719151019501343</v>
      </c>
      <c r="K2539">
        <v>19.73</v>
      </c>
      <c r="L2539" s="44">
        <f t="shared" si="165"/>
        <v>-1.0848980498657568E-2</v>
      </c>
    </row>
    <row r="2540" spans="3:12" x14ac:dyDescent="0.25">
      <c r="C2540" s="37">
        <v>39174</v>
      </c>
      <c r="D2540">
        <v>2</v>
      </c>
      <c r="E2540">
        <v>2186</v>
      </c>
      <c r="F2540">
        <v>7.3</v>
      </c>
      <c r="G2540">
        <v>20</v>
      </c>
      <c r="H2540" s="10">
        <f t="shared" si="162"/>
        <v>0.29535765717498469</v>
      </c>
      <c r="I2540" s="11">
        <f t="shared" si="163"/>
        <v>19.420000000000002</v>
      </c>
      <c r="J2540" s="43">
        <f t="shared" si="164"/>
        <v>19.715357657174987</v>
      </c>
      <c r="K2540">
        <v>19.73</v>
      </c>
      <c r="L2540" s="44">
        <f t="shared" si="165"/>
        <v>-1.4642342825013088E-2</v>
      </c>
    </row>
    <row r="2541" spans="3:12" x14ac:dyDescent="0.25">
      <c r="C2541" s="37">
        <v>39174</v>
      </c>
      <c r="D2541">
        <v>3</v>
      </c>
      <c r="E2541">
        <v>2187</v>
      </c>
      <c r="F2541">
        <v>7.2</v>
      </c>
      <c r="G2541">
        <v>20</v>
      </c>
      <c r="H2541" s="10">
        <f t="shared" si="162"/>
        <v>0.29160304622067379</v>
      </c>
      <c r="I2541" s="11">
        <f t="shared" si="163"/>
        <v>19.420000000000002</v>
      </c>
      <c r="J2541" s="43">
        <f t="shared" si="164"/>
        <v>19.711603046220674</v>
      </c>
      <c r="K2541">
        <v>19.73</v>
      </c>
      <c r="L2541" s="44">
        <f t="shared" si="165"/>
        <v>-1.8396953779326708E-2</v>
      </c>
    </row>
    <row r="2542" spans="3:12" x14ac:dyDescent="0.25">
      <c r="C2542" s="37">
        <v>39174</v>
      </c>
      <c r="D2542">
        <v>4</v>
      </c>
      <c r="E2542">
        <v>2188</v>
      </c>
      <c r="F2542">
        <v>6.2</v>
      </c>
      <c r="G2542">
        <v>20</v>
      </c>
      <c r="H2542" s="10">
        <f t="shared" si="162"/>
        <v>0.28675336618350683</v>
      </c>
      <c r="I2542" s="11">
        <f t="shared" si="163"/>
        <v>19.420000000000002</v>
      </c>
      <c r="J2542" s="43">
        <f t="shared" si="164"/>
        <v>19.706753366183509</v>
      </c>
      <c r="K2542">
        <v>19.73</v>
      </c>
      <c r="L2542" s="44">
        <f t="shared" si="165"/>
        <v>-2.3246633816491169E-2</v>
      </c>
    </row>
    <row r="2543" spans="3:12" x14ac:dyDescent="0.25">
      <c r="C2543" s="37">
        <v>39174</v>
      </c>
      <c r="D2543">
        <v>5</v>
      </c>
      <c r="E2543">
        <v>2189</v>
      </c>
      <c r="F2543">
        <v>5</v>
      </c>
      <c r="G2543">
        <v>20</v>
      </c>
      <c r="H2543" s="10">
        <f t="shared" si="162"/>
        <v>0.2806045313044957</v>
      </c>
      <c r="I2543" s="11">
        <f t="shared" si="163"/>
        <v>19.420000000000002</v>
      </c>
      <c r="J2543" s="43">
        <f t="shared" si="164"/>
        <v>19.700604531304496</v>
      </c>
      <c r="K2543">
        <v>19.73</v>
      </c>
      <c r="L2543" s="44">
        <f t="shared" si="165"/>
        <v>-2.939546869550469E-2</v>
      </c>
    </row>
    <row r="2544" spans="3:12" x14ac:dyDescent="0.25">
      <c r="C2544" s="37">
        <v>39174</v>
      </c>
      <c r="D2544">
        <v>6</v>
      </c>
      <c r="E2544">
        <v>2190</v>
      </c>
      <c r="F2544">
        <v>4.8</v>
      </c>
      <c r="G2544">
        <v>20</v>
      </c>
      <c r="H2544" s="10">
        <f t="shared" si="162"/>
        <v>0.27447082783385129</v>
      </c>
      <c r="I2544" s="11">
        <f t="shared" si="163"/>
        <v>19.420000000000002</v>
      </c>
      <c r="J2544" s="43">
        <f t="shared" si="164"/>
        <v>19.694470827833854</v>
      </c>
      <c r="K2544">
        <v>19.73</v>
      </c>
      <c r="L2544" s="44">
        <f t="shared" si="165"/>
        <v>-3.5529172166146594E-2</v>
      </c>
    </row>
    <row r="2545" spans="3:12" x14ac:dyDescent="0.25">
      <c r="C2545" s="37">
        <v>39174</v>
      </c>
      <c r="D2545">
        <v>7</v>
      </c>
      <c r="E2545">
        <v>2191</v>
      </c>
      <c r="F2545">
        <v>4</v>
      </c>
      <c r="G2545">
        <v>20</v>
      </c>
      <c r="H2545" s="10">
        <f t="shared" si="162"/>
        <v>0.26759683972531401</v>
      </c>
      <c r="I2545" s="11">
        <f t="shared" si="163"/>
        <v>19.420000000000002</v>
      </c>
      <c r="J2545" s="43">
        <f t="shared" si="164"/>
        <v>19.687596839725316</v>
      </c>
      <c r="K2545">
        <v>19.72</v>
      </c>
      <c r="L2545" s="44">
        <f t="shared" si="165"/>
        <v>-3.2403160274682818E-2</v>
      </c>
    </row>
    <row r="2546" spans="3:12" x14ac:dyDescent="0.25">
      <c r="C2546" s="37">
        <v>39174</v>
      </c>
      <c r="D2546">
        <v>8</v>
      </c>
      <c r="E2546">
        <v>2192</v>
      </c>
      <c r="F2546">
        <v>4.8</v>
      </c>
      <c r="G2546">
        <v>20</v>
      </c>
      <c r="H2546" s="10">
        <f t="shared" si="162"/>
        <v>0.26202737081100425</v>
      </c>
      <c r="I2546" s="11">
        <f t="shared" si="163"/>
        <v>19.420000000000002</v>
      </c>
      <c r="J2546" s="43">
        <f t="shared" si="164"/>
        <v>19.682027370811007</v>
      </c>
      <c r="K2546">
        <v>19.72</v>
      </c>
      <c r="L2546" s="44">
        <f t="shared" si="165"/>
        <v>-3.7972629188992357E-2</v>
      </c>
    </row>
    <row r="2547" spans="3:12" x14ac:dyDescent="0.25">
      <c r="C2547" s="37">
        <v>39174</v>
      </c>
      <c r="D2547">
        <v>9</v>
      </c>
      <c r="E2547">
        <v>2193</v>
      </c>
      <c r="F2547">
        <v>6.6</v>
      </c>
      <c r="G2547">
        <v>20</v>
      </c>
      <c r="H2547" s="10">
        <f t="shared" si="162"/>
        <v>0.25896376778874258</v>
      </c>
      <c r="I2547" s="11">
        <f t="shared" si="163"/>
        <v>19.420000000000002</v>
      </c>
      <c r="J2547" s="43">
        <f t="shared" si="164"/>
        <v>19.678963767788744</v>
      </c>
      <c r="K2547">
        <v>19.71</v>
      </c>
      <c r="L2547" s="44">
        <f t="shared" si="165"/>
        <v>-3.1036232211256731E-2</v>
      </c>
    </row>
    <row r="2548" spans="3:12" x14ac:dyDescent="0.25">
      <c r="C2548" s="37">
        <v>39174</v>
      </c>
      <c r="D2548">
        <v>10</v>
      </c>
      <c r="E2548">
        <v>2194</v>
      </c>
      <c r="F2548">
        <v>10.1</v>
      </c>
      <c r="G2548">
        <v>20</v>
      </c>
      <c r="H2548" s="10">
        <f t="shared" si="162"/>
        <v>0.26043581952127548</v>
      </c>
      <c r="I2548" s="11">
        <f t="shared" si="163"/>
        <v>19.420000000000002</v>
      </c>
      <c r="J2548" s="43">
        <f t="shared" si="164"/>
        <v>19.680435819521279</v>
      </c>
      <c r="K2548">
        <v>19.71</v>
      </c>
      <c r="L2548" s="44">
        <f t="shared" si="165"/>
        <v>-2.9564180478722335E-2</v>
      </c>
    </row>
    <row r="2549" spans="3:12" x14ac:dyDescent="0.25">
      <c r="C2549" s="37">
        <v>39174</v>
      </c>
      <c r="D2549">
        <v>11</v>
      </c>
      <c r="E2549">
        <v>2195</v>
      </c>
      <c r="F2549">
        <v>11.6</v>
      </c>
      <c r="G2549">
        <v>20</v>
      </c>
      <c r="H2549" s="10">
        <f t="shared" si="162"/>
        <v>0.26373091730313986</v>
      </c>
      <c r="I2549" s="11">
        <f t="shared" si="163"/>
        <v>19.420000000000002</v>
      </c>
      <c r="J2549" s="43">
        <f t="shared" si="164"/>
        <v>19.683730917303141</v>
      </c>
      <c r="K2549">
        <v>19.7</v>
      </c>
      <c r="L2549" s="44">
        <f t="shared" si="165"/>
        <v>-1.6269082696858561E-2</v>
      </c>
    </row>
    <row r="2550" spans="3:12" x14ac:dyDescent="0.25">
      <c r="C2550" s="37">
        <v>39174</v>
      </c>
      <c r="D2550">
        <v>12</v>
      </c>
      <c r="E2550">
        <v>2196</v>
      </c>
      <c r="F2550">
        <v>12.4</v>
      </c>
      <c r="G2550">
        <v>20</v>
      </c>
      <c r="H2550" s="10">
        <f t="shared" si="162"/>
        <v>0.26788942990411851</v>
      </c>
      <c r="I2550" s="11">
        <f t="shared" si="163"/>
        <v>19.420000000000002</v>
      </c>
      <c r="J2550" s="43">
        <f t="shared" si="164"/>
        <v>19.687889429904121</v>
      </c>
      <c r="K2550">
        <v>19.690000000000001</v>
      </c>
      <c r="L2550" s="44">
        <f t="shared" si="165"/>
        <v>-2.1105700958798934E-3</v>
      </c>
    </row>
    <row r="2551" spans="3:12" x14ac:dyDescent="0.25">
      <c r="C2551" s="37">
        <v>39174</v>
      </c>
      <c r="D2551">
        <v>13</v>
      </c>
      <c r="E2551">
        <v>2197</v>
      </c>
      <c r="F2551">
        <v>12.8</v>
      </c>
      <c r="G2551">
        <v>20</v>
      </c>
      <c r="H2551" s="10">
        <f t="shared" si="162"/>
        <v>0.27237073185749672</v>
      </c>
      <c r="I2551" s="11">
        <f t="shared" si="163"/>
        <v>19.420000000000002</v>
      </c>
      <c r="J2551" s="43">
        <f t="shared" si="164"/>
        <v>19.692370731857498</v>
      </c>
      <c r="K2551">
        <v>19.690000000000001</v>
      </c>
      <c r="L2551" s="44">
        <f t="shared" si="165"/>
        <v>2.3707318574963665E-3</v>
      </c>
    </row>
    <row r="2552" spans="3:12" x14ac:dyDescent="0.25">
      <c r="C2552" s="37">
        <v>39174</v>
      </c>
      <c r="D2552">
        <v>14</v>
      </c>
      <c r="E2552">
        <v>2198</v>
      </c>
      <c r="F2552">
        <v>15.1</v>
      </c>
      <c r="G2552">
        <v>20</v>
      </c>
      <c r="H2552" s="10">
        <f t="shared" si="162"/>
        <v>0.27955089388718851</v>
      </c>
      <c r="I2552" s="11">
        <f t="shared" si="163"/>
        <v>19.420000000000002</v>
      </c>
      <c r="J2552" s="43">
        <f t="shared" si="164"/>
        <v>19.699550893887189</v>
      </c>
      <c r="K2552">
        <v>19.68</v>
      </c>
      <c r="L2552" s="44">
        <f t="shared" si="165"/>
        <v>1.9550893887188892E-2</v>
      </c>
    </row>
    <row r="2553" spans="3:12" x14ac:dyDescent="0.25">
      <c r="C2553" s="37">
        <v>39174</v>
      </c>
      <c r="D2553">
        <v>15</v>
      </c>
      <c r="E2553">
        <v>2199</v>
      </c>
      <c r="F2553">
        <v>15.1</v>
      </c>
      <c r="G2553">
        <v>20</v>
      </c>
      <c r="H2553" s="10">
        <f t="shared" si="162"/>
        <v>0.28641960207339301</v>
      </c>
      <c r="I2553" s="11">
        <f t="shared" si="163"/>
        <v>19.420000000000002</v>
      </c>
      <c r="J2553" s="43">
        <f t="shared" si="164"/>
        <v>19.706419602073396</v>
      </c>
      <c r="K2553">
        <v>19.68</v>
      </c>
      <c r="L2553" s="44">
        <f t="shared" si="165"/>
        <v>2.641960207339622E-2</v>
      </c>
    </row>
    <row r="2554" spans="3:12" x14ac:dyDescent="0.25">
      <c r="C2554" s="37">
        <v>39174</v>
      </c>
      <c r="D2554">
        <v>16</v>
      </c>
      <c r="E2554">
        <v>2200</v>
      </c>
      <c r="F2554">
        <v>15.2</v>
      </c>
      <c r="G2554">
        <v>20</v>
      </c>
      <c r="H2554" s="10">
        <f t="shared" si="162"/>
        <v>0.29311615962940812</v>
      </c>
      <c r="I2554" s="11">
        <f t="shared" si="163"/>
        <v>19.420000000000002</v>
      </c>
      <c r="J2554" s="43">
        <f t="shared" si="164"/>
        <v>19.713116159629411</v>
      </c>
      <c r="K2554">
        <v>19.68</v>
      </c>
      <c r="L2554" s="44">
        <f t="shared" si="165"/>
        <v>3.3116159629411612E-2</v>
      </c>
    </row>
    <row r="2555" spans="3:12" x14ac:dyDescent="0.25">
      <c r="C2555" s="37">
        <v>39174</v>
      </c>
      <c r="D2555">
        <v>17</v>
      </c>
      <c r="E2555">
        <v>2201</v>
      </c>
      <c r="F2555">
        <v>14</v>
      </c>
      <c r="G2555">
        <v>20</v>
      </c>
      <c r="H2555" s="10">
        <f t="shared" si="162"/>
        <v>0.29801272126766137</v>
      </c>
      <c r="I2555" s="11">
        <f t="shared" si="163"/>
        <v>19.420000000000002</v>
      </c>
      <c r="J2555" s="43">
        <f t="shared" si="164"/>
        <v>19.718012721267662</v>
      </c>
      <c r="K2555">
        <v>19.68</v>
      </c>
      <c r="L2555" s="44">
        <f t="shared" si="165"/>
        <v>3.8012721267662641E-2</v>
      </c>
    </row>
    <row r="2556" spans="3:12" x14ac:dyDescent="0.25">
      <c r="C2556" s="37">
        <v>39174</v>
      </c>
      <c r="D2556">
        <v>18</v>
      </c>
      <c r="E2556">
        <v>2202</v>
      </c>
      <c r="F2556">
        <v>14.2</v>
      </c>
      <c r="G2556">
        <v>20</v>
      </c>
      <c r="H2556" s="10">
        <f t="shared" si="162"/>
        <v>0.30294847134608577</v>
      </c>
      <c r="I2556" s="11">
        <f t="shared" si="163"/>
        <v>19.420000000000002</v>
      </c>
      <c r="J2556" s="43">
        <f t="shared" si="164"/>
        <v>19.722948471346086</v>
      </c>
      <c r="K2556">
        <v>19.68</v>
      </c>
      <c r="L2556" s="44">
        <f t="shared" si="165"/>
        <v>4.2948471346086592E-2</v>
      </c>
    </row>
    <row r="2557" spans="3:12" x14ac:dyDescent="0.25">
      <c r="C2557" s="37">
        <v>39174</v>
      </c>
      <c r="D2557">
        <v>19</v>
      </c>
      <c r="E2557">
        <v>2203</v>
      </c>
      <c r="F2557">
        <v>13.2</v>
      </c>
      <c r="G2557">
        <v>20</v>
      </c>
      <c r="H2557" s="10">
        <f t="shared" si="162"/>
        <v>0.30641219060545016</v>
      </c>
      <c r="I2557" s="11">
        <f t="shared" si="163"/>
        <v>19.420000000000002</v>
      </c>
      <c r="J2557" s="43">
        <f t="shared" si="164"/>
        <v>19.726412190605451</v>
      </c>
      <c r="K2557">
        <v>19.690000000000001</v>
      </c>
      <c r="L2557" s="44">
        <f t="shared" si="165"/>
        <v>3.6412190605449979E-2</v>
      </c>
    </row>
    <row r="2558" spans="3:12" x14ac:dyDescent="0.25">
      <c r="C2558" s="37">
        <v>39174</v>
      </c>
      <c r="D2558">
        <v>20</v>
      </c>
      <c r="E2558">
        <v>2204</v>
      </c>
      <c r="F2558">
        <v>9.5</v>
      </c>
      <c r="G2558">
        <v>20</v>
      </c>
      <c r="H2558" s="10">
        <f t="shared" si="162"/>
        <v>0.30507131270675275</v>
      </c>
      <c r="I2558" s="11">
        <f t="shared" si="163"/>
        <v>19.420000000000002</v>
      </c>
      <c r="J2558" s="43">
        <f t="shared" si="164"/>
        <v>19.725071312706753</v>
      </c>
      <c r="K2558">
        <v>19.690000000000001</v>
      </c>
      <c r="L2558" s="44">
        <f t="shared" si="165"/>
        <v>3.5071312706751456E-2</v>
      </c>
    </row>
    <row r="2559" spans="3:12" x14ac:dyDescent="0.25">
      <c r="C2559" s="37">
        <v>39174</v>
      </c>
      <c r="D2559">
        <v>21</v>
      </c>
      <c r="E2559">
        <v>2205</v>
      </c>
      <c r="F2559">
        <v>9.5</v>
      </c>
      <c r="G2559">
        <v>20</v>
      </c>
      <c r="H2559" s="10">
        <f t="shared" si="162"/>
        <v>0.30378859806028691</v>
      </c>
      <c r="I2559" s="11">
        <f t="shared" si="163"/>
        <v>19.420000000000002</v>
      </c>
      <c r="J2559" s="43">
        <f t="shared" si="164"/>
        <v>19.723788598060288</v>
      </c>
      <c r="K2559">
        <v>19.7</v>
      </c>
      <c r="L2559" s="44">
        <f t="shared" si="165"/>
        <v>2.378859806028899E-2</v>
      </c>
    </row>
    <row r="2560" spans="3:12" x14ac:dyDescent="0.25">
      <c r="C2560" s="37">
        <v>39174</v>
      </c>
      <c r="D2560">
        <v>22</v>
      </c>
      <c r="E2560">
        <v>2206</v>
      </c>
      <c r="F2560">
        <v>9.6999999999999993</v>
      </c>
      <c r="G2560">
        <v>20</v>
      </c>
      <c r="H2560" s="10">
        <f t="shared" si="162"/>
        <v>0.30281311028277519</v>
      </c>
      <c r="I2560" s="11">
        <f t="shared" si="163"/>
        <v>19.420000000000002</v>
      </c>
      <c r="J2560" s="43">
        <f t="shared" si="164"/>
        <v>19.722813110282775</v>
      </c>
      <c r="K2560">
        <v>19.71</v>
      </c>
      <c r="L2560" s="44">
        <f t="shared" si="165"/>
        <v>1.2813110282774431E-2</v>
      </c>
    </row>
    <row r="2561" spans="3:12" x14ac:dyDescent="0.25">
      <c r="C2561" s="37">
        <v>39174</v>
      </c>
      <c r="D2561">
        <v>23</v>
      </c>
      <c r="E2561">
        <v>2207</v>
      </c>
      <c r="F2561">
        <v>8.6</v>
      </c>
      <c r="G2561">
        <v>20</v>
      </c>
      <c r="H2561" s="10">
        <f t="shared" si="162"/>
        <v>0.30049621013186073</v>
      </c>
      <c r="I2561" s="11">
        <f t="shared" si="163"/>
        <v>19.420000000000002</v>
      </c>
      <c r="J2561" s="43">
        <f t="shared" si="164"/>
        <v>19.720496210131863</v>
      </c>
      <c r="K2561">
        <v>19.71</v>
      </c>
      <c r="L2561" s="44">
        <f t="shared" si="165"/>
        <v>1.0496210131861972E-2</v>
      </c>
    </row>
    <row r="2562" spans="3:12" x14ac:dyDescent="0.25">
      <c r="C2562" s="37">
        <v>39174</v>
      </c>
      <c r="D2562">
        <v>24</v>
      </c>
      <c r="E2562">
        <v>2208</v>
      </c>
      <c r="F2562">
        <v>7.1</v>
      </c>
      <c r="G2562">
        <v>20</v>
      </c>
      <c r="H2562" s="10">
        <f t="shared" si="162"/>
        <v>0.29639291091617881</v>
      </c>
      <c r="I2562" s="11">
        <f t="shared" si="163"/>
        <v>19.420000000000002</v>
      </c>
      <c r="J2562" s="43">
        <f t="shared" si="164"/>
        <v>19.716392910916181</v>
      </c>
      <c r="K2562">
        <v>19.72</v>
      </c>
      <c r="L2562" s="44">
        <f t="shared" si="165"/>
        <v>-3.6070890838182379E-3</v>
      </c>
    </row>
    <row r="2563" spans="3:12" x14ac:dyDescent="0.25">
      <c r="C2563" s="37">
        <v>39175</v>
      </c>
      <c r="D2563">
        <v>1</v>
      </c>
      <c r="E2563">
        <v>2209</v>
      </c>
      <c r="F2563">
        <v>5.8</v>
      </c>
      <c r="G2563">
        <v>20</v>
      </c>
      <c r="H2563" s="10">
        <f t="shared" si="162"/>
        <v>0.29083228782054832</v>
      </c>
      <c r="I2563" s="11">
        <f t="shared" si="163"/>
        <v>19.420000000000002</v>
      </c>
      <c r="J2563" s="43">
        <f t="shared" si="164"/>
        <v>19.710832287820551</v>
      </c>
      <c r="K2563">
        <v>19.72</v>
      </c>
      <c r="L2563" s="44">
        <f t="shared" si="165"/>
        <v>-9.1677121794475624E-3</v>
      </c>
    </row>
    <row r="2564" spans="3:12" x14ac:dyDescent="0.25">
      <c r="C2564" s="37">
        <v>39175</v>
      </c>
      <c r="D2564">
        <v>2</v>
      </c>
      <c r="E2564">
        <v>2210</v>
      </c>
      <c r="F2564">
        <v>5.0999999999999996</v>
      </c>
      <c r="G2564">
        <v>20</v>
      </c>
      <c r="H2564" s="10">
        <f t="shared" si="162"/>
        <v>0.28463231486505525</v>
      </c>
      <c r="I2564" s="11">
        <f t="shared" si="163"/>
        <v>19.420000000000002</v>
      </c>
      <c r="J2564" s="43">
        <f t="shared" si="164"/>
        <v>19.704632314865059</v>
      </c>
      <c r="K2564">
        <v>19.72</v>
      </c>
      <c r="L2564" s="44">
        <f t="shared" si="165"/>
        <v>-1.5367685134940245E-2</v>
      </c>
    </row>
    <row r="2565" spans="3:12" x14ac:dyDescent="0.25">
      <c r="C2565" s="37">
        <v>39175</v>
      </c>
      <c r="D2565">
        <v>3</v>
      </c>
      <c r="E2565">
        <v>2211</v>
      </c>
      <c r="F2565">
        <v>5</v>
      </c>
      <c r="G2565">
        <v>20</v>
      </c>
      <c r="H2565" s="10">
        <f t="shared" si="162"/>
        <v>0.27857548481582844</v>
      </c>
      <c r="I2565" s="11">
        <f t="shared" si="163"/>
        <v>19.420000000000002</v>
      </c>
      <c r="J2565" s="43">
        <f t="shared" si="164"/>
        <v>19.69857548481583</v>
      </c>
      <c r="K2565">
        <v>19.72</v>
      </c>
      <c r="L2565" s="44">
        <f t="shared" si="165"/>
        <v>-2.1424515184168769E-2</v>
      </c>
    </row>
    <row r="2566" spans="3:12" x14ac:dyDescent="0.25">
      <c r="C2566" s="37">
        <v>39175</v>
      </c>
      <c r="D2566">
        <v>4</v>
      </c>
      <c r="E2566">
        <v>2212</v>
      </c>
      <c r="F2566">
        <v>5</v>
      </c>
      <c r="G2566">
        <v>20</v>
      </c>
      <c r="H2566" s="10">
        <f t="shared" si="162"/>
        <v>0.27278138184579293</v>
      </c>
      <c r="I2566" s="11">
        <f t="shared" si="163"/>
        <v>19.420000000000002</v>
      </c>
      <c r="J2566" s="43">
        <f t="shared" si="164"/>
        <v>19.692781381845794</v>
      </c>
      <c r="K2566">
        <v>19.72</v>
      </c>
      <c r="L2566" s="44">
        <f t="shared" si="165"/>
        <v>-2.7218618154204677E-2</v>
      </c>
    </row>
    <row r="2567" spans="3:12" x14ac:dyDescent="0.25">
      <c r="C2567" s="37">
        <v>39175</v>
      </c>
      <c r="D2567">
        <v>5</v>
      </c>
      <c r="E2567">
        <v>2213</v>
      </c>
      <c r="F2567">
        <v>4.7</v>
      </c>
      <c r="G2567">
        <v>20</v>
      </c>
      <c r="H2567" s="10">
        <f t="shared" si="162"/>
        <v>0.26686122979844995</v>
      </c>
      <c r="I2567" s="11">
        <f t="shared" si="163"/>
        <v>19.420000000000002</v>
      </c>
      <c r="J2567" s="43">
        <f t="shared" si="164"/>
        <v>19.686861229798453</v>
      </c>
      <c r="K2567">
        <v>19.72</v>
      </c>
      <c r="L2567" s="44">
        <f t="shared" si="165"/>
        <v>-3.3138770201546208E-2</v>
      </c>
    </row>
    <row r="2568" spans="3:12" x14ac:dyDescent="0.25">
      <c r="C2568" s="37">
        <v>39175</v>
      </c>
      <c r="D2568">
        <v>6</v>
      </c>
      <c r="E2568">
        <v>2214</v>
      </c>
      <c r="F2568">
        <v>4.5999999999999996</v>
      </c>
      <c r="G2568">
        <v>20</v>
      </c>
      <c r="H2568" s="10">
        <f t="shared" si="162"/>
        <v>0.26107208286758921</v>
      </c>
      <c r="I2568" s="11">
        <f t="shared" si="163"/>
        <v>19.420000000000002</v>
      </c>
      <c r="J2568" s="43">
        <f t="shared" si="164"/>
        <v>19.68107208286759</v>
      </c>
      <c r="K2568">
        <v>19.72</v>
      </c>
      <c r="L2568" s="44">
        <f t="shared" si="165"/>
        <v>-3.8927917132408396E-2</v>
      </c>
    </row>
    <row r="2569" spans="3:12" x14ac:dyDescent="0.25">
      <c r="C2569" s="37">
        <v>39175</v>
      </c>
      <c r="D2569">
        <v>7</v>
      </c>
      <c r="E2569">
        <v>2215</v>
      </c>
      <c r="F2569">
        <v>4.0999999999999996</v>
      </c>
      <c r="G2569">
        <v>20</v>
      </c>
      <c r="H2569" s="10">
        <f t="shared" si="162"/>
        <v>0.25490508531758954</v>
      </c>
      <c r="I2569" s="11">
        <f t="shared" si="163"/>
        <v>19.420000000000002</v>
      </c>
      <c r="J2569" s="43">
        <f t="shared" si="164"/>
        <v>19.67490508531759</v>
      </c>
      <c r="K2569">
        <v>19.71</v>
      </c>
      <c r="L2569" s="44">
        <f t="shared" si="165"/>
        <v>-3.5094914682410661E-2</v>
      </c>
    </row>
    <row r="2570" spans="3:12" x14ac:dyDescent="0.25">
      <c r="C2570" s="37">
        <v>39175</v>
      </c>
      <c r="D2570">
        <v>8</v>
      </c>
      <c r="E2570">
        <v>2216</v>
      </c>
      <c r="F2570">
        <v>5.7</v>
      </c>
      <c r="G2570">
        <v>20</v>
      </c>
      <c r="H2570" s="10">
        <f t="shared" si="162"/>
        <v>0.25101828609178273</v>
      </c>
      <c r="I2570" s="11">
        <f t="shared" si="163"/>
        <v>19.420000000000002</v>
      </c>
      <c r="J2570" s="43">
        <f t="shared" si="164"/>
        <v>19.671018286091783</v>
      </c>
      <c r="K2570">
        <v>19.71</v>
      </c>
      <c r="L2570" s="44">
        <f t="shared" si="165"/>
        <v>-3.8981713908217586E-2</v>
      </c>
    </row>
    <row r="2571" spans="3:12" x14ac:dyDescent="0.25">
      <c r="C2571" s="37">
        <v>39175</v>
      </c>
      <c r="D2571">
        <v>9</v>
      </c>
      <c r="E2571">
        <v>2217</v>
      </c>
      <c r="F2571">
        <v>7.3</v>
      </c>
      <c r="G2571">
        <v>20</v>
      </c>
      <c r="H2571" s="10">
        <f t="shared" si="162"/>
        <v>0.24931277704171109</v>
      </c>
      <c r="I2571" s="11">
        <f t="shared" si="163"/>
        <v>19.420000000000002</v>
      </c>
      <c r="J2571" s="43">
        <f t="shared" si="164"/>
        <v>19.669312777041714</v>
      </c>
      <c r="K2571">
        <v>19.7</v>
      </c>
      <c r="L2571" s="44">
        <f t="shared" si="165"/>
        <v>-3.0687222958285076E-2</v>
      </c>
    </row>
    <row r="2572" spans="3:12" x14ac:dyDescent="0.25">
      <c r="C2572" s="37">
        <v>39175</v>
      </c>
      <c r="D2572">
        <v>10</v>
      </c>
      <c r="E2572">
        <v>2218</v>
      </c>
      <c r="F2572">
        <v>8.8000000000000007</v>
      </c>
      <c r="G2572">
        <v>20</v>
      </c>
      <c r="H2572" s="10">
        <f t="shared" si="162"/>
        <v>0.2495681470751788</v>
      </c>
      <c r="I2572" s="11">
        <f t="shared" si="163"/>
        <v>19.420000000000002</v>
      </c>
      <c r="J2572" s="43">
        <f t="shared" si="164"/>
        <v>19.669568147075182</v>
      </c>
      <c r="K2572">
        <v>19.690000000000001</v>
      </c>
      <c r="L2572" s="44">
        <f t="shared" si="165"/>
        <v>-2.0431852924819083E-2</v>
      </c>
    </row>
    <row r="2573" spans="3:12" x14ac:dyDescent="0.25">
      <c r="C2573" s="37">
        <v>39175</v>
      </c>
      <c r="D2573">
        <v>11</v>
      </c>
      <c r="E2573">
        <v>2219</v>
      </c>
      <c r="F2573">
        <v>10.8</v>
      </c>
      <c r="G2573">
        <v>20</v>
      </c>
      <c r="H2573" s="10">
        <f t="shared" si="162"/>
        <v>0.25232830556181213</v>
      </c>
      <c r="I2573" s="11">
        <f t="shared" si="163"/>
        <v>19.420000000000002</v>
      </c>
      <c r="J2573" s="43">
        <f t="shared" si="164"/>
        <v>19.672328305561813</v>
      </c>
      <c r="K2573">
        <v>19.690000000000001</v>
      </c>
      <c r="L2573" s="44">
        <f t="shared" si="165"/>
        <v>-1.7671694438188723E-2</v>
      </c>
    </row>
    <row r="2574" spans="3:12" x14ac:dyDescent="0.25">
      <c r="C2574" s="37">
        <v>39175</v>
      </c>
      <c r="D2574">
        <v>12</v>
      </c>
      <c r="E2574">
        <v>2220</v>
      </c>
      <c r="F2574">
        <v>12.8</v>
      </c>
      <c r="G2574">
        <v>20</v>
      </c>
      <c r="H2574" s="10">
        <f t="shared" si="162"/>
        <v>0.2574846023085326</v>
      </c>
      <c r="I2574" s="11">
        <f t="shared" si="163"/>
        <v>19.420000000000002</v>
      </c>
      <c r="J2574" s="43">
        <f t="shared" si="164"/>
        <v>19.677484602308535</v>
      </c>
      <c r="K2574">
        <v>19.68</v>
      </c>
      <c r="L2574" s="44">
        <f t="shared" si="165"/>
        <v>-2.5153976914644716E-3</v>
      </c>
    </row>
    <row r="2575" spans="3:12" x14ac:dyDescent="0.25">
      <c r="C2575" s="37">
        <v>39175</v>
      </c>
      <c r="D2575">
        <v>13</v>
      </c>
      <c r="E2575">
        <v>2221</v>
      </c>
      <c r="F2575">
        <v>11.4</v>
      </c>
      <c r="G2575">
        <v>20</v>
      </c>
      <c r="H2575" s="10">
        <f t="shared" si="162"/>
        <v>0.26065612845723846</v>
      </c>
      <c r="I2575" s="11">
        <f t="shared" si="163"/>
        <v>19.420000000000002</v>
      </c>
      <c r="J2575" s="43">
        <f t="shared" si="164"/>
        <v>19.68065612845724</v>
      </c>
      <c r="K2575">
        <v>19.670000000000002</v>
      </c>
      <c r="L2575" s="44">
        <f t="shared" si="165"/>
        <v>1.0656128457238623E-2</v>
      </c>
    </row>
    <row r="2576" spans="3:12" x14ac:dyDescent="0.25">
      <c r="C2576" s="37">
        <v>39175</v>
      </c>
      <c r="D2576">
        <v>14</v>
      </c>
      <c r="E2576">
        <v>2222</v>
      </c>
      <c r="F2576">
        <v>9.4</v>
      </c>
      <c r="G2576">
        <v>20</v>
      </c>
      <c r="H2576" s="10">
        <f t="shared" si="162"/>
        <v>0.26117421769850196</v>
      </c>
      <c r="I2576" s="11">
        <f t="shared" si="163"/>
        <v>19.420000000000002</v>
      </c>
      <c r="J2576" s="43">
        <f t="shared" si="164"/>
        <v>19.681174217698505</v>
      </c>
      <c r="K2576">
        <v>19.670000000000002</v>
      </c>
      <c r="L2576" s="44">
        <f t="shared" si="165"/>
        <v>1.1174217698503242E-2</v>
      </c>
    </row>
    <row r="2577" spans="3:12" x14ac:dyDescent="0.25">
      <c r="C2577" s="37">
        <v>39175</v>
      </c>
      <c r="D2577">
        <v>15</v>
      </c>
      <c r="E2577">
        <v>2223</v>
      </c>
      <c r="F2577">
        <v>7.8</v>
      </c>
      <c r="G2577">
        <v>20</v>
      </c>
      <c r="H2577" s="10">
        <f t="shared" si="162"/>
        <v>0.25965714127597611</v>
      </c>
      <c r="I2577" s="11">
        <f t="shared" si="163"/>
        <v>19.420000000000002</v>
      </c>
      <c r="J2577" s="43">
        <f t="shared" si="164"/>
        <v>19.679657141275978</v>
      </c>
      <c r="K2577">
        <v>19.670000000000002</v>
      </c>
      <c r="L2577" s="44">
        <f t="shared" si="165"/>
        <v>9.6571412759764996E-3</v>
      </c>
    </row>
    <row r="2578" spans="3:12" x14ac:dyDescent="0.25">
      <c r="C2578" s="37">
        <v>39175</v>
      </c>
      <c r="D2578">
        <v>16</v>
      </c>
      <c r="E2578">
        <v>2224</v>
      </c>
      <c r="F2578">
        <v>7.7</v>
      </c>
      <c r="G2578">
        <v>20</v>
      </c>
      <c r="H2578" s="10">
        <f t="shared" si="162"/>
        <v>0.25808007778607317</v>
      </c>
      <c r="I2578" s="11">
        <f t="shared" si="163"/>
        <v>19.420000000000002</v>
      </c>
      <c r="J2578" s="43">
        <f t="shared" si="164"/>
        <v>19.678080077786074</v>
      </c>
      <c r="K2578">
        <v>19.66</v>
      </c>
      <c r="L2578" s="44">
        <f t="shared" si="165"/>
        <v>1.80800777860739E-2</v>
      </c>
    </row>
    <row r="2579" spans="3:12" x14ac:dyDescent="0.25">
      <c r="C2579" s="37">
        <v>39175</v>
      </c>
      <c r="D2579">
        <v>17</v>
      </c>
      <c r="E2579">
        <v>2225</v>
      </c>
      <c r="F2579">
        <v>7.1</v>
      </c>
      <c r="G2579">
        <v>20</v>
      </c>
      <c r="H2579" s="10">
        <f t="shared" si="162"/>
        <v>0.25581666287806198</v>
      </c>
      <c r="I2579" s="11">
        <f t="shared" si="163"/>
        <v>19.420000000000002</v>
      </c>
      <c r="J2579" s="43">
        <f t="shared" si="164"/>
        <v>19.675816662878063</v>
      </c>
      <c r="K2579">
        <v>19.66</v>
      </c>
      <c r="L2579" s="44">
        <f t="shared" si="165"/>
        <v>1.5816662878062715E-2</v>
      </c>
    </row>
    <row r="2580" spans="3:12" x14ac:dyDescent="0.25">
      <c r="C2580" s="37">
        <v>39175</v>
      </c>
      <c r="D2580">
        <v>18</v>
      </c>
      <c r="E2580">
        <v>2226</v>
      </c>
      <c r="F2580">
        <v>7.1</v>
      </c>
      <c r="G2580">
        <v>20</v>
      </c>
      <c r="H2580" s="10">
        <f t="shared" si="162"/>
        <v>0.25365142810436969</v>
      </c>
      <c r="I2580" s="11">
        <f t="shared" si="163"/>
        <v>19.420000000000002</v>
      </c>
      <c r="J2580" s="43">
        <f t="shared" si="164"/>
        <v>19.673651428104371</v>
      </c>
      <c r="K2580">
        <v>19.670000000000002</v>
      </c>
      <c r="L2580" s="44">
        <f t="shared" si="165"/>
        <v>3.6514281043693586E-3</v>
      </c>
    </row>
    <row r="2581" spans="3:12" x14ac:dyDescent="0.25">
      <c r="C2581" s="37">
        <v>39175</v>
      </c>
      <c r="D2581">
        <v>19</v>
      </c>
      <c r="E2581">
        <v>2227</v>
      </c>
      <c r="F2581">
        <v>6.4</v>
      </c>
      <c r="G2581">
        <v>20</v>
      </c>
      <c r="H2581" s="10">
        <f t="shared" si="162"/>
        <v>0.25069956173279456</v>
      </c>
      <c r="I2581" s="11">
        <f t="shared" si="163"/>
        <v>19.420000000000002</v>
      </c>
      <c r="J2581" s="43">
        <f t="shared" si="164"/>
        <v>19.670699561732796</v>
      </c>
      <c r="K2581">
        <v>19.670000000000002</v>
      </c>
      <c r="L2581" s="44">
        <f t="shared" si="165"/>
        <v>6.9956173279450695E-4</v>
      </c>
    </row>
    <row r="2582" spans="3:12" x14ac:dyDescent="0.25">
      <c r="C2582" s="37">
        <v>39175</v>
      </c>
      <c r="D2582">
        <v>20</v>
      </c>
      <c r="E2582">
        <v>2228</v>
      </c>
      <c r="F2582">
        <v>5.6</v>
      </c>
      <c r="G2582">
        <v>20</v>
      </c>
      <c r="H2582" s="10">
        <f t="shared" si="162"/>
        <v>0.24686939219536616</v>
      </c>
      <c r="I2582" s="11">
        <f t="shared" si="163"/>
        <v>19.420000000000002</v>
      </c>
      <c r="J2582" s="43">
        <f t="shared" si="164"/>
        <v>19.666869392195366</v>
      </c>
      <c r="K2582">
        <v>19.670000000000002</v>
      </c>
      <c r="L2582" s="44">
        <f t="shared" si="165"/>
        <v>-3.1306078046355879E-3</v>
      </c>
    </row>
    <row r="2583" spans="3:12" x14ac:dyDescent="0.25">
      <c r="C2583" s="37">
        <v>39175</v>
      </c>
      <c r="D2583">
        <v>21</v>
      </c>
      <c r="E2583">
        <v>2229</v>
      </c>
      <c r="F2583">
        <v>5.6</v>
      </c>
      <c r="G2583">
        <v>20</v>
      </c>
      <c r="H2583" s="10">
        <f t="shared" si="162"/>
        <v>0.24320536389802497</v>
      </c>
      <c r="I2583" s="11">
        <f t="shared" si="163"/>
        <v>19.420000000000002</v>
      </c>
      <c r="J2583" s="43">
        <f t="shared" si="164"/>
        <v>19.663205363898026</v>
      </c>
      <c r="K2583">
        <v>19.670000000000002</v>
      </c>
      <c r="L2583" s="44">
        <f t="shared" si="165"/>
        <v>-6.7946361019757262E-3</v>
      </c>
    </row>
    <row r="2584" spans="3:12" x14ac:dyDescent="0.25">
      <c r="C2584" s="37">
        <v>39175</v>
      </c>
      <c r="D2584">
        <v>22</v>
      </c>
      <c r="E2584">
        <v>2230</v>
      </c>
      <c r="F2584">
        <v>5.4</v>
      </c>
      <c r="G2584">
        <v>20</v>
      </c>
      <c r="H2584" s="10">
        <f t="shared" si="162"/>
        <v>0.23944868356948693</v>
      </c>
      <c r="I2584" s="11">
        <f t="shared" si="163"/>
        <v>19.420000000000002</v>
      </c>
      <c r="J2584" s="43">
        <f t="shared" si="164"/>
        <v>19.65944868356949</v>
      </c>
      <c r="K2584">
        <v>19.670000000000002</v>
      </c>
      <c r="L2584" s="44">
        <f t="shared" si="165"/>
        <v>-1.0551316430511548E-2</v>
      </c>
    </row>
    <row r="2585" spans="3:12" x14ac:dyDescent="0.25">
      <c r="C2585" s="37">
        <v>39175</v>
      </c>
      <c r="D2585">
        <v>23</v>
      </c>
      <c r="E2585">
        <v>2231</v>
      </c>
      <c r="F2585">
        <v>5.2</v>
      </c>
      <c r="G2585">
        <v>20</v>
      </c>
      <c r="H2585" s="10">
        <f t="shared" si="162"/>
        <v>0.23560337017633023</v>
      </c>
      <c r="I2585" s="11">
        <f t="shared" si="163"/>
        <v>19.420000000000002</v>
      </c>
      <c r="J2585" s="43">
        <f t="shared" si="164"/>
        <v>19.655603370176333</v>
      </c>
      <c r="K2585">
        <v>19.670000000000002</v>
      </c>
      <c r="L2585" s="44">
        <f t="shared" si="165"/>
        <v>-1.4396629823668405E-2</v>
      </c>
    </row>
    <row r="2586" spans="3:12" x14ac:dyDescent="0.25">
      <c r="C2586" s="37">
        <v>39175</v>
      </c>
      <c r="D2586">
        <v>24</v>
      </c>
      <c r="E2586">
        <v>2232</v>
      </c>
      <c r="F2586">
        <v>4.0999999999999996</v>
      </c>
      <c r="G2586">
        <v>20</v>
      </c>
      <c r="H2586" s="10">
        <f t="shared" si="162"/>
        <v>0.23054112881756483</v>
      </c>
      <c r="I2586" s="11">
        <f t="shared" si="163"/>
        <v>19.420000000000002</v>
      </c>
      <c r="J2586" s="43">
        <f t="shared" si="164"/>
        <v>19.650541128817565</v>
      </c>
      <c r="K2586">
        <v>19.66</v>
      </c>
      <c r="L2586" s="44">
        <f t="shared" si="165"/>
        <v>-9.4588711824350469E-3</v>
      </c>
    </row>
    <row r="2587" spans="3:12" x14ac:dyDescent="0.25">
      <c r="C2587" s="37">
        <v>39176</v>
      </c>
      <c r="D2587">
        <v>1</v>
      </c>
      <c r="E2587">
        <v>2233</v>
      </c>
      <c r="F2587">
        <v>2.6</v>
      </c>
      <c r="G2587">
        <v>20</v>
      </c>
      <c r="H2587" s="10">
        <f t="shared" si="162"/>
        <v>0.22381157304244706</v>
      </c>
      <c r="I2587" s="11">
        <f t="shared" si="163"/>
        <v>19.420000000000002</v>
      </c>
      <c r="J2587" s="43">
        <f t="shared" si="164"/>
        <v>19.643811573042449</v>
      </c>
      <c r="K2587">
        <v>19.66</v>
      </c>
      <c r="L2587" s="44">
        <f t="shared" si="165"/>
        <v>-1.6188426957551627E-2</v>
      </c>
    </row>
    <row r="2588" spans="3:12" x14ac:dyDescent="0.25">
      <c r="C2588" s="37">
        <v>39176</v>
      </c>
      <c r="D2588">
        <v>2</v>
      </c>
      <c r="E2588">
        <v>2234</v>
      </c>
      <c r="F2588">
        <v>1.7</v>
      </c>
      <c r="G2588">
        <v>20</v>
      </c>
      <c r="H2588" s="10">
        <f t="shared" si="162"/>
        <v>0.21624178562924806</v>
      </c>
      <c r="I2588" s="11">
        <f t="shared" si="163"/>
        <v>19.420000000000002</v>
      </c>
      <c r="J2588" s="43">
        <f t="shared" si="164"/>
        <v>19.636241785629249</v>
      </c>
      <c r="K2588">
        <v>19.66</v>
      </c>
      <c r="L2588" s="44">
        <f t="shared" si="165"/>
        <v>-2.3758214370751318E-2</v>
      </c>
    </row>
    <row r="2589" spans="3:12" x14ac:dyDescent="0.25">
      <c r="C2589" s="37">
        <v>39176</v>
      </c>
      <c r="D2589">
        <v>3</v>
      </c>
      <c r="E2589">
        <v>2235</v>
      </c>
      <c r="F2589">
        <v>1.2</v>
      </c>
      <c r="G2589">
        <v>20</v>
      </c>
      <c r="H2589" s="10">
        <f t="shared" si="162"/>
        <v>0.20837138642798386</v>
      </c>
      <c r="I2589" s="11">
        <f t="shared" si="163"/>
        <v>19.420000000000002</v>
      </c>
      <c r="J2589" s="43">
        <f t="shared" si="164"/>
        <v>19.628371386427986</v>
      </c>
      <c r="K2589">
        <v>19.649999999999999</v>
      </c>
      <c r="L2589" s="44">
        <f t="shared" si="165"/>
        <v>-2.1628613572012512E-2</v>
      </c>
    </row>
    <row r="2590" spans="3:12" x14ac:dyDescent="0.25">
      <c r="C2590" s="37">
        <v>39176</v>
      </c>
      <c r="D2590">
        <v>4</v>
      </c>
      <c r="E2590">
        <v>2236</v>
      </c>
      <c r="F2590">
        <v>0.9</v>
      </c>
      <c r="G2590">
        <v>20</v>
      </c>
      <c r="H2590" s="10">
        <f t="shared" si="162"/>
        <v>0.20046500163805775</v>
      </c>
      <c r="I2590" s="11">
        <f t="shared" si="163"/>
        <v>19.420000000000002</v>
      </c>
      <c r="J2590" s="43">
        <f t="shared" si="164"/>
        <v>19.62046500163806</v>
      </c>
      <c r="K2590">
        <v>19.649999999999999</v>
      </c>
      <c r="L2590" s="44">
        <f t="shared" si="165"/>
        <v>-2.9534998361938847E-2</v>
      </c>
    </row>
    <row r="2591" spans="3:12" x14ac:dyDescent="0.25">
      <c r="C2591" s="37">
        <v>39176</v>
      </c>
      <c r="D2591">
        <v>5</v>
      </c>
      <c r="E2591">
        <v>2237</v>
      </c>
      <c r="F2591">
        <v>1.6</v>
      </c>
      <c r="G2591">
        <v>20</v>
      </c>
      <c r="H2591" s="10">
        <f t="shared" si="162"/>
        <v>0.19378212502487988</v>
      </c>
      <c r="I2591" s="11">
        <f t="shared" si="163"/>
        <v>19.420000000000002</v>
      </c>
      <c r="J2591" s="43">
        <f t="shared" si="164"/>
        <v>19.61378212502488</v>
      </c>
      <c r="K2591">
        <v>19.64</v>
      </c>
      <c r="L2591" s="44">
        <f t="shared" si="165"/>
        <v>-2.6217874975120736E-2</v>
      </c>
    </row>
    <row r="2592" spans="3:12" x14ac:dyDescent="0.25">
      <c r="C2592" s="37">
        <v>39176</v>
      </c>
      <c r="D2592">
        <v>6</v>
      </c>
      <c r="E2592">
        <v>2238</v>
      </c>
      <c r="F2592">
        <v>2.1</v>
      </c>
      <c r="G2592">
        <v>20</v>
      </c>
      <c r="H2592" s="10">
        <f t="shared" si="162"/>
        <v>0.18801809791816296</v>
      </c>
      <c r="I2592" s="11">
        <f t="shared" si="163"/>
        <v>19.420000000000002</v>
      </c>
      <c r="J2592" s="43">
        <f t="shared" si="164"/>
        <v>19.608018097918166</v>
      </c>
      <c r="K2592">
        <v>19.64</v>
      </c>
      <c r="L2592" s="44">
        <f t="shared" si="165"/>
        <v>-3.1981902081835045E-2</v>
      </c>
    </row>
    <row r="2593" spans="3:12" x14ac:dyDescent="0.25">
      <c r="C2593" s="37">
        <v>39176</v>
      </c>
      <c r="D2593">
        <v>7</v>
      </c>
      <c r="E2593">
        <v>2239</v>
      </c>
      <c r="F2593">
        <v>2</v>
      </c>
      <c r="G2593">
        <v>20</v>
      </c>
      <c r="H2593" s="10">
        <f t="shared" si="162"/>
        <v>0.1823783036973545</v>
      </c>
      <c r="I2593" s="11">
        <f t="shared" si="163"/>
        <v>19.420000000000002</v>
      </c>
      <c r="J2593" s="43">
        <f t="shared" si="164"/>
        <v>19.602378303697357</v>
      </c>
      <c r="K2593">
        <v>19.63</v>
      </c>
      <c r="L2593" s="44">
        <f t="shared" si="165"/>
        <v>-2.7621696302642107E-2</v>
      </c>
    </row>
    <row r="2594" spans="3:12" x14ac:dyDescent="0.25">
      <c r="C2594" s="37">
        <v>39176</v>
      </c>
      <c r="D2594">
        <v>8</v>
      </c>
      <c r="E2594">
        <v>2240</v>
      </c>
      <c r="F2594">
        <v>2</v>
      </c>
      <c r="G2594">
        <v>20</v>
      </c>
      <c r="H2594" s="10">
        <f t="shared" si="162"/>
        <v>0.17698314679521443</v>
      </c>
      <c r="I2594" s="11">
        <f t="shared" si="163"/>
        <v>19.420000000000002</v>
      </c>
      <c r="J2594" s="43">
        <f t="shared" si="164"/>
        <v>19.596983146795218</v>
      </c>
      <c r="K2594">
        <v>19.62</v>
      </c>
      <c r="L2594" s="44">
        <f t="shared" si="165"/>
        <v>-2.3016853204783416E-2</v>
      </c>
    </row>
    <row r="2595" spans="3:12" x14ac:dyDescent="0.25">
      <c r="C2595" s="37">
        <v>39176</v>
      </c>
      <c r="D2595">
        <v>9</v>
      </c>
      <c r="E2595">
        <v>2241</v>
      </c>
      <c r="F2595">
        <v>4</v>
      </c>
      <c r="G2595">
        <v>20</v>
      </c>
      <c r="H2595" s="10">
        <f t="shared" ref="H2595:H2658" si="166">$H$13*F2595+$H$12*H2594</f>
        <v>0.17433788121781119</v>
      </c>
      <c r="I2595" s="11">
        <f t="shared" ref="I2595:I2658" si="167">$I$15*G2595+$I$14*I2594</f>
        <v>19.420000000000002</v>
      </c>
      <c r="J2595" s="43">
        <f t="shared" ref="J2595:J2658" si="168">H2595+I2595</f>
        <v>19.594337881217815</v>
      </c>
      <c r="K2595">
        <v>19.61</v>
      </c>
      <c r="L2595" s="44">
        <f t="shared" si="165"/>
        <v>-1.566211878218482E-2</v>
      </c>
    </row>
    <row r="2596" spans="3:12" x14ac:dyDescent="0.25">
      <c r="C2596" s="37">
        <v>39176</v>
      </c>
      <c r="D2596">
        <v>10</v>
      </c>
      <c r="E2596">
        <v>2242</v>
      </c>
      <c r="F2596">
        <v>4</v>
      </c>
      <c r="G2596">
        <v>20</v>
      </c>
      <c r="H2596" s="10">
        <f t="shared" si="166"/>
        <v>0.17180735930882657</v>
      </c>
      <c r="I2596" s="11">
        <f t="shared" si="167"/>
        <v>19.420000000000002</v>
      </c>
      <c r="J2596" s="43">
        <f t="shared" si="168"/>
        <v>19.591807359308827</v>
      </c>
      <c r="K2596">
        <v>19.61</v>
      </c>
      <c r="L2596" s="44">
        <f t="shared" ref="L2596:L2659" si="169">J2596-K2596</f>
        <v>-1.8192640691172102E-2</v>
      </c>
    </row>
    <row r="2597" spans="3:12" x14ac:dyDescent="0.25">
      <c r="C2597" s="37">
        <v>39176</v>
      </c>
      <c r="D2597">
        <v>11</v>
      </c>
      <c r="E2597">
        <v>2243</v>
      </c>
      <c r="F2597">
        <v>3.4</v>
      </c>
      <c r="G2597">
        <v>20</v>
      </c>
      <c r="H2597" s="10">
        <f t="shared" si="166"/>
        <v>0.1686318441416193</v>
      </c>
      <c r="I2597" s="11">
        <f t="shared" si="167"/>
        <v>19.420000000000002</v>
      </c>
      <c r="J2597" s="43">
        <f t="shared" si="168"/>
        <v>19.58863184414162</v>
      </c>
      <c r="K2597">
        <v>19.600000000000001</v>
      </c>
      <c r="L2597" s="44">
        <f t="shared" si="169"/>
        <v>-1.1368155858381357E-2</v>
      </c>
    </row>
    <row r="2598" spans="3:12" x14ac:dyDescent="0.25">
      <c r="C2598" s="37">
        <v>39176</v>
      </c>
      <c r="D2598">
        <v>12</v>
      </c>
      <c r="E2598">
        <v>2244</v>
      </c>
      <c r="F2598">
        <v>5.2</v>
      </c>
      <c r="G2598">
        <v>20</v>
      </c>
      <c r="H2598" s="10">
        <f t="shared" si="166"/>
        <v>0.16785835234973381</v>
      </c>
      <c r="I2598" s="11">
        <f t="shared" si="167"/>
        <v>19.420000000000002</v>
      </c>
      <c r="J2598" s="43">
        <f t="shared" si="168"/>
        <v>19.587858352349734</v>
      </c>
      <c r="K2598">
        <v>19.59</v>
      </c>
      <c r="L2598" s="44">
        <f t="shared" si="169"/>
        <v>-2.1416476502658099E-3</v>
      </c>
    </row>
    <row r="2599" spans="3:12" x14ac:dyDescent="0.25">
      <c r="C2599" s="37">
        <v>39176</v>
      </c>
      <c r="D2599">
        <v>13</v>
      </c>
      <c r="E2599">
        <v>2245</v>
      </c>
      <c r="F2599">
        <v>6.5</v>
      </c>
      <c r="G2599">
        <v>20</v>
      </c>
      <c r="H2599" s="10">
        <f t="shared" si="166"/>
        <v>0.16875372497085317</v>
      </c>
      <c r="I2599" s="11">
        <f t="shared" si="167"/>
        <v>19.420000000000002</v>
      </c>
      <c r="J2599" s="43">
        <f t="shared" si="168"/>
        <v>19.588753724970854</v>
      </c>
      <c r="K2599">
        <v>19.579999999999998</v>
      </c>
      <c r="L2599" s="44">
        <f t="shared" si="169"/>
        <v>8.7537249708553588E-3</v>
      </c>
    </row>
    <row r="2600" spans="3:12" x14ac:dyDescent="0.25">
      <c r="C2600" s="37">
        <v>39176</v>
      </c>
      <c r="D2600">
        <v>14</v>
      </c>
      <c r="E2600">
        <v>2246</v>
      </c>
      <c r="F2600">
        <v>5.0999999999999996</v>
      </c>
      <c r="G2600">
        <v>20</v>
      </c>
      <c r="H2600" s="10">
        <f t="shared" si="166"/>
        <v>0.16784915307312417</v>
      </c>
      <c r="I2600" s="11">
        <f t="shared" si="167"/>
        <v>19.420000000000002</v>
      </c>
      <c r="J2600" s="43">
        <f t="shared" si="168"/>
        <v>19.587849153073126</v>
      </c>
      <c r="K2600">
        <v>19.579999999999998</v>
      </c>
      <c r="L2600" s="44">
        <f t="shared" si="169"/>
        <v>7.8491530731277237E-3</v>
      </c>
    </row>
    <row r="2601" spans="3:12" x14ac:dyDescent="0.25">
      <c r="C2601" s="37">
        <v>39176</v>
      </c>
      <c r="D2601">
        <v>15</v>
      </c>
      <c r="E2601">
        <v>2247</v>
      </c>
      <c r="F2601">
        <v>7.5</v>
      </c>
      <c r="G2601">
        <v>20</v>
      </c>
      <c r="H2601" s="10">
        <f t="shared" si="166"/>
        <v>0.17000285754996319</v>
      </c>
      <c r="I2601" s="11">
        <f t="shared" si="167"/>
        <v>19.420000000000002</v>
      </c>
      <c r="J2601" s="43">
        <f t="shared" si="168"/>
        <v>19.590002857549965</v>
      </c>
      <c r="K2601">
        <v>19.57</v>
      </c>
      <c r="L2601" s="44">
        <f t="shared" si="169"/>
        <v>2.0002857549965114E-2</v>
      </c>
    </row>
    <row r="2602" spans="3:12" x14ac:dyDescent="0.25">
      <c r="C2602" s="37">
        <v>39176</v>
      </c>
      <c r="D2602">
        <v>16</v>
      </c>
      <c r="E2602">
        <v>2248</v>
      </c>
      <c r="F2602">
        <v>8.6</v>
      </c>
      <c r="G2602">
        <v>20</v>
      </c>
      <c r="H2602" s="10">
        <f t="shared" si="166"/>
        <v>0.17344686690180183</v>
      </c>
      <c r="I2602" s="11">
        <f t="shared" si="167"/>
        <v>19.420000000000002</v>
      </c>
      <c r="J2602" s="43">
        <f t="shared" si="168"/>
        <v>19.593446866901804</v>
      </c>
      <c r="K2602">
        <v>19.57</v>
      </c>
      <c r="L2602" s="44">
        <f t="shared" si="169"/>
        <v>2.3446866901803531E-2</v>
      </c>
    </row>
    <row r="2603" spans="3:12" x14ac:dyDescent="0.25">
      <c r="C2603" s="37">
        <v>39176</v>
      </c>
      <c r="D2603">
        <v>17</v>
      </c>
      <c r="E2603">
        <v>2249</v>
      </c>
      <c r="F2603">
        <v>7.4</v>
      </c>
      <c r="G2603">
        <v>20</v>
      </c>
      <c r="H2603" s="10">
        <f t="shared" si="166"/>
        <v>0.17523196609900335</v>
      </c>
      <c r="I2603" s="11">
        <f t="shared" si="167"/>
        <v>19.420000000000002</v>
      </c>
      <c r="J2603" s="43">
        <f t="shared" si="168"/>
        <v>19.595231966099004</v>
      </c>
      <c r="K2603">
        <v>19.57</v>
      </c>
      <c r="L2603" s="44">
        <f t="shared" si="169"/>
        <v>2.5231966099003245E-2</v>
      </c>
    </row>
    <row r="2604" spans="3:12" x14ac:dyDescent="0.25">
      <c r="C2604" s="37">
        <v>39176</v>
      </c>
      <c r="D2604">
        <v>18</v>
      </c>
      <c r="E2604">
        <v>2250</v>
      </c>
      <c r="F2604">
        <v>5.7</v>
      </c>
      <c r="G2604">
        <v>20</v>
      </c>
      <c r="H2604" s="10">
        <f t="shared" si="166"/>
        <v>0.17480114726759974</v>
      </c>
      <c r="I2604" s="11">
        <f t="shared" si="167"/>
        <v>19.420000000000002</v>
      </c>
      <c r="J2604" s="43">
        <f t="shared" si="168"/>
        <v>19.594801147267603</v>
      </c>
      <c r="K2604">
        <v>19.57</v>
      </c>
      <c r="L2604" s="44">
        <f t="shared" si="169"/>
        <v>2.480114726760263E-2</v>
      </c>
    </row>
    <row r="2605" spans="3:12" x14ac:dyDescent="0.25">
      <c r="C2605" s="37">
        <v>39176</v>
      </c>
      <c r="D2605">
        <v>19</v>
      </c>
      <c r="E2605">
        <v>2251</v>
      </c>
      <c r="F2605">
        <v>5.4</v>
      </c>
      <c r="G2605">
        <v>20</v>
      </c>
      <c r="H2605" s="10">
        <f t="shared" si="166"/>
        <v>0.17401163621632668</v>
      </c>
      <c r="I2605" s="11">
        <f t="shared" si="167"/>
        <v>19.420000000000002</v>
      </c>
      <c r="J2605" s="43">
        <f t="shared" si="168"/>
        <v>19.594011636216329</v>
      </c>
      <c r="K2605">
        <v>19.57</v>
      </c>
      <c r="L2605" s="44">
        <f t="shared" si="169"/>
        <v>2.401163621632918E-2</v>
      </c>
    </row>
    <row r="2606" spans="3:12" x14ac:dyDescent="0.25">
      <c r="C2606" s="37">
        <v>39176</v>
      </c>
      <c r="D2606">
        <v>20</v>
      </c>
      <c r="E2606">
        <v>2252</v>
      </c>
      <c r="F2606">
        <v>3.1</v>
      </c>
      <c r="G2606">
        <v>20</v>
      </c>
      <c r="H2606" s="10">
        <f t="shared" si="166"/>
        <v>0.17036312629785239</v>
      </c>
      <c r="I2606" s="11">
        <f t="shared" si="167"/>
        <v>19.420000000000002</v>
      </c>
      <c r="J2606" s="43">
        <f t="shared" si="168"/>
        <v>19.590363126297856</v>
      </c>
      <c r="K2606">
        <v>19.57</v>
      </c>
      <c r="L2606" s="44">
        <f t="shared" si="169"/>
        <v>2.0363126297855416E-2</v>
      </c>
    </row>
    <row r="2607" spans="3:12" x14ac:dyDescent="0.25">
      <c r="C2607" s="37">
        <v>39176</v>
      </c>
      <c r="D2607">
        <v>21</v>
      </c>
      <c r="E2607">
        <v>2253</v>
      </c>
      <c r="F2607">
        <v>1.7</v>
      </c>
      <c r="G2607">
        <v>20</v>
      </c>
      <c r="H2607" s="10">
        <f t="shared" si="166"/>
        <v>0.16511177182505132</v>
      </c>
      <c r="I2607" s="11">
        <f t="shared" si="167"/>
        <v>19.420000000000002</v>
      </c>
      <c r="J2607" s="43">
        <f t="shared" si="168"/>
        <v>19.585111771825051</v>
      </c>
      <c r="K2607">
        <v>19.57</v>
      </c>
      <c r="L2607" s="44">
        <f t="shared" si="169"/>
        <v>1.5111771825051079E-2</v>
      </c>
    </row>
    <row r="2608" spans="3:12" x14ac:dyDescent="0.25">
      <c r="C2608" s="37">
        <v>39176</v>
      </c>
      <c r="D2608">
        <v>22</v>
      </c>
      <c r="E2608">
        <v>2254</v>
      </c>
      <c r="F2608">
        <v>1.4</v>
      </c>
      <c r="G2608">
        <v>20</v>
      </c>
      <c r="H2608" s="10">
        <f t="shared" si="166"/>
        <v>0.15971082547677032</v>
      </c>
      <c r="I2608" s="11">
        <f t="shared" si="167"/>
        <v>19.420000000000002</v>
      </c>
      <c r="J2608" s="43">
        <f t="shared" si="168"/>
        <v>19.579710825476774</v>
      </c>
      <c r="K2608">
        <v>19.57</v>
      </c>
      <c r="L2608" s="44">
        <f t="shared" si="169"/>
        <v>9.710825476773266E-3</v>
      </c>
    </row>
    <row r="2609" spans="3:12" x14ac:dyDescent="0.25">
      <c r="C2609" s="37">
        <v>39176</v>
      </c>
      <c r="D2609">
        <v>23</v>
      </c>
      <c r="E2609">
        <v>2255</v>
      </c>
      <c r="F2609">
        <v>1.6</v>
      </c>
      <c r="G2609">
        <v>20</v>
      </c>
      <c r="H2609" s="10">
        <f t="shared" si="166"/>
        <v>0.15479574250823497</v>
      </c>
      <c r="I2609" s="11">
        <f t="shared" si="167"/>
        <v>19.420000000000002</v>
      </c>
      <c r="J2609" s="43">
        <f t="shared" si="168"/>
        <v>19.574795742508236</v>
      </c>
      <c r="K2609">
        <v>19.57</v>
      </c>
      <c r="L2609" s="44">
        <f t="shared" si="169"/>
        <v>4.7957425082358895E-3</v>
      </c>
    </row>
    <row r="2610" spans="3:12" x14ac:dyDescent="0.25">
      <c r="C2610" s="37">
        <v>39176</v>
      </c>
      <c r="D2610">
        <v>24</v>
      </c>
      <c r="E2610">
        <v>2256</v>
      </c>
      <c r="F2610">
        <v>1</v>
      </c>
      <c r="G2610">
        <v>20</v>
      </c>
      <c r="H2610" s="10">
        <f t="shared" si="166"/>
        <v>0.14933910137165407</v>
      </c>
      <c r="I2610" s="11">
        <f t="shared" si="167"/>
        <v>19.420000000000002</v>
      </c>
      <c r="J2610" s="43">
        <f t="shared" si="168"/>
        <v>19.569339101371657</v>
      </c>
      <c r="K2610">
        <v>19.57</v>
      </c>
      <c r="L2610" s="44">
        <f t="shared" si="169"/>
        <v>-6.6089862834317614E-4</v>
      </c>
    </row>
    <row r="2611" spans="3:12" x14ac:dyDescent="0.25">
      <c r="C2611" s="37">
        <v>39177</v>
      </c>
      <c r="D2611">
        <v>1</v>
      </c>
      <c r="E2611">
        <v>2257</v>
      </c>
      <c r="F2611">
        <v>1</v>
      </c>
      <c r="G2611">
        <v>20</v>
      </c>
      <c r="H2611" s="10">
        <f t="shared" si="166"/>
        <v>0.14411915292355168</v>
      </c>
      <c r="I2611" s="11">
        <f t="shared" si="167"/>
        <v>19.420000000000002</v>
      </c>
      <c r="J2611" s="43">
        <f t="shared" si="168"/>
        <v>19.564119152923553</v>
      </c>
      <c r="K2611">
        <v>19.57</v>
      </c>
      <c r="L2611" s="44">
        <f t="shared" si="169"/>
        <v>-5.8808470764475373E-3</v>
      </c>
    </row>
    <row r="2612" spans="3:12" x14ac:dyDescent="0.25">
      <c r="C2612" s="37">
        <v>39177</v>
      </c>
      <c r="D2612">
        <v>2</v>
      </c>
      <c r="E2612">
        <v>2258</v>
      </c>
      <c r="F2612">
        <v>0.9</v>
      </c>
      <c r="G2612">
        <v>20</v>
      </c>
      <c r="H2612" s="10">
        <f t="shared" si="166"/>
        <v>0.13899983686478343</v>
      </c>
      <c r="I2612" s="11">
        <f t="shared" si="167"/>
        <v>19.420000000000002</v>
      </c>
      <c r="J2612" s="43">
        <f t="shared" si="168"/>
        <v>19.558999836864785</v>
      </c>
      <c r="K2612">
        <v>19.57</v>
      </c>
      <c r="L2612" s="44">
        <f t="shared" si="169"/>
        <v>-1.1000163135214791E-2</v>
      </c>
    </row>
    <row r="2613" spans="3:12" x14ac:dyDescent="0.25">
      <c r="C2613" s="37">
        <v>39177</v>
      </c>
      <c r="D2613">
        <v>3</v>
      </c>
      <c r="E2613">
        <v>2259</v>
      </c>
      <c r="F2613">
        <v>0.6</v>
      </c>
      <c r="G2613">
        <v>20</v>
      </c>
      <c r="H2613" s="10">
        <f t="shared" si="166"/>
        <v>0.13372520150107495</v>
      </c>
      <c r="I2613" s="11">
        <f t="shared" si="167"/>
        <v>19.420000000000002</v>
      </c>
      <c r="J2613" s="43">
        <f t="shared" si="168"/>
        <v>19.553725201501077</v>
      </c>
      <c r="K2613">
        <v>19.57</v>
      </c>
      <c r="L2613" s="44">
        <f t="shared" si="169"/>
        <v>-1.6274798498923104E-2</v>
      </c>
    </row>
    <row r="2614" spans="3:12" x14ac:dyDescent="0.25">
      <c r="C2614" s="37">
        <v>39177</v>
      </c>
      <c r="D2614">
        <v>4</v>
      </c>
      <c r="E2614">
        <v>2260</v>
      </c>
      <c r="F2614">
        <v>0.3</v>
      </c>
      <c r="G2614">
        <v>20</v>
      </c>
      <c r="H2614" s="10">
        <f t="shared" si="166"/>
        <v>0.12830198411694588</v>
      </c>
      <c r="I2614" s="11">
        <f t="shared" si="167"/>
        <v>19.420000000000002</v>
      </c>
      <c r="J2614" s="43">
        <f t="shared" si="168"/>
        <v>19.548301984116947</v>
      </c>
      <c r="K2614">
        <v>19.559999999999999</v>
      </c>
      <c r="L2614" s="44">
        <f t="shared" si="169"/>
        <v>-1.1698015883052193E-2</v>
      </c>
    </row>
    <row r="2615" spans="3:12" x14ac:dyDescent="0.25">
      <c r="C2615" s="37">
        <v>39177</v>
      </c>
      <c r="D2615">
        <v>5</v>
      </c>
      <c r="E2615">
        <v>2261</v>
      </c>
      <c r="F2615">
        <v>-0.2</v>
      </c>
      <c r="G2615">
        <v>20</v>
      </c>
      <c r="H2615" s="10">
        <f t="shared" si="166"/>
        <v>0.12248504319001631</v>
      </c>
      <c r="I2615" s="11">
        <f t="shared" si="167"/>
        <v>19.420000000000002</v>
      </c>
      <c r="J2615" s="43">
        <f t="shared" si="168"/>
        <v>19.54248504319002</v>
      </c>
      <c r="K2615">
        <v>19.559999999999999</v>
      </c>
      <c r="L2615" s="44">
        <f t="shared" si="169"/>
        <v>-1.7514956809979054E-2</v>
      </c>
    </row>
    <row r="2616" spans="3:12" x14ac:dyDescent="0.25">
      <c r="C2616" s="37">
        <v>39177</v>
      </c>
      <c r="D2616">
        <v>6</v>
      </c>
      <c r="E2616">
        <v>2262</v>
      </c>
      <c r="F2616">
        <v>-0.5</v>
      </c>
      <c r="G2616">
        <v>20</v>
      </c>
      <c r="H2616" s="10">
        <f t="shared" si="166"/>
        <v>0.11654304382769272</v>
      </c>
      <c r="I2616" s="11">
        <f t="shared" si="167"/>
        <v>19.420000000000002</v>
      </c>
      <c r="J2616" s="43">
        <f t="shared" si="168"/>
        <v>19.536543043827695</v>
      </c>
      <c r="K2616">
        <v>19.55</v>
      </c>
      <c r="L2616" s="44">
        <f t="shared" si="169"/>
        <v>-1.3456956172305468E-2</v>
      </c>
    </row>
    <row r="2617" spans="3:12" x14ac:dyDescent="0.25">
      <c r="C2617" s="37">
        <v>39177</v>
      </c>
      <c r="D2617">
        <v>7</v>
      </c>
      <c r="E2617">
        <v>2263</v>
      </c>
      <c r="F2617">
        <v>-0.5</v>
      </c>
      <c r="G2617">
        <v>20</v>
      </c>
      <c r="H2617" s="10">
        <f t="shared" si="166"/>
        <v>0.1108587905345723</v>
      </c>
      <c r="I2617" s="11">
        <f t="shared" si="167"/>
        <v>19.420000000000002</v>
      </c>
      <c r="J2617" s="43">
        <f t="shared" si="168"/>
        <v>19.530858790534573</v>
      </c>
      <c r="K2617">
        <v>19.55</v>
      </c>
      <c r="L2617" s="44">
        <f t="shared" si="169"/>
        <v>-1.9141209465427522E-2</v>
      </c>
    </row>
    <row r="2618" spans="3:12" x14ac:dyDescent="0.25">
      <c r="C2618" s="37">
        <v>39177</v>
      </c>
      <c r="D2618">
        <v>8</v>
      </c>
      <c r="E2618">
        <v>2264</v>
      </c>
      <c r="F2618">
        <v>0</v>
      </c>
      <c r="G2618">
        <v>20</v>
      </c>
      <c r="H2618" s="10">
        <f t="shared" si="166"/>
        <v>0.10605006947039994</v>
      </c>
      <c r="I2618" s="11">
        <f t="shared" si="167"/>
        <v>19.420000000000002</v>
      </c>
      <c r="J2618" s="43">
        <f t="shared" si="168"/>
        <v>19.526050069470401</v>
      </c>
      <c r="K2618">
        <v>19.54</v>
      </c>
      <c r="L2618" s="44">
        <f t="shared" si="169"/>
        <v>-1.3949930529598475E-2</v>
      </c>
    </row>
    <row r="2619" spans="3:12" x14ac:dyDescent="0.25">
      <c r="C2619" s="37">
        <v>39177</v>
      </c>
      <c r="D2619">
        <v>9</v>
      </c>
      <c r="E2619">
        <v>2265</v>
      </c>
      <c r="F2619">
        <v>1.4</v>
      </c>
      <c r="G2619">
        <v>20</v>
      </c>
      <c r="H2619" s="10">
        <f t="shared" si="166"/>
        <v>0.10321104221603254</v>
      </c>
      <c r="I2619" s="11">
        <f t="shared" si="167"/>
        <v>19.420000000000002</v>
      </c>
      <c r="J2619" s="43">
        <f t="shared" si="168"/>
        <v>19.523211042216033</v>
      </c>
      <c r="K2619">
        <v>19.53</v>
      </c>
      <c r="L2619" s="44">
        <f t="shared" si="169"/>
        <v>-6.7889577839679305E-3</v>
      </c>
    </row>
    <row r="2620" spans="3:12" x14ac:dyDescent="0.25">
      <c r="C2620" s="37">
        <v>39177</v>
      </c>
      <c r="D2620">
        <v>10</v>
      </c>
      <c r="E2620">
        <v>2266</v>
      </c>
      <c r="F2620">
        <v>3.5</v>
      </c>
      <c r="G2620">
        <v>20</v>
      </c>
      <c r="H2620" s="10">
        <f t="shared" si="166"/>
        <v>0.10313682234852138</v>
      </c>
      <c r="I2620" s="11">
        <f t="shared" si="167"/>
        <v>19.420000000000002</v>
      </c>
      <c r="J2620" s="43">
        <f t="shared" si="168"/>
        <v>19.523136822348523</v>
      </c>
      <c r="K2620">
        <v>19.53</v>
      </c>
      <c r="L2620" s="44">
        <f t="shared" si="169"/>
        <v>-6.8631776514784804E-3</v>
      </c>
    </row>
    <row r="2621" spans="3:12" x14ac:dyDescent="0.25">
      <c r="C2621" s="37">
        <v>39177</v>
      </c>
      <c r="D2621">
        <v>11</v>
      </c>
      <c r="E2621">
        <v>2267</v>
      </c>
      <c r="F2621">
        <v>4.5</v>
      </c>
      <c r="G2621">
        <v>20</v>
      </c>
      <c r="H2621" s="10">
        <f t="shared" si="166"/>
        <v>0.10432375473449507</v>
      </c>
      <c r="I2621" s="11">
        <f t="shared" si="167"/>
        <v>19.420000000000002</v>
      </c>
      <c r="J2621" s="43">
        <f t="shared" si="168"/>
        <v>19.524323754734496</v>
      </c>
      <c r="K2621">
        <v>19.52</v>
      </c>
      <c r="L2621" s="44">
        <f t="shared" si="169"/>
        <v>4.3237547344965321E-3</v>
      </c>
    </row>
    <row r="2622" spans="3:12" x14ac:dyDescent="0.25">
      <c r="C2622" s="37">
        <v>39177</v>
      </c>
      <c r="D2622">
        <v>12</v>
      </c>
      <c r="E2622">
        <v>2268</v>
      </c>
      <c r="F2622">
        <v>6.2</v>
      </c>
      <c r="G2622">
        <v>20</v>
      </c>
      <c r="H2622" s="10">
        <f t="shared" si="166"/>
        <v>0.10759768735366511</v>
      </c>
      <c r="I2622" s="11">
        <f t="shared" si="167"/>
        <v>19.420000000000002</v>
      </c>
      <c r="J2622" s="43">
        <f t="shared" si="168"/>
        <v>19.527597687353666</v>
      </c>
      <c r="K2622">
        <v>19.52</v>
      </c>
      <c r="L2622" s="44">
        <f t="shared" si="169"/>
        <v>7.5976873536660605E-3</v>
      </c>
    </row>
    <row r="2623" spans="3:12" x14ac:dyDescent="0.25">
      <c r="C2623" s="37">
        <v>39177</v>
      </c>
      <c r="D2623">
        <v>13</v>
      </c>
      <c r="E2623">
        <v>2269</v>
      </c>
      <c r="F2623">
        <v>7.3</v>
      </c>
      <c r="G2623">
        <v>20</v>
      </c>
      <c r="H2623" s="10">
        <f t="shared" si="166"/>
        <v>0.11211333271870608</v>
      </c>
      <c r="I2623" s="11">
        <f t="shared" si="167"/>
        <v>19.420000000000002</v>
      </c>
      <c r="J2623" s="43">
        <f t="shared" si="168"/>
        <v>19.532113332718708</v>
      </c>
      <c r="K2623">
        <v>19.510000000000002</v>
      </c>
      <c r="L2623" s="44">
        <f t="shared" si="169"/>
        <v>2.2113332718706857E-2</v>
      </c>
    </row>
    <row r="2624" spans="3:12" x14ac:dyDescent="0.25">
      <c r="C2624" s="37">
        <v>39177</v>
      </c>
      <c r="D2624">
        <v>14</v>
      </c>
      <c r="E2624">
        <v>2270</v>
      </c>
      <c r="F2624">
        <v>6.3</v>
      </c>
      <c r="G2624">
        <v>20</v>
      </c>
      <c r="H2624" s="10">
        <f t="shared" si="166"/>
        <v>0.1151751701442139</v>
      </c>
      <c r="I2624" s="11">
        <f t="shared" si="167"/>
        <v>19.420000000000002</v>
      </c>
      <c r="J2624" s="43">
        <f t="shared" si="168"/>
        <v>19.535175170144214</v>
      </c>
      <c r="K2624">
        <v>19.510000000000002</v>
      </c>
      <c r="L2624" s="44">
        <f t="shared" si="169"/>
        <v>2.5175170144212444E-2</v>
      </c>
    </row>
    <row r="2625" spans="3:12" x14ac:dyDescent="0.25">
      <c r="C2625" s="37">
        <v>39177</v>
      </c>
      <c r="D2625">
        <v>15</v>
      </c>
      <c r="E2625">
        <v>2271</v>
      </c>
      <c r="F2625">
        <v>7.7</v>
      </c>
      <c r="G2625">
        <v>20</v>
      </c>
      <c r="H2625" s="10">
        <f t="shared" si="166"/>
        <v>0.11986530021310929</v>
      </c>
      <c r="I2625" s="11">
        <f t="shared" si="167"/>
        <v>19.420000000000002</v>
      </c>
      <c r="J2625" s="43">
        <f t="shared" si="168"/>
        <v>19.539865300213112</v>
      </c>
      <c r="K2625">
        <v>19.5</v>
      </c>
      <c r="L2625" s="44">
        <f t="shared" si="169"/>
        <v>3.9865300213111965E-2</v>
      </c>
    </row>
    <row r="2626" spans="3:12" x14ac:dyDescent="0.25">
      <c r="C2626" s="37">
        <v>39177</v>
      </c>
      <c r="D2626">
        <v>16</v>
      </c>
      <c r="E2626">
        <v>2272</v>
      </c>
      <c r="F2626">
        <v>6.3</v>
      </c>
      <c r="G2626">
        <v>20</v>
      </c>
      <c r="H2626" s="10">
        <f t="shared" si="166"/>
        <v>0.12259088059306066</v>
      </c>
      <c r="I2626" s="11">
        <f t="shared" si="167"/>
        <v>19.420000000000002</v>
      </c>
      <c r="J2626" s="43">
        <f t="shared" si="168"/>
        <v>19.542590880593064</v>
      </c>
      <c r="K2626">
        <v>19.5</v>
      </c>
      <c r="L2626" s="44">
        <f t="shared" si="169"/>
        <v>4.2590880593063929E-2</v>
      </c>
    </row>
    <row r="2627" spans="3:12" x14ac:dyDescent="0.25">
      <c r="C2627" s="37">
        <v>39177</v>
      </c>
      <c r="D2627">
        <v>17</v>
      </c>
      <c r="E2627">
        <v>2273</v>
      </c>
      <c r="F2627">
        <v>7.8</v>
      </c>
      <c r="G2627">
        <v>20</v>
      </c>
      <c r="H2627" s="10">
        <f t="shared" si="166"/>
        <v>0.12708513271803873</v>
      </c>
      <c r="I2627" s="11">
        <f t="shared" si="167"/>
        <v>19.420000000000002</v>
      </c>
      <c r="J2627" s="43">
        <f t="shared" si="168"/>
        <v>19.547085132718042</v>
      </c>
      <c r="K2627">
        <v>19.5</v>
      </c>
      <c r="L2627" s="44">
        <f t="shared" si="169"/>
        <v>4.7085132718041933E-2</v>
      </c>
    </row>
    <row r="2628" spans="3:12" x14ac:dyDescent="0.25">
      <c r="C2628" s="37">
        <v>39177</v>
      </c>
      <c r="D2628">
        <v>18</v>
      </c>
      <c r="E2628">
        <v>2274</v>
      </c>
      <c r="F2628">
        <v>7</v>
      </c>
      <c r="G2628">
        <v>20</v>
      </c>
      <c r="H2628" s="10">
        <f t="shared" si="166"/>
        <v>0.13037809144167528</v>
      </c>
      <c r="I2628" s="11">
        <f t="shared" si="167"/>
        <v>19.420000000000002</v>
      </c>
      <c r="J2628" s="43">
        <f t="shared" si="168"/>
        <v>19.550378091441676</v>
      </c>
      <c r="K2628">
        <v>19.510000000000002</v>
      </c>
      <c r="L2628" s="44">
        <f t="shared" si="169"/>
        <v>4.0378091441674258E-2</v>
      </c>
    </row>
    <row r="2629" spans="3:12" x14ac:dyDescent="0.25">
      <c r="C2629" s="37">
        <v>39177</v>
      </c>
      <c r="D2629">
        <v>19</v>
      </c>
      <c r="E2629">
        <v>2275</v>
      </c>
      <c r="F2629">
        <v>5.9</v>
      </c>
      <c r="G2629">
        <v>20</v>
      </c>
      <c r="H2629" s="10">
        <f t="shared" si="166"/>
        <v>0.13214448541470578</v>
      </c>
      <c r="I2629" s="11">
        <f t="shared" si="167"/>
        <v>19.420000000000002</v>
      </c>
      <c r="J2629" s="43">
        <f t="shared" si="168"/>
        <v>19.552144485414708</v>
      </c>
      <c r="K2629">
        <v>19.510000000000002</v>
      </c>
      <c r="L2629" s="44">
        <f t="shared" si="169"/>
        <v>4.2144485414706168E-2</v>
      </c>
    </row>
    <row r="2630" spans="3:12" x14ac:dyDescent="0.25">
      <c r="C2630" s="37">
        <v>39177</v>
      </c>
      <c r="D2630">
        <v>20</v>
      </c>
      <c r="E2630">
        <v>2276</v>
      </c>
      <c r="F2630">
        <v>5.3</v>
      </c>
      <c r="G2630">
        <v>20</v>
      </c>
      <c r="H2630" s="10">
        <f t="shared" si="166"/>
        <v>0.13307949883615433</v>
      </c>
      <c r="I2630" s="11">
        <f t="shared" si="167"/>
        <v>19.420000000000002</v>
      </c>
      <c r="J2630" s="43">
        <f t="shared" si="168"/>
        <v>19.553079498836155</v>
      </c>
      <c r="K2630">
        <v>19.510000000000002</v>
      </c>
      <c r="L2630" s="44">
        <f t="shared" si="169"/>
        <v>4.3079498836153363E-2</v>
      </c>
    </row>
    <row r="2631" spans="3:12" x14ac:dyDescent="0.25">
      <c r="C2631" s="37">
        <v>39177</v>
      </c>
      <c r="D2631">
        <v>21</v>
      </c>
      <c r="E2631">
        <v>2277</v>
      </c>
      <c r="F2631">
        <v>4.4000000000000004</v>
      </c>
      <c r="G2631">
        <v>20</v>
      </c>
      <c r="H2631" s="10">
        <f t="shared" si="166"/>
        <v>0.13284181464938427</v>
      </c>
      <c r="I2631" s="11">
        <f t="shared" si="167"/>
        <v>19.420000000000002</v>
      </c>
      <c r="J2631" s="43">
        <f t="shared" si="168"/>
        <v>19.552841814649387</v>
      </c>
      <c r="K2631">
        <v>19.52</v>
      </c>
      <c r="L2631" s="44">
        <f t="shared" si="169"/>
        <v>3.2841814649387402E-2</v>
      </c>
    </row>
    <row r="2632" spans="3:12" x14ac:dyDescent="0.25">
      <c r="C2632" s="37">
        <v>39177</v>
      </c>
      <c r="D2632">
        <v>22</v>
      </c>
      <c r="E2632">
        <v>2278</v>
      </c>
      <c r="F2632">
        <v>2.9</v>
      </c>
      <c r="G2632">
        <v>20</v>
      </c>
      <c r="H2632" s="10">
        <f t="shared" si="166"/>
        <v>0.13072754125996475</v>
      </c>
      <c r="I2632" s="11">
        <f t="shared" si="167"/>
        <v>19.420000000000002</v>
      </c>
      <c r="J2632" s="43">
        <f t="shared" si="168"/>
        <v>19.550727541259967</v>
      </c>
      <c r="K2632">
        <v>19.52</v>
      </c>
      <c r="L2632" s="44">
        <f t="shared" si="169"/>
        <v>3.0727541259967239E-2</v>
      </c>
    </row>
    <row r="2633" spans="3:12" x14ac:dyDescent="0.25">
      <c r="C2633" s="37">
        <v>39177</v>
      </c>
      <c r="D2633">
        <v>23</v>
      </c>
      <c r="E2633">
        <v>2279</v>
      </c>
      <c r="F2633">
        <v>2.2999999999999998</v>
      </c>
      <c r="G2633">
        <v>20</v>
      </c>
      <c r="H2633" s="10">
        <f t="shared" si="166"/>
        <v>0.12795021900289089</v>
      </c>
      <c r="I2633" s="11">
        <f t="shared" si="167"/>
        <v>19.420000000000002</v>
      </c>
      <c r="J2633" s="43">
        <f t="shared" si="168"/>
        <v>19.547950219002892</v>
      </c>
      <c r="K2633">
        <v>19.53</v>
      </c>
      <c r="L2633" s="44">
        <f t="shared" si="169"/>
        <v>1.7950219002891288E-2</v>
      </c>
    </row>
    <row r="2634" spans="3:12" x14ac:dyDescent="0.25">
      <c r="C2634" s="37">
        <v>39177</v>
      </c>
      <c r="D2634">
        <v>24</v>
      </c>
      <c r="E2634">
        <v>2280</v>
      </c>
      <c r="F2634">
        <v>2.2999999999999998</v>
      </c>
      <c r="G2634">
        <v>20</v>
      </c>
      <c r="H2634" s="10">
        <f t="shared" si="166"/>
        <v>0.12529336863600438</v>
      </c>
      <c r="I2634" s="11">
        <f t="shared" si="167"/>
        <v>19.420000000000002</v>
      </c>
      <c r="J2634" s="43">
        <f t="shared" si="168"/>
        <v>19.545293368636006</v>
      </c>
      <c r="K2634">
        <v>19.53</v>
      </c>
      <c r="L2634" s="44">
        <f t="shared" si="169"/>
        <v>1.5293368636005056E-2</v>
      </c>
    </row>
    <row r="2635" spans="3:12" x14ac:dyDescent="0.25">
      <c r="C2635" s="37">
        <v>39178</v>
      </c>
      <c r="D2635">
        <v>1</v>
      </c>
      <c r="E2635">
        <v>2281</v>
      </c>
      <c r="F2635">
        <v>2.1</v>
      </c>
      <c r="G2635">
        <v>20</v>
      </c>
      <c r="H2635" s="10">
        <f t="shared" si="166"/>
        <v>0.12250017788712639</v>
      </c>
      <c r="I2635" s="11">
        <f t="shared" si="167"/>
        <v>19.420000000000002</v>
      </c>
      <c r="J2635" s="43">
        <f t="shared" si="168"/>
        <v>19.542500177887128</v>
      </c>
      <c r="K2635">
        <v>19.53</v>
      </c>
      <c r="L2635" s="44">
        <f t="shared" si="169"/>
        <v>1.250017788712654E-2</v>
      </c>
    </row>
    <row r="2636" spans="3:12" x14ac:dyDescent="0.25">
      <c r="C2636" s="37">
        <v>39178</v>
      </c>
      <c r="D2636">
        <v>2</v>
      </c>
      <c r="E2636">
        <v>2282</v>
      </c>
      <c r="F2636">
        <v>1.3</v>
      </c>
      <c r="G2636">
        <v>20</v>
      </c>
      <c r="H2636" s="10">
        <f t="shared" si="166"/>
        <v>0.11882180110090104</v>
      </c>
      <c r="I2636" s="11">
        <f t="shared" si="167"/>
        <v>19.420000000000002</v>
      </c>
      <c r="J2636" s="43">
        <f t="shared" si="168"/>
        <v>19.538821801100902</v>
      </c>
      <c r="K2636">
        <v>19.54</v>
      </c>
      <c r="L2636" s="44">
        <f t="shared" si="169"/>
        <v>-1.1781988990975378E-3</v>
      </c>
    </row>
    <row r="2637" spans="3:12" x14ac:dyDescent="0.25">
      <c r="C2637" s="37">
        <v>39178</v>
      </c>
      <c r="D2637">
        <v>3</v>
      </c>
      <c r="E2637">
        <v>2283</v>
      </c>
      <c r="F2637">
        <v>0.7</v>
      </c>
      <c r="G2637">
        <v>20</v>
      </c>
      <c r="H2637" s="10">
        <f t="shared" si="166"/>
        <v>0.11454822155028926</v>
      </c>
      <c r="I2637" s="11">
        <f t="shared" si="167"/>
        <v>19.420000000000002</v>
      </c>
      <c r="J2637" s="43">
        <f t="shared" si="168"/>
        <v>19.534548221550292</v>
      </c>
      <c r="K2637">
        <v>19.54</v>
      </c>
      <c r="L2637" s="44">
        <f t="shared" si="169"/>
        <v>-5.4517784497072341E-3</v>
      </c>
    </row>
    <row r="2638" spans="3:12" x14ac:dyDescent="0.25">
      <c r="C2638" s="37">
        <v>39178</v>
      </c>
      <c r="D2638">
        <v>4</v>
      </c>
      <c r="E2638">
        <v>2284</v>
      </c>
      <c r="F2638">
        <v>0.2</v>
      </c>
      <c r="G2638">
        <v>20</v>
      </c>
      <c r="H2638" s="10">
        <f t="shared" si="166"/>
        <v>0.10983105062375749</v>
      </c>
      <c r="I2638" s="11">
        <f t="shared" si="167"/>
        <v>19.420000000000002</v>
      </c>
      <c r="J2638" s="43">
        <f t="shared" si="168"/>
        <v>19.529831050623759</v>
      </c>
      <c r="K2638">
        <v>19.54</v>
      </c>
      <c r="L2638" s="44">
        <f t="shared" si="169"/>
        <v>-1.0168949376240022E-2</v>
      </c>
    </row>
    <row r="2639" spans="3:12" x14ac:dyDescent="0.25">
      <c r="C2639" s="37">
        <v>39178</v>
      </c>
      <c r="D2639">
        <v>5</v>
      </c>
      <c r="E2639">
        <v>2285</v>
      </c>
      <c r="F2639">
        <v>-0.6</v>
      </c>
      <c r="G2639">
        <v>20</v>
      </c>
      <c r="H2639" s="10">
        <f t="shared" si="166"/>
        <v>0.10431215013601997</v>
      </c>
      <c r="I2639" s="11">
        <f t="shared" si="167"/>
        <v>19.420000000000002</v>
      </c>
      <c r="J2639" s="43">
        <f t="shared" si="168"/>
        <v>19.524312150136023</v>
      </c>
      <c r="K2639">
        <v>19.54</v>
      </c>
      <c r="L2639" s="44">
        <f t="shared" si="169"/>
        <v>-1.5687849863976311E-2</v>
      </c>
    </row>
    <row r="2640" spans="3:12" x14ac:dyDescent="0.25">
      <c r="C2640" s="37">
        <v>39178</v>
      </c>
      <c r="D2640">
        <v>6</v>
      </c>
      <c r="E2640">
        <v>2286</v>
      </c>
      <c r="F2640">
        <v>-1.3</v>
      </c>
      <c r="G2640">
        <v>20</v>
      </c>
      <c r="H2640" s="10">
        <f t="shared" si="166"/>
        <v>9.815208998711801E-2</v>
      </c>
      <c r="I2640" s="11">
        <f t="shared" si="167"/>
        <v>19.420000000000002</v>
      </c>
      <c r="J2640" s="43">
        <f t="shared" si="168"/>
        <v>19.518152089987119</v>
      </c>
      <c r="K2640">
        <v>19.54</v>
      </c>
      <c r="L2640" s="44">
        <f t="shared" si="169"/>
        <v>-2.1847910012880334E-2</v>
      </c>
    </row>
    <row r="2641" spans="3:12" x14ac:dyDescent="0.25">
      <c r="C2641" s="37">
        <v>39178</v>
      </c>
      <c r="D2641">
        <v>7</v>
      </c>
      <c r="E2641">
        <v>2287</v>
      </c>
      <c r="F2641">
        <v>-1.6</v>
      </c>
      <c r="G2641">
        <v>20</v>
      </c>
      <c r="H2641" s="10">
        <f t="shared" si="166"/>
        <v>9.1881854883169092E-2</v>
      </c>
      <c r="I2641" s="11">
        <f t="shared" si="167"/>
        <v>19.420000000000002</v>
      </c>
      <c r="J2641" s="43">
        <f t="shared" si="168"/>
        <v>19.511881854883171</v>
      </c>
      <c r="K2641">
        <v>19.53</v>
      </c>
      <c r="L2641" s="44">
        <f t="shared" si="169"/>
        <v>-1.8118145116829965E-2</v>
      </c>
    </row>
    <row r="2642" spans="3:12" x14ac:dyDescent="0.25">
      <c r="C2642" s="37">
        <v>39178</v>
      </c>
      <c r="D2642">
        <v>8</v>
      </c>
      <c r="E2642">
        <v>2288</v>
      </c>
      <c r="F2642">
        <v>-1.3</v>
      </c>
      <c r="G2642">
        <v>20</v>
      </c>
      <c r="H2642" s="10">
        <f t="shared" si="166"/>
        <v>8.6260983573763134E-2</v>
      </c>
      <c r="I2642" s="11">
        <f t="shared" si="167"/>
        <v>19.420000000000002</v>
      </c>
      <c r="J2642" s="43">
        <f t="shared" si="168"/>
        <v>19.506260983573764</v>
      </c>
      <c r="K2642">
        <v>19.53</v>
      </c>
      <c r="L2642" s="44">
        <f t="shared" si="169"/>
        <v>-2.3739016426237214E-2</v>
      </c>
    </row>
    <row r="2643" spans="3:12" x14ac:dyDescent="0.25">
      <c r="C2643" s="37">
        <v>39178</v>
      </c>
      <c r="D2643">
        <v>9</v>
      </c>
      <c r="E2643">
        <v>2289</v>
      </c>
      <c r="F2643">
        <v>1.5</v>
      </c>
      <c r="G2643">
        <v>20</v>
      </c>
      <c r="H2643" s="10">
        <f t="shared" si="166"/>
        <v>8.4406140656531806E-2</v>
      </c>
      <c r="I2643" s="11">
        <f t="shared" si="167"/>
        <v>19.420000000000002</v>
      </c>
      <c r="J2643" s="43">
        <f t="shared" si="168"/>
        <v>19.504406140656535</v>
      </c>
      <c r="K2643">
        <v>19.52</v>
      </c>
      <c r="L2643" s="44">
        <f t="shared" si="169"/>
        <v>-1.55938593434648E-2</v>
      </c>
    </row>
    <row r="2644" spans="3:12" x14ac:dyDescent="0.25">
      <c r="C2644" s="37">
        <v>39178</v>
      </c>
      <c r="D2644">
        <v>10</v>
      </c>
      <c r="E2644">
        <v>2290</v>
      </c>
      <c r="F2644">
        <v>2.9</v>
      </c>
      <c r="G2644">
        <v>20</v>
      </c>
      <c r="H2644" s="10">
        <f t="shared" si="166"/>
        <v>8.4392861195186755E-2</v>
      </c>
      <c r="I2644" s="11">
        <f t="shared" si="167"/>
        <v>19.420000000000002</v>
      </c>
      <c r="J2644" s="43">
        <f t="shared" si="168"/>
        <v>19.504392861195189</v>
      </c>
      <c r="K2644">
        <v>19.52</v>
      </c>
      <c r="L2644" s="44">
        <f t="shared" si="169"/>
        <v>-1.5607138804810461E-2</v>
      </c>
    </row>
    <row r="2645" spans="3:12" x14ac:dyDescent="0.25">
      <c r="C2645" s="37">
        <v>39178</v>
      </c>
      <c r="D2645">
        <v>11</v>
      </c>
      <c r="E2645">
        <v>2291</v>
      </c>
      <c r="F2645">
        <v>5.5</v>
      </c>
      <c r="G2645">
        <v>20</v>
      </c>
      <c r="H2645" s="10">
        <f t="shared" si="166"/>
        <v>8.7650783085718206E-2</v>
      </c>
      <c r="I2645" s="11">
        <f t="shared" si="167"/>
        <v>19.420000000000002</v>
      </c>
      <c r="J2645" s="43">
        <f t="shared" si="168"/>
        <v>19.507650783085719</v>
      </c>
      <c r="K2645">
        <v>19.510000000000002</v>
      </c>
      <c r="L2645" s="44">
        <f t="shared" si="169"/>
        <v>-2.3492169142826924E-3</v>
      </c>
    </row>
    <row r="2646" spans="3:12" x14ac:dyDescent="0.25">
      <c r="C2646" s="37">
        <v>39178</v>
      </c>
      <c r="D2646">
        <v>12</v>
      </c>
      <c r="E2646">
        <v>2292</v>
      </c>
      <c r="F2646">
        <v>4.9000000000000004</v>
      </c>
      <c r="G2646">
        <v>20</v>
      </c>
      <c r="H2646" s="10">
        <f t="shared" si="166"/>
        <v>9.0012626427512052E-2</v>
      </c>
      <c r="I2646" s="11">
        <f t="shared" si="167"/>
        <v>19.420000000000002</v>
      </c>
      <c r="J2646" s="43">
        <f t="shared" si="168"/>
        <v>19.510012626427514</v>
      </c>
      <c r="K2646">
        <v>19.510000000000002</v>
      </c>
      <c r="L2646" s="44">
        <f t="shared" si="169"/>
        <v>1.2626427512429927E-5</v>
      </c>
    </row>
    <row r="2647" spans="3:12" x14ac:dyDescent="0.25">
      <c r="C2647" s="37">
        <v>39178</v>
      </c>
      <c r="D2647">
        <v>13</v>
      </c>
      <c r="E2647">
        <v>2293</v>
      </c>
      <c r="F2647">
        <v>6.7</v>
      </c>
      <c r="G2647">
        <v>20</v>
      </c>
      <c r="H2647" s="10">
        <f t="shared" si="166"/>
        <v>9.4536299179190167E-2</v>
      </c>
      <c r="I2647" s="11">
        <f t="shared" si="167"/>
        <v>19.420000000000002</v>
      </c>
      <c r="J2647" s="43">
        <f t="shared" si="168"/>
        <v>19.514536299179191</v>
      </c>
      <c r="K2647">
        <v>19.5</v>
      </c>
      <c r="L2647" s="44">
        <f t="shared" si="169"/>
        <v>1.4536299179191303E-2</v>
      </c>
    </row>
    <row r="2648" spans="3:12" x14ac:dyDescent="0.25">
      <c r="C2648" s="37">
        <v>39178</v>
      </c>
      <c r="D2648">
        <v>14</v>
      </c>
      <c r="E2648">
        <v>2294</v>
      </c>
      <c r="F2648">
        <v>7.7</v>
      </c>
      <c r="G2648">
        <v>20</v>
      </c>
      <c r="H2648" s="10">
        <f t="shared" si="166"/>
        <v>0.10012168142494647</v>
      </c>
      <c r="I2648" s="11">
        <f t="shared" si="167"/>
        <v>19.420000000000002</v>
      </c>
      <c r="J2648" s="43">
        <f t="shared" si="168"/>
        <v>19.52012168142495</v>
      </c>
      <c r="K2648">
        <v>19.5</v>
      </c>
      <c r="L2648" s="44">
        <f t="shared" si="169"/>
        <v>2.0121681424949855E-2</v>
      </c>
    </row>
    <row r="2649" spans="3:12" x14ac:dyDescent="0.25">
      <c r="C2649" s="37">
        <v>39178</v>
      </c>
      <c r="D2649">
        <v>15</v>
      </c>
      <c r="E2649">
        <v>2295</v>
      </c>
      <c r="F2649">
        <v>8.9</v>
      </c>
      <c r="G2649">
        <v>20</v>
      </c>
      <c r="H2649" s="10">
        <f t="shared" si="166"/>
        <v>0.10697430596244296</v>
      </c>
      <c r="I2649" s="11">
        <f t="shared" si="167"/>
        <v>19.420000000000002</v>
      </c>
      <c r="J2649" s="43">
        <f t="shared" si="168"/>
        <v>19.526974305962444</v>
      </c>
      <c r="K2649">
        <v>19.5</v>
      </c>
      <c r="L2649" s="44">
        <f t="shared" si="169"/>
        <v>2.6974305962443879E-2</v>
      </c>
    </row>
    <row r="2650" spans="3:12" x14ac:dyDescent="0.25">
      <c r="C2650" s="37">
        <v>39178</v>
      </c>
      <c r="D2650">
        <v>16</v>
      </c>
      <c r="E2650">
        <v>2296</v>
      </c>
      <c r="F2650">
        <v>8.4</v>
      </c>
      <c r="G2650">
        <v>20</v>
      </c>
      <c r="H2650" s="10">
        <f t="shared" si="166"/>
        <v>0.1129007178388262</v>
      </c>
      <c r="I2650" s="11">
        <f t="shared" si="167"/>
        <v>19.420000000000002</v>
      </c>
      <c r="J2650" s="43">
        <f t="shared" si="168"/>
        <v>19.532900717838828</v>
      </c>
      <c r="K2650">
        <v>19.489999999999998</v>
      </c>
      <c r="L2650" s="44">
        <f t="shared" si="169"/>
        <v>4.290071783882965E-2</v>
      </c>
    </row>
    <row r="2651" spans="3:12" x14ac:dyDescent="0.25">
      <c r="C2651" s="37">
        <v>39178</v>
      </c>
      <c r="D2651">
        <v>17</v>
      </c>
      <c r="E2651">
        <v>2297</v>
      </c>
      <c r="F2651">
        <v>8.1</v>
      </c>
      <c r="G2651">
        <v>20</v>
      </c>
      <c r="H2651" s="10">
        <f t="shared" si="166"/>
        <v>0.11819267993865977</v>
      </c>
      <c r="I2651" s="11">
        <f t="shared" si="167"/>
        <v>19.420000000000002</v>
      </c>
      <c r="J2651" s="43">
        <f t="shared" si="168"/>
        <v>19.53819267993866</v>
      </c>
      <c r="K2651">
        <v>19.5</v>
      </c>
      <c r="L2651" s="44">
        <f t="shared" si="169"/>
        <v>3.819267993866049E-2</v>
      </c>
    </row>
    <row r="2652" spans="3:12" x14ac:dyDescent="0.25">
      <c r="C2652" s="37">
        <v>39178</v>
      </c>
      <c r="D2652">
        <v>18</v>
      </c>
      <c r="E2652">
        <v>2298</v>
      </c>
      <c r="F2652">
        <v>8.9</v>
      </c>
      <c r="G2652">
        <v>20</v>
      </c>
      <c r="H2652" s="10">
        <f t="shared" si="166"/>
        <v>0.12426143888656713</v>
      </c>
      <c r="I2652" s="11">
        <f t="shared" si="167"/>
        <v>19.420000000000002</v>
      </c>
      <c r="J2652" s="43">
        <f t="shared" si="168"/>
        <v>19.544261438886569</v>
      </c>
      <c r="K2652">
        <v>19.5</v>
      </c>
      <c r="L2652" s="44">
        <f t="shared" si="169"/>
        <v>4.4261438886568527E-2</v>
      </c>
    </row>
    <row r="2653" spans="3:12" x14ac:dyDescent="0.25">
      <c r="C2653" s="37">
        <v>39178</v>
      </c>
      <c r="D2653">
        <v>19</v>
      </c>
      <c r="E2653">
        <v>2299</v>
      </c>
      <c r="F2653">
        <v>8</v>
      </c>
      <c r="G2653">
        <v>20</v>
      </c>
      <c r="H2653" s="10">
        <f t="shared" si="166"/>
        <v>0.12893481377863955</v>
      </c>
      <c r="I2653" s="11">
        <f t="shared" si="167"/>
        <v>19.420000000000002</v>
      </c>
      <c r="J2653" s="43">
        <f t="shared" si="168"/>
        <v>19.54893481377864</v>
      </c>
      <c r="K2653">
        <v>19.5</v>
      </c>
      <c r="L2653" s="44">
        <f t="shared" si="169"/>
        <v>4.8934813778640063E-2</v>
      </c>
    </row>
    <row r="2654" spans="3:12" x14ac:dyDescent="0.25">
      <c r="C2654" s="37">
        <v>39178</v>
      </c>
      <c r="D2654">
        <v>20</v>
      </c>
      <c r="E2654">
        <v>2300</v>
      </c>
      <c r="F2654">
        <v>6.3</v>
      </c>
      <c r="G2654">
        <v>20</v>
      </c>
      <c r="H2654" s="10">
        <f t="shared" si="166"/>
        <v>0.13126698592534161</v>
      </c>
      <c r="I2654" s="11">
        <f t="shared" si="167"/>
        <v>19.420000000000002</v>
      </c>
      <c r="J2654" s="43">
        <f t="shared" si="168"/>
        <v>19.551266985925345</v>
      </c>
      <c r="K2654">
        <v>19.510000000000002</v>
      </c>
      <c r="L2654" s="44">
        <f t="shared" si="169"/>
        <v>4.1266985925343391E-2</v>
      </c>
    </row>
    <row r="2655" spans="3:12" x14ac:dyDescent="0.25">
      <c r="C2655" s="37">
        <v>39178</v>
      </c>
      <c r="D2655">
        <v>21</v>
      </c>
      <c r="E2655">
        <v>2301</v>
      </c>
      <c r="F2655">
        <v>5.5</v>
      </c>
      <c r="G2655">
        <v>20</v>
      </c>
      <c r="H2655" s="10">
        <f t="shared" si="166"/>
        <v>0.13249164920040724</v>
      </c>
      <c r="I2655" s="11">
        <f t="shared" si="167"/>
        <v>19.420000000000002</v>
      </c>
      <c r="J2655" s="43">
        <f t="shared" si="168"/>
        <v>19.552491649200409</v>
      </c>
      <c r="K2655">
        <v>19.510000000000002</v>
      </c>
      <c r="L2655" s="44">
        <f t="shared" si="169"/>
        <v>4.2491649200407267E-2</v>
      </c>
    </row>
    <row r="2656" spans="3:12" x14ac:dyDescent="0.25">
      <c r="C2656" s="37">
        <v>39178</v>
      </c>
      <c r="D2656">
        <v>22</v>
      </c>
      <c r="E2656">
        <v>2302</v>
      </c>
      <c r="F2656">
        <v>5.6</v>
      </c>
      <c r="G2656">
        <v>20</v>
      </c>
      <c r="H2656" s="10">
        <f t="shared" si="166"/>
        <v>0.13378898354611984</v>
      </c>
      <c r="I2656" s="11">
        <f t="shared" si="167"/>
        <v>19.420000000000002</v>
      </c>
      <c r="J2656" s="43">
        <f t="shared" si="168"/>
        <v>19.55378898354612</v>
      </c>
      <c r="K2656">
        <v>19.52</v>
      </c>
      <c r="L2656" s="44">
        <f t="shared" si="169"/>
        <v>3.3788983546120477E-2</v>
      </c>
    </row>
    <row r="2657" spans="3:12" x14ac:dyDescent="0.25">
      <c r="C2657" s="37">
        <v>39178</v>
      </c>
      <c r="D2657">
        <v>23</v>
      </c>
      <c r="E2657">
        <v>2303</v>
      </c>
      <c r="F2657">
        <v>4.5999999999999996</v>
      </c>
      <c r="G2657">
        <v>20</v>
      </c>
      <c r="H2657" s="10">
        <f t="shared" si="166"/>
        <v>0.13377211060927086</v>
      </c>
      <c r="I2657" s="11">
        <f t="shared" si="167"/>
        <v>19.420000000000002</v>
      </c>
      <c r="J2657" s="43">
        <f t="shared" si="168"/>
        <v>19.553772110609273</v>
      </c>
      <c r="K2657">
        <v>19.53</v>
      </c>
      <c r="L2657" s="44">
        <f t="shared" si="169"/>
        <v>2.377211060927209E-2</v>
      </c>
    </row>
    <row r="2658" spans="3:12" x14ac:dyDescent="0.25">
      <c r="C2658" s="37">
        <v>39178</v>
      </c>
      <c r="D2658">
        <v>24</v>
      </c>
      <c r="E2658">
        <v>2304</v>
      </c>
      <c r="F2658">
        <v>4.7</v>
      </c>
      <c r="G2658">
        <v>20</v>
      </c>
      <c r="H2658" s="10">
        <f t="shared" si="166"/>
        <v>0.13388176285157372</v>
      </c>
      <c r="I2658" s="11">
        <f t="shared" si="167"/>
        <v>19.420000000000002</v>
      </c>
      <c r="J2658" s="43">
        <f t="shared" si="168"/>
        <v>19.553881762851574</v>
      </c>
      <c r="K2658">
        <v>19.53</v>
      </c>
      <c r="L2658" s="44">
        <f t="shared" si="169"/>
        <v>2.3881762851573285E-2</v>
      </c>
    </row>
    <row r="2659" spans="3:12" x14ac:dyDescent="0.25">
      <c r="C2659" s="37">
        <v>39179</v>
      </c>
      <c r="D2659">
        <v>1</v>
      </c>
      <c r="E2659">
        <v>2305</v>
      </c>
      <c r="F2659">
        <v>4.8</v>
      </c>
      <c r="G2659">
        <v>20</v>
      </c>
      <c r="H2659" s="10">
        <f t="shared" ref="H2659:H2722" si="170">$H$13*F2659+$H$12*H2658</f>
        <v>0.13411245199112307</v>
      </c>
      <c r="I2659" s="11">
        <f t="shared" ref="I2659:I2722" si="171">$I$15*G2659+$I$14*I2658</f>
        <v>19.420000000000002</v>
      </c>
      <c r="J2659" s="43">
        <f t="shared" ref="J2659:J2722" si="172">H2659+I2659</f>
        <v>19.554112451991124</v>
      </c>
      <c r="K2659">
        <v>19.54</v>
      </c>
      <c r="L2659" s="44">
        <f t="shared" si="169"/>
        <v>1.4112451991124431E-2</v>
      </c>
    </row>
    <row r="2660" spans="3:12" x14ac:dyDescent="0.25">
      <c r="C2660" s="37">
        <v>39179</v>
      </c>
      <c r="D2660">
        <v>2</v>
      </c>
      <c r="E2660">
        <v>2306</v>
      </c>
      <c r="F2660">
        <v>4</v>
      </c>
      <c r="G2660">
        <v>20</v>
      </c>
      <c r="H2660" s="10">
        <f t="shared" si="170"/>
        <v>0.13332678827430341</v>
      </c>
      <c r="I2660" s="11">
        <f t="shared" si="171"/>
        <v>19.420000000000002</v>
      </c>
      <c r="J2660" s="43">
        <f t="shared" si="172"/>
        <v>19.553326788274305</v>
      </c>
      <c r="K2660">
        <v>19.54</v>
      </c>
      <c r="L2660" s="44">
        <f t="shared" ref="L2660:L2723" si="173">J2660-K2660</f>
        <v>1.3326788274305557E-2</v>
      </c>
    </row>
    <row r="2661" spans="3:12" x14ac:dyDescent="0.25">
      <c r="C2661" s="37">
        <v>39179</v>
      </c>
      <c r="D2661">
        <v>3</v>
      </c>
      <c r="E2661">
        <v>2307</v>
      </c>
      <c r="F2661">
        <v>3.9</v>
      </c>
      <c r="G2661">
        <v>20</v>
      </c>
      <c r="H2661" s="10">
        <f t="shared" si="170"/>
        <v>0.13244941100574245</v>
      </c>
      <c r="I2661" s="11">
        <f t="shared" si="171"/>
        <v>19.420000000000002</v>
      </c>
      <c r="J2661" s="43">
        <f t="shared" si="172"/>
        <v>19.552449411005743</v>
      </c>
      <c r="K2661">
        <v>19.55</v>
      </c>
      <c r="L2661" s="44">
        <f t="shared" si="173"/>
        <v>2.4494110057418084E-3</v>
      </c>
    </row>
    <row r="2662" spans="3:12" x14ac:dyDescent="0.25">
      <c r="C2662" s="37">
        <v>39179</v>
      </c>
      <c r="D2662">
        <v>4</v>
      </c>
      <c r="E2662">
        <v>2308</v>
      </c>
      <c r="F2662">
        <v>3.5</v>
      </c>
      <c r="G2662">
        <v>20</v>
      </c>
      <c r="H2662" s="10">
        <f t="shared" si="170"/>
        <v>0.13110691859797413</v>
      </c>
      <c r="I2662" s="11">
        <f t="shared" si="171"/>
        <v>19.420000000000002</v>
      </c>
      <c r="J2662" s="43">
        <f t="shared" si="172"/>
        <v>19.551106918597977</v>
      </c>
      <c r="K2662">
        <v>19.55</v>
      </c>
      <c r="L2662" s="44">
        <f t="shared" si="173"/>
        <v>1.1069185979764029E-3</v>
      </c>
    </row>
    <row r="2663" spans="3:12" x14ac:dyDescent="0.25">
      <c r="C2663" s="37">
        <v>39179</v>
      </c>
      <c r="D2663">
        <v>5</v>
      </c>
      <c r="E2663">
        <v>2309</v>
      </c>
      <c r="F2663">
        <v>3</v>
      </c>
      <c r="G2663">
        <v>20</v>
      </c>
      <c r="H2663" s="10">
        <f t="shared" si="170"/>
        <v>0.12919369306560943</v>
      </c>
      <c r="I2663" s="11">
        <f t="shared" si="171"/>
        <v>19.420000000000002</v>
      </c>
      <c r="J2663" s="43">
        <f t="shared" si="172"/>
        <v>19.549193693065611</v>
      </c>
      <c r="K2663">
        <v>19.55</v>
      </c>
      <c r="L2663" s="44">
        <f t="shared" si="173"/>
        <v>-8.0630693438976664E-4</v>
      </c>
    </row>
    <row r="2664" spans="3:12" x14ac:dyDescent="0.25">
      <c r="C2664" s="37">
        <v>39179</v>
      </c>
      <c r="D2664">
        <v>6</v>
      </c>
      <c r="E2664">
        <v>2310</v>
      </c>
      <c r="F2664">
        <v>2.6</v>
      </c>
      <c r="G2664">
        <v>20</v>
      </c>
      <c r="H2664" s="10">
        <f t="shared" si="170"/>
        <v>0.12686028437770258</v>
      </c>
      <c r="I2664" s="11">
        <f t="shared" si="171"/>
        <v>19.420000000000002</v>
      </c>
      <c r="J2664" s="43">
        <f t="shared" si="172"/>
        <v>19.546860284377704</v>
      </c>
      <c r="K2664">
        <v>19.55</v>
      </c>
      <c r="L2664" s="44">
        <f t="shared" si="173"/>
        <v>-3.139715622296535E-3</v>
      </c>
    </row>
    <row r="2665" spans="3:12" x14ac:dyDescent="0.25">
      <c r="C2665" s="37">
        <v>39179</v>
      </c>
      <c r="D2665">
        <v>7</v>
      </c>
      <c r="E2665">
        <v>2311</v>
      </c>
      <c r="F2665">
        <v>3</v>
      </c>
      <c r="G2665">
        <v>20</v>
      </c>
      <c r="H2665" s="10">
        <f t="shared" si="170"/>
        <v>0.12513126507136998</v>
      </c>
      <c r="I2665" s="11">
        <f t="shared" si="171"/>
        <v>19.420000000000002</v>
      </c>
      <c r="J2665" s="43">
        <f t="shared" si="172"/>
        <v>19.545131265071372</v>
      </c>
      <c r="K2665">
        <v>19.55</v>
      </c>
      <c r="L2665" s="44">
        <f t="shared" si="173"/>
        <v>-4.8687349286282711E-3</v>
      </c>
    </row>
    <row r="2666" spans="3:12" x14ac:dyDescent="0.25">
      <c r="C2666" s="37">
        <v>39179</v>
      </c>
      <c r="D2666">
        <v>8</v>
      </c>
      <c r="E2666">
        <v>2312</v>
      </c>
      <c r="F2666">
        <v>3.8</v>
      </c>
      <c r="G2666">
        <v>20</v>
      </c>
      <c r="H2666" s="10">
        <f t="shared" si="170"/>
        <v>0.12448359167968666</v>
      </c>
      <c r="I2666" s="11">
        <f t="shared" si="171"/>
        <v>19.420000000000002</v>
      </c>
      <c r="J2666" s="43">
        <f t="shared" si="172"/>
        <v>19.54448359167969</v>
      </c>
      <c r="K2666">
        <v>19.55</v>
      </c>
      <c r="L2666" s="44">
        <f t="shared" si="173"/>
        <v>-5.5164083203109726E-3</v>
      </c>
    </row>
    <row r="2667" spans="3:12" x14ac:dyDescent="0.25">
      <c r="C2667" s="37">
        <v>39179</v>
      </c>
      <c r="D2667">
        <v>9</v>
      </c>
      <c r="E2667">
        <v>2313</v>
      </c>
      <c r="F2667">
        <v>5.8</v>
      </c>
      <c r="G2667">
        <v>20</v>
      </c>
      <c r="H2667" s="10">
        <f t="shared" si="170"/>
        <v>0.12637987805017789</v>
      </c>
      <c r="I2667" s="11">
        <f t="shared" si="171"/>
        <v>19.420000000000002</v>
      </c>
      <c r="J2667" s="43">
        <f t="shared" si="172"/>
        <v>19.546379878050178</v>
      </c>
      <c r="K2667">
        <v>19.55</v>
      </c>
      <c r="L2667" s="44">
        <f t="shared" si="173"/>
        <v>-3.6201219498224191E-3</v>
      </c>
    </row>
    <row r="2668" spans="3:12" x14ac:dyDescent="0.25">
      <c r="C2668" s="37">
        <v>39179</v>
      </c>
      <c r="D2668">
        <v>10</v>
      </c>
      <c r="E2668">
        <v>2314</v>
      </c>
      <c r="F2668">
        <v>8</v>
      </c>
      <c r="G2668">
        <v>20</v>
      </c>
      <c r="H2668" s="10">
        <f t="shared" si="170"/>
        <v>0.1309613614198902</v>
      </c>
      <c r="I2668" s="11">
        <f t="shared" si="171"/>
        <v>19.420000000000002</v>
      </c>
      <c r="J2668" s="43">
        <f t="shared" si="172"/>
        <v>19.55096136141989</v>
      </c>
      <c r="K2668">
        <v>19.55</v>
      </c>
      <c r="L2668" s="44">
        <f t="shared" si="173"/>
        <v>9.6136141988978352E-4</v>
      </c>
    </row>
    <row r="2669" spans="3:12" x14ac:dyDescent="0.25">
      <c r="C2669" s="37">
        <v>39179</v>
      </c>
      <c r="D2669">
        <v>11</v>
      </c>
      <c r="E2669">
        <v>2315</v>
      </c>
      <c r="F2669">
        <v>9.9</v>
      </c>
      <c r="G2669">
        <v>20</v>
      </c>
      <c r="H2669" s="10">
        <f t="shared" si="170"/>
        <v>0.13773418616974367</v>
      </c>
      <c r="I2669" s="11">
        <f t="shared" si="171"/>
        <v>19.420000000000002</v>
      </c>
      <c r="J2669" s="43">
        <f t="shared" si="172"/>
        <v>19.557734186169746</v>
      </c>
      <c r="K2669">
        <v>19.55</v>
      </c>
      <c r="L2669" s="44">
        <f t="shared" si="173"/>
        <v>7.7341861697455272E-3</v>
      </c>
    </row>
    <row r="2670" spans="3:12" x14ac:dyDescent="0.25">
      <c r="C2670" s="37">
        <v>39179</v>
      </c>
      <c r="D2670">
        <v>12</v>
      </c>
      <c r="E2670">
        <v>2316</v>
      </c>
      <c r="F2670">
        <v>10.1</v>
      </c>
      <c r="G2670">
        <v>20</v>
      </c>
      <c r="H2670" s="10">
        <f t="shared" si="170"/>
        <v>0.14446481270650272</v>
      </c>
      <c r="I2670" s="11">
        <f t="shared" si="171"/>
        <v>19.420000000000002</v>
      </c>
      <c r="J2670" s="43">
        <f t="shared" si="172"/>
        <v>19.564464812706504</v>
      </c>
      <c r="K2670">
        <v>19.55</v>
      </c>
      <c r="L2670" s="44">
        <f t="shared" si="173"/>
        <v>1.4464812706503238E-2</v>
      </c>
    </row>
    <row r="2671" spans="3:12" x14ac:dyDescent="0.25">
      <c r="C2671" s="37">
        <v>39179</v>
      </c>
      <c r="D2671">
        <v>13</v>
      </c>
      <c r="E2671">
        <v>2317</v>
      </c>
      <c r="F2671">
        <v>9.5</v>
      </c>
      <c r="G2671">
        <v>20</v>
      </c>
      <c r="H2671" s="10">
        <f t="shared" si="170"/>
        <v>0.15014872520678843</v>
      </c>
      <c r="I2671" s="11">
        <f t="shared" si="171"/>
        <v>19.420000000000002</v>
      </c>
      <c r="J2671" s="43">
        <f t="shared" si="172"/>
        <v>19.570148725206788</v>
      </c>
      <c r="K2671">
        <v>19.55</v>
      </c>
      <c r="L2671" s="44">
        <f t="shared" si="173"/>
        <v>2.0148725206787788E-2</v>
      </c>
    </row>
    <row r="2672" spans="3:12" x14ac:dyDescent="0.25">
      <c r="C2672" s="37">
        <v>39179</v>
      </c>
      <c r="D2672">
        <v>14</v>
      </c>
      <c r="E2672">
        <v>2318</v>
      </c>
      <c r="F2672">
        <v>10.199999999999999</v>
      </c>
      <c r="G2672">
        <v>20</v>
      </c>
      <c r="H2672" s="10">
        <f t="shared" si="170"/>
        <v>0.15646663964320157</v>
      </c>
      <c r="I2672" s="11">
        <f t="shared" si="171"/>
        <v>19.420000000000002</v>
      </c>
      <c r="J2672" s="43">
        <f t="shared" si="172"/>
        <v>19.576466639643204</v>
      </c>
      <c r="K2672">
        <v>19.55</v>
      </c>
      <c r="L2672" s="44">
        <f t="shared" si="173"/>
        <v>2.6466639643203393E-2</v>
      </c>
    </row>
    <row r="2673" spans="3:12" x14ac:dyDescent="0.25">
      <c r="C2673" s="37">
        <v>39179</v>
      </c>
      <c r="D2673">
        <v>15</v>
      </c>
      <c r="E2673">
        <v>2319</v>
      </c>
      <c r="F2673">
        <v>10.6</v>
      </c>
      <c r="G2673">
        <v>20</v>
      </c>
      <c r="H2673" s="10">
        <f t="shared" si="170"/>
        <v>0.16301367507209441</v>
      </c>
      <c r="I2673" s="11">
        <f t="shared" si="171"/>
        <v>19.420000000000002</v>
      </c>
      <c r="J2673" s="43">
        <f t="shared" si="172"/>
        <v>19.583013675072095</v>
      </c>
      <c r="K2673">
        <v>19.55</v>
      </c>
      <c r="L2673" s="44">
        <f t="shared" si="173"/>
        <v>3.3013675072094628E-2</v>
      </c>
    </row>
    <row r="2674" spans="3:12" x14ac:dyDescent="0.25">
      <c r="C2674" s="37">
        <v>39179</v>
      </c>
      <c r="D2674">
        <v>16</v>
      </c>
      <c r="E2674">
        <v>2320</v>
      </c>
      <c r="F2674">
        <v>11.9</v>
      </c>
      <c r="G2674">
        <v>20</v>
      </c>
      <c r="H2674" s="10">
        <f t="shared" si="170"/>
        <v>0.17091203245048825</v>
      </c>
      <c r="I2674" s="11">
        <f t="shared" si="171"/>
        <v>19.420000000000002</v>
      </c>
      <c r="J2674" s="43">
        <f t="shared" si="172"/>
        <v>19.59091203245049</v>
      </c>
      <c r="K2674">
        <v>19.55</v>
      </c>
      <c r="L2674" s="44">
        <f t="shared" si="173"/>
        <v>4.0912032450489022E-2</v>
      </c>
    </row>
    <row r="2675" spans="3:12" x14ac:dyDescent="0.25">
      <c r="C2675" s="37">
        <v>39179</v>
      </c>
      <c r="D2675">
        <v>17</v>
      </c>
      <c r="E2675">
        <v>2321</v>
      </c>
      <c r="F2675">
        <v>10.7</v>
      </c>
      <c r="G2675">
        <v>20</v>
      </c>
      <c r="H2675" s="10">
        <f t="shared" si="170"/>
        <v>0.17695826344773588</v>
      </c>
      <c r="I2675" s="11">
        <f t="shared" si="171"/>
        <v>19.420000000000002</v>
      </c>
      <c r="J2675" s="43">
        <f t="shared" si="172"/>
        <v>19.596958263447739</v>
      </c>
      <c r="K2675">
        <v>19.559999999999999</v>
      </c>
      <c r="L2675" s="44">
        <f t="shared" si="173"/>
        <v>3.6958263447740336E-2</v>
      </c>
    </row>
    <row r="2676" spans="3:12" x14ac:dyDescent="0.25">
      <c r="C2676" s="37">
        <v>39179</v>
      </c>
      <c r="D2676">
        <v>18</v>
      </c>
      <c r="E2676">
        <v>2322</v>
      </c>
      <c r="F2676">
        <v>11</v>
      </c>
      <c r="G2676">
        <v>20</v>
      </c>
      <c r="H2676" s="10">
        <f t="shared" si="170"/>
        <v>0.18311960696643037</v>
      </c>
      <c r="I2676" s="11">
        <f t="shared" si="171"/>
        <v>19.420000000000002</v>
      </c>
      <c r="J2676" s="43">
        <f t="shared" si="172"/>
        <v>19.60311960696643</v>
      </c>
      <c r="K2676">
        <v>19.559999999999999</v>
      </c>
      <c r="L2676" s="44">
        <f t="shared" si="173"/>
        <v>4.3119606966431689E-2</v>
      </c>
    </row>
    <row r="2677" spans="3:12" x14ac:dyDescent="0.25">
      <c r="C2677" s="37">
        <v>39179</v>
      </c>
      <c r="D2677">
        <v>19</v>
      </c>
      <c r="E2677">
        <v>2323</v>
      </c>
      <c r="F2677">
        <v>9.8000000000000007</v>
      </c>
      <c r="G2677">
        <v>20</v>
      </c>
      <c r="H2677" s="10">
        <f t="shared" si="170"/>
        <v>0.18750417054331484</v>
      </c>
      <c r="I2677" s="11">
        <f t="shared" si="171"/>
        <v>19.420000000000002</v>
      </c>
      <c r="J2677" s="43">
        <f t="shared" si="172"/>
        <v>19.607504170543315</v>
      </c>
      <c r="K2677">
        <v>19.57</v>
      </c>
      <c r="L2677" s="44">
        <f t="shared" si="173"/>
        <v>3.7504170543314785E-2</v>
      </c>
    </row>
    <row r="2678" spans="3:12" x14ac:dyDescent="0.25">
      <c r="C2678" s="37">
        <v>39179</v>
      </c>
      <c r="D2678">
        <v>20</v>
      </c>
      <c r="E2678">
        <v>2324</v>
      </c>
      <c r="F2678">
        <v>8.6999999999999993</v>
      </c>
      <c r="G2678">
        <v>20</v>
      </c>
      <c r="H2678" s="10">
        <f t="shared" si="170"/>
        <v>0.19031481883269619</v>
      </c>
      <c r="I2678" s="11">
        <f t="shared" si="171"/>
        <v>19.420000000000002</v>
      </c>
      <c r="J2678" s="43">
        <f t="shared" si="172"/>
        <v>19.610314818832698</v>
      </c>
      <c r="K2678">
        <v>19.579999999999998</v>
      </c>
      <c r="L2678" s="44">
        <f t="shared" si="173"/>
        <v>3.0314818832700041E-2</v>
      </c>
    </row>
    <row r="2679" spans="3:12" x14ac:dyDescent="0.25">
      <c r="C2679" s="37">
        <v>39179</v>
      </c>
      <c r="D2679">
        <v>21</v>
      </c>
      <c r="E2679">
        <v>2325</v>
      </c>
      <c r="F2679">
        <v>7.1</v>
      </c>
      <c r="G2679">
        <v>20</v>
      </c>
      <c r="H2679" s="10">
        <f t="shared" si="170"/>
        <v>0.190990857138786</v>
      </c>
      <c r="I2679" s="11">
        <f t="shared" si="171"/>
        <v>19.420000000000002</v>
      </c>
      <c r="J2679" s="43">
        <f t="shared" si="172"/>
        <v>19.610990857138788</v>
      </c>
      <c r="K2679">
        <v>19.59</v>
      </c>
      <c r="L2679" s="44">
        <f t="shared" si="173"/>
        <v>2.0990857138787788E-2</v>
      </c>
    </row>
    <row r="2680" spans="3:12" x14ac:dyDescent="0.25">
      <c r="C2680" s="37">
        <v>39179</v>
      </c>
      <c r="D2680">
        <v>22</v>
      </c>
      <c r="E2680">
        <v>2326</v>
      </c>
      <c r="F2680">
        <v>7.1</v>
      </c>
      <c r="G2680">
        <v>20</v>
      </c>
      <c r="H2680" s="10">
        <f t="shared" si="170"/>
        <v>0.19163757093549763</v>
      </c>
      <c r="I2680" s="11">
        <f t="shared" si="171"/>
        <v>19.420000000000002</v>
      </c>
      <c r="J2680" s="43">
        <f t="shared" si="172"/>
        <v>19.6116375709355</v>
      </c>
      <c r="K2680">
        <v>19.59</v>
      </c>
      <c r="L2680" s="44">
        <f t="shared" si="173"/>
        <v>2.1637570935499895E-2</v>
      </c>
    </row>
    <row r="2681" spans="3:12" x14ac:dyDescent="0.25">
      <c r="C2681" s="37">
        <v>39179</v>
      </c>
      <c r="D2681">
        <v>23</v>
      </c>
      <c r="E2681">
        <v>2327</v>
      </c>
      <c r="F2681">
        <v>6.3</v>
      </c>
      <c r="G2681">
        <v>20</v>
      </c>
      <c r="H2681" s="10">
        <f t="shared" si="170"/>
        <v>0.19124988597688661</v>
      </c>
      <c r="I2681" s="11">
        <f t="shared" si="171"/>
        <v>19.420000000000002</v>
      </c>
      <c r="J2681" s="43">
        <f t="shared" si="172"/>
        <v>19.611249885976889</v>
      </c>
      <c r="K2681">
        <v>19.600000000000001</v>
      </c>
      <c r="L2681" s="44">
        <f t="shared" si="173"/>
        <v>1.1249885976887697E-2</v>
      </c>
    </row>
    <row r="2682" spans="3:12" x14ac:dyDescent="0.25">
      <c r="C2682" s="37">
        <v>39179</v>
      </c>
      <c r="D2682">
        <v>24</v>
      </c>
      <c r="E2682">
        <v>2328</v>
      </c>
      <c r="F2682">
        <v>5.9</v>
      </c>
      <c r="G2682">
        <v>20</v>
      </c>
      <c r="H2682" s="10">
        <f t="shared" si="170"/>
        <v>0.19037584449880005</v>
      </c>
      <c r="I2682" s="11">
        <f t="shared" si="171"/>
        <v>19.420000000000002</v>
      </c>
      <c r="J2682" s="43">
        <f t="shared" si="172"/>
        <v>19.610375844498801</v>
      </c>
      <c r="K2682">
        <v>19.61</v>
      </c>
      <c r="L2682" s="44">
        <f t="shared" si="173"/>
        <v>3.7584449880156967E-4</v>
      </c>
    </row>
    <row r="2683" spans="3:12" x14ac:dyDescent="0.25">
      <c r="C2683" s="37">
        <v>39180</v>
      </c>
      <c r="D2683">
        <v>1</v>
      </c>
      <c r="E2683">
        <v>2329</v>
      </c>
      <c r="F2683">
        <v>5.0999999999999996</v>
      </c>
      <c r="G2683">
        <v>20</v>
      </c>
      <c r="H2683" s="10">
        <f t="shared" si="170"/>
        <v>0.18853337005744134</v>
      </c>
      <c r="I2683" s="11">
        <f t="shared" si="171"/>
        <v>19.420000000000002</v>
      </c>
      <c r="J2683" s="43">
        <f t="shared" si="172"/>
        <v>19.608533370057444</v>
      </c>
      <c r="K2683">
        <v>19.61</v>
      </c>
      <c r="L2683" s="44">
        <f t="shared" si="173"/>
        <v>-1.4666299425556417E-3</v>
      </c>
    </row>
    <row r="2684" spans="3:12" x14ac:dyDescent="0.25">
      <c r="C2684" s="37">
        <v>39180</v>
      </c>
      <c r="D2684">
        <v>2</v>
      </c>
      <c r="E2684">
        <v>2330</v>
      </c>
      <c r="F2684">
        <v>5.5</v>
      </c>
      <c r="G2684">
        <v>20</v>
      </c>
      <c r="H2684" s="10">
        <f t="shared" si="170"/>
        <v>0.18727398974591258</v>
      </c>
      <c r="I2684" s="11">
        <f t="shared" si="171"/>
        <v>19.420000000000002</v>
      </c>
      <c r="J2684" s="43">
        <f t="shared" si="172"/>
        <v>19.607273989745913</v>
      </c>
      <c r="K2684">
        <v>19.62</v>
      </c>
      <c r="L2684" s="44">
        <f t="shared" si="173"/>
        <v>-1.2726010254088038E-2</v>
      </c>
    </row>
    <row r="2685" spans="3:12" x14ac:dyDescent="0.25">
      <c r="C2685" s="37">
        <v>39180</v>
      </c>
      <c r="D2685">
        <v>3</v>
      </c>
      <c r="E2685">
        <v>2331</v>
      </c>
      <c r="F2685">
        <v>4.5</v>
      </c>
      <c r="G2685">
        <v>20</v>
      </c>
      <c r="H2685" s="10">
        <f t="shared" si="170"/>
        <v>0.18481130474753046</v>
      </c>
      <c r="I2685" s="11">
        <f t="shared" si="171"/>
        <v>19.420000000000002</v>
      </c>
      <c r="J2685" s="43">
        <f t="shared" si="172"/>
        <v>19.604811304747532</v>
      </c>
      <c r="K2685">
        <v>19.62</v>
      </c>
      <c r="L2685" s="44">
        <f t="shared" si="173"/>
        <v>-1.5188695252469131E-2</v>
      </c>
    </row>
    <row r="2686" spans="3:12" x14ac:dyDescent="0.25">
      <c r="C2686" s="37">
        <v>39180</v>
      </c>
      <c r="D2686">
        <v>4</v>
      </c>
      <c r="E2686">
        <v>2332</v>
      </c>
      <c r="F2686">
        <v>4.5</v>
      </c>
      <c r="G2686">
        <v>20</v>
      </c>
      <c r="H2686" s="10">
        <f t="shared" si="170"/>
        <v>0.18245544362093188</v>
      </c>
      <c r="I2686" s="11">
        <f t="shared" si="171"/>
        <v>19.420000000000002</v>
      </c>
      <c r="J2686" s="43">
        <f t="shared" si="172"/>
        <v>19.602455443620933</v>
      </c>
      <c r="K2686">
        <v>19.62</v>
      </c>
      <c r="L2686" s="44">
        <f t="shared" si="173"/>
        <v>-1.7544556379068155E-2</v>
      </c>
    </row>
    <row r="2687" spans="3:12" x14ac:dyDescent="0.25">
      <c r="C2687" s="37">
        <v>39180</v>
      </c>
      <c r="D2687">
        <v>5</v>
      </c>
      <c r="E2687">
        <v>2333</v>
      </c>
      <c r="F2687">
        <v>4.7</v>
      </c>
      <c r="G2687">
        <v>20</v>
      </c>
      <c r="H2687" s="10">
        <f t="shared" si="170"/>
        <v>0.18045335923144923</v>
      </c>
      <c r="I2687" s="11">
        <f t="shared" si="171"/>
        <v>19.420000000000002</v>
      </c>
      <c r="J2687" s="43">
        <f t="shared" si="172"/>
        <v>19.600453359231452</v>
      </c>
      <c r="K2687">
        <v>19.62</v>
      </c>
      <c r="L2687" s="44">
        <f t="shared" si="173"/>
        <v>-1.9546640768549395E-2</v>
      </c>
    </row>
    <row r="2688" spans="3:12" x14ac:dyDescent="0.25">
      <c r="C2688" s="37">
        <v>39180</v>
      </c>
      <c r="D2688">
        <v>6</v>
      </c>
      <c r="E2688">
        <v>2334</v>
      </c>
      <c r="F2688">
        <v>4.4000000000000004</v>
      </c>
      <c r="G2688">
        <v>20</v>
      </c>
      <c r="H2688" s="10">
        <f t="shared" si="170"/>
        <v>0.17816073939838983</v>
      </c>
      <c r="I2688" s="11">
        <f t="shared" si="171"/>
        <v>19.420000000000002</v>
      </c>
      <c r="J2688" s="43">
        <f t="shared" si="172"/>
        <v>19.598160739398391</v>
      </c>
      <c r="K2688">
        <v>19.62</v>
      </c>
      <c r="L2688" s="44">
        <f t="shared" si="173"/>
        <v>-2.1839260601609567E-2</v>
      </c>
    </row>
    <row r="2689" spans="3:12" x14ac:dyDescent="0.25">
      <c r="C2689" s="37">
        <v>39180</v>
      </c>
      <c r="D2689">
        <v>7</v>
      </c>
      <c r="E2689">
        <v>2335</v>
      </c>
      <c r="F2689">
        <v>4.5999999999999996</v>
      </c>
      <c r="G2689">
        <v>20</v>
      </c>
      <c r="H2689" s="10">
        <f t="shared" si="170"/>
        <v>0.17621915308525174</v>
      </c>
      <c r="I2689" s="11">
        <f t="shared" si="171"/>
        <v>19.420000000000002</v>
      </c>
      <c r="J2689" s="43">
        <f t="shared" si="172"/>
        <v>19.596219153085254</v>
      </c>
      <c r="K2689">
        <v>19.62</v>
      </c>
      <c r="L2689" s="44">
        <f t="shared" si="173"/>
        <v>-2.3780846914746689E-2</v>
      </c>
    </row>
    <row r="2690" spans="3:12" x14ac:dyDescent="0.25">
      <c r="C2690" s="37">
        <v>39180</v>
      </c>
      <c r="D2690">
        <v>8</v>
      </c>
      <c r="E2690">
        <v>2336</v>
      </c>
      <c r="F2690">
        <v>4.7</v>
      </c>
      <c r="G2690">
        <v>20</v>
      </c>
      <c r="H2690" s="10">
        <f t="shared" si="170"/>
        <v>0.17448758023135968</v>
      </c>
      <c r="I2690" s="11">
        <f t="shared" si="171"/>
        <v>19.420000000000002</v>
      </c>
      <c r="J2690" s="43">
        <f t="shared" si="172"/>
        <v>19.594487580231363</v>
      </c>
      <c r="K2690">
        <v>19.62</v>
      </c>
      <c r="L2690" s="44">
        <f t="shared" si="173"/>
        <v>-2.5512419768638495E-2</v>
      </c>
    </row>
    <row r="2691" spans="3:12" x14ac:dyDescent="0.25">
      <c r="C2691" s="37">
        <v>39180</v>
      </c>
      <c r="D2691">
        <v>9</v>
      </c>
      <c r="E2691">
        <v>2337</v>
      </c>
      <c r="F2691">
        <v>6.9</v>
      </c>
      <c r="G2691">
        <v>20</v>
      </c>
      <c r="H2691" s="10">
        <f t="shared" si="170"/>
        <v>0.17559857000359139</v>
      </c>
      <c r="I2691" s="11">
        <f t="shared" si="171"/>
        <v>19.420000000000002</v>
      </c>
      <c r="J2691" s="43">
        <f t="shared" si="172"/>
        <v>19.595598570003592</v>
      </c>
      <c r="K2691">
        <v>19.62</v>
      </c>
      <c r="L2691" s="44">
        <f t="shared" si="173"/>
        <v>-2.4401429996409263E-2</v>
      </c>
    </row>
    <row r="2692" spans="3:12" x14ac:dyDescent="0.25">
      <c r="C2692" s="37">
        <v>39180</v>
      </c>
      <c r="D2692">
        <v>10</v>
      </c>
      <c r="E2692">
        <v>2338</v>
      </c>
      <c r="F2692">
        <v>9.1</v>
      </c>
      <c r="G2692">
        <v>20</v>
      </c>
      <c r="H2692" s="10">
        <f t="shared" si="170"/>
        <v>0.17942882058067894</v>
      </c>
      <c r="I2692" s="11">
        <f t="shared" si="171"/>
        <v>19.420000000000002</v>
      </c>
      <c r="J2692" s="43">
        <f t="shared" si="172"/>
        <v>19.59942882058068</v>
      </c>
      <c r="K2692">
        <v>19.61</v>
      </c>
      <c r="L2692" s="44">
        <f t="shared" si="173"/>
        <v>-1.0571179419319066E-2</v>
      </c>
    </row>
    <row r="2693" spans="3:12" x14ac:dyDescent="0.25">
      <c r="C2693" s="37">
        <v>39180</v>
      </c>
      <c r="D2693">
        <v>11</v>
      </c>
      <c r="E2693">
        <v>2339</v>
      </c>
      <c r="F2693">
        <v>10.8</v>
      </c>
      <c r="G2693">
        <v>20</v>
      </c>
      <c r="H2693" s="10">
        <f t="shared" si="170"/>
        <v>0.18523141219430711</v>
      </c>
      <c r="I2693" s="11">
        <f t="shared" si="171"/>
        <v>19.420000000000002</v>
      </c>
      <c r="J2693" s="43">
        <f t="shared" si="172"/>
        <v>19.605231412194311</v>
      </c>
      <c r="K2693">
        <v>19.61</v>
      </c>
      <c r="L2693" s="44">
        <f t="shared" si="173"/>
        <v>-4.7685878056888953E-3</v>
      </c>
    </row>
    <row r="2694" spans="3:12" x14ac:dyDescent="0.25">
      <c r="C2694" s="37">
        <v>39180</v>
      </c>
      <c r="D2694">
        <v>12</v>
      </c>
      <c r="E2694">
        <v>2340</v>
      </c>
      <c r="F2694">
        <v>13.3</v>
      </c>
      <c r="G2694">
        <v>20</v>
      </c>
      <c r="H2694" s="10">
        <f t="shared" si="170"/>
        <v>0.19392713687466517</v>
      </c>
      <c r="I2694" s="11">
        <f t="shared" si="171"/>
        <v>19.420000000000002</v>
      </c>
      <c r="J2694" s="43">
        <f t="shared" si="172"/>
        <v>19.613927136874668</v>
      </c>
      <c r="K2694">
        <v>19.61</v>
      </c>
      <c r="L2694" s="44">
        <f t="shared" si="173"/>
        <v>3.9271368746689461E-3</v>
      </c>
    </row>
    <row r="2695" spans="3:12" x14ac:dyDescent="0.25">
      <c r="C2695" s="37">
        <v>39180</v>
      </c>
      <c r="D2695">
        <v>13</v>
      </c>
      <c r="E2695">
        <v>2341</v>
      </c>
      <c r="F2695">
        <v>14.2</v>
      </c>
      <c r="G2695">
        <v>20</v>
      </c>
      <c r="H2695" s="10">
        <f t="shared" si="170"/>
        <v>0.20337780669679004</v>
      </c>
      <c r="I2695" s="11">
        <f t="shared" si="171"/>
        <v>19.420000000000002</v>
      </c>
      <c r="J2695" s="43">
        <f t="shared" si="172"/>
        <v>19.623377806696791</v>
      </c>
      <c r="K2695">
        <v>19.61</v>
      </c>
      <c r="L2695" s="44">
        <f t="shared" si="173"/>
        <v>1.3377806696791339E-2</v>
      </c>
    </row>
    <row r="2696" spans="3:12" x14ac:dyDescent="0.25">
      <c r="C2696" s="37">
        <v>39180</v>
      </c>
      <c r="D2696">
        <v>14</v>
      </c>
      <c r="E2696">
        <v>2342</v>
      </c>
      <c r="F2696">
        <v>14.7</v>
      </c>
      <c r="G2696">
        <v>20</v>
      </c>
      <c r="H2696" s="10">
        <f t="shared" si="170"/>
        <v>0.21304750128248323</v>
      </c>
      <c r="I2696" s="11">
        <f t="shared" si="171"/>
        <v>19.420000000000002</v>
      </c>
      <c r="J2696" s="43">
        <f t="shared" si="172"/>
        <v>19.633047501282483</v>
      </c>
      <c r="K2696">
        <v>19.600000000000001</v>
      </c>
      <c r="L2696" s="44">
        <f t="shared" si="173"/>
        <v>3.3047501282482017E-2</v>
      </c>
    </row>
    <row r="2697" spans="3:12" x14ac:dyDescent="0.25">
      <c r="C2697" s="37">
        <v>39180</v>
      </c>
      <c r="D2697">
        <v>15</v>
      </c>
      <c r="E2697">
        <v>2343</v>
      </c>
      <c r="F2697">
        <v>14.9</v>
      </c>
      <c r="G2697">
        <v>20</v>
      </c>
      <c r="H2697" s="10">
        <f t="shared" si="170"/>
        <v>0.22254934015031769</v>
      </c>
      <c r="I2697" s="11">
        <f t="shared" si="171"/>
        <v>19.420000000000002</v>
      </c>
      <c r="J2697" s="43">
        <f t="shared" si="172"/>
        <v>19.642549340150321</v>
      </c>
      <c r="K2697">
        <v>19.61</v>
      </c>
      <c r="L2697" s="44">
        <f t="shared" si="173"/>
        <v>3.2549340150321626E-2</v>
      </c>
    </row>
    <row r="2698" spans="3:12" x14ac:dyDescent="0.25">
      <c r="C2698" s="37">
        <v>39180</v>
      </c>
      <c r="D2698">
        <v>16</v>
      </c>
      <c r="E2698">
        <v>2344</v>
      </c>
      <c r="F2698">
        <v>16</v>
      </c>
      <c r="G2698">
        <v>20</v>
      </c>
      <c r="H2698" s="10">
        <f t="shared" si="170"/>
        <v>0.23302274391359795</v>
      </c>
      <c r="I2698" s="11">
        <f t="shared" si="171"/>
        <v>19.420000000000002</v>
      </c>
      <c r="J2698" s="43">
        <f t="shared" si="172"/>
        <v>19.653022743913599</v>
      </c>
      <c r="K2698">
        <v>19.61</v>
      </c>
      <c r="L2698" s="44">
        <f t="shared" si="173"/>
        <v>4.3022743913599726E-2</v>
      </c>
    </row>
    <row r="2699" spans="3:12" x14ac:dyDescent="0.25">
      <c r="C2699" s="37">
        <v>39180</v>
      </c>
      <c r="D2699">
        <v>17</v>
      </c>
      <c r="E2699">
        <v>2345</v>
      </c>
      <c r="F2699">
        <v>14.6</v>
      </c>
      <c r="G2699">
        <v>20</v>
      </c>
      <c r="H2699" s="10">
        <f t="shared" si="170"/>
        <v>0.24128073696103719</v>
      </c>
      <c r="I2699" s="11">
        <f t="shared" si="171"/>
        <v>19.420000000000002</v>
      </c>
      <c r="J2699" s="43">
        <f t="shared" si="172"/>
        <v>19.661280736961039</v>
      </c>
      <c r="K2699">
        <v>19.61</v>
      </c>
      <c r="L2699" s="44">
        <f t="shared" si="173"/>
        <v>5.1280736961039963E-2</v>
      </c>
    </row>
    <row r="2700" spans="3:12" x14ac:dyDescent="0.25">
      <c r="C2700" s="37">
        <v>39180</v>
      </c>
      <c r="D2700">
        <v>18</v>
      </c>
      <c r="E2700">
        <v>2346</v>
      </c>
      <c r="F2700">
        <v>14.6</v>
      </c>
      <c r="G2700">
        <v>20</v>
      </c>
      <c r="H2700" s="10">
        <f t="shared" si="170"/>
        <v>0.24918052309566849</v>
      </c>
      <c r="I2700" s="11">
        <f t="shared" si="171"/>
        <v>19.420000000000002</v>
      </c>
      <c r="J2700" s="43">
        <f t="shared" si="172"/>
        <v>19.669180523095669</v>
      </c>
      <c r="K2700">
        <v>19.62</v>
      </c>
      <c r="L2700" s="44">
        <f t="shared" si="173"/>
        <v>4.9180523095667894E-2</v>
      </c>
    </row>
    <row r="2701" spans="3:12" x14ac:dyDescent="0.25">
      <c r="C2701" s="37">
        <v>39180</v>
      </c>
      <c r="D2701">
        <v>19</v>
      </c>
      <c r="E2701">
        <v>2347</v>
      </c>
      <c r="F2701">
        <v>13.9</v>
      </c>
      <c r="G2701">
        <v>20</v>
      </c>
      <c r="H2701" s="10">
        <f t="shared" si="170"/>
        <v>0.25585708728338102</v>
      </c>
      <c r="I2701" s="11">
        <f t="shared" si="171"/>
        <v>19.420000000000002</v>
      </c>
      <c r="J2701" s="43">
        <f t="shared" si="172"/>
        <v>19.675857087283383</v>
      </c>
      <c r="K2701">
        <v>19.63</v>
      </c>
      <c r="L2701" s="44">
        <f t="shared" si="173"/>
        <v>4.5857087283383891E-2</v>
      </c>
    </row>
    <row r="2702" spans="3:12" x14ac:dyDescent="0.25">
      <c r="C2702" s="37">
        <v>39180</v>
      </c>
      <c r="D2702">
        <v>20</v>
      </c>
      <c r="E2702">
        <v>2348</v>
      </c>
      <c r="F2702">
        <v>12.1</v>
      </c>
      <c r="G2702">
        <v>20</v>
      </c>
      <c r="H2702" s="10">
        <f t="shared" si="170"/>
        <v>0.25997976311429022</v>
      </c>
      <c r="I2702" s="11">
        <f t="shared" si="171"/>
        <v>19.420000000000002</v>
      </c>
      <c r="J2702" s="43">
        <f t="shared" si="172"/>
        <v>19.679979763114293</v>
      </c>
      <c r="K2702">
        <v>19.64</v>
      </c>
      <c r="L2702" s="44">
        <f t="shared" si="173"/>
        <v>3.997976311429241E-2</v>
      </c>
    </row>
    <row r="2703" spans="3:12" x14ac:dyDescent="0.25">
      <c r="C2703" s="37">
        <v>39180</v>
      </c>
      <c r="D2703">
        <v>21</v>
      </c>
      <c r="E2703">
        <v>2349</v>
      </c>
      <c r="F2703">
        <v>10.4</v>
      </c>
      <c r="G2703">
        <v>20</v>
      </c>
      <c r="H2703" s="10">
        <f t="shared" si="170"/>
        <v>0.26178512386956332</v>
      </c>
      <c r="I2703" s="11">
        <f t="shared" si="171"/>
        <v>19.420000000000002</v>
      </c>
      <c r="J2703" s="43">
        <f t="shared" si="172"/>
        <v>19.681785123869567</v>
      </c>
      <c r="K2703">
        <v>19.649999999999999</v>
      </c>
      <c r="L2703" s="44">
        <f t="shared" si="173"/>
        <v>3.178512386956811E-2</v>
      </c>
    </row>
    <row r="2704" spans="3:12" x14ac:dyDescent="0.25">
      <c r="C2704" s="37">
        <v>39180</v>
      </c>
      <c r="D2704">
        <v>22</v>
      </c>
      <c r="E2704">
        <v>2350</v>
      </c>
      <c r="F2704">
        <v>9.6999999999999993</v>
      </c>
      <c r="G2704">
        <v>20</v>
      </c>
      <c r="H2704" s="10">
        <f t="shared" si="170"/>
        <v>0.26263162052950911</v>
      </c>
      <c r="I2704" s="11">
        <f t="shared" si="171"/>
        <v>19.420000000000002</v>
      </c>
      <c r="J2704" s="43">
        <f t="shared" si="172"/>
        <v>19.682631620529509</v>
      </c>
      <c r="K2704">
        <v>19.66</v>
      </c>
      <c r="L2704" s="44">
        <f t="shared" si="173"/>
        <v>2.2631620529509178E-2</v>
      </c>
    </row>
    <row r="2705" spans="3:12" x14ac:dyDescent="0.25">
      <c r="C2705" s="37">
        <v>39180</v>
      </c>
      <c r="D2705">
        <v>23</v>
      </c>
      <c r="E2705">
        <v>2351</v>
      </c>
      <c r="F2705">
        <v>5.9</v>
      </c>
      <c r="G2705">
        <v>20</v>
      </c>
      <c r="H2705" s="10">
        <f t="shared" si="170"/>
        <v>0.25866125399785533</v>
      </c>
      <c r="I2705" s="11">
        <f t="shared" si="171"/>
        <v>19.420000000000002</v>
      </c>
      <c r="J2705" s="43">
        <f t="shared" si="172"/>
        <v>19.678661253997856</v>
      </c>
      <c r="K2705">
        <v>19.670000000000002</v>
      </c>
      <c r="L2705" s="44">
        <f t="shared" si="173"/>
        <v>8.6612539978538905E-3</v>
      </c>
    </row>
    <row r="2706" spans="3:12" x14ac:dyDescent="0.25">
      <c r="C2706" s="37">
        <v>39180</v>
      </c>
      <c r="D2706">
        <v>24</v>
      </c>
      <c r="E2706">
        <v>2352</v>
      </c>
      <c r="F2706">
        <v>4.9000000000000004</v>
      </c>
      <c r="G2706">
        <v>20</v>
      </c>
      <c r="H2706" s="10">
        <f t="shared" si="170"/>
        <v>0.25360517721167541</v>
      </c>
      <c r="I2706" s="11">
        <f t="shared" si="171"/>
        <v>19.420000000000002</v>
      </c>
      <c r="J2706" s="43">
        <f t="shared" si="172"/>
        <v>19.673605177211677</v>
      </c>
      <c r="K2706">
        <v>19.68</v>
      </c>
      <c r="L2706" s="44">
        <f t="shared" si="173"/>
        <v>-6.3948227883230402E-3</v>
      </c>
    </row>
    <row r="2707" spans="3:12" x14ac:dyDescent="0.25">
      <c r="C2707" s="37">
        <v>39181</v>
      </c>
      <c r="D2707">
        <v>1</v>
      </c>
      <c r="E2707">
        <v>2353</v>
      </c>
      <c r="F2707">
        <v>4.0999999999999996</v>
      </c>
      <c r="G2707">
        <v>20</v>
      </c>
      <c r="H2707" s="10">
        <f t="shared" si="170"/>
        <v>0.24776207158164562</v>
      </c>
      <c r="I2707" s="11">
        <f t="shared" si="171"/>
        <v>19.420000000000002</v>
      </c>
      <c r="J2707" s="43">
        <f t="shared" si="172"/>
        <v>19.667762071581649</v>
      </c>
      <c r="K2707">
        <v>19.690000000000001</v>
      </c>
      <c r="L2707" s="44">
        <f t="shared" si="173"/>
        <v>-2.2237928418352482E-2</v>
      </c>
    </row>
    <row r="2708" spans="3:12" x14ac:dyDescent="0.25">
      <c r="C2708" s="37">
        <v>39181</v>
      </c>
      <c r="D2708">
        <v>2</v>
      </c>
      <c r="E2708">
        <v>2354</v>
      </c>
      <c r="F2708">
        <v>3.6</v>
      </c>
      <c r="G2708">
        <v>20</v>
      </c>
      <c r="H2708" s="10">
        <f t="shared" si="170"/>
        <v>0.24154345589863352</v>
      </c>
      <c r="I2708" s="11">
        <f t="shared" si="171"/>
        <v>19.420000000000002</v>
      </c>
      <c r="J2708" s="43">
        <f t="shared" si="172"/>
        <v>19.661543455898634</v>
      </c>
      <c r="K2708">
        <v>19.690000000000001</v>
      </c>
      <c r="L2708" s="44">
        <f t="shared" si="173"/>
        <v>-2.8456544101366887E-2</v>
      </c>
    </row>
    <row r="2709" spans="3:12" x14ac:dyDescent="0.25">
      <c r="C2709" s="37">
        <v>39181</v>
      </c>
      <c r="D2709">
        <v>3</v>
      </c>
      <c r="E2709">
        <v>2355</v>
      </c>
      <c r="F2709">
        <v>3.1</v>
      </c>
      <c r="G2709">
        <v>20</v>
      </c>
      <c r="H2709" s="10">
        <f t="shared" si="170"/>
        <v>0.23496561865986046</v>
      </c>
      <c r="I2709" s="11">
        <f t="shared" si="171"/>
        <v>19.420000000000002</v>
      </c>
      <c r="J2709" s="43">
        <f t="shared" si="172"/>
        <v>19.654965618659862</v>
      </c>
      <c r="K2709">
        <v>19.690000000000001</v>
      </c>
      <c r="L2709" s="44">
        <f t="shared" si="173"/>
        <v>-3.5034381340139475E-2</v>
      </c>
    </row>
    <row r="2710" spans="3:12" x14ac:dyDescent="0.25">
      <c r="C2710" s="37">
        <v>39181</v>
      </c>
      <c r="D2710">
        <v>4</v>
      </c>
      <c r="E2710">
        <v>2356</v>
      </c>
      <c r="F2710">
        <v>2.9</v>
      </c>
      <c r="G2710">
        <v>20</v>
      </c>
      <c r="H2710" s="10">
        <f t="shared" si="170"/>
        <v>0.22842152166213231</v>
      </c>
      <c r="I2710" s="11">
        <f t="shared" si="171"/>
        <v>19.420000000000002</v>
      </c>
      <c r="J2710" s="43">
        <f t="shared" si="172"/>
        <v>19.648421521662133</v>
      </c>
      <c r="K2710">
        <v>19.7</v>
      </c>
      <c r="L2710" s="44">
        <f t="shared" si="173"/>
        <v>-5.1578478337866329E-2</v>
      </c>
    </row>
    <row r="2711" spans="3:12" x14ac:dyDescent="0.25">
      <c r="C2711" s="37">
        <v>39181</v>
      </c>
      <c r="D2711">
        <v>5</v>
      </c>
      <c r="E2711">
        <v>2357</v>
      </c>
      <c r="F2711">
        <v>3.4</v>
      </c>
      <c r="G2711">
        <v>20</v>
      </c>
      <c r="H2711" s="10">
        <f t="shared" si="170"/>
        <v>0.22279025432835314</v>
      </c>
      <c r="I2711" s="11">
        <f t="shared" si="171"/>
        <v>19.420000000000002</v>
      </c>
      <c r="J2711" s="43">
        <f t="shared" si="172"/>
        <v>19.642790254328354</v>
      </c>
      <c r="K2711">
        <v>19.690000000000001</v>
      </c>
      <c r="L2711" s="44">
        <f t="shared" si="173"/>
        <v>-4.7209745671647596E-2</v>
      </c>
    </row>
    <row r="2712" spans="3:12" x14ac:dyDescent="0.25">
      <c r="C2712" s="37">
        <v>39181</v>
      </c>
      <c r="D2712">
        <v>6</v>
      </c>
      <c r="E2712">
        <v>2358</v>
      </c>
      <c r="F2712">
        <v>4</v>
      </c>
      <c r="G2712">
        <v>20</v>
      </c>
      <c r="H2712" s="10">
        <f t="shared" si="170"/>
        <v>0.21815801413377039</v>
      </c>
      <c r="I2712" s="11">
        <f t="shared" si="171"/>
        <v>19.420000000000002</v>
      </c>
      <c r="J2712" s="43">
        <f t="shared" si="172"/>
        <v>19.638158014133772</v>
      </c>
      <c r="K2712">
        <v>19.690000000000001</v>
      </c>
      <c r="L2712" s="44">
        <f t="shared" si="173"/>
        <v>-5.1841985866229123E-2</v>
      </c>
    </row>
    <row r="2713" spans="3:12" x14ac:dyDescent="0.25">
      <c r="C2713" s="37">
        <v>39181</v>
      </c>
      <c r="D2713">
        <v>7</v>
      </c>
      <c r="E2713">
        <v>2359</v>
      </c>
      <c r="F2713">
        <v>4.0999999999999996</v>
      </c>
      <c r="G2713">
        <v>20</v>
      </c>
      <c r="H2713" s="10">
        <f t="shared" si="170"/>
        <v>0.21385249987503305</v>
      </c>
      <c r="I2713" s="11">
        <f t="shared" si="171"/>
        <v>19.420000000000002</v>
      </c>
      <c r="J2713" s="43">
        <f t="shared" si="172"/>
        <v>19.633852499875033</v>
      </c>
      <c r="K2713">
        <v>19.68</v>
      </c>
      <c r="L2713" s="44">
        <f t="shared" si="173"/>
        <v>-4.6147500124966712E-2</v>
      </c>
    </row>
    <row r="2714" spans="3:12" x14ac:dyDescent="0.25">
      <c r="C2714" s="37">
        <v>39181</v>
      </c>
      <c r="D2714">
        <v>8</v>
      </c>
      <c r="E2714">
        <v>2360</v>
      </c>
      <c r="F2714">
        <v>4.5999999999999996</v>
      </c>
      <c r="G2714">
        <v>20</v>
      </c>
      <c r="H2714" s="10">
        <f t="shared" si="170"/>
        <v>0.21036271229076614</v>
      </c>
      <c r="I2714" s="11">
        <f t="shared" si="171"/>
        <v>19.420000000000002</v>
      </c>
      <c r="J2714" s="43">
        <f t="shared" si="172"/>
        <v>19.630362712290768</v>
      </c>
      <c r="K2714">
        <v>19.68</v>
      </c>
      <c r="L2714" s="44">
        <f t="shared" si="173"/>
        <v>-4.9637287709231259E-2</v>
      </c>
    </row>
    <row r="2715" spans="3:12" x14ac:dyDescent="0.25">
      <c r="C2715" s="37">
        <v>39181</v>
      </c>
      <c r="D2715">
        <v>9</v>
      </c>
      <c r="E2715">
        <v>2361</v>
      </c>
      <c r="F2715">
        <v>6.5</v>
      </c>
      <c r="G2715">
        <v>20</v>
      </c>
      <c r="H2715" s="10">
        <f t="shared" si="170"/>
        <v>0.20941437355636727</v>
      </c>
      <c r="I2715" s="11">
        <f t="shared" si="171"/>
        <v>19.420000000000002</v>
      </c>
      <c r="J2715" s="43">
        <f t="shared" si="172"/>
        <v>19.629414373556369</v>
      </c>
      <c r="K2715">
        <v>19.670000000000002</v>
      </c>
      <c r="L2715" s="44">
        <f t="shared" si="173"/>
        <v>-4.058562644363306E-2</v>
      </c>
    </row>
    <row r="2716" spans="3:12" x14ac:dyDescent="0.25">
      <c r="C2716" s="37">
        <v>39181</v>
      </c>
      <c r="D2716">
        <v>10</v>
      </c>
      <c r="E2716">
        <v>2362</v>
      </c>
      <c r="F2716">
        <v>8.9</v>
      </c>
      <c r="G2716">
        <v>20</v>
      </c>
      <c r="H2716" s="10">
        <f t="shared" si="170"/>
        <v>0.21152620967033708</v>
      </c>
      <c r="I2716" s="11">
        <f t="shared" si="171"/>
        <v>19.420000000000002</v>
      </c>
      <c r="J2716" s="43">
        <f t="shared" si="172"/>
        <v>19.631526209670337</v>
      </c>
      <c r="K2716">
        <v>19.66</v>
      </c>
      <c r="L2716" s="44">
        <f t="shared" si="173"/>
        <v>-2.8473790329663018E-2</v>
      </c>
    </row>
    <row r="2717" spans="3:12" x14ac:dyDescent="0.25">
      <c r="C2717" s="37">
        <v>39181</v>
      </c>
      <c r="D2717">
        <v>11</v>
      </c>
      <c r="E2717">
        <v>2363</v>
      </c>
      <c r="F2717">
        <v>10</v>
      </c>
      <c r="G2717">
        <v>20</v>
      </c>
      <c r="H2717" s="10">
        <f t="shared" si="170"/>
        <v>0.21493016678302104</v>
      </c>
      <c r="I2717" s="11">
        <f t="shared" si="171"/>
        <v>19.420000000000002</v>
      </c>
      <c r="J2717" s="43">
        <f t="shared" si="172"/>
        <v>19.634930166783022</v>
      </c>
      <c r="K2717">
        <v>19.66</v>
      </c>
      <c r="L2717" s="44">
        <f t="shared" si="173"/>
        <v>-2.506983321697831E-2</v>
      </c>
    </row>
    <row r="2718" spans="3:12" x14ac:dyDescent="0.25">
      <c r="C2718" s="37">
        <v>39181</v>
      </c>
      <c r="D2718">
        <v>12</v>
      </c>
      <c r="E2718">
        <v>2364</v>
      </c>
      <c r="F2718">
        <v>11.1</v>
      </c>
      <c r="G2718">
        <v>20</v>
      </c>
      <c r="H2718" s="10">
        <f t="shared" si="170"/>
        <v>0.2195701965699334</v>
      </c>
      <c r="I2718" s="11">
        <f t="shared" si="171"/>
        <v>19.420000000000002</v>
      </c>
      <c r="J2718" s="43">
        <f t="shared" si="172"/>
        <v>19.639570196569935</v>
      </c>
      <c r="K2718">
        <v>19.649999999999999</v>
      </c>
      <c r="L2718" s="44">
        <f t="shared" si="173"/>
        <v>-1.0429803430064055E-2</v>
      </c>
    </row>
    <row r="2719" spans="3:12" x14ac:dyDescent="0.25">
      <c r="C2719" s="37">
        <v>39181</v>
      </c>
      <c r="D2719">
        <v>13</v>
      </c>
      <c r="E2719">
        <v>2365</v>
      </c>
      <c r="F2719">
        <v>7.3</v>
      </c>
      <c r="G2719">
        <v>20</v>
      </c>
      <c r="H2719" s="10">
        <f t="shared" si="170"/>
        <v>0.21922881110250661</v>
      </c>
      <c r="I2719" s="11">
        <f t="shared" si="171"/>
        <v>19.420000000000002</v>
      </c>
      <c r="J2719" s="43">
        <f t="shared" si="172"/>
        <v>19.639228811102509</v>
      </c>
      <c r="K2719">
        <v>19.64</v>
      </c>
      <c r="L2719" s="44">
        <f t="shared" si="173"/>
        <v>-7.7118889749172581E-4</v>
      </c>
    </row>
    <row r="2720" spans="3:12" x14ac:dyDescent="0.25">
      <c r="C2720" s="37">
        <v>39181</v>
      </c>
      <c r="D2720">
        <v>14</v>
      </c>
      <c r="E2720">
        <v>2366</v>
      </c>
      <c r="F2720">
        <v>10</v>
      </c>
      <c r="G2720">
        <v>20</v>
      </c>
      <c r="H2720" s="10">
        <f t="shared" si="170"/>
        <v>0.22229865252100711</v>
      </c>
      <c r="I2720" s="11">
        <f t="shared" si="171"/>
        <v>19.420000000000002</v>
      </c>
      <c r="J2720" s="43">
        <f t="shared" si="172"/>
        <v>19.64229865252101</v>
      </c>
      <c r="K2720">
        <v>19.64</v>
      </c>
      <c r="L2720" s="44">
        <f t="shared" si="173"/>
        <v>2.2986525210093589E-3</v>
      </c>
    </row>
    <row r="2721" spans="3:12" x14ac:dyDescent="0.25">
      <c r="C2721" s="37">
        <v>39181</v>
      </c>
      <c r="D2721">
        <v>15</v>
      </c>
      <c r="E2721">
        <v>2367</v>
      </c>
      <c r="F2721">
        <v>11.3</v>
      </c>
      <c r="G2721">
        <v>20</v>
      </c>
      <c r="H2721" s="10">
        <f t="shared" si="170"/>
        <v>0.22687064611186555</v>
      </c>
      <c r="I2721" s="11">
        <f t="shared" si="171"/>
        <v>19.420000000000002</v>
      </c>
      <c r="J2721" s="43">
        <f t="shared" si="172"/>
        <v>19.646870646111868</v>
      </c>
      <c r="K2721">
        <v>19.64</v>
      </c>
      <c r="L2721" s="44">
        <f t="shared" si="173"/>
        <v>6.8706461118672735E-3</v>
      </c>
    </row>
    <row r="2722" spans="3:12" x14ac:dyDescent="0.25">
      <c r="C2722" s="37">
        <v>39181</v>
      </c>
      <c r="D2722">
        <v>16</v>
      </c>
      <c r="E2722">
        <v>2368</v>
      </c>
      <c r="F2722">
        <v>11.7</v>
      </c>
      <c r="G2722">
        <v>20</v>
      </c>
      <c r="H2722" s="10">
        <f t="shared" si="170"/>
        <v>0.23174749349280968</v>
      </c>
      <c r="I2722" s="11">
        <f t="shared" si="171"/>
        <v>19.420000000000002</v>
      </c>
      <c r="J2722" s="43">
        <f t="shared" si="172"/>
        <v>19.651747493492813</v>
      </c>
      <c r="K2722">
        <v>19.64</v>
      </c>
      <c r="L2722" s="44">
        <f t="shared" si="173"/>
        <v>1.1747493492812566E-2</v>
      </c>
    </row>
    <row r="2723" spans="3:12" x14ac:dyDescent="0.25">
      <c r="C2723" s="37">
        <v>39181</v>
      </c>
      <c r="D2723">
        <v>17</v>
      </c>
      <c r="E2723">
        <v>2369</v>
      </c>
      <c r="F2723">
        <v>11.4</v>
      </c>
      <c r="G2723">
        <v>20</v>
      </c>
      <c r="H2723" s="10">
        <f t="shared" ref="H2723:H2786" si="174">$H$13*F2723+$H$12*H2722</f>
        <v>0.23603541804976322</v>
      </c>
      <c r="I2723" s="11">
        <f t="shared" ref="I2723:I2786" si="175">$I$15*G2723+$I$14*I2722</f>
        <v>19.420000000000002</v>
      </c>
      <c r="J2723" s="43">
        <f t="shared" ref="J2723:J2786" si="176">H2723+I2723</f>
        <v>19.656035418049765</v>
      </c>
      <c r="K2723">
        <v>19.64</v>
      </c>
      <c r="L2723" s="44">
        <f t="shared" si="173"/>
        <v>1.6035418049764161E-2</v>
      </c>
    </row>
    <row r="2724" spans="3:12" x14ac:dyDescent="0.25">
      <c r="C2724" s="37">
        <v>39181</v>
      </c>
      <c r="D2724">
        <v>18</v>
      </c>
      <c r="E2724">
        <v>2370</v>
      </c>
      <c r="F2724">
        <v>11.2</v>
      </c>
      <c r="G2724">
        <v>20</v>
      </c>
      <c r="H2724" s="10">
        <f t="shared" si="174"/>
        <v>0.23988575876625737</v>
      </c>
      <c r="I2724" s="11">
        <f t="shared" si="175"/>
        <v>19.420000000000002</v>
      </c>
      <c r="J2724" s="43">
        <f t="shared" si="176"/>
        <v>19.659885758766258</v>
      </c>
      <c r="K2724">
        <v>19.64</v>
      </c>
      <c r="L2724" s="44">
        <f t="shared" ref="L2724:L2787" si="177">J2724-K2724</f>
        <v>1.9885758766257311E-2</v>
      </c>
    </row>
    <row r="2725" spans="3:12" x14ac:dyDescent="0.25">
      <c r="C2725" s="37">
        <v>39181</v>
      </c>
      <c r="D2725">
        <v>19</v>
      </c>
      <c r="E2725">
        <v>2371</v>
      </c>
      <c r="F2725">
        <v>10</v>
      </c>
      <c r="G2725">
        <v>20</v>
      </c>
      <c r="H2725" s="10">
        <f t="shared" si="174"/>
        <v>0.24205956389504923</v>
      </c>
      <c r="I2725" s="11">
        <f t="shared" si="175"/>
        <v>19.420000000000002</v>
      </c>
      <c r="J2725" s="43">
        <f t="shared" si="176"/>
        <v>19.662059563895053</v>
      </c>
      <c r="K2725">
        <v>19.64</v>
      </c>
      <c r="L2725" s="44">
        <f t="shared" si="177"/>
        <v>2.2059563895052037E-2</v>
      </c>
    </row>
    <row r="2726" spans="3:12" x14ac:dyDescent="0.25">
      <c r="C2726" s="37">
        <v>39181</v>
      </c>
      <c r="D2726">
        <v>20</v>
      </c>
      <c r="E2726">
        <v>2372</v>
      </c>
      <c r="F2726">
        <v>8.3000000000000007</v>
      </c>
      <c r="G2726">
        <v>20</v>
      </c>
      <c r="H2726" s="10">
        <f t="shared" si="174"/>
        <v>0.2420005901004707</v>
      </c>
      <c r="I2726" s="11">
        <f t="shared" si="175"/>
        <v>19.420000000000002</v>
      </c>
      <c r="J2726" s="43">
        <f t="shared" si="176"/>
        <v>19.662000590100472</v>
      </c>
      <c r="K2726">
        <v>19.64</v>
      </c>
      <c r="L2726" s="44">
        <f t="shared" si="177"/>
        <v>2.200059010047184E-2</v>
      </c>
    </row>
    <row r="2727" spans="3:12" x14ac:dyDescent="0.25">
      <c r="C2727" s="37">
        <v>39181</v>
      </c>
      <c r="D2727">
        <v>21</v>
      </c>
      <c r="E2727">
        <v>2373</v>
      </c>
      <c r="F2727">
        <v>6.2</v>
      </c>
      <c r="G2727">
        <v>20</v>
      </c>
      <c r="H2727" s="10">
        <f t="shared" si="174"/>
        <v>0.23930251549242412</v>
      </c>
      <c r="I2727" s="11">
        <f t="shared" si="175"/>
        <v>19.420000000000002</v>
      </c>
      <c r="J2727" s="43">
        <f t="shared" si="176"/>
        <v>19.659302515492424</v>
      </c>
      <c r="K2727">
        <v>19.649999999999999</v>
      </c>
      <c r="L2727" s="44">
        <f t="shared" si="177"/>
        <v>9.302515492425556E-3</v>
      </c>
    </row>
    <row r="2728" spans="3:12" x14ac:dyDescent="0.25">
      <c r="C2728" s="37">
        <v>39181</v>
      </c>
      <c r="D2728">
        <v>22</v>
      </c>
      <c r="E2728">
        <v>2374</v>
      </c>
      <c r="F2728">
        <v>5.9</v>
      </c>
      <c r="G2728">
        <v>20</v>
      </c>
      <c r="H2728" s="10">
        <f t="shared" si="174"/>
        <v>0.23634409540416165</v>
      </c>
      <c r="I2728" s="11">
        <f t="shared" si="175"/>
        <v>19.420000000000002</v>
      </c>
      <c r="J2728" s="43">
        <f t="shared" si="176"/>
        <v>19.656344095404162</v>
      </c>
      <c r="K2728">
        <v>19.649999999999999</v>
      </c>
      <c r="L2728" s="44">
        <f t="shared" si="177"/>
        <v>6.3440954041631414E-3</v>
      </c>
    </row>
    <row r="2729" spans="3:12" x14ac:dyDescent="0.25">
      <c r="C2729" s="37">
        <v>39181</v>
      </c>
      <c r="D2729">
        <v>23</v>
      </c>
      <c r="E2729">
        <v>2375</v>
      </c>
      <c r="F2729">
        <v>4.7</v>
      </c>
      <c r="G2729">
        <v>20</v>
      </c>
      <c r="H2729" s="10">
        <f t="shared" si="174"/>
        <v>0.23200448330307138</v>
      </c>
      <c r="I2729" s="11">
        <f t="shared" si="175"/>
        <v>19.420000000000002</v>
      </c>
      <c r="J2729" s="43">
        <f t="shared" si="176"/>
        <v>19.652004483303074</v>
      </c>
      <c r="K2729">
        <v>19.649999999999999</v>
      </c>
      <c r="L2729" s="44">
        <f t="shared" si="177"/>
        <v>2.0044833030752329E-3</v>
      </c>
    </row>
    <row r="2730" spans="3:12" x14ac:dyDescent="0.25">
      <c r="C2730" s="37">
        <v>39181</v>
      </c>
      <c r="D2730">
        <v>24</v>
      </c>
      <c r="E2730">
        <v>2376</v>
      </c>
      <c r="F2730">
        <v>3.8</v>
      </c>
      <c r="G2730">
        <v>20</v>
      </c>
      <c r="H2730" s="10">
        <f t="shared" si="174"/>
        <v>0.22672097099208827</v>
      </c>
      <c r="I2730" s="11">
        <f t="shared" si="175"/>
        <v>19.420000000000002</v>
      </c>
      <c r="J2730" s="43">
        <f t="shared" si="176"/>
        <v>19.646720970992089</v>
      </c>
      <c r="K2730">
        <v>19.66</v>
      </c>
      <c r="L2730" s="44">
        <f t="shared" si="177"/>
        <v>-1.3279029007911447E-2</v>
      </c>
    </row>
    <row r="2731" spans="3:12" x14ac:dyDescent="0.25">
      <c r="C2731" s="37">
        <v>39182</v>
      </c>
      <c r="D2731">
        <v>1</v>
      </c>
      <c r="E2731">
        <v>2377</v>
      </c>
      <c r="F2731">
        <v>3.4</v>
      </c>
      <c r="G2731">
        <v>20</v>
      </c>
      <c r="H2731" s="10">
        <f t="shared" si="174"/>
        <v>0.22116346843409548</v>
      </c>
      <c r="I2731" s="11">
        <f t="shared" si="175"/>
        <v>19.420000000000002</v>
      </c>
      <c r="J2731" s="43">
        <f t="shared" si="176"/>
        <v>19.641163468434097</v>
      </c>
      <c r="K2731">
        <v>19.66</v>
      </c>
      <c r="L2731" s="44">
        <f t="shared" si="177"/>
        <v>-1.8836531565902703E-2</v>
      </c>
    </row>
    <row r="2732" spans="3:12" x14ac:dyDescent="0.25">
      <c r="C2732" s="37">
        <v>39182</v>
      </c>
      <c r="D2732">
        <v>2</v>
      </c>
      <c r="E2732">
        <v>2378</v>
      </c>
      <c r="F2732">
        <v>3.5</v>
      </c>
      <c r="G2732">
        <v>20</v>
      </c>
      <c r="H2732" s="10">
        <f t="shared" si="174"/>
        <v>0.21597282691170303</v>
      </c>
      <c r="I2732" s="11">
        <f t="shared" si="175"/>
        <v>19.420000000000002</v>
      </c>
      <c r="J2732" s="43">
        <f t="shared" si="176"/>
        <v>19.635972826911704</v>
      </c>
      <c r="K2732">
        <v>19.66</v>
      </c>
      <c r="L2732" s="44">
        <f t="shared" si="177"/>
        <v>-2.4027173088295939E-2</v>
      </c>
    </row>
    <row r="2733" spans="3:12" x14ac:dyDescent="0.25">
      <c r="C2733" s="37">
        <v>39182</v>
      </c>
      <c r="D2733">
        <v>3</v>
      </c>
      <c r="E2733">
        <v>2379</v>
      </c>
      <c r="F2733">
        <v>3.4</v>
      </c>
      <c r="G2733">
        <v>20</v>
      </c>
      <c r="H2733" s="10">
        <f t="shared" si="174"/>
        <v>0.21088154653231131</v>
      </c>
      <c r="I2733" s="11">
        <f t="shared" si="175"/>
        <v>19.420000000000002</v>
      </c>
      <c r="J2733" s="43">
        <f t="shared" si="176"/>
        <v>19.630881546532311</v>
      </c>
      <c r="K2733">
        <v>19.66</v>
      </c>
      <c r="L2733" s="44">
        <f t="shared" si="177"/>
        <v>-2.911845346768871E-2</v>
      </c>
    </row>
    <row r="2734" spans="3:12" x14ac:dyDescent="0.25">
      <c r="C2734" s="37">
        <v>39182</v>
      </c>
      <c r="D2734">
        <v>4</v>
      </c>
      <c r="E2734">
        <v>2380</v>
      </c>
      <c r="F2734">
        <v>2.7</v>
      </c>
      <c r="G2734">
        <v>20</v>
      </c>
      <c r="H2734" s="10">
        <f t="shared" si="174"/>
        <v>0.20513055761698801</v>
      </c>
      <c r="I2734" s="11">
        <f t="shared" si="175"/>
        <v>19.420000000000002</v>
      </c>
      <c r="J2734" s="43">
        <f t="shared" si="176"/>
        <v>19.625130557616991</v>
      </c>
      <c r="K2734">
        <v>19.66</v>
      </c>
      <c r="L2734" s="44">
        <f t="shared" si="177"/>
        <v>-3.4869442383008931E-2</v>
      </c>
    </row>
    <row r="2735" spans="3:12" x14ac:dyDescent="0.25">
      <c r="C2735" s="37">
        <v>39182</v>
      </c>
      <c r="D2735">
        <v>5</v>
      </c>
      <c r="E2735">
        <v>2381</v>
      </c>
      <c r="F2735">
        <v>2</v>
      </c>
      <c r="G2735">
        <v>20</v>
      </c>
      <c r="H2735" s="10">
        <f t="shared" si="174"/>
        <v>0.19874847633877313</v>
      </c>
      <c r="I2735" s="11">
        <f t="shared" si="175"/>
        <v>19.420000000000002</v>
      </c>
      <c r="J2735" s="43">
        <f t="shared" si="176"/>
        <v>19.618748476338776</v>
      </c>
      <c r="K2735">
        <v>19.649999999999999</v>
      </c>
      <c r="L2735" s="44">
        <f t="shared" si="177"/>
        <v>-3.125152366122208E-2</v>
      </c>
    </row>
    <row r="2736" spans="3:12" x14ac:dyDescent="0.25">
      <c r="C2736" s="37">
        <v>39182</v>
      </c>
      <c r="D2736">
        <v>6</v>
      </c>
      <c r="E2736">
        <v>2382</v>
      </c>
      <c r="F2736">
        <v>1.5</v>
      </c>
      <c r="G2736">
        <v>20</v>
      </c>
      <c r="H2736" s="10">
        <f t="shared" si="174"/>
        <v>0.19201426415089881</v>
      </c>
      <c r="I2736" s="11">
        <f t="shared" si="175"/>
        <v>19.420000000000002</v>
      </c>
      <c r="J2736" s="43">
        <f t="shared" si="176"/>
        <v>19.612014264150901</v>
      </c>
      <c r="K2736">
        <v>19.649999999999999</v>
      </c>
      <c r="L2736" s="44">
        <f t="shared" si="177"/>
        <v>-3.7985735849098035E-2</v>
      </c>
    </row>
    <row r="2737" spans="3:12" x14ac:dyDescent="0.25">
      <c r="C2737" s="37">
        <v>39182</v>
      </c>
      <c r="D2737">
        <v>7</v>
      </c>
      <c r="E2737">
        <v>2383</v>
      </c>
      <c r="F2737">
        <v>1.9</v>
      </c>
      <c r="G2737">
        <v>20</v>
      </c>
      <c r="H2737" s="10">
        <f t="shared" si="174"/>
        <v>0.18607533497051265</v>
      </c>
      <c r="I2737" s="11">
        <f t="shared" si="175"/>
        <v>19.420000000000002</v>
      </c>
      <c r="J2737" s="43">
        <f t="shared" si="176"/>
        <v>19.606075334970516</v>
      </c>
      <c r="K2737">
        <v>19.64</v>
      </c>
      <c r="L2737" s="44">
        <f t="shared" si="177"/>
        <v>-3.3924665029484657E-2</v>
      </c>
    </row>
    <row r="2738" spans="3:12" x14ac:dyDescent="0.25">
      <c r="C2738" s="37">
        <v>39182</v>
      </c>
      <c r="D2738">
        <v>8</v>
      </c>
      <c r="E2738">
        <v>2384</v>
      </c>
      <c r="F2738">
        <v>2.5</v>
      </c>
      <c r="G2738">
        <v>20</v>
      </c>
      <c r="H2738" s="10">
        <f t="shared" si="174"/>
        <v>0.18114877837532037</v>
      </c>
      <c r="I2738" s="11">
        <f t="shared" si="175"/>
        <v>19.420000000000002</v>
      </c>
      <c r="J2738" s="43">
        <f t="shared" si="176"/>
        <v>19.601148778375322</v>
      </c>
      <c r="K2738">
        <v>19.64</v>
      </c>
      <c r="L2738" s="44">
        <f t="shared" si="177"/>
        <v>-3.88512216246788E-2</v>
      </c>
    </row>
    <row r="2739" spans="3:12" x14ac:dyDescent="0.25">
      <c r="C2739" s="37">
        <v>39182</v>
      </c>
      <c r="D2739">
        <v>9</v>
      </c>
      <c r="E2739">
        <v>2385</v>
      </c>
      <c r="F2739">
        <v>4.0999999999999996</v>
      </c>
      <c r="G2739">
        <v>20</v>
      </c>
      <c r="H2739" s="10">
        <f t="shared" si="174"/>
        <v>0.17844861350477681</v>
      </c>
      <c r="I2739" s="11">
        <f t="shared" si="175"/>
        <v>19.420000000000002</v>
      </c>
      <c r="J2739" s="43">
        <f t="shared" si="176"/>
        <v>19.598448613504779</v>
      </c>
      <c r="K2739">
        <v>19.63</v>
      </c>
      <c r="L2739" s="44">
        <f t="shared" si="177"/>
        <v>-3.1551386495220157E-2</v>
      </c>
    </row>
    <row r="2740" spans="3:12" x14ac:dyDescent="0.25">
      <c r="C2740" s="37">
        <v>39182</v>
      </c>
      <c r="D2740">
        <v>10</v>
      </c>
      <c r="E2740">
        <v>2386</v>
      </c>
      <c r="F2740">
        <v>5.4</v>
      </c>
      <c r="G2740">
        <v>20</v>
      </c>
      <c r="H2740" s="10">
        <f t="shared" si="174"/>
        <v>0.17750088633332967</v>
      </c>
      <c r="I2740" s="11">
        <f t="shared" si="175"/>
        <v>19.420000000000002</v>
      </c>
      <c r="J2740" s="43">
        <f t="shared" si="176"/>
        <v>19.597500886333332</v>
      </c>
      <c r="K2740">
        <v>19.62</v>
      </c>
      <c r="L2740" s="44">
        <f t="shared" si="177"/>
        <v>-2.2499113666668791E-2</v>
      </c>
    </row>
    <row r="2741" spans="3:12" x14ac:dyDescent="0.25">
      <c r="C2741" s="37">
        <v>39182</v>
      </c>
      <c r="D2741">
        <v>11</v>
      </c>
      <c r="E2741">
        <v>2387</v>
      </c>
      <c r="F2741">
        <v>6.5</v>
      </c>
      <c r="G2741">
        <v>20</v>
      </c>
      <c r="H2741" s="10">
        <f t="shared" si="174"/>
        <v>0.17797799481810653</v>
      </c>
      <c r="I2741" s="11">
        <f t="shared" si="175"/>
        <v>19.420000000000002</v>
      </c>
      <c r="J2741" s="43">
        <f t="shared" si="176"/>
        <v>19.597977994818109</v>
      </c>
      <c r="K2741">
        <v>19.61</v>
      </c>
      <c r="L2741" s="44">
        <f t="shared" si="177"/>
        <v>-1.2022005181890449E-2</v>
      </c>
    </row>
    <row r="2742" spans="3:12" x14ac:dyDescent="0.25">
      <c r="C2742" s="37">
        <v>39182</v>
      </c>
      <c r="D2742">
        <v>12</v>
      </c>
      <c r="E2742">
        <v>2388</v>
      </c>
      <c r="F2742">
        <v>6.8</v>
      </c>
      <c r="G2742">
        <v>20</v>
      </c>
      <c r="H2742" s="10">
        <f t="shared" si="174"/>
        <v>0.17881178761674776</v>
      </c>
      <c r="I2742" s="11">
        <f t="shared" si="175"/>
        <v>19.420000000000002</v>
      </c>
      <c r="J2742" s="43">
        <f t="shared" si="176"/>
        <v>19.59881178761675</v>
      </c>
      <c r="K2742">
        <v>19.61</v>
      </c>
      <c r="L2742" s="44">
        <f t="shared" si="177"/>
        <v>-1.1188212383249407E-2</v>
      </c>
    </row>
    <row r="2743" spans="3:12" x14ac:dyDescent="0.25">
      <c r="C2743" s="37">
        <v>39182</v>
      </c>
      <c r="D2743">
        <v>13</v>
      </c>
      <c r="E2743">
        <v>2389</v>
      </c>
      <c r="F2743">
        <v>7.7</v>
      </c>
      <c r="G2743">
        <v>20</v>
      </c>
      <c r="H2743" s="10">
        <f t="shared" si="174"/>
        <v>0.18074155252725346</v>
      </c>
      <c r="I2743" s="11">
        <f t="shared" si="175"/>
        <v>19.420000000000002</v>
      </c>
      <c r="J2743" s="43">
        <f t="shared" si="176"/>
        <v>19.600741552527253</v>
      </c>
      <c r="K2743">
        <v>19.600000000000001</v>
      </c>
      <c r="L2743" s="44">
        <f t="shared" si="177"/>
        <v>7.4155252725205401E-4</v>
      </c>
    </row>
    <row r="2744" spans="3:12" x14ac:dyDescent="0.25">
      <c r="C2744" s="37">
        <v>39182</v>
      </c>
      <c r="D2744">
        <v>14</v>
      </c>
      <c r="E2744">
        <v>2390</v>
      </c>
      <c r="F2744">
        <v>8.1999999999999993</v>
      </c>
      <c r="G2744">
        <v>20</v>
      </c>
      <c r="H2744" s="10">
        <f t="shared" si="174"/>
        <v>0.18321657644667466</v>
      </c>
      <c r="I2744" s="11">
        <f t="shared" si="175"/>
        <v>19.420000000000002</v>
      </c>
      <c r="J2744" s="43">
        <f t="shared" si="176"/>
        <v>19.603216576446677</v>
      </c>
      <c r="K2744">
        <v>19.600000000000001</v>
      </c>
      <c r="L2744" s="44">
        <f t="shared" si="177"/>
        <v>3.2165764466753899E-3</v>
      </c>
    </row>
    <row r="2745" spans="3:12" x14ac:dyDescent="0.25">
      <c r="C2745" s="37">
        <v>39182</v>
      </c>
      <c r="D2745">
        <v>15</v>
      </c>
      <c r="E2745">
        <v>2391</v>
      </c>
      <c r="F2745">
        <v>8.1999999999999993</v>
      </c>
      <c r="G2745">
        <v>20</v>
      </c>
      <c r="H2745" s="10">
        <f t="shared" si="174"/>
        <v>0.18558424126901155</v>
      </c>
      <c r="I2745" s="11">
        <f t="shared" si="175"/>
        <v>19.420000000000002</v>
      </c>
      <c r="J2745" s="43">
        <f t="shared" si="176"/>
        <v>19.605584241269014</v>
      </c>
      <c r="K2745">
        <v>19.59</v>
      </c>
      <c r="L2745" s="44">
        <f t="shared" si="177"/>
        <v>1.5584241269014143E-2</v>
      </c>
    </row>
    <row r="2746" spans="3:12" x14ac:dyDescent="0.25">
      <c r="C2746" s="37">
        <v>39182</v>
      </c>
      <c r="D2746">
        <v>16</v>
      </c>
      <c r="E2746">
        <v>2392</v>
      </c>
      <c r="F2746">
        <v>8.5</v>
      </c>
      <c r="G2746">
        <v>20</v>
      </c>
      <c r="H2746" s="10">
        <f t="shared" si="174"/>
        <v>0.18822658375477405</v>
      </c>
      <c r="I2746" s="11">
        <f t="shared" si="175"/>
        <v>19.420000000000002</v>
      </c>
      <c r="J2746" s="43">
        <f t="shared" si="176"/>
        <v>19.608226583754774</v>
      </c>
      <c r="K2746">
        <v>19.59</v>
      </c>
      <c r="L2746" s="44">
        <f t="shared" si="177"/>
        <v>1.8226583754774595E-2</v>
      </c>
    </row>
    <row r="2747" spans="3:12" x14ac:dyDescent="0.25">
      <c r="C2747" s="37">
        <v>39182</v>
      </c>
      <c r="D2747">
        <v>17</v>
      </c>
      <c r="E2747">
        <v>2393</v>
      </c>
      <c r="F2747">
        <v>8.1</v>
      </c>
      <c r="G2747">
        <v>20</v>
      </c>
      <c r="H2747" s="10">
        <f t="shared" si="174"/>
        <v>0.19025113623954351</v>
      </c>
      <c r="I2747" s="11">
        <f t="shared" si="175"/>
        <v>19.420000000000002</v>
      </c>
      <c r="J2747" s="43">
        <f t="shared" si="176"/>
        <v>19.610251136239544</v>
      </c>
      <c r="K2747">
        <v>19.59</v>
      </c>
      <c r="L2747" s="44">
        <f t="shared" si="177"/>
        <v>2.025113623954411E-2</v>
      </c>
    </row>
    <row r="2748" spans="3:12" x14ac:dyDescent="0.25">
      <c r="C2748" s="37">
        <v>39182</v>
      </c>
      <c r="D2748">
        <v>18</v>
      </c>
      <c r="E2748">
        <v>2394</v>
      </c>
      <c r="F2748">
        <v>8</v>
      </c>
      <c r="G2748">
        <v>20</v>
      </c>
      <c r="H2748" s="10">
        <f t="shared" si="174"/>
        <v>0.19206207644195858</v>
      </c>
      <c r="I2748" s="11">
        <f t="shared" si="175"/>
        <v>19.420000000000002</v>
      </c>
      <c r="J2748" s="43">
        <f t="shared" si="176"/>
        <v>19.612062076441962</v>
      </c>
      <c r="K2748">
        <v>19.59</v>
      </c>
      <c r="L2748" s="44">
        <f t="shared" si="177"/>
        <v>2.206207644196212E-2</v>
      </c>
    </row>
    <row r="2749" spans="3:12" x14ac:dyDescent="0.25">
      <c r="C2749" s="37">
        <v>39182</v>
      </c>
      <c r="D2749">
        <v>19</v>
      </c>
      <c r="E2749">
        <v>2395</v>
      </c>
      <c r="F2749">
        <v>7.4</v>
      </c>
      <c r="G2749">
        <v>20</v>
      </c>
      <c r="H2749" s="10">
        <f t="shared" si="174"/>
        <v>0.19303970381127813</v>
      </c>
      <c r="I2749" s="11">
        <f t="shared" si="175"/>
        <v>19.420000000000002</v>
      </c>
      <c r="J2749" s="43">
        <f t="shared" si="176"/>
        <v>19.613039703811278</v>
      </c>
      <c r="K2749">
        <v>19.59</v>
      </c>
      <c r="L2749" s="44">
        <f t="shared" si="177"/>
        <v>2.30397038112784E-2</v>
      </c>
    </row>
    <row r="2750" spans="3:12" x14ac:dyDescent="0.25">
      <c r="C2750" s="37">
        <v>39182</v>
      </c>
      <c r="D2750">
        <v>20</v>
      </c>
      <c r="E2750">
        <v>2396</v>
      </c>
      <c r="F2750">
        <v>6.5</v>
      </c>
      <c r="G2750">
        <v>20</v>
      </c>
      <c r="H2750" s="10">
        <f t="shared" si="174"/>
        <v>0.19284278510742861</v>
      </c>
      <c r="I2750" s="11">
        <f t="shared" si="175"/>
        <v>19.420000000000002</v>
      </c>
      <c r="J2750" s="43">
        <f t="shared" si="176"/>
        <v>19.612842785107432</v>
      </c>
      <c r="K2750">
        <v>19.59</v>
      </c>
      <c r="L2750" s="44">
        <f t="shared" si="177"/>
        <v>2.2842785107432206E-2</v>
      </c>
    </row>
    <row r="2751" spans="3:12" x14ac:dyDescent="0.25">
      <c r="C2751" s="37">
        <v>39182</v>
      </c>
      <c r="D2751">
        <v>21</v>
      </c>
      <c r="E2751">
        <v>2397</v>
      </c>
      <c r="F2751">
        <v>5.3</v>
      </c>
      <c r="G2751">
        <v>20</v>
      </c>
      <c r="H2751" s="10">
        <f t="shared" si="174"/>
        <v>0.19114488876245844</v>
      </c>
      <c r="I2751" s="11">
        <f t="shared" si="175"/>
        <v>19.420000000000002</v>
      </c>
      <c r="J2751" s="43">
        <f t="shared" si="176"/>
        <v>19.61114488876246</v>
      </c>
      <c r="K2751">
        <v>19.59</v>
      </c>
      <c r="L2751" s="44">
        <f t="shared" si="177"/>
        <v>2.1144888762460567E-2</v>
      </c>
    </row>
    <row r="2752" spans="3:12" x14ac:dyDescent="0.25">
      <c r="C2752" s="37">
        <v>39182</v>
      </c>
      <c r="D2752">
        <v>22</v>
      </c>
      <c r="E2752">
        <v>2398</v>
      </c>
      <c r="F2752">
        <v>4.5</v>
      </c>
      <c r="G2752">
        <v>20</v>
      </c>
      <c r="H2752" s="10">
        <f t="shared" si="174"/>
        <v>0.18851429580162798</v>
      </c>
      <c r="I2752" s="11">
        <f t="shared" si="175"/>
        <v>19.420000000000002</v>
      </c>
      <c r="J2752" s="43">
        <f t="shared" si="176"/>
        <v>19.60851429580163</v>
      </c>
      <c r="K2752">
        <v>19.59</v>
      </c>
      <c r="L2752" s="44">
        <f t="shared" si="177"/>
        <v>1.8514295801629999E-2</v>
      </c>
    </row>
    <row r="2753" spans="3:12" x14ac:dyDescent="0.25">
      <c r="C2753" s="37">
        <v>39182</v>
      </c>
      <c r="D2753">
        <v>23</v>
      </c>
      <c r="E2753">
        <v>2399</v>
      </c>
      <c r="F2753">
        <v>4.3</v>
      </c>
      <c r="G2753">
        <v>20</v>
      </c>
      <c r="H2753" s="10">
        <f t="shared" si="174"/>
        <v>0.18574622349146766</v>
      </c>
      <c r="I2753" s="11">
        <f t="shared" si="175"/>
        <v>19.420000000000002</v>
      </c>
      <c r="J2753" s="43">
        <f t="shared" si="176"/>
        <v>19.605746223491469</v>
      </c>
      <c r="K2753">
        <v>19.600000000000001</v>
      </c>
      <c r="L2753" s="44">
        <f t="shared" si="177"/>
        <v>5.7462234914673616E-3</v>
      </c>
    </row>
    <row r="2754" spans="3:12" x14ac:dyDescent="0.25">
      <c r="C2754" s="37">
        <v>39182</v>
      </c>
      <c r="D2754">
        <v>24</v>
      </c>
      <c r="E2754">
        <v>2400</v>
      </c>
      <c r="F2754">
        <v>3.3</v>
      </c>
      <c r="G2754">
        <v>20</v>
      </c>
      <c r="H2754" s="10">
        <f t="shared" si="174"/>
        <v>0.18184028901784957</v>
      </c>
      <c r="I2754" s="11">
        <f t="shared" si="175"/>
        <v>19.420000000000002</v>
      </c>
      <c r="J2754" s="43">
        <f t="shared" si="176"/>
        <v>19.601840289017851</v>
      </c>
      <c r="K2754">
        <v>19.600000000000001</v>
      </c>
      <c r="L2754" s="44">
        <f t="shared" si="177"/>
        <v>1.8402890178492726E-3</v>
      </c>
    </row>
    <row r="2755" spans="3:12" x14ac:dyDescent="0.25">
      <c r="C2755" s="37">
        <v>39183</v>
      </c>
      <c r="D2755">
        <v>1</v>
      </c>
      <c r="E2755">
        <v>2401</v>
      </c>
      <c r="F2755">
        <v>2.5</v>
      </c>
      <c r="G2755">
        <v>20</v>
      </c>
      <c r="H2755" s="10">
        <f t="shared" si="174"/>
        <v>0.17709743598447775</v>
      </c>
      <c r="I2755" s="11">
        <f t="shared" si="175"/>
        <v>19.420000000000002</v>
      </c>
      <c r="J2755" s="43">
        <f t="shared" si="176"/>
        <v>19.59709743598448</v>
      </c>
      <c r="K2755">
        <v>19.600000000000001</v>
      </c>
      <c r="L2755" s="44">
        <f t="shared" si="177"/>
        <v>-2.9025640155211363E-3</v>
      </c>
    </row>
    <row r="2756" spans="3:12" x14ac:dyDescent="0.25">
      <c r="C2756" s="37">
        <v>39183</v>
      </c>
      <c r="D2756">
        <v>2</v>
      </c>
      <c r="E2756">
        <v>2402</v>
      </c>
      <c r="F2756">
        <v>1.4</v>
      </c>
      <c r="G2756">
        <v>20</v>
      </c>
      <c r="H2756" s="10">
        <f t="shared" si="174"/>
        <v>0.17117658755686135</v>
      </c>
      <c r="I2756" s="11">
        <f t="shared" si="175"/>
        <v>19.420000000000002</v>
      </c>
      <c r="J2756" s="43">
        <f t="shared" si="176"/>
        <v>19.591176587556863</v>
      </c>
      <c r="K2756">
        <v>19.600000000000001</v>
      </c>
      <c r="L2756" s="44">
        <f t="shared" si="177"/>
        <v>-8.8234124431387784E-3</v>
      </c>
    </row>
    <row r="2757" spans="3:12" x14ac:dyDescent="0.25">
      <c r="C2757" s="37">
        <v>39183</v>
      </c>
      <c r="D2757">
        <v>3</v>
      </c>
      <c r="E2757">
        <v>2403</v>
      </c>
      <c r="F2757">
        <v>0.9</v>
      </c>
      <c r="G2757">
        <v>20</v>
      </c>
      <c r="H2757" s="10">
        <f t="shared" si="174"/>
        <v>0.16488360132510771</v>
      </c>
      <c r="I2757" s="11">
        <f t="shared" si="175"/>
        <v>19.420000000000002</v>
      </c>
      <c r="J2757" s="43">
        <f t="shared" si="176"/>
        <v>19.58488360132511</v>
      </c>
      <c r="K2757">
        <v>19.600000000000001</v>
      </c>
      <c r="L2757" s="44">
        <f t="shared" si="177"/>
        <v>-1.5116398674891229E-2</v>
      </c>
    </row>
    <row r="2758" spans="3:12" x14ac:dyDescent="0.25">
      <c r="C2758" s="37">
        <v>39183</v>
      </c>
      <c r="D2758">
        <v>4</v>
      </c>
      <c r="E2758">
        <v>2404</v>
      </c>
      <c r="F2758">
        <v>0.5</v>
      </c>
      <c r="G2758">
        <v>20</v>
      </c>
      <c r="H2758" s="10">
        <f t="shared" si="174"/>
        <v>0.15836041279029664</v>
      </c>
      <c r="I2758" s="11">
        <f t="shared" si="175"/>
        <v>19.420000000000002</v>
      </c>
      <c r="J2758" s="43">
        <f t="shared" si="176"/>
        <v>19.5783604127903</v>
      </c>
      <c r="K2758">
        <v>19.600000000000001</v>
      </c>
      <c r="L2758" s="44">
        <f t="shared" si="177"/>
        <v>-2.1639587209701716E-2</v>
      </c>
    </row>
    <row r="2759" spans="3:12" x14ac:dyDescent="0.25">
      <c r="C2759" s="37">
        <v>39183</v>
      </c>
      <c r="D2759">
        <v>5</v>
      </c>
      <c r="E2759">
        <v>2405</v>
      </c>
      <c r="F2759">
        <v>-0.2</v>
      </c>
      <c r="G2759">
        <v>20</v>
      </c>
      <c r="H2759" s="10">
        <f t="shared" si="174"/>
        <v>0.15123962759066245</v>
      </c>
      <c r="I2759" s="11">
        <f t="shared" si="175"/>
        <v>19.420000000000002</v>
      </c>
      <c r="J2759" s="43">
        <f t="shared" si="176"/>
        <v>19.571239627590664</v>
      </c>
      <c r="K2759">
        <v>19.600000000000001</v>
      </c>
      <c r="L2759" s="44">
        <f t="shared" si="177"/>
        <v>-2.8760372409337265E-2</v>
      </c>
    </row>
    <row r="2760" spans="3:12" x14ac:dyDescent="0.25">
      <c r="C2760" s="37">
        <v>39183</v>
      </c>
      <c r="D2760">
        <v>6</v>
      </c>
      <c r="E2760">
        <v>2406</v>
      </c>
      <c r="F2760">
        <v>0.9</v>
      </c>
      <c r="G2760">
        <v>20</v>
      </c>
      <c r="H2760" s="10">
        <f t="shared" si="174"/>
        <v>0.1458114467467605</v>
      </c>
      <c r="I2760" s="11">
        <f t="shared" si="175"/>
        <v>19.420000000000002</v>
      </c>
      <c r="J2760" s="43">
        <f t="shared" si="176"/>
        <v>19.565811446746761</v>
      </c>
      <c r="K2760">
        <v>19.59</v>
      </c>
      <c r="L2760" s="44">
        <f t="shared" si="177"/>
        <v>-2.418855325323932E-2</v>
      </c>
    </row>
    <row r="2761" spans="3:12" x14ac:dyDescent="0.25">
      <c r="C2761" s="37">
        <v>39183</v>
      </c>
      <c r="D2761">
        <v>7</v>
      </c>
      <c r="E2761">
        <v>2407</v>
      </c>
      <c r="F2761">
        <v>1.6</v>
      </c>
      <c r="G2761">
        <v>20</v>
      </c>
      <c r="H2761" s="10">
        <f t="shared" si="174"/>
        <v>0.14149927704252838</v>
      </c>
      <c r="I2761" s="11">
        <f t="shared" si="175"/>
        <v>19.420000000000002</v>
      </c>
      <c r="J2761" s="43">
        <f t="shared" si="176"/>
        <v>19.561499277042529</v>
      </c>
      <c r="K2761">
        <v>19.59</v>
      </c>
      <c r="L2761" s="44">
        <f t="shared" si="177"/>
        <v>-2.850072295747097E-2</v>
      </c>
    </row>
    <row r="2762" spans="3:12" x14ac:dyDescent="0.25">
      <c r="C2762" s="37">
        <v>39183</v>
      </c>
      <c r="D2762">
        <v>8</v>
      </c>
      <c r="E2762">
        <v>2408</v>
      </c>
      <c r="F2762">
        <v>2</v>
      </c>
      <c r="G2762">
        <v>20</v>
      </c>
      <c r="H2762" s="10">
        <f t="shared" si="174"/>
        <v>0.13787732942410877</v>
      </c>
      <c r="I2762" s="11">
        <f t="shared" si="175"/>
        <v>19.420000000000002</v>
      </c>
      <c r="J2762" s="43">
        <f t="shared" si="176"/>
        <v>19.557877329424109</v>
      </c>
      <c r="K2762">
        <v>19.579999999999998</v>
      </c>
      <c r="L2762" s="44">
        <f t="shared" si="177"/>
        <v>-2.2122670575889458E-2</v>
      </c>
    </row>
    <row r="2763" spans="3:12" x14ac:dyDescent="0.25">
      <c r="C2763" s="37">
        <v>39183</v>
      </c>
      <c r="D2763">
        <v>9</v>
      </c>
      <c r="E2763">
        <v>2409</v>
      </c>
      <c r="F2763">
        <v>2.5</v>
      </c>
      <c r="G2763">
        <v>20</v>
      </c>
      <c r="H2763" s="10">
        <f t="shared" si="174"/>
        <v>0.13504145741427473</v>
      </c>
      <c r="I2763" s="11">
        <f t="shared" si="175"/>
        <v>19.420000000000002</v>
      </c>
      <c r="J2763" s="43">
        <f t="shared" si="176"/>
        <v>19.555041457414276</v>
      </c>
      <c r="K2763">
        <v>19.57</v>
      </c>
      <c r="L2763" s="44">
        <f t="shared" si="177"/>
        <v>-1.4958542585723933E-2</v>
      </c>
    </row>
    <row r="2764" spans="3:12" x14ac:dyDescent="0.25">
      <c r="C2764" s="37">
        <v>39183</v>
      </c>
      <c r="D2764">
        <v>10</v>
      </c>
      <c r="E2764">
        <v>2410</v>
      </c>
      <c r="F2764">
        <v>3.2</v>
      </c>
      <c r="G2764">
        <v>20</v>
      </c>
      <c r="H2764" s="10">
        <f t="shared" si="174"/>
        <v>0.13320914998001659</v>
      </c>
      <c r="I2764" s="11">
        <f t="shared" si="175"/>
        <v>19.420000000000002</v>
      </c>
      <c r="J2764" s="43">
        <f t="shared" si="176"/>
        <v>19.553209149980017</v>
      </c>
      <c r="K2764">
        <v>19.57</v>
      </c>
      <c r="L2764" s="44">
        <f t="shared" si="177"/>
        <v>-1.6790850019983594E-2</v>
      </c>
    </row>
    <row r="2765" spans="3:12" x14ac:dyDescent="0.25">
      <c r="C2765" s="37">
        <v>39183</v>
      </c>
      <c r="D2765">
        <v>11</v>
      </c>
      <c r="E2765">
        <v>2411</v>
      </c>
      <c r="F2765">
        <v>4</v>
      </c>
      <c r="G2765">
        <v>20</v>
      </c>
      <c r="H2765" s="10">
        <f t="shared" si="174"/>
        <v>0.13246266878888724</v>
      </c>
      <c r="I2765" s="11">
        <f t="shared" si="175"/>
        <v>19.420000000000002</v>
      </c>
      <c r="J2765" s="43">
        <f t="shared" si="176"/>
        <v>19.552462668788888</v>
      </c>
      <c r="K2765">
        <v>19.559999999999999</v>
      </c>
      <c r="L2765" s="44">
        <f t="shared" si="177"/>
        <v>-7.537331211111109E-3</v>
      </c>
    </row>
    <row r="2766" spans="3:12" x14ac:dyDescent="0.25">
      <c r="C2766" s="37">
        <v>39183</v>
      </c>
      <c r="D2766">
        <v>12</v>
      </c>
      <c r="E2766">
        <v>2412</v>
      </c>
      <c r="F2766">
        <v>5.3</v>
      </c>
      <c r="G2766">
        <v>20</v>
      </c>
      <c r="H2766" s="10">
        <f t="shared" si="174"/>
        <v>0.1333838803721025</v>
      </c>
      <c r="I2766" s="11">
        <f t="shared" si="175"/>
        <v>19.420000000000002</v>
      </c>
      <c r="J2766" s="43">
        <f t="shared" si="176"/>
        <v>19.553383880372103</v>
      </c>
      <c r="K2766">
        <v>19.559999999999999</v>
      </c>
      <c r="L2766" s="44">
        <f t="shared" si="177"/>
        <v>-6.6161196278962109E-3</v>
      </c>
    </row>
    <row r="2767" spans="3:12" x14ac:dyDescent="0.25">
      <c r="C2767" s="37">
        <v>39183</v>
      </c>
      <c r="D2767">
        <v>13</v>
      </c>
      <c r="E2767">
        <v>2413</v>
      </c>
      <c r="F2767">
        <v>5.4</v>
      </c>
      <c r="G2767">
        <v>20</v>
      </c>
      <c r="H2767" s="10">
        <f t="shared" si="174"/>
        <v>0.13439092584810558</v>
      </c>
      <c r="I2767" s="11">
        <f t="shared" si="175"/>
        <v>19.420000000000002</v>
      </c>
      <c r="J2767" s="43">
        <f t="shared" si="176"/>
        <v>19.554390925848107</v>
      </c>
      <c r="K2767">
        <v>19.55</v>
      </c>
      <c r="L2767" s="44">
        <f t="shared" si="177"/>
        <v>4.3909258481065194E-3</v>
      </c>
    </row>
    <row r="2768" spans="3:12" x14ac:dyDescent="0.25">
      <c r="C2768" s="37">
        <v>39183</v>
      </c>
      <c r="D2768">
        <v>14</v>
      </c>
      <c r="E2768">
        <v>2414</v>
      </c>
      <c r="F2768">
        <v>6.4</v>
      </c>
      <c r="G2768">
        <v>20</v>
      </c>
      <c r="H2768" s="10">
        <f t="shared" si="174"/>
        <v>0.13661222153754563</v>
      </c>
      <c r="I2768" s="11">
        <f t="shared" si="175"/>
        <v>19.420000000000002</v>
      </c>
      <c r="J2768" s="43">
        <f t="shared" si="176"/>
        <v>19.556612221537549</v>
      </c>
      <c r="K2768">
        <v>19.54</v>
      </c>
      <c r="L2768" s="44">
        <f t="shared" si="177"/>
        <v>1.6612221537549487E-2</v>
      </c>
    </row>
    <row r="2769" spans="3:12" x14ac:dyDescent="0.25">
      <c r="C2769" s="37">
        <v>39183</v>
      </c>
      <c r="D2769">
        <v>15</v>
      </c>
      <c r="E2769">
        <v>2415</v>
      </c>
      <c r="F2769">
        <v>6.3</v>
      </c>
      <c r="G2769">
        <v>20</v>
      </c>
      <c r="H2769" s="10">
        <f t="shared" si="174"/>
        <v>0.13861137081587188</v>
      </c>
      <c r="I2769" s="11">
        <f t="shared" si="175"/>
        <v>19.420000000000002</v>
      </c>
      <c r="J2769" s="43">
        <f t="shared" si="176"/>
        <v>19.558611370815875</v>
      </c>
      <c r="K2769">
        <v>19.54</v>
      </c>
      <c r="L2769" s="44">
        <f t="shared" si="177"/>
        <v>1.8611370815875716E-2</v>
      </c>
    </row>
    <row r="2770" spans="3:12" x14ac:dyDescent="0.25">
      <c r="C2770" s="37">
        <v>39183</v>
      </c>
      <c r="D2770">
        <v>16</v>
      </c>
      <c r="E2770">
        <v>2416</v>
      </c>
      <c r="F2770">
        <v>6.6</v>
      </c>
      <c r="G2770">
        <v>20</v>
      </c>
      <c r="H2770" s="10">
        <f t="shared" si="174"/>
        <v>0.14090118285407321</v>
      </c>
      <c r="I2770" s="11">
        <f t="shared" si="175"/>
        <v>19.420000000000002</v>
      </c>
      <c r="J2770" s="43">
        <f t="shared" si="176"/>
        <v>19.560901182854074</v>
      </c>
      <c r="K2770">
        <v>19.54</v>
      </c>
      <c r="L2770" s="44">
        <f t="shared" si="177"/>
        <v>2.0901182854075273E-2</v>
      </c>
    </row>
    <row r="2771" spans="3:12" x14ac:dyDescent="0.25">
      <c r="C2771" s="37">
        <v>39183</v>
      </c>
      <c r="D2771">
        <v>17</v>
      </c>
      <c r="E2771">
        <v>2417</v>
      </c>
      <c r="F2771">
        <v>6.5</v>
      </c>
      <c r="G2771">
        <v>20</v>
      </c>
      <c r="H2771" s="10">
        <f t="shared" si="174"/>
        <v>0.1429658764479288</v>
      </c>
      <c r="I2771" s="11">
        <f t="shared" si="175"/>
        <v>19.420000000000002</v>
      </c>
      <c r="J2771" s="43">
        <f t="shared" si="176"/>
        <v>19.56296587644793</v>
      </c>
      <c r="K2771">
        <v>19.54</v>
      </c>
      <c r="L2771" s="44">
        <f t="shared" si="177"/>
        <v>2.2965876447930356E-2</v>
      </c>
    </row>
    <row r="2772" spans="3:12" x14ac:dyDescent="0.25">
      <c r="C2772" s="37">
        <v>39183</v>
      </c>
      <c r="D2772">
        <v>18</v>
      </c>
      <c r="E2772">
        <v>2418</v>
      </c>
      <c r="F2772">
        <v>7</v>
      </c>
      <c r="G2772">
        <v>20</v>
      </c>
      <c r="H2772" s="10">
        <f t="shared" si="174"/>
        <v>0.14556997625004545</v>
      </c>
      <c r="I2772" s="11">
        <f t="shared" si="175"/>
        <v>19.420000000000002</v>
      </c>
      <c r="J2772" s="43">
        <f t="shared" si="176"/>
        <v>19.565569976250046</v>
      </c>
      <c r="K2772">
        <v>19.54</v>
      </c>
      <c r="L2772" s="44">
        <f t="shared" si="177"/>
        <v>2.5569976250046977E-2</v>
      </c>
    </row>
    <row r="2773" spans="3:12" x14ac:dyDescent="0.25">
      <c r="C2773" s="37">
        <v>39183</v>
      </c>
      <c r="D2773">
        <v>19</v>
      </c>
      <c r="E2773">
        <v>2419</v>
      </c>
      <c r="F2773">
        <v>6.3</v>
      </c>
      <c r="G2773">
        <v>20</v>
      </c>
      <c r="H2773" s="10">
        <f t="shared" si="174"/>
        <v>0.14718056505819183</v>
      </c>
      <c r="I2773" s="11">
        <f t="shared" si="175"/>
        <v>19.420000000000002</v>
      </c>
      <c r="J2773" s="43">
        <f t="shared" si="176"/>
        <v>19.567180565058194</v>
      </c>
      <c r="K2773">
        <v>19.54</v>
      </c>
      <c r="L2773" s="44">
        <f t="shared" si="177"/>
        <v>2.7180565058195327E-2</v>
      </c>
    </row>
    <row r="2774" spans="3:12" x14ac:dyDescent="0.25">
      <c r="C2774" s="37">
        <v>39183</v>
      </c>
      <c r="D2774">
        <v>20</v>
      </c>
      <c r="E2774">
        <v>2420</v>
      </c>
      <c r="F2774">
        <v>5.3</v>
      </c>
      <c r="G2774">
        <v>20</v>
      </c>
      <c r="H2774" s="10">
        <f t="shared" si="174"/>
        <v>0.14746335854691744</v>
      </c>
      <c r="I2774" s="11">
        <f t="shared" si="175"/>
        <v>19.420000000000002</v>
      </c>
      <c r="J2774" s="43">
        <f t="shared" si="176"/>
        <v>19.56746335854692</v>
      </c>
      <c r="K2774">
        <v>19.54</v>
      </c>
      <c r="L2774" s="44">
        <f t="shared" si="177"/>
        <v>2.7463358546921057E-2</v>
      </c>
    </row>
    <row r="2775" spans="3:12" x14ac:dyDescent="0.25">
      <c r="C2775" s="37">
        <v>39183</v>
      </c>
      <c r="D2775">
        <v>21</v>
      </c>
      <c r="E2775">
        <v>2421</v>
      </c>
      <c r="F2775">
        <v>4.3</v>
      </c>
      <c r="G2775">
        <v>20</v>
      </c>
      <c r="H2775" s="10">
        <f t="shared" si="174"/>
        <v>0.14647595248549436</v>
      </c>
      <c r="I2775" s="11">
        <f t="shared" si="175"/>
        <v>19.420000000000002</v>
      </c>
      <c r="J2775" s="43">
        <f t="shared" si="176"/>
        <v>19.566475952485497</v>
      </c>
      <c r="K2775">
        <v>19.54</v>
      </c>
      <c r="L2775" s="44">
        <f t="shared" si="177"/>
        <v>2.6475952485498055E-2</v>
      </c>
    </row>
    <row r="2776" spans="3:12" x14ac:dyDescent="0.25">
      <c r="C2776" s="37">
        <v>39183</v>
      </c>
      <c r="D2776">
        <v>22</v>
      </c>
      <c r="E2776">
        <v>2422</v>
      </c>
      <c r="F2776">
        <v>3.7</v>
      </c>
      <c r="G2776">
        <v>20</v>
      </c>
      <c r="H2776" s="10">
        <f t="shared" si="174"/>
        <v>0.14477661743937312</v>
      </c>
      <c r="I2776" s="11">
        <f t="shared" si="175"/>
        <v>19.420000000000002</v>
      </c>
      <c r="J2776" s="43">
        <f t="shared" si="176"/>
        <v>19.564776617439374</v>
      </c>
      <c r="K2776">
        <v>19.54</v>
      </c>
      <c r="L2776" s="44">
        <f t="shared" si="177"/>
        <v>2.4776617439375315E-2</v>
      </c>
    </row>
    <row r="2777" spans="3:12" x14ac:dyDescent="0.25">
      <c r="C2777" s="37">
        <v>39183</v>
      </c>
      <c r="D2777">
        <v>23</v>
      </c>
      <c r="E2777">
        <v>2423</v>
      </c>
      <c r="F2777">
        <v>4</v>
      </c>
      <c r="G2777">
        <v>20</v>
      </c>
      <c r="H2777" s="10">
        <f t="shared" si="174"/>
        <v>0.14352837428455367</v>
      </c>
      <c r="I2777" s="11">
        <f t="shared" si="175"/>
        <v>19.420000000000002</v>
      </c>
      <c r="J2777" s="43">
        <f t="shared" si="176"/>
        <v>19.563528374284555</v>
      </c>
      <c r="K2777">
        <v>19.55</v>
      </c>
      <c r="L2777" s="44">
        <f t="shared" si="177"/>
        <v>1.3528374284554445E-2</v>
      </c>
    </row>
    <row r="2778" spans="3:12" x14ac:dyDescent="0.25">
      <c r="C2778" s="37">
        <v>39183</v>
      </c>
      <c r="D2778">
        <v>24</v>
      </c>
      <c r="E2778">
        <v>2424</v>
      </c>
      <c r="F2778">
        <v>3.5</v>
      </c>
      <c r="G2778">
        <v>20</v>
      </c>
      <c r="H2778" s="10">
        <f t="shared" si="174"/>
        <v>0.14170530975588172</v>
      </c>
      <c r="I2778" s="11">
        <f t="shared" si="175"/>
        <v>19.420000000000002</v>
      </c>
      <c r="J2778" s="43">
        <f t="shared" si="176"/>
        <v>19.561705309755883</v>
      </c>
      <c r="K2778">
        <v>19.55</v>
      </c>
      <c r="L2778" s="44">
        <f t="shared" si="177"/>
        <v>1.1705309755882354E-2</v>
      </c>
    </row>
    <row r="2779" spans="3:12" x14ac:dyDescent="0.25">
      <c r="C2779" s="37">
        <v>39184</v>
      </c>
      <c r="D2779">
        <v>1</v>
      </c>
      <c r="E2779">
        <v>2425</v>
      </c>
      <c r="F2779">
        <v>3.4</v>
      </c>
      <c r="G2779">
        <v>20</v>
      </c>
      <c r="H2779" s="10">
        <f t="shared" si="174"/>
        <v>0.13983553100400059</v>
      </c>
      <c r="I2779" s="11">
        <f t="shared" si="175"/>
        <v>19.420000000000002</v>
      </c>
      <c r="J2779" s="43">
        <f t="shared" si="176"/>
        <v>19.559835531004001</v>
      </c>
      <c r="K2779">
        <v>19.55</v>
      </c>
      <c r="L2779" s="44">
        <f t="shared" si="177"/>
        <v>9.8355310040005861E-3</v>
      </c>
    </row>
    <row r="2780" spans="3:12" x14ac:dyDescent="0.25">
      <c r="C2780" s="37">
        <v>39184</v>
      </c>
      <c r="D2780">
        <v>2</v>
      </c>
      <c r="E2780">
        <v>2426</v>
      </c>
      <c r="F2780">
        <v>3.7</v>
      </c>
      <c r="G2780">
        <v>20</v>
      </c>
      <c r="H2780" s="10">
        <f t="shared" si="174"/>
        <v>0.13842423747898075</v>
      </c>
      <c r="I2780" s="11">
        <f t="shared" si="175"/>
        <v>19.420000000000002</v>
      </c>
      <c r="J2780" s="43">
        <f t="shared" si="176"/>
        <v>19.558424237478981</v>
      </c>
      <c r="K2780">
        <v>19.55</v>
      </c>
      <c r="L2780" s="44">
        <f t="shared" si="177"/>
        <v>8.4242374789802454E-3</v>
      </c>
    </row>
    <row r="2781" spans="3:12" x14ac:dyDescent="0.25">
      <c r="C2781" s="37">
        <v>39184</v>
      </c>
      <c r="D2781">
        <v>3</v>
      </c>
      <c r="E2781">
        <v>2427</v>
      </c>
      <c r="F2781">
        <v>3.6</v>
      </c>
      <c r="G2781">
        <v>20</v>
      </c>
      <c r="H2781" s="10">
        <f t="shared" si="174"/>
        <v>0.13694836834249982</v>
      </c>
      <c r="I2781" s="11">
        <f t="shared" si="175"/>
        <v>19.420000000000002</v>
      </c>
      <c r="J2781" s="43">
        <f t="shared" si="176"/>
        <v>19.5569483683425</v>
      </c>
      <c r="K2781">
        <v>19.55</v>
      </c>
      <c r="L2781" s="44">
        <f t="shared" si="177"/>
        <v>6.9483683424991227E-3</v>
      </c>
    </row>
    <row r="2782" spans="3:12" x14ac:dyDescent="0.25">
      <c r="C2782" s="37">
        <v>39184</v>
      </c>
      <c r="D2782">
        <v>4</v>
      </c>
      <c r="E2782">
        <v>2428</v>
      </c>
      <c r="F2782">
        <v>3</v>
      </c>
      <c r="G2782">
        <v>20</v>
      </c>
      <c r="H2782" s="10">
        <f t="shared" si="174"/>
        <v>0.13478175828107478</v>
      </c>
      <c r="I2782" s="11">
        <f t="shared" si="175"/>
        <v>19.420000000000002</v>
      </c>
      <c r="J2782" s="43">
        <f t="shared" si="176"/>
        <v>19.554781758281077</v>
      </c>
      <c r="K2782">
        <v>19.55</v>
      </c>
      <c r="L2782" s="44">
        <f t="shared" si="177"/>
        <v>4.7817582810765202E-3</v>
      </c>
    </row>
    <row r="2783" spans="3:12" x14ac:dyDescent="0.25">
      <c r="C2783" s="37">
        <v>39184</v>
      </c>
      <c r="D2783">
        <v>5</v>
      </c>
      <c r="E2783">
        <v>2429</v>
      </c>
      <c r="F2783">
        <v>3</v>
      </c>
      <c r="G2783">
        <v>20</v>
      </c>
      <c r="H2783" s="10">
        <f t="shared" si="174"/>
        <v>0.13270912925074327</v>
      </c>
      <c r="I2783" s="11">
        <f t="shared" si="175"/>
        <v>19.420000000000002</v>
      </c>
      <c r="J2783" s="43">
        <f t="shared" si="176"/>
        <v>19.552709129250744</v>
      </c>
      <c r="K2783">
        <v>19.55</v>
      </c>
      <c r="L2783" s="44">
        <f t="shared" si="177"/>
        <v>2.7091292507428477E-3</v>
      </c>
    </row>
    <row r="2784" spans="3:12" x14ac:dyDescent="0.25">
      <c r="C2784" s="37">
        <v>39184</v>
      </c>
      <c r="D2784">
        <v>6</v>
      </c>
      <c r="E2784">
        <v>2430</v>
      </c>
      <c r="F2784">
        <v>2.5</v>
      </c>
      <c r="G2784">
        <v>20</v>
      </c>
      <c r="H2784" s="10">
        <f t="shared" si="174"/>
        <v>0.13009743822752906</v>
      </c>
      <c r="I2784" s="11">
        <f t="shared" si="175"/>
        <v>19.420000000000002</v>
      </c>
      <c r="J2784" s="43">
        <f t="shared" si="176"/>
        <v>19.550097438227532</v>
      </c>
      <c r="K2784">
        <v>19.55</v>
      </c>
      <c r="L2784" s="44">
        <f t="shared" si="177"/>
        <v>9.7438227530943777E-5</v>
      </c>
    </row>
    <row r="2785" spans="3:12" x14ac:dyDescent="0.25">
      <c r="C2785" s="37">
        <v>39184</v>
      </c>
      <c r="D2785">
        <v>7</v>
      </c>
      <c r="E2785">
        <v>2431</v>
      </c>
      <c r="F2785">
        <v>2.4</v>
      </c>
      <c r="G2785">
        <v>20</v>
      </c>
      <c r="H2785" s="10">
        <f t="shared" si="174"/>
        <v>0.12747324122763071</v>
      </c>
      <c r="I2785" s="11">
        <f t="shared" si="175"/>
        <v>19.420000000000002</v>
      </c>
      <c r="J2785" s="43">
        <f t="shared" si="176"/>
        <v>19.547473241227632</v>
      </c>
      <c r="K2785">
        <v>19.55</v>
      </c>
      <c r="L2785" s="44">
        <f t="shared" si="177"/>
        <v>-2.5267587723689644E-3</v>
      </c>
    </row>
    <row r="2786" spans="3:12" x14ac:dyDescent="0.25">
      <c r="C2786" s="37">
        <v>39184</v>
      </c>
      <c r="D2786">
        <v>8</v>
      </c>
      <c r="E2786">
        <v>2432</v>
      </c>
      <c r="F2786">
        <v>2.8</v>
      </c>
      <c r="G2786">
        <v>20</v>
      </c>
      <c r="H2786" s="10">
        <f t="shared" si="174"/>
        <v>0.1254660471320985</v>
      </c>
      <c r="I2786" s="11">
        <f t="shared" si="175"/>
        <v>19.420000000000002</v>
      </c>
      <c r="J2786" s="43">
        <f t="shared" si="176"/>
        <v>19.545466047132098</v>
      </c>
      <c r="K2786">
        <v>19.55</v>
      </c>
      <c r="L2786" s="44">
        <f t="shared" si="177"/>
        <v>-4.5339528679022578E-3</v>
      </c>
    </row>
    <row r="2787" spans="3:12" x14ac:dyDescent="0.25">
      <c r="C2787" s="37">
        <v>39184</v>
      </c>
      <c r="D2787">
        <v>9</v>
      </c>
      <c r="E2787">
        <v>2433</v>
      </c>
      <c r="F2787">
        <v>4.5999999999999996</v>
      </c>
      <c r="G2787">
        <v>20</v>
      </c>
      <c r="H2787" s="10">
        <f t="shared" ref="H2787:H2850" si="178">$H$13*F2787+$H$12*H2786</f>
        <v>0.12581019815606381</v>
      </c>
      <c r="I2787" s="11">
        <f t="shared" ref="I2787:I2850" si="179">$I$15*G2787+$I$14*I2786</f>
        <v>19.420000000000002</v>
      </c>
      <c r="J2787" s="43">
        <f t="shared" ref="J2787:J2850" si="180">H2787+I2787</f>
        <v>19.545810198156065</v>
      </c>
      <c r="K2787">
        <v>19.55</v>
      </c>
      <c r="L2787" s="44">
        <f t="shared" si="177"/>
        <v>-4.1898018439354701E-3</v>
      </c>
    </row>
    <row r="2788" spans="3:12" x14ac:dyDescent="0.25">
      <c r="C2788" s="37">
        <v>39184</v>
      </c>
      <c r="D2788">
        <v>10</v>
      </c>
      <c r="E2788">
        <v>2434</v>
      </c>
      <c r="F2788">
        <v>5.2</v>
      </c>
      <c r="G2788">
        <v>20</v>
      </c>
      <c r="H2788" s="10">
        <f t="shared" si="178"/>
        <v>0.12689418063446686</v>
      </c>
      <c r="I2788" s="11">
        <f t="shared" si="179"/>
        <v>19.420000000000002</v>
      </c>
      <c r="J2788" s="43">
        <f t="shared" si="180"/>
        <v>19.546894180634467</v>
      </c>
      <c r="K2788">
        <v>19.55</v>
      </c>
      <c r="L2788" s="44">
        <f t="shared" ref="L2788:L2851" si="181">J2788-K2788</f>
        <v>-3.1058193655333355E-3</v>
      </c>
    </row>
    <row r="2789" spans="3:12" x14ac:dyDescent="0.25">
      <c r="C2789" s="37">
        <v>39184</v>
      </c>
      <c r="D2789">
        <v>11</v>
      </c>
      <c r="E2789">
        <v>2435</v>
      </c>
      <c r="F2789">
        <v>5.0999999999999996</v>
      </c>
      <c r="G2789">
        <v>20</v>
      </c>
      <c r="H2789" s="10">
        <f t="shared" si="178"/>
        <v>0.12780534992980333</v>
      </c>
      <c r="I2789" s="11">
        <f t="shared" si="179"/>
        <v>19.420000000000002</v>
      </c>
      <c r="J2789" s="43">
        <f t="shared" si="180"/>
        <v>19.547805349929806</v>
      </c>
      <c r="K2789">
        <v>19.54</v>
      </c>
      <c r="L2789" s="44">
        <f t="shared" si="181"/>
        <v>7.8053499298071927E-3</v>
      </c>
    </row>
    <row r="2790" spans="3:12" x14ac:dyDescent="0.25">
      <c r="C2790" s="37">
        <v>39184</v>
      </c>
      <c r="D2790">
        <v>12</v>
      </c>
      <c r="E2790">
        <v>2436</v>
      </c>
      <c r="F2790">
        <v>5.0999999999999996</v>
      </c>
      <c r="G2790">
        <v>20</v>
      </c>
      <c r="H2790" s="10">
        <f t="shared" si="178"/>
        <v>0.12867699544031064</v>
      </c>
      <c r="I2790" s="11">
        <f t="shared" si="179"/>
        <v>19.420000000000002</v>
      </c>
      <c r="J2790" s="43">
        <f t="shared" si="180"/>
        <v>19.548676995440314</v>
      </c>
      <c r="K2790">
        <v>19.54</v>
      </c>
      <c r="L2790" s="44">
        <f t="shared" si="181"/>
        <v>8.6769954403145277E-3</v>
      </c>
    </row>
    <row r="2791" spans="3:12" x14ac:dyDescent="0.25">
      <c r="C2791" s="37">
        <v>39184</v>
      </c>
      <c r="D2791">
        <v>13</v>
      </c>
      <c r="E2791">
        <v>2437</v>
      </c>
      <c r="F2791">
        <v>5.2</v>
      </c>
      <c r="G2791">
        <v>20</v>
      </c>
      <c r="H2791" s="10">
        <f t="shared" si="178"/>
        <v>0.12963662487083183</v>
      </c>
      <c r="I2791" s="11">
        <f t="shared" si="179"/>
        <v>19.420000000000002</v>
      </c>
      <c r="J2791" s="43">
        <f t="shared" si="180"/>
        <v>19.549636624870832</v>
      </c>
      <c r="K2791">
        <v>19.54</v>
      </c>
      <c r="L2791" s="44">
        <f t="shared" si="181"/>
        <v>9.6366248708328328E-3</v>
      </c>
    </row>
    <row r="2792" spans="3:12" x14ac:dyDescent="0.25">
      <c r="C2792" s="37">
        <v>39184</v>
      </c>
      <c r="D2792">
        <v>14</v>
      </c>
      <c r="E2792">
        <v>2438</v>
      </c>
      <c r="F2792">
        <v>5.2</v>
      </c>
      <c r="G2792">
        <v>20</v>
      </c>
      <c r="H2792" s="10">
        <f t="shared" si="178"/>
        <v>0.13055462846154281</v>
      </c>
      <c r="I2792" s="11">
        <f t="shared" si="179"/>
        <v>19.420000000000002</v>
      </c>
      <c r="J2792" s="43">
        <f t="shared" si="180"/>
        <v>19.550554628461544</v>
      </c>
      <c r="K2792">
        <v>19.54</v>
      </c>
      <c r="L2792" s="44">
        <f t="shared" si="181"/>
        <v>1.0554628461544979E-2</v>
      </c>
    </row>
    <row r="2793" spans="3:12" x14ac:dyDescent="0.25">
      <c r="C2793" s="37">
        <v>39184</v>
      </c>
      <c r="D2793">
        <v>15</v>
      </c>
      <c r="E2793">
        <v>2439</v>
      </c>
      <c r="F2793">
        <v>5.8</v>
      </c>
      <c r="G2793">
        <v>20</v>
      </c>
      <c r="H2793" s="10">
        <f t="shared" si="178"/>
        <v>0.13218757150749025</v>
      </c>
      <c r="I2793" s="11">
        <f t="shared" si="179"/>
        <v>19.420000000000002</v>
      </c>
      <c r="J2793" s="43">
        <f t="shared" si="180"/>
        <v>19.552187571507492</v>
      </c>
      <c r="K2793">
        <v>19.54</v>
      </c>
      <c r="L2793" s="44">
        <f t="shared" si="181"/>
        <v>1.2187571507492834E-2</v>
      </c>
    </row>
    <row r="2794" spans="3:12" x14ac:dyDescent="0.25">
      <c r="C2794" s="37">
        <v>39184</v>
      </c>
      <c r="D2794">
        <v>16</v>
      </c>
      <c r="E2794">
        <v>2440</v>
      </c>
      <c r="F2794">
        <v>6.8</v>
      </c>
      <c r="G2794">
        <v>20</v>
      </c>
      <c r="H2794" s="10">
        <f t="shared" si="178"/>
        <v>0.13500761521189489</v>
      </c>
      <c r="I2794" s="11">
        <f t="shared" si="179"/>
        <v>19.420000000000002</v>
      </c>
      <c r="J2794" s="43">
        <f t="shared" si="180"/>
        <v>19.555007615211895</v>
      </c>
      <c r="K2794">
        <v>19.54</v>
      </c>
      <c r="L2794" s="44">
        <f t="shared" si="181"/>
        <v>1.5007615211896308E-2</v>
      </c>
    </row>
    <row r="2795" spans="3:12" x14ac:dyDescent="0.25">
      <c r="C2795" s="37">
        <v>39184</v>
      </c>
      <c r="D2795">
        <v>17</v>
      </c>
      <c r="E2795">
        <v>2441</v>
      </c>
      <c r="F2795">
        <v>6.6</v>
      </c>
      <c r="G2795">
        <v>20</v>
      </c>
      <c r="H2795" s="10">
        <f t="shared" si="178"/>
        <v>0.13745374733440716</v>
      </c>
      <c r="I2795" s="11">
        <f t="shared" si="179"/>
        <v>19.420000000000002</v>
      </c>
      <c r="J2795" s="43">
        <f t="shared" si="180"/>
        <v>19.55745374733441</v>
      </c>
      <c r="K2795">
        <v>19.54</v>
      </c>
      <c r="L2795" s="44">
        <f t="shared" si="181"/>
        <v>1.7453747334410963E-2</v>
      </c>
    </row>
    <row r="2796" spans="3:12" x14ac:dyDescent="0.25">
      <c r="C2796" s="37">
        <v>39184</v>
      </c>
      <c r="D2796">
        <v>18</v>
      </c>
      <c r="E2796">
        <v>2442</v>
      </c>
      <c r="F2796">
        <v>5.9</v>
      </c>
      <c r="G2796">
        <v>20</v>
      </c>
      <c r="H2796" s="10">
        <f t="shared" si="178"/>
        <v>0.13891322062600009</v>
      </c>
      <c r="I2796" s="11">
        <f t="shared" si="179"/>
        <v>19.420000000000002</v>
      </c>
      <c r="J2796" s="43">
        <f t="shared" si="180"/>
        <v>19.558913220626003</v>
      </c>
      <c r="K2796">
        <v>19.54</v>
      </c>
      <c r="L2796" s="44">
        <f t="shared" si="181"/>
        <v>1.891322062600409E-2</v>
      </c>
    </row>
    <row r="2797" spans="3:12" x14ac:dyDescent="0.25">
      <c r="C2797" s="37">
        <v>39184</v>
      </c>
      <c r="D2797">
        <v>19</v>
      </c>
      <c r="E2797">
        <v>2443</v>
      </c>
      <c r="F2797">
        <v>6.3</v>
      </c>
      <c r="G2797">
        <v>20</v>
      </c>
      <c r="H2797" s="10">
        <f t="shared" si="178"/>
        <v>0.14081255948124727</v>
      </c>
      <c r="I2797" s="11">
        <f t="shared" si="179"/>
        <v>19.420000000000002</v>
      </c>
      <c r="J2797" s="43">
        <f t="shared" si="180"/>
        <v>19.560812559481249</v>
      </c>
      <c r="K2797">
        <v>19.54</v>
      </c>
      <c r="L2797" s="44">
        <f t="shared" si="181"/>
        <v>2.0812559481250048E-2</v>
      </c>
    </row>
    <row r="2798" spans="3:12" x14ac:dyDescent="0.25">
      <c r="C2798" s="37">
        <v>39184</v>
      </c>
      <c r="D2798">
        <v>20</v>
      </c>
      <c r="E2798">
        <v>2444</v>
      </c>
      <c r="F2798">
        <v>6.1</v>
      </c>
      <c r="G2798">
        <v>20</v>
      </c>
      <c r="H2798" s="10">
        <f t="shared" si="178"/>
        <v>0.14237792416308975</v>
      </c>
      <c r="I2798" s="11">
        <f t="shared" si="179"/>
        <v>19.420000000000002</v>
      </c>
      <c r="J2798" s="43">
        <f t="shared" si="180"/>
        <v>19.562377924163091</v>
      </c>
      <c r="K2798">
        <v>19.54</v>
      </c>
      <c r="L2798" s="44">
        <f t="shared" si="181"/>
        <v>2.2377924163091478E-2</v>
      </c>
    </row>
    <row r="2799" spans="3:12" x14ac:dyDescent="0.25">
      <c r="C2799" s="37">
        <v>39184</v>
      </c>
      <c r="D2799">
        <v>21</v>
      </c>
      <c r="E2799">
        <v>2445</v>
      </c>
      <c r="F2799">
        <v>5.8</v>
      </c>
      <c r="G2799">
        <v>20</v>
      </c>
      <c r="H2799" s="10">
        <f t="shared" si="178"/>
        <v>0.14349800818528449</v>
      </c>
      <c r="I2799" s="11">
        <f t="shared" si="179"/>
        <v>19.420000000000002</v>
      </c>
      <c r="J2799" s="43">
        <f t="shared" si="180"/>
        <v>19.563498008185285</v>
      </c>
      <c r="K2799">
        <v>19.54</v>
      </c>
      <c r="L2799" s="44">
        <f t="shared" si="181"/>
        <v>2.3498008185285357E-2</v>
      </c>
    </row>
    <row r="2800" spans="3:12" x14ac:dyDescent="0.25">
      <c r="C2800" s="37">
        <v>39184</v>
      </c>
      <c r="D2800">
        <v>22</v>
      </c>
      <c r="E2800">
        <v>2446</v>
      </c>
      <c r="F2800">
        <v>5.4</v>
      </c>
      <c r="G2800">
        <v>20</v>
      </c>
      <c r="H2800" s="10">
        <f t="shared" si="178"/>
        <v>0.14406633320234652</v>
      </c>
      <c r="I2800" s="11">
        <f t="shared" si="179"/>
        <v>19.420000000000002</v>
      </c>
      <c r="J2800" s="43">
        <f t="shared" si="180"/>
        <v>19.564066333202348</v>
      </c>
      <c r="K2800">
        <v>19.55</v>
      </c>
      <c r="L2800" s="44">
        <f t="shared" si="181"/>
        <v>1.4066333202347181E-2</v>
      </c>
    </row>
    <row r="2801" spans="3:12" x14ac:dyDescent="0.25">
      <c r="C2801" s="37">
        <v>39184</v>
      </c>
      <c r="D2801">
        <v>23</v>
      </c>
      <c r="E2801">
        <v>2447</v>
      </c>
      <c r="F2801">
        <v>5.7</v>
      </c>
      <c r="G2801">
        <v>20</v>
      </c>
      <c r="H2801" s="10">
        <f t="shared" si="178"/>
        <v>0.14498738583432208</v>
      </c>
      <c r="I2801" s="11">
        <f t="shared" si="179"/>
        <v>19.420000000000002</v>
      </c>
      <c r="J2801" s="43">
        <f t="shared" si="180"/>
        <v>19.564987385834325</v>
      </c>
      <c r="K2801">
        <v>19.55</v>
      </c>
      <c r="L2801" s="44">
        <f t="shared" si="181"/>
        <v>1.498738583432413E-2</v>
      </c>
    </row>
    <row r="2802" spans="3:12" x14ac:dyDescent="0.25">
      <c r="C2802" s="37">
        <v>39184</v>
      </c>
      <c r="D2802">
        <v>24</v>
      </c>
      <c r="E2802">
        <v>2448</v>
      </c>
      <c r="F2802">
        <v>5.5</v>
      </c>
      <c r="G2802">
        <v>20</v>
      </c>
      <c r="H2802" s="10">
        <f t="shared" si="178"/>
        <v>0.1456168994082857</v>
      </c>
      <c r="I2802" s="11">
        <f t="shared" si="179"/>
        <v>19.420000000000002</v>
      </c>
      <c r="J2802" s="43">
        <f t="shared" si="180"/>
        <v>19.565616899408287</v>
      </c>
      <c r="K2802">
        <v>19.55</v>
      </c>
      <c r="L2802" s="44">
        <f t="shared" si="181"/>
        <v>1.5616899408286145E-2</v>
      </c>
    </row>
    <row r="2803" spans="3:12" x14ac:dyDescent="0.25">
      <c r="C2803" s="37">
        <v>39185</v>
      </c>
      <c r="D2803">
        <v>1</v>
      </c>
      <c r="E2803">
        <v>2449</v>
      </c>
      <c r="F2803">
        <v>5.5</v>
      </c>
      <c r="G2803">
        <v>20</v>
      </c>
      <c r="H2803" s="10">
        <f t="shared" si="178"/>
        <v>0.14621910657588583</v>
      </c>
      <c r="I2803" s="11">
        <f t="shared" si="179"/>
        <v>19.420000000000002</v>
      </c>
      <c r="J2803" s="43">
        <f t="shared" si="180"/>
        <v>19.566219106575886</v>
      </c>
      <c r="K2803">
        <v>19.55</v>
      </c>
      <c r="L2803" s="44">
        <f t="shared" si="181"/>
        <v>1.6219106575885434E-2</v>
      </c>
    </row>
    <row r="2804" spans="3:12" x14ac:dyDescent="0.25">
      <c r="C2804" s="37">
        <v>39185</v>
      </c>
      <c r="D2804">
        <v>2</v>
      </c>
      <c r="E2804">
        <v>2450</v>
      </c>
      <c r="F2804">
        <v>5.0999999999999996</v>
      </c>
      <c r="G2804">
        <v>20</v>
      </c>
      <c r="H2804" s="10">
        <f t="shared" si="178"/>
        <v>0.14629201867943839</v>
      </c>
      <c r="I2804" s="11">
        <f t="shared" si="179"/>
        <v>19.420000000000002</v>
      </c>
      <c r="J2804" s="43">
        <f t="shared" si="180"/>
        <v>19.566292018679441</v>
      </c>
      <c r="K2804">
        <v>19.559999999999999</v>
      </c>
      <c r="L2804" s="44">
        <f t="shared" si="181"/>
        <v>6.2920186794421795E-3</v>
      </c>
    </row>
    <row r="2805" spans="3:12" x14ac:dyDescent="0.25">
      <c r="C2805" s="37">
        <v>39185</v>
      </c>
      <c r="D2805">
        <v>3</v>
      </c>
      <c r="E2805">
        <v>2451</v>
      </c>
      <c r="F2805">
        <v>3.6</v>
      </c>
      <c r="G2805">
        <v>20</v>
      </c>
      <c r="H2805" s="10">
        <f t="shared" si="178"/>
        <v>0.14447486884699731</v>
      </c>
      <c r="I2805" s="11">
        <f t="shared" si="179"/>
        <v>19.420000000000002</v>
      </c>
      <c r="J2805" s="43">
        <f t="shared" si="180"/>
        <v>19.564474868847</v>
      </c>
      <c r="K2805">
        <v>19.559999999999999</v>
      </c>
      <c r="L2805" s="44">
        <f t="shared" si="181"/>
        <v>4.4748688470015452E-3</v>
      </c>
    </row>
    <row r="2806" spans="3:12" x14ac:dyDescent="0.25">
      <c r="C2806" s="37">
        <v>39185</v>
      </c>
      <c r="D2806">
        <v>4</v>
      </c>
      <c r="E2806">
        <v>2452</v>
      </c>
      <c r="F2806">
        <v>2.7</v>
      </c>
      <c r="G2806">
        <v>20</v>
      </c>
      <c r="H2806" s="10">
        <f t="shared" si="178"/>
        <v>0.14160440197460111</v>
      </c>
      <c r="I2806" s="11">
        <f t="shared" si="179"/>
        <v>19.420000000000002</v>
      </c>
      <c r="J2806" s="43">
        <f t="shared" si="180"/>
        <v>19.561604401974602</v>
      </c>
      <c r="K2806">
        <v>19.559999999999999</v>
      </c>
      <c r="L2806" s="44">
        <f t="shared" si="181"/>
        <v>1.60440197460332E-3</v>
      </c>
    </row>
    <row r="2807" spans="3:12" x14ac:dyDescent="0.25">
      <c r="C2807" s="37">
        <v>39185</v>
      </c>
      <c r="D2807">
        <v>5</v>
      </c>
      <c r="E2807">
        <v>2453</v>
      </c>
      <c r="F2807">
        <v>3.8</v>
      </c>
      <c r="G2807">
        <v>20</v>
      </c>
      <c r="H2807" s="10">
        <f t="shared" si="178"/>
        <v>0.1402421734264202</v>
      </c>
      <c r="I2807" s="11">
        <f t="shared" si="179"/>
        <v>19.420000000000002</v>
      </c>
      <c r="J2807" s="43">
        <f t="shared" si="180"/>
        <v>19.56024217342642</v>
      </c>
      <c r="K2807">
        <v>19.559999999999999</v>
      </c>
      <c r="L2807" s="44">
        <f t="shared" si="181"/>
        <v>2.4217342642174344E-4</v>
      </c>
    </row>
    <row r="2808" spans="3:12" x14ac:dyDescent="0.25">
      <c r="C2808" s="37">
        <v>39185</v>
      </c>
      <c r="D2808">
        <v>6</v>
      </c>
      <c r="E2808">
        <v>2454</v>
      </c>
      <c r="F2808">
        <v>3.8</v>
      </c>
      <c r="G2808">
        <v>20</v>
      </c>
      <c r="H2808" s="10">
        <f t="shared" si="178"/>
        <v>0.13893903425746007</v>
      </c>
      <c r="I2808" s="11">
        <f t="shared" si="179"/>
        <v>19.420000000000002</v>
      </c>
      <c r="J2808" s="43">
        <f t="shared" si="180"/>
        <v>19.558939034257463</v>
      </c>
      <c r="K2808">
        <v>19.559999999999999</v>
      </c>
      <c r="L2808" s="44">
        <f t="shared" si="181"/>
        <v>-1.0609657425355579E-3</v>
      </c>
    </row>
    <row r="2809" spans="3:12" x14ac:dyDescent="0.25">
      <c r="C2809" s="37">
        <v>39185</v>
      </c>
      <c r="D2809">
        <v>7</v>
      </c>
      <c r="E2809">
        <v>2455</v>
      </c>
      <c r="F2809">
        <v>3.8</v>
      </c>
      <c r="G2809">
        <v>20</v>
      </c>
      <c r="H2809" s="10">
        <f t="shared" si="178"/>
        <v>0.13769242134808757</v>
      </c>
      <c r="I2809" s="11">
        <f t="shared" si="179"/>
        <v>19.420000000000002</v>
      </c>
      <c r="J2809" s="43">
        <f t="shared" si="180"/>
        <v>19.55769242134809</v>
      </c>
      <c r="K2809">
        <v>19.559999999999999</v>
      </c>
      <c r="L2809" s="44">
        <f t="shared" si="181"/>
        <v>-2.3075786519086705E-3</v>
      </c>
    </row>
    <row r="2810" spans="3:12" x14ac:dyDescent="0.25">
      <c r="C2810" s="37">
        <v>39185</v>
      </c>
      <c r="D2810">
        <v>8</v>
      </c>
      <c r="E2810">
        <v>2456</v>
      </c>
      <c r="F2810">
        <v>4.4000000000000004</v>
      </c>
      <c r="G2810">
        <v>20</v>
      </c>
      <c r="H2810" s="10">
        <f t="shared" si="178"/>
        <v>0.13725464245034724</v>
      </c>
      <c r="I2810" s="11">
        <f t="shared" si="179"/>
        <v>19.420000000000002</v>
      </c>
      <c r="J2810" s="43">
        <f t="shared" si="180"/>
        <v>19.557254642450349</v>
      </c>
      <c r="K2810">
        <v>19.559999999999999</v>
      </c>
      <c r="L2810" s="44">
        <f t="shared" si="181"/>
        <v>-2.7453575496494409E-3</v>
      </c>
    </row>
    <row r="2811" spans="3:12" x14ac:dyDescent="0.25">
      <c r="C2811" s="37">
        <v>39185</v>
      </c>
      <c r="D2811">
        <v>9</v>
      </c>
      <c r="E2811">
        <v>2457</v>
      </c>
      <c r="F2811">
        <v>5.9</v>
      </c>
      <c r="G2811">
        <v>20</v>
      </c>
      <c r="H2811" s="10">
        <f t="shared" si="178"/>
        <v>0.13872275231325168</v>
      </c>
      <c r="I2811" s="11">
        <f t="shared" si="179"/>
        <v>19.420000000000002</v>
      </c>
      <c r="J2811" s="43">
        <f t="shared" si="180"/>
        <v>19.558722752313255</v>
      </c>
      <c r="K2811">
        <v>19.559999999999999</v>
      </c>
      <c r="L2811" s="44">
        <f t="shared" si="181"/>
        <v>-1.2772476867439764E-3</v>
      </c>
    </row>
    <row r="2812" spans="3:12" x14ac:dyDescent="0.25">
      <c r="C2812" s="37">
        <v>39185</v>
      </c>
      <c r="D2812">
        <v>10</v>
      </c>
      <c r="E2812">
        <v>2458</v>
      </c>
      <c r="F2812">
        <v>8.3000000000000007</v>
      </c>
      <c r="G2812">
        <v>20</v>
      </c>
      <c r="H2812" s="10">
        <f t="shared" si="178"/>
        <v>0.14314621874882191</v>
      </c>
      <c r="I2812" s="11">
        <f t="shared" si="179"/>
        <v>19.420000000000002</v>
      </c>
      <c r="J2812" s="43">
        <f t="shared" si="180"/>
        <v>19.563146218748823</v>
      </c>
      <c r="K2812">
        <v>19.559999999999999</v>
      </c>
      <c r="L2812" s="44">
        <f t="shared" si="181"/>
        <v>3.1462187488244808E-3</v>
      </c>
    </row>
    <row r="2813" spans="3:12" x14ac:dyDescent="0.25">
      <c r="C2813" s="37">
        <v>39185</v>
      </c>
      <c r="D2813">
        <v>11</v>
      </c>
      <c r="E2813">
        <v>2459</v>
      </c>
      <c r="F2813">
        <v>9.8000000000000007</v>
      </c>
      <c r="G2813">
        <v>20</v>
      </c>
      <c r="H2813" s="10">
        <f t="shared" si="178"/>
        <v>0.14926470773659573</v>
      </c>
      <c r="I2813" s="11">
        <f t="shared" si="179"/>
        <v>19.420000000000002</v>
      </c>
      <c r="J2813" s="43">
        <f t="shared" si="180"/>
        <v>19.569264707736597</v>
      </c>
      <c r="K2813">
        <v>19.559999999999999</v>
      </c>
      <c r="L2813" s="44">
        <f t="shared" si="181"/>
        <v>9.2647077365981545E-3</v>
      </c>
    </row>
    <row r="2814" spans="3:12" x14ac:dyDescent="0.25">
      <c r="C2814" s="37">
        <v>39185</v>
      </c>
      <c r="D2814">
        <v>12</v>
      </c>
      <c r="E2814">
        <v>2460</v>
      </c>
      <c r="F2814">
        <v>11.3</v>
      </c>
      <c r="G2814">
        <v>20</v>
      </c>
      <c r="H2814" s="10">
        <f t="shared" si="178"/>
        <v>0.15700469429391972</v>
      </c>
      <c r="I2814" s="11">
        <f t="shared" si="179"/>
        <v>19.420000000000002</v>
      </c>
      <c r="J2814" s="43">
        <f t="shared" si="180"/>
        <v>19.577004694293922</v>
      </c>
      <c r="K2814">
        <v>19.559999999999999</v>
      </c>
      <c r="L2814" s="44">
        <f t="shared" si="181"/>
        <v>1.7004694293923706E-2</v>
      </c>
    </row>
    <row r="2815" spans="3:12" x14ac:dyDescent="0.25">
      <c r="C2815" s="37">
        <v>39185</v>
      </c>
      <c r="D2815">
        <v>13</v>
      </c>
      <c r="E2815">
        <v>2461</v>
      </c>
      <c r="F2815">
        <v>9.6999999999999993</v>
      </c>
      <c r="G2815">
        <v>20</v>
      </c>
      <c r="H2815" s="10">
        <f t="shared" si="178"/>
        <v>0.16239625099271099</v>
      </c>
      <c r="I2815" s="11">
        <f t="shared" si="179"/>
        <v>19.420000000000002</v>
      </c>
      <c r="J2815" s="43">
        <f t="shared" si="180"/>
        <v>19.582396250992712</v>
      </c>
      <c r="K2815">
        <v>19.559999999999999</v>
      </c>
      <c r="L2815" s="44">
        <f t="shared" si="181"/>
        <v>2.2396250992713362E-2</v>
      </c>
    </row>
    <row r="2816" spans="3:12" x14ac:dyDescent="0.25">
      <c r="C2816" s="37">
        <v>39185</v>
      </c>
      <c r="D2816">
        <v>14</v>
      </c>
      <c r="E2816">
        <v>2462</v>
      </c>
      <c r="F2816">
        <v>10.3</v>
      </c>
      <c r="G2816">
        <v>20</v>
      </c>
      <c r="H2816" s="10">
        <f t="shared" si="178"/>
        <v>0.16830869786152838</v>
      </c>
      <c r="I2816" s="11">
        <f t="shared" si="179"/>
        <v>19.420000000000002</v>
      </c>
      <c r="J2816" s="43">
        <f t="shared" si="180"/>
        <v>19.588308697861532</v>
      </c>
      <c r="K2816">
        <v>19.559999999999999</v>
      </c>
      <c r="L2816" s="44">
        <f t="shared" si="181"/>
        <v>2.8308697861533005E-2</v>
      </c>
    </row>
    <row r="2817" spans="3:12" x14ac:dyDescent="0.25">
      <c r="C2817" s="37">
        <v>39185</v>
      </c>
      <c r="D2817">
        <v>15</v>
      </c>
      <c r="E2817">
        <v>2463</v>
      </c>
      <c r="F2817">
        <v>7.7</v>
      </c>
      <c r="G2817">
        <v>20</v>
      </c>
      <c r="H2817" s="10">
        <f t="shared" si="178"/>
        <v>0.17069405523070399</v>
      </c>
      <c r="I2817" s="11">
        <f t="shared" si="179"/>
        <v>19.420000000000002</v>
      </c>
      <c r="J2817" s="43">
        <f t="shared" si="180"/>
        <v>19.590694055230706</v>
      </c>
      <c r="K2817">
        <v>19.559999999999999</v>
      </c>
      <c r="L2817" s="44">
        <f t="shared" si="181"/>
        <v>3.0694055230707562E-2</v>
      </c>
    </row>
    <row r="2818" spans="3:12" x14ac:dyDescent="0.25">
      <c r="C2818" s="37">
        <v>39185</v>
      </c>
      <c r="D2818">
        <v>16</v>
      </c>
      <c r="E2818">
        <v>2464</v>
      </c>
      <c r="F2818">
        <v>8.1999999999999993</v>
      </c>
      <c r="G2818">
        <v>20</v>
      </c>
      <c r="H2818" s="10">
        <f t="shared" si="178"/>
        <v>0.17360490937756273</v>
      </c>
      <c r="I2818" s="11">
        <f t="shared" si="179"/>
        <v>19.420000000000002</v>
      </c>
      <c r="J2818" s="43">
        <f t="shared" si="180"/>
        <v>19.593604909377564</v>
      </c>
      <c r="K2818">
        <v>19.559999999999999</v>
      </c>
      <c r="L2818" s="44">
        <f t="shared" si="181"/>
        <v>3.3604909377565662E-2</v>
      </c>
    </row>
    <row r="2819" spans="3:12" x14ac:dyDescent="0.25">
      <c r="C2819" s="37">
        <v>39185</v>
      </c>
      <c r="D2819">
        <v>17</v>
      </c>
      <c r="E2819">
        <v>2465</v>
      </c>
      <c r="F2819">
        <v>8.9</v>
      </c>
      <c r="G2819">
        <v>20</v>
      </c>
      <c r="H2819" s="10">
        <f t="shared" si="178"/>
        <v>0.17727005239541438</v>
      </c>
      <c r="I2819" s="11">
        <f t="shared" si="179"/>
        <v>19.420000000000002</v>
      </c>
      <c r="J2819" s="43">
        <f t="shared" si="180"/>
        <v>19.597270052395416</v>
      </c>
      <c r="K2819">
        <v>19.57</v>
      </c>
      <c r="L2819" s="44">
        <f t="shared" si="181"/>
        <v>2.7270052395415689E-2</v>
      </c>
    </row>
    <row r="2820" spans="3:12" x14ac:dyDescent="0.25">
      <c r="C2820" s="37">
        <v>39185</v>
      </c>
      <c r="D2820">
        <v>18</v>
      </c>
      <c r="E2820">
        <v>2466</v>
      </c>
      <c r="F2820">
        <v>8.9</v>
      </c>
      <c r="G2820">
        <v>20</v>
      </c>
      <c r="H2820" s="10">
        <f t="shared" si="178"/>
        <v>0.1807762125274871</v>
      </c>
      <c r="I2820" s="11">
        <f t="shared" si="179"/>
        <v>19.420000000000002</v>
      </c>
      <c r="J2820" s="43">
        <f t="shared" si="180"/>
        <v>19.600776212527489</v>
      </c>
      <c r="K2820">
        <v>19.57</v>
      </c>
      <c r="L2820" s="44">
        <f t="shared" si="181"/>
        <v>3.0776212527488411E-2</v>
      </c>
    </row>
    <row r="2821" spans="3:12" x14ac:dyDescent="0.25">
      <c r="C2821" s="37">
        <v>39185</v>
      </c>
      <c r="D2821">
        <v>19</v>
      </c>
      <c r="E2821">
        <v>2467</v>
      </c>
      <c r="F2821">
        <v>7.7</v>
      </c>
      <c r="G2821">
        <v>20</v>
      </c>
      <c r="H2821" s="10">
        <f t="shared" si="178"/>
        <v>0.18262076659091694</v>
      </c>
      <c r="I2821" s="11">
        <f t="shared" si="179"/>
        <v>19.420000000000002</v>
      </c>
      <c r="J2821" s="43">
        <f t="shared" si="180"/>
        <v>19.602620766590917</v>
      </c>
      <c r="K2821">
        <v>19.579999999999998</v>
      </c>
      <c r="L2821" s="44">
        <f t="shared" si="181"/>
        <v>2.2620766590918606E-2</v>
      </c>
    </row>
    <row r="2822" spans="3:12" x14ac:dyDescent="0.25">
      <c r="C2822" s="37">
        <v>39185</v>
      </c>
      <c r="D2822">
        <v>20</v>
      </c>
      <c r="E2822">
        <v>2468</v>
      </c>
      <c r="F2822">
        <v>7.5</v>
      </c>
      <c r="G2822">
        <v>20</v>
      </c>
      <c r="H2822" s="10">
        <f t="shared" si="178"/>
        <v>0.18413372288051436</v>
      </c>
      <c r="I2822" s="11">
        <f t="shared" si="179"/>
        <v>19.420000000000002</v>
      </c>
      <c r="J2822" s="43">
        <f t="shared" si="180"/>
        <v>19.604133722880515</v>
      </c>
      <c r="K2822">
        <v>19.59</v>
      </c>
      <c r="L2822" s="44">
        <f t="shared" si="181"/>
        <v>1.413372288051562E-2</v>
      </c>
    </row>
    <row r="2823" spans="3:12" x14ac:dyDescent="0.25">
      <c r="C2823" s="37">
        <v>39185</v>
      </c>
      <c r="D2823">
        <v>21</v>
      </c>
      <c r="E2823">
        <v>2469</v>
      </c>
      <c r="F2823">
        <v>7.1</v>
      </c>
      <c r="G2823">
        <v>20</v>
      </c>
      <c r="H2823" s="10">
        <f t="shared" si="178"/>
        <v>0.18507787854709129</v>
      </c>
      <c r="I2823" s="11">
        <f t="shared" si="179"/>
        <v>19.420000000000002</v>
      </c>
      <c r="J2823" s="43">
        <f t="shared" si="180"/>
        <v>19.605077878547092</v>
      </c>
      <c r="K2823">
        <v>19.59</v>
      </c>
      <c r="L2823" s="44">
        <f t="shared" si="181"/>
        <v>1.5077878547092638E-2</v>
      </c>
    </row>
    <row r="2824" spans="3:12" x14ac:dyDescent="0.25">
      <c r="C2824" s="37">
        <v>39185</v>
      </c>
      <c r="D2824">
        <v>22</v>
      </c>
      <c r="E2824">
        <v>2470</v>
      </c>
      <c r="F2824">
        <v>7.7</v>
      </c>
      <c r="G2824">
        <v>20</v>
      </c>
      <c r="H2824" s="10">
        <f t="shared" si="178"/>
        <v>0.18673583927047332</v>
      </c>
      <c r="I2824" s="11">
        <f t="shared" si="179"/>
        <v>19.420000000000002</v>
      </c>
      <c r="J2824" s="43">
        <f t="shared" si="180"/>
        <v>19.606735839270474</v>
      </c>
      <c r="K2824">
        <v>19.600000000000001</v>
      </c>
      <c r="L2824" s="44">
        <f t="shared" si="181"/>
        <v>6.73583927047261E-3</v>
      </c>
    </row>
    <row r="2825" spans="3:12" x14ac:dyDescent="0.25">
      <c r="C2825" s="37">
        <v>39185</v>
      </c>
      <c r="D2825">
        <v>23</v>
      </c>
      <c r="E2825">
        <v>2471</v>
      </c>
      <c r="F2825">
        <v>7.5</v>
      </c>
      <c r="G2825">
        <v>20</v>
      </c>
      <c r="H2825" s="10">
        <f t="shared" si="178"/>
        <v>0.18807029607816803</v>
      </c>
      <c r="I2825" s="11">
        <f t="shared" si="179"/>
        <v>19.420000000000002</v>
      </c>
      <c r="J2825" s="43">
        <f t="shared" si="180"/>
        <v>19.608070296078171</v>
      </c>
      <c r="K2825">
        <v>19.600000000000001</v>
      </c>
      <c r="L2825" s="44">
        <f t="shared" si="181"/>
        <v>8.0702960781700028E-3</v>
      </c>
    </row>
    <row r="2826" spans="3:12" x14ac:dyDescent="0.25">
      <c r="C2826" s="37">
        <v>39185</v>
      </c>
      <c r="D2826">
        <v>24</v>
      </c>
      <c r="E2826">
        <v>2472</v>
      </c>
      <c r="F2826">
        <v>7.2</v>
      </c>
      <c r="G2826">
        <v>20</v>
      </c>
      <c r="H2826" s="10">
        <f t="shared" si="178"/>
        <v>0.18896948831562876</v>
      </c>
      <c r="I2826" s="11">
        <f t="shared" si="179"/>
        <v>19.420000000000002</v>
      </c>
      <c r="J2826" s="43">
        <f t="shared" si="180"/>
        <v>19.60896948831563</v>
      </c>
      <c r="K2826">
        <v>19.600000000000001</v>
      </c>
      <c r="L2826" s="44">
        <f t="shared" si="181"/>
        <v>8.9694883156283822E-3</v>
      </c>
    </row>
    <row r="2827" spans="3:12" x14ac:dyDescent="0.25">
      <c r="C2827" s="37">
        <v>39186</v>
      </c>
      <c r="D2827">
        <v>1</v>
      </c>
      <c r="E2827">
        <v>2473</v>
      </c>
      <c r="F2827">
        <v>7.3</v>
      </c>
      <c r="G2827">
        <v>20</v>
      </c>
      <c r="H2827" s="10">
        <f t="shared" si="178"/>
        <v>0.1899554695789005</v>
      </c>
      <c r="I2827" s="11">
        <f t="shared" si="179"/>
        <v>19.420000000000002</v>
      </c>
      <c r="J2827" s="43">
        <f t="shared" si="180"/>
        <v>19.609955469578903</v>
      </c>
      <c r="K2827">
        <v>19.61</v>
      </c>
      <c r="L2827" s="44">
        <f t="shared" si="181"/>
        <v>-4.4530421096311557E-5</v>
      </c>
    </row>
    <row r="2828" spans="3:12" x14ac:dyDescent="0.25">
      <c r="C2828" s="37">
        <v>39186</v>
      </c>
      <c r="D2828">
        <v>2</v>
      </c>
      <c r="E2828">
        <v>2474</v>
      </c>
      <c r="F2828">
        <v>6.6</v>
      </c>
      <c r="G2828">
        <v>20</v>
      </c>
      <c r="H2828" s="10">
        <f t="shared" si="178"/>
        <v>0.19001812896594852</v>
      </c>
      <c r="I2828" s="11">
        <f t="shared" si="179"/>
        <v>19.420000000000002</v>
      </c>
      <c r="J2828" s="43">
        <f t="shared" si="180"/>
        <v>19.610018128965951</v>
      </c>
      <c r="K2828">
        <v>19.61</v>
      </c>
      <c r="L2828" s="44">
        <f t="shared" si="181"/>
        <v>1.8128965951547116E-5</v>
      </c>
    </row>
    <row r="2829" spans="3:12" x14ac:dyDescent="0.25">
      <c r="C2829" s="37">
        <v>39186</v>
      </c>
      <c r="D2829">
        <v>3</v>
      </c>
      <c r="E2829">
        <v>2475</v>
      </c>
      <c r="F2829">
        <v>7</v>
      </c>
      <c r="G2829">
        <v>20</v>
      </c>
      <c r="H2829" s="10">
        <f t="shared" si="178"/>
        <v>0.19058124350465841</v>
      </c>
      <c r="I2829" s="11">
        <f t="shared" si="179"/>
        <v>19.420000000000002</v>
      </c>
      <c r="J2829" s="43">
        <f t="shared" si="180"/>
        <v>19.610581243504662</v>
      </c>
      <c r="K2829">
        <v>19.61</v>
      </c>
      <c r="L2829" s="44">
        <f t="shared" si="181"/>
        <v>5.8124350466215446E-4</v>
      </c>
    </row>
    <row r="2830" spans="3:12" x14ac:dyDescent="0.25">
      <c r="C2830" s="37">
        <v>39186</v>
      </c>
      <c r="D2830">
        <v>4</v>
      </c>
      <c r="E2830">
        <v>2476</v>
      </c>
      <c r="F2830">
        <v>5.0999999999999996</v>
      </c>
      <c r="G2830">
        <v>20</v>
      </c>
      <c r="H2830" s="10">
        <f t="shared" si="178"/>
        <v>0.18872985947190626</v>
      </c>
      <c r="I2830" s="11">
        <f t="shared" si="179"/>
        <v>19.420000000000002</v>
      </c>
      <c r="J2830" s="43">
        <f t="shared" si="180"/>
        <v>19.608729859471907</v>
      </c>
      <c r="K2830">
        <v>19.61</v>
      </c>
      <c r="L2830" s="44">
        <f t="shared" si="181"/>
        <v>-1.2701405280921563E-3</v>
      </c>
    </row>
    <row r="2831" spans="3:12" x14ac:dyDescent="0.25">
      <c r="C2831" s="37">
        <v>39186</v>
      </c>
      <c r="D2831">
        <v>5</v>
      </c>
      <c r="E2831">
        <v>2477</v>
      </c>
      <c r="F2831">
        <v>5</v>
      </c>
      <c r="G2831">
        <v>20</v>
      </c>
      <c r="H2831" s="10">
        <f t="shared" si="178"/>
        <v>0.18683298963089648</v>
      </c>
      <c r="I2831" s="11">
        <f t="shared" si="179"/>
        <v>19.420000000000002</v>
      </c>
      <c r="J2831" s="43">
        <f t="shared" si="180"/>
        <v>19.606832989630899</v>
      </c>
      <c r="K2831">
        <v>19.62</v>
      </c>
      <c r="L2831" s="44">
        <f t="shared" si="181"/>
        <v>-1.3167010369102172E-2</v>
      </c>
    </row>
    <row r="2832" spans="3:12" x14ac:dyDescent="0.25">
      <c r="C2832" s="37">
        <v>39186</v>
      </c>
      <c r="D2832">
        <v>6</v>
      </c>
      <c r="E2832">
        <v>2478</v>
      </c>
      <c r="F2832">
        <v>5.3</v>
      </c>
      <c r="G2832">
        <v>20</v>
      </c>
      <c r="H2832" s="10">
        <f t="shared" si="178"/>
        <v>0.18539578014675179</v>
      </c>
      <c r="I2832" s="11">
        <f t="shared" si="179"/>
        <v>19.420000000000002</v>
      </c>
      <c r="J2832" s="43">
        <f t="shared" si="180"/>
        <v>19.605395780146754</v>
      </c>
      <c r="K2832">
        <v>19.62</v>
      </c>
      <c r="L2832" s="44">
        <f t="shared" si="181"/>
        <v>-1.4604219853247002E-2</v>
      </c>
    </row>
    <row r="2833" spans="3:12" x14ac:dyDescent="0.25">
      <c r="C2833" s="37">
        <v>39186</v>
      </c>
      <c r="D2833">
        <v>7</v>
      </c>
      <c r="E2833">
        <v>2479</v>
      </c>
      <c r="F2833">
        <v>5.3</v>
      </c>
      <c r="G2833">
        <v>20</v>
      </c>
      <c r="H2833" s="10">
        <f t="shared" si="178"/>
        <v>0.18402091248941857</v>
      </c>
      <c r="I2833" s="11">
        <f t="shared" si="179"/>
        <v>19.420000000000002</v>
      </c>
      <c r="J2833" s="43">
        <f t="shared" si="180"/>
        <v>19.604020912489421</v>
      </c>
      <c r="K2833">
        <v>19.62</v>
      </c>
      <c r="L2833" s="44">
        <f t="shared" si="181"/>
        <v>-1.5979087510579859E-2</v>
      </c>
    </row>
    <row r="2834" spans="3:12" x14ac:dyDescent="0.25">
      <c r="C2834" s="37">
        <v>39186</v>
      </c>
      <c r="D2834">
        <v>8</v>
      </c>
      <c r="E2834">
        <v>2480</v>
      </c>
      <c r="F2834">
        <v>6.3</v>
      </c>
      <c r="G2834">
        <v>20</v>
      </c>
      <c r="H2834" s="10">
        <f t="shared" si="178"/>
        <v>0.1839636152766205</v>
      </c>
      <c r="I2834" s="11">
        <f t="shared" si="179"/>
        <v>19.420000000000002</v>
      </c>
      <c r="J2834" s="43">
        <f t="shared" si="180"/>
        <v>19.603963615276623</v>
      </c>
      <c r="K2834">
        <v>19.62</v>
      </c>
      <c r="L2834" s="44">
        <f t="shared" si="181"/>
        <v>-1.6036384723378205E-2</v>
      </c>
    </row>
    <row r="2835" spans="3:12" x14ac:dyDescent="0.25">
      <c r="C2835" s="37">
        <v>39186</v>
      </c>
      <c r="D2835">
        <v>9</v>
      </c>
      <c r="E2835">
        <v>2481</v>
      </c>
      <c r="F2835">
        <v>7.3</v>
      </c>
      <c r="G2835">
        <v>20</v>
      </c>
      <c r="H2835" s="10">
        <f t="shared" si="178"/>
        <v>0.18516673626341956</v>
      </c>
      <c r="I2835" s="11">
        <f t="shared" si="179"/>
        <v>19.420000000000002</v>
      </c>
      <c r="J2835" s="43">
        <f t="shared" si="180"/>
        <v>19.605166736263421</v>
      </c>
      <c r="K2835">
        <v>19.62</v>
      </c>
      <c r="L2835" s="44">
        <f t="shared" si="181"/>
        <v>-1.4833263736580449E-2</v>
      </c>
    </row>
    <row r="2836" spans="3:12" x14ac:dyDescent="0.25">
      <c r="C2836" s="37">
        <v>39186</v>
      </c>
      <c r="D2836">
        <v>10</v>
      </c>
      <c r="E2836">
        <v>2482</v>
      </c>
      <c r="F2836">
        <v>7.9</v>
      </c>
      <c r="G2836">
        <v>20</v>
      </c>
      <c r="H2836" s="10">
        <f t="shared" si="178"/>
        <v>0.1870724291699469</v>
      </c>
      <c r="I2836" s="11">
        <f t="shared" si="179"/>
        <v>19.420000000000002</v>
      </c>
      <c r="J2836" s="43">
        <f t="shared" si="180"/>
        <v>19.60707242916995</v>
      </c>
      <c r="K2836">
        <v>19.62</v>
      </c>
      <c r="L2836" s="44">
        <f t="shared" si="181"/>
        <v>-1.2927570830051138E-2</v>
      </c>
    </row>
    <row r="2837" spans="3:12" x14ac:dyDescent="0.25">
      <c r="C2837" s="37">
        <v>39186</v>
      </c>
      <c r="D2837">
        <v>11</v>
      </c>
      <c r="E2837">
        <v>2483</v>
      </c>
      <c r="F2837">
        <v>9</v>
      </c>
      <c r="G2837">
        <v>20</v>
      </c>
      <c r="H2837" s="10">
        <f t="shared" si="178"/>
        <v>0.19027918494780927</v>
      </c>
      <c r="I2837" s="11">
        <f t="shared" si="179"/>
        <v>19.420000000000002</v>
      </c>
      <c r="J2837" s="43">
        <f t="shared" si="180"/>
        <v>19.61027918494781</v>
      </c>
      <c r="K2837">
        <v>19.61</v>
      </c>
      <c r="L2837" s="44">
        <f t="shared" si="181"/>
        <v>2.791849478107622E-4</v>
      </c>
    </row>
    <row r="2838" spans="3:12" x14ac:dyDescent="0.25">
      <c r="C2838" s="37">
        <v>39186</v>
      </c>
      <c r="D2838">
        <v>12</v>
      </c>
      <c r="E2838">
        <v>2484</v>
      </c>
      <c r="F2838">
        <v>11.1</v>
      </c>
      <c r="G2838">
        <v>20</v>
      </c>
      <c r="H2838" s="10">
        <f t="shared" si="178"/>
        <v>0.19598850021972378</v>
      </c>
      <c r="I2838" s="11">
        <f t="shared" si="179"/>
        <v>19.420000000000002</v>
      </c>
      <c r="J2838" s="43">
        <f t="shared" si="180"/>
        <v>19.615988500219725</v>
      </c>
      <c r="K2838">
        <v>19.61</v>
      </c>
      <c r="L2838" s="44">
        <f t="shared" si="181"/>
        <v>5.9885002197255233E-3</v>
      </c>
    </row>
    <row r="2839" spans="3:12" x14ac:dyDescent="0.25">
      <c r="C2839" s="37">
        <v>39186</v>
      </c>
      <c r="D2839">
        <v>13</v>
      </c>
      <c r="E2839">
        <v>2485</v>
      </c>
      <c r="F2839">
        <v>10</v>
      </c>
      <c r="G2839">
        <v>20</v>
      </c>
      <c r="H2839" s="10">
        <f t="shared" si="178"/>
        <v>0.20006643645813935</v>
      </c>
      <c r="I2839" s="11">
        <f t="shared" si="179"/>
        <v>19.420000000000002</v>
      </c>
      <c r="J2839" s="43">
        <f t="shared" si="180"/>
        <v>19.620066436458142</v>
      </c>
      <c r="K2839">
        <v>19.61</v>
      </c>
      <c r="L2839" s="44">
        <f t="shared" si="181"/>
        <v>1.0066436458142647E-2</v>
      </c>
    </row>
    <row r="2840" spans="3:12" x14ac:dyDescent="0.25">
      <c r="C2840" s="37">
        <v>39186</v>
      </c>
      <c r="D2840">
        <v>14</v>
      </c>
      <c r="E2840">
        <v>2486</v>
      </c>
      <c r="F2840">
        <v>11.2</v>
      </c>
      <c r="G2840">
        <v>20</v>
      </c>
      <c r="H2840" s="10">
        <f t="shared" si="178"/>
        <v>0.20547700346433426</v>
      </c>
      <c r="I2840" s="11">
        <f t="shared" si="179"/>
        <v>19.420000000000002</v>
      </c>
      <c r="J2840" s="43">
        <f t="shared" si="180"/>
        <v>19.625477003464336</v>
      </c>
      <c r="K2840">
        <v>19.61</v>
      </c>
      <c r="L2840" s="44">
        <f t="shared" si="181"/>
        <v>1.5477003464337002E-2</v>
      </c>
    </row>
    <row r="2841" spans="3:12" x14ac:dyDescent="0.25">
      <c r="C2841" s="37">
        <v>39186</v>
      </c>
      <c r="D2841">
        <v>15</v>
      </c>
      <c r="E2841">
        <v>2487</v>
      </c>
      <c r="F2841">
        <v>12</v>
      </c>
      <c r="G2841">
        <v>20</v>
      </c>
      <c r="H2841" s="10">
        <f t="shared" si="178"/>
        <v>0.21165922259432096</v>
      </c>
      <c r="I2841" s="11">
        <f t="shared" si="179"/>
        <v>19.420000000000002</v>
      </c>
      <c r="J2841" s="43">
        <f t="shared" si="180"/>
        <v>19.631659222594323</v>
      </c>
      <c r="K2841">
        <v>19.61</v>
      </c>
      <c r="L2841" s="44">
        <f t="shared" si="181"/>
        <v>2.1659222594323069E-2</v>
      </c>
    </row>
    <row r="2842" spans="3:12" x14ac:dyDescent="0.25">
      <c r="C2842" s="37">
        <v>39186</v>
      </c>
      <c r="D2842">
        <v>16</v>
      </c>
      <c r="E2842">
        <v>2488</v>
      </c>
      <c r="F2842">
        <v>9.9</v>
      </c>
      <c r="G2842">
        <v>20</v>
      </c>
      <c r="H2842" s="10">
        <f t="shared" si="178"/>
        <v>0.21493161672435701</v>
      </c>
      <c r="I2842" s="11">
        <f t="shared" si="179"/>
        <v>19.420000000000002</v>
      </c>
      <c r="J2842" s="43">
        <f t="shared" si="180"/>
        <v>19.634931616724359</v>
      </c>
      <c r="K2842">
        <v>19.61</v>
      </c>
      <c r="L2842" s="44">
        <f t="shared" si="181"/>
        <v>2.4931616724359174E-2</v>
      </c>
    </row>
    <row r="2843" spans="3:12" x14ac:dyDescent="0.25">
      <c r="C2843" s="37">
        <v>39186</v>
      </c>
      <c r="D2843">
        <v>17</v>
      </c>
      <c r="E2843">
        <v>2489</v>
      </c>
      <c r="F2843">
        <v>10.1</v>
      </c>
      <c r="G2843">
        <v>20</v>
      </c>
      <c r="H2843" s="10">
        <f t="shared" si="178"/>
        <v>0.21831365079841744</v>
      </c>
      <c r="I2843" s="11">
        <f t="shared" si="179"/>
        <v>19.420000000000002</v>
      </c>
      <c r="J2843" s="43">
        <f t="shared" si="180"/>
        <v>19.63831365079842</v>
      </c>
      <c r="K2843">
        <v>19.62</v>
      </c>
      <c r="L2843" s="44">
        <f t="shared" si="181"/>
        <v>1.8313650798418735E-2</v>
      </c>
    </row>
    <row r="2844" spans="3:12" x14ac:dyDescent="0.25">
      <c r="C2844" s="37">
        <v>39186</v>
      </c>
      <c r="D2844">
        <v>18</v>
      </c>
      <c r="E2844">
        <v>2490</v>
      </c>
      <c r="F2844">
        <v>9.8000000000000007</v>
      </c>
      <c r="G2844">
        <v>20</v>
      </c>
      <c r="H2844" s="10">
        <f t="shared" si="178"/>
        <v>0.22117160255595769</v>
      </c>
      <c r="I2844" s="11">
        <f t="shared" si="179"/>
        <v>19.420000000000002</v>
      </c>
      <c r="J2844" s="43">
        <f t="shared" si="180"/>
        <v>19.641171602555961</v>
      </c>
      <c r="K2844">
        <v>19.62</v>
      </c>
      <c r="L2844" s="44">
        <f t="shared" si="181"/>
        <v>2.1171602555959623E-2</v>
      </c>
    </row>
    <row r="2845" spans="3:12" x14ac:dyDescent="0.25">
      <c r="C2845" s="37">
        <v>39186</v>
      </c>
      <c r="D2845">
        <v>19</v>
      </c>
      <c r="E2845">
        <v>2491</v>
      </c>
      <c r="F2845">
        <v>8</v>
      </c>
      <c r="G2845">
        <v>20</v>
      </c>
      <c r="H2845" s="10">
        <f t="shared" si="178"/>
        <v>0.22164130588421255</v>
      </c>
      <c r="I2845" s="11">
        <f t="shared" si="179"/>
        <v>19.420000000000002</v>
      </c>
      <c r="J2845" s="43">
        <f t="shared" si="180"/>
        <v>19.641641305884214</v>
      </c>
      <c r="K2845">
        <v>19.62</v>
      </c>
      <c r="L2845" s="44">
        <f t="shared" si="181"/>
        <v>2.1641305884212869E-2</v>
      </c>
    </row>
    <row r="2846" spans="3:12" x14ac:dyDescent="0.25">
      <c r="C2846" s="37">
        <v>39186</v>
      </c>
      <c r="D2846">
        <v>20</v>
      </c>
      <c r="E2846">
        <v>2492</v>
      </c>
      <c r="F2846">
        <v>7.6</v>
      </c>
      <c r="G2846">
        <v>20</v>
      </c>
      <c r="H2846" s="10">
        <f t="shared" si="178"/>
        <v>0.22158746176663099</v>
      </c>
      <c r="I2846" s="11">
        <f t="shared" si="179"/>
        <v>19.420000000000002</v>
      </c>
      <c r="J2846" s="43">
        <f t="shared" si="180"/>
        <v>19.641587461766633</v>
      </c>
      <c r="K2846">
        <v>19.63</v>
      </c>
      <c r="L2846" s="44">
        <f t="shared" si="181"/>
        <v>1.1587461766634277E-2</v>
      </c>
    </row>
    <row r="2847" spans="3:12" x14ac:dyDescent="0.25">
      <c r="C2847" s="37">
        <v>39186</v>
      </c>
      <c r="D2847">
        <v>21</v>
      </c>
      <c r="E2847">
        <v>2493</v>
      </c>
      <c r="F2847">
        <v>7.3</v>
      </c>
      <c r="G2847">
        <v>20</v>
      </c>
      <c r="H2847" s="10">
        <f t="shared" si="178"/>
        <v>0.22115857339937456</v>
      </c>
      <c r="I2847" s="11">
        <f t="shared" si="179"/>
        <v>19.420000000000002</v>
      </c>
      <c r="J2847" s="43">
        <f t="shared" si="180"/>
        <v>19.641158573399377</v>
      </c>
      <c r="K2847">
        <v>19.63</v>
      </c>
      <c r="L2847" s="44">
        <f t="shared" si="181"/>
        <v>1.1158573399377758E-2</v>
      </c>
    </row>
    <row r="2848" spans="3:12" x14ac:dyDescent="0.25">
      <c r="C2848" s="37">
        <v>39186</v>
      </c>
      <c r="D2848">
        <v>22</v>
      </c>
      <c r="E2848">
        <v>2494</v>
      </c>
      <c r="F2848">
        <v>5.6</v>
      </c>
      <c r="G2848">
        <v>20</v>
      </c>
      <c r="H2848" s="10">
        <f t="shared" si="178"/>
        <v>0.21860980312825951</v>
      </c>
      <c r="I2848" s="11">
        <f t="shared" si="179"/>
        <v>19.420000000000002</v>
      </c>
      <c r="J2848" s="43">
        <f t="shared" si="180"/>
        <v>19.638609803128261</v>
      </c>
      <c r="K2848">
        <v>19.64</v>
      </c>
      <c r="L2848" s="44">
        <f t="shared" si="181"/>
        <v>-1.3901968717391355E-3</v>
      </c>
    </row>
    <row r="2849" spans="3:12" x14ac:dyDescent="0.25">
      <c r="C2849" s="37">
        <v>39186</v>
      </c>
      <c r="D2849">
        <v>23</v>
      </c>
      <c r="E2849">
        <v>2495</v>
      </c>
      <c r="F2849">
        <v>4.5999999999999996</v>
      </c>
      <c r="G2849">
        <v>20</v>
      </c>
      <c r="H2849" s="10">
        <f t="shared" si="178"/>
        <v>0.2149136580305096</v>
      </c>
      <c r="I2849" s="11">
        <f t="shared" si="179"/>
        <v>19.420000000000002</v>
      </c>
      <c r="J2849" s="43">
        <f t="shared" si="180"/>
        <v>19.634913658030513</v>
      </c>
      <c r="K2849">
        <v>19.64</v>
      </c>
      <c r="L2849" s="44">
        <f t="shared" si="181"/>
        <v>-5.0863419694877621E-3</v>
      </c>
    </row>
    <row r="2850" spans="3:12" x14ac:dyDescent="0.25">
      <c r="C2850" s="37">
        <v>39186</v>
      </c>
      <c r="D2850">
        <v>24</v>
      </c>
      <c r="E2850">
        <v>2496</v>
      </c>
      <c r="F2850">
        <v>4.3</v>
      </c>
      <c r="G2850">
        <v>20</v>
      </c>
      <c r="H2850" s="10">
        <f t="shared" si="178"/>
        <v>0.21100046074993792</v>
      </c>
      <c r="I2850" s="11">
        <f t="shared" si="179"/>
        <v>19.420000000000002</v>
      </c>
      <c r="J2850" s="43">
        <f t="shared" si="180"/>
        <v>19.631000460749938</v>
      </c>
      <c r="K2850">
        <v>19.649999999999999</v>
      </c>
      <c r="L2850" s="44">
        <f t="shared" si="181"/>
        <v>-1.8999539250060593E-2</v>
      </c>
    </row>
    <row r="2851" spans="3:12" x14ac:dyDescent="0.25">
      <c r="C2851" s="37">
        <v>39187</v>
      </c>
      <c r="D2851">
        <v>1</v>
      </c>
      <c r="E2851">
        <v>2497</v>
      </c>
      <c r="F2851">
        <v>4.0999999999999996</v>
      </c>
      <c r="G2851">
        <v>20</v>
      </c>
      <c r="H2851" s="10">
        <f t="shared" ref="H2851:H2914" si="182">$H$13*F2851+$H$12*H2850</f>
        <v>0.20700541963959776</v>
      </c>
      <c r="I2851" s="11">
        <f t="shared" ref="I2851:I2914" si="183">$I$15*G2851+$I$14*I2850</f>
        <v>19.420000000000002</v>
      </c>
      <c r="J2851" s="43">
        <f t="shared" ref="J2851:J2914" si="184">H2851+I2851</f>
        <v>19.627005419639598</v>
      </c>
      <c r="K2851">
        <v>19.649999999999999</v>
      </c>
      <c r="L2851" s="44">
        <f t="shared" si="181"/>
        <v>-2.2994580360400363E-2</v>
      </c>
    </row>
    <row r="2852" spans="3:12" x14ac:dyDescent="0.25">
      <c r="C2852" s="37">
        <v>39187</v>
      </c>
      <c r="D2852">
        <v>2</v>
      </c>
      <c r="E2852">
        <v>2498</v>
      </c>
      <c r="F2852">
        <v>3.4</v>
      </c>
      <c r="G2852">
        <v>20</v>
      </c>
      <c r="H2852" s="10">
        <f t="shared" si="182"/>
        <v>0.20230311842940363</v>
      </c>
      <c r="I2852" s="11">
        <f t="shared" si="183"/>
        <v>19.420000000000002</v>
      </c>
      <c r="J2852" s="43">
        <f t="shared" si="184"/>
        <v>19.622303118429404</v>
      </c>
      <c r="K2852">
        <v>19.649999999999999</v>
      </c>
      <c r="L2852" s="44">
        <f t="shared" ref="L2852:L2915" si="185">J2852-K2852</f>
        <v>-2.7696881570594911E-2</v>
      </c>
    </row>
    <row r="2853" spans="3:12" x14ac:dyDescent="0.25">
      <c r="C2853" s="37">
        <v>39187</v>
      </c>
      <c r="D2853">
        <v>3</v>
      </c>
      <c r="E2853">
        <v>2499</v>
      </c>
      <c r="F2853">
        <v>2.6</v>
      </c>
      <c r="G2853">
        <v>20</v>
      </c>
      <c r="H2853" s="10">
        <f t="shared" si="182"/>
        <v>0.19679844265441107</v>
      </c>
      <c r="I2853" s="11">
        <f t="shared" si="183"/>
        <v>19.420000000000002</v>
      </c>
      <c r="J2853" s="43">
        <f t="shared" si="184"/>
        <v>19.616798442654414</v>
      </c>
      <c r="K2853">
        <v>19.649999999999999</v>
      </c>
      <c r="L2853" s="44">
        <f t="shared" si="185"/>
        <v>-3.3201557345584831E-2</v>
      </c>
    </row>
    <row r="2854" spans="3:12" x14ac:dyDescent="0.25">
      <c r="C2854" s="37">
        <v>39187</v>
      </c>
      <c r="D2854">
        <v>4</v>
      </c>
      <c r="E2854">
        <v>2500</v>
      </c>
      <c r="F2854">
        <v>3</v>
      </c>
      <c r="G2854">
        <v>20</v>
      </c>
      <c r="H2854" s="10">
        <f t="shared" si="182"/>
        <v>0.19203571629360949</v>
      </c>
      <c r="I2854" s="11">
        <f t="shared" si="183"/>
        <v>19.420000000000002</v>
      </c>
      <c r="J2854" s="43">
        <f t="shared" si="184"/>
        <v>19.612035716293612</v>
      </c>
      <c r="K2854">
        <v>19.64</v>
      </c>
      <c r="L2854" s="44">
        <f t="shared" si="185"/>
        <v>-2.7964283706388926E-2</v>
      </c>
    </row>
    <row r="2855" spans="3:12" x14ac:dyDescent="0.25">
      <c r="C2855" s="37">
        <v>39187</v>
      </c>
      <c r="D2855">
        <v>5</v>
      </c>
      <c r="E2855">
        <v>2501</v>
      </c>
      <c r="F2855">
        <v>3.1</v>
      </c>
      <c r="G2855">
        <v>20</v>
      </c>
      <c r="H2855" s="10">
        <f t="shared" si="182"/>
        <v>0.18760537596626986</v>
      </c>
      <c r="I2855" s="11">
        <f t="shared" si="183"/>
        <v>19.420000000000002</v>
      </c>
      <c r="J2855" s="43">
        <f t="shared" si="184"/>
        <v>19.607605375966273</v>
      </c>
      <c r="K2855">
        <v>19.64</v>
      </c>
      <c r="L2855" s="44">
        <f t="shared" si="185"/>
        <v>-3.2394624033727837E-2</v>
      </c>
    </row>
    <row r="2856" spans="3:12" x14ac:dyDescent="0.25">
      <c r="C2856" s="37">
        <v>39187</v>
      </c>
      <c r="D2856">
        <v>6</v>
      </c>
      <c r="E2856">
        <v>2502</v>
      </c>
      <c r="F2856">
        <v>3.1</v>
      </c>
      <c r="G2856">
        <v>20</v>
      </c>
      <c r="H2856" s="10">
        <f t="shared" si="182"/>
        <v>0.18336721048362048</v>
      </c>
      <c r="I2856" s="11">
        <f t="shared" si="183"/>
        <v>19.420000000000002</v>
      </c>
      <c r="J2856" s="43">
        <f t="shared" si="184"/>
        <v>19.603367210483622</v>
      </c>
      <c r="K2856">
        <v>19.64</v>
      </c>
      <c r="L2856" s="44">
        <f t="shared" si="185"/>
        <v>-3.6632789516378494E-2</v>
      </c>
    </row>
    <row r="2857" spans="3:12" x14ac:dyDescent="0.25">
      <c r="C2857" s="37">
        <v>39187</v>
      </c>
      <c r="D2857">
        <v>7</v>
      </c>
      <c r="E2857">
        <v>2503</v>
      </c>
      <c r="F2857">
        <v>3.9</v>
      </c>
      <c r="G2857">
        <v>20</v>
      </c>
      <c r="H2857" s="10">
        <f t="shared" si="182"/>
        <v>0.18031923013362883</v>
      </c>
      <c r="I2857" s="11">
        <f t="shared" si="183"/>
        <v>19.420000000000002</v>
      </c>
      <c r="J2857" s="43">
        <f t="shared" si="184"/>
        <v>19.600319230133632</v>
      </c>
      <c r="K2857">
        <v>19.63</v>
      </c>
      <c r="L2857" s="44">
        <f t="shared" si="185"/>
        <v>-2.9680769866367029E-2</v>
      </c>
    </row>
    <row r="2858" spans="3:12" x14ac:dyDescent="0.25">
      <c r="C2858" s="37">
        <v>39187</v>
      </c>
      <c r="D2858">
        <v>8</v>
      </c>
      <c r="E2858">
        <v>2504</v>
      </c>
      <c r="F2858">
        <v>4.3</v>
      </c>
      <c r="G2858">
        <v>20</v>
      </c>
      <c r="H2858" s="10">
        <f t="shared" si="182"/>
        <v>0.17790663513573174</v>
      </c>
      <c r="I2858" s="11">
        <f t="shared" si="183"/>
        <v>19.420000000000002</v>
      </c>
      <c r="J2858" s="43">
        <f t="shared" si="184"/>
        <v>19.597906635135733</v>
      </c>
      <c r="K2858">
        <v>19.63</v>
      </c>
      <c r="L2858" s="44">
        <f t="shared" si="185"/>
        <v>-3.2093364864266505E-2</v>
      </c>
    </row>
    <row r="2859" spans="3:12" x14ac:dyDescent="0.25">
      <c r="C2859" s="37">
        <v>39187</v>
      </c>
      <c r="D2859">
        <v>9</v>
      </c>
      <c r="E2859">
        <v>2505</v>
      </c>
      <c r="F2859">
        <v>6.4</v>
      </c>
      <c r="G2859">
        <v>20</v>
      </c>
      <c r="H2859" s="10">
        <f t="shared" si="182"/>
        <v>0.1782403501753671</v>
      </c>
      <c r="I2859" s="11">
        <f t="shared" si="183"/>
        <v>19.420000000000002</v>
      </c>
      <c r="J2859" s="43">
        <f t="shared" si="184"/>
        <v>19.59824035017537</v>
      </c>
      <c r="K2859">
        <v>19.62</v>
      </c>
      <c r="L2859" s="44">
        <f t="shared" si="185"/>
        <v>-2.1759649824630856E-2</v>
      </c>
    </row>
    <row r="2860" spans="3:12" x14ac:dyDescent="0.25">
      <c r="C2860" s="37">
        <v>39187</v>
      </c>
      <c r="D2860">
        <v>10</v>
      </c>
      <c r="E2860">
        <v>2506</v>
      </c>
      <c r="F2860">
        <v>7.7</v>
      </c>
      <c r="G2860">
        <v>20</v>
      </c>
      <c r="H2860" s="10">
        <f t="shared" si="182"/>
        <v>0.18019490232419622</v>
      </c>
      <c r="I2860" s="11">
        <f t="shared" si="183"/>
        <v>19.420000000000002</v>
      </c>
      <c r="J2860" s="43">
        <f t="shared" si="184"/>
        <v>19.600194902324198</v>
      </c>
      <c r="K2860">
        <v>19.62</v>
      </c>
      <c r="L2860" s="44">
        <f t="shared" si="185"/>
        <v>-1.9805097675803296E-2</v>
      </c>
    </row>
    <row r="2861" spans="3:12" x14ac:dyDescent="0.25">
      <c r="C2861" s="37">
        <v>39187</v>
      </c>
      <c r="D2861">
        <v>11</v>
      </c>
      <c r="E2861">
        <v>2507</v>
      </c>
      <c r="F2861">
        <v>8.8000000000000007</v>
      </c>
      <c r="G2861">
        <v>20</v>
      </c>
      <c r="H2861" s="10">
        <f t="shared" si="182"/>
        <v>0.18344839797731236</v>
      </c>
      <c r="I2861" s="11">
        <f t="shared" si="183"/>
        <v>19.420000000000002</v>
      </c>
      <c r="J2861" s="43">
        <f t="shared" si="184"/>
        <v>19.603448397977314</v>
      </c>
      <c r="K2861">
        <v>19.61</v>
      </c>
      <c r="L2861" s="44">
        <f t="shared" si="185"/>
        <v>-6.5516020226858984E-3</v>
      </c>
    </row>
    <row r="2862" spans="3:12" x14ac:dyDescent="0.25">
      <c r="C2862" s="37">
        <v>39187</v>
      </c>
      <c r="D2862">
        <v>12</v>
      </c>
      <c r="E2862">
        <v>2508</v>
      </c>
      <c r="F2862">
        <v>9.6999999999999993</v>
      </c>
      <c r="G2862">
        <v>20</v>
      </c>
      <c r="H2862" s="10">
        <f t="shared" si="182"/>
        <v>0.18769290630669708</v>
      </c>
      <c r="I2862" s="11">
        <f t="shared" si="183"/>
        <v>19.420000000000002</v>
      </c>
      <c r="J2862" s="43">
        <f t="shared" si="184"/>
        <v>19.607692906306699</v>
      </c>
      <c r="K2862">
        <v>19.600000000000001</v>
      </c>
      <c r="L2862" s="44">
        <f t="shared" si="185"/>
        <v>7.6929063066977221E-3</v>
      </c>
    </row>
    <row r="2863" spans="3:12" x14ac:dyDescent="0.25">
      <c r="C2863" s="37">
        <v>39187</v>
      </c>
      <c r="D2863">
        <v>13</v>
      </c>
      <c r="E2863">
        <v>2509</v>
      </c>
      <c r="F2863">
        <v>10.9</v>
      </c>
      <c r="G2863">
        <v>20</v>
      </c>
      <c r="H2863" s="10">
        <f t="shared" si="182"/>
        <v>0.19326282000731226</v>
      </c>
      <c r="I2863" s="11">
        <f t="shared" si="183"/>
        <v>19.420000000000002</v>
      </c>
      <c r="J2863" s="43">
        <f t="shared" si="184"/>
        <v>19.613262820007314</v>
      </c>
      <c r="K2863">
        <v>19.600000000000001</v>
      </c>
      <c r="L2863" s="44">
        <f t="shared" si="185"/>
        <v>1.3262820007312826E-2</v>
      </c>
    </row>
    <row r="2864" spans="3:12" x14ac:dyDescent="0.25">
      <c r="C2864" s="37">
        <v>39187</v>
      </c>
      <c r="D2864">
        <v>14</v>
      </c>
      <c r="E2864">
        <v>2510</v>
      </c>
      <c r="F2864">
        <v>13.3</v>
      </c>
      <c r="G2864">
        <v>20</v>
      </c>
      <c r="H2864" s="10">
        <f t="shared" si="182"/>
        <v>0.20161016636116033</v>
      </c>
      <c r="I2864" s="11">
        <f t="shared" si="183"/>
        <v>19.420000000000002</v>
      </c>
      <c r="J2864" s="43">
        <f t="shared" si="184"/>
        <v>19.621610166361162</v>
      </c>
      <c r="K2864">
        <v>19.600000000000001</v>
      </c>
      <c r="L2864" s="44">
        <f t="shared" si="185"/>
        <v>2.161016636116031E-2</v>
      </c>
    </row>
    <row r="2865" spans="3:12" x14ac:dyDescent="0.25">
      <c r="C2865" s="37">
        <v>39187</v>
      </c>
      <c r="D2865">
        <v>15</v>
      </c>
      <c r="E2865">
        <v>2511</v>
      </c>
      <c r="F2865">
        <v>13.7</v>
      </c>
      <c r="G2865">
        <v>20</v>
      </c>
      <c r="H2865" s="10">
        <f t="shared" si="182"/>
        <v>0.21009860305188907</v>
      </c>
      <c r="I2865" s="11">
        <f t="shared" si="183"/>
        <v>19.420000000000002</v>
      </c>
      <c r="J2865" s="43">
        <f t="shared" si="184"/>
        <v>19.630098603051891</v>
      </c>
      <c r="K2865">
        <v>19.600000000000001</v>
      </c>
      <c r="L2865" s="44">
        <f t="shared" si="185"/>
        <v>3.0098603051889938E-2</v>
      </c>
    </row>
    <row r="2866" spans="3:12" x14ac:dyDescent="0.25">
      <c r="C2866" s="37">
        <v>39187</v>
      </c>
      <c r="D2866">
        <v>16</v>
      </c>
      <c r="E2866">
        <v>2512</v>
      </c>
      <c r="F2866">
        <v>13.9</v>
      </c>
      <c r="G2866">
        <v>20</v>
      </c>
      <c r="H2866" s="10">
        <f t="shared" si="182"/>
        <v>0.21847042344108628</v>
      </c>
      <c r="I2866" s="11">
        <f t="shared" si="183"/>
        <v>19.420000000000002</v>
      </c>
      <c r="J2866" s="43">
        <f t="shared" si="184"/>
        <v>19.638470423441088</v>
      </c>
      <c r="K2866">
        <v>19.600000000000001</v>
      </c>
      <c r="L2866" s="44">
        <f t="shared" si="185"/>
        <v>3.8470423441086865E-2</v>
      </c>
    </row>
    <row r="2867" spans="3:12" x14ac:dyDescent="0.25">
      <c r="C2867" s="37">
        <v>39187</v>
      </c>
      <c r="D2867">
        <v>17</v>
      </c>
      <c r="E2867">
        <v>2513</v>
      </c>
      <c r="F2867">
        <v>13.4</v>
      </c>
      <c r="G2867">
        <v>20</v>
      </c>
      <c r="H2867" s="10">
        <f t="shared" si="182"/>
        <v>0.22585013302020568</v>
      </c>
      <c r="I2867" s="11">
        <f t="shared" si="183"/>
        <v>19.420000000000002</v>
      </c>
      <c r="J2867" s="43">
        <f t="shared" si="184"/>
        <v>19.645850133020208</v>
      </c>
      <c r="K2867">
        <v>19.600000000000001</v>
      </c>
      <c r="L2867" s="44">
        <f t="shared" si="185"/>
        <v>4.585013302020613E-2</v>
      </c>
    </row>
    <row r="2868" spans="3:12" x14ac:dyDescent="0.25">
      <c r="C2868" s="37">
        <v>39187</v>
      </c>
      <c r="D2868">
        <v>18</v>
      </c>
      <c r="E2868">
        <v>2514</v>
      </c>
      <c r="F2868">
        <v>13.2</v>
      </c>
      <c r="G2868">
        <v>20</v>
      </c>
      <c r="H2868" s="10">
        <f t="shared" si="182"/>
        <v>0.23265814641928223</v>
      </c>
      <c r="I2868" s="11">
        <f t="shared" si="183"/>
        <v>19.420000000000002</v>
      </c>
      <c r="J2868" s="43">
        <f t="shared" si="184"/>
        <v>19.652658146419284</v>
      </c>
      <c r="K2868">
        <v>19.600000000000001</v>
      </c>
      <c r="L2868" s="44">
        <f t="shared" si="185"/>
        <v>5.2658146419283014E-2</v>
      </c>
    </row>
    <row r="2869" spans="3:12" x14ac:dyDescent="0.25">
      <c r="C2869" s="37">
        <v>39187</v>
      </c>
      <c r="D2869">
        <v>19</v>
      </c>
      <c r="E2869">
        <v>2515</v>
      </c>
      <c r="F2869">
        <v>12.4</v>
      </c>
      <c r="G2869">
        <v>20</v>
      </c>
      <c r="H2869" s="10">
        <f t="shared" si="182"/>
        <v>0.23816450240869128</v>
      </c>
      <c r="I2869" s="11">
        <f t="shared" si="183"/>
        <v>19.420000000000002</v>
      </c>
      <c r="J2869" s="43">
        <f t="shared" si="184"/>
        <v>19.658164502408692</v>
      </c>
      <c r="K2869">
        <v>19.61</v>
      </c>
      <c r="L2869" s="44">
        <f t="shared" si="185"/>
        <v>4.81645024086923E-2</v>
      </c>
    </row>
    <row r="2870" spans="3:12" x14ac:dyDescent="0.25">
      <c r="C2870" s="37">
        <v>39187</v>
      </c>
      <c r="D2870">
        <v>20</v>
      </c>
      <c r="E2870">
        <v>2516</v>
      </c>
      <c r="F2870">
        <v>11.1</v>
      </c>
      <c r="G2870">
        <v>20</v>
      </c>
      <c r="H2870" s="10">
        <f t="shared" si="182"/>
        <v>0.24179669656437899</v>
      </c>
      <c r="I2870" s="11">
        <f t="shared" si="183"/>
        <v>19.420000000000002</v>
      </c>
      <c r="J2870" s="43">
        <f t="shared" si="184"/>
        <v>19.66179669656438</v>
      </c>
      <c r="K2870">
        <v>19.62</v>
      </c>
      <c r="L2870" s="44">
        <f t="shared" si="185"/>
        <v>4.1796696564379232E-2</v>
      </c>
    </row>
    <row r="2871" spans="3:12" x14ac:dyDescent="0.25">
      <c r="C2871" s="37">
        <v>39187</v>
      </c>
      <c r="D2871">
        <v>21</v>
      </c>
      <c r="E2871">
        <v>2517</v>
      </c>
      <c r="F2871">
        <v>10.6</v>
      </c>
      <c r="G2871">
        <v>20</v>
      </c>
      <c r="H2871" s="10">
        <f t="shared" si="182"/>
        <v>0.24464237064749811</v>
      </c>
      <c r="I2871" s="11">
        <f t="shared" si="183"/>
        <v>19.420000000000002</v>
      </c>
      <c r="J2871" s="43">
        <f t="shared" si="184"/>
        <v>19.664642370647499</v>
      </c>
      <c r="K2871">
        <v>19.63</v>
      </c>
      <c r="L2871" s="44">
        <f t="shared" si="185"/>
        <v>3.4642370647500087E-2</v>
      </c>
    </row>
    <row r="2872" spans="3:12" x14ac:dyDescent="0.25">
      <c r="C2872" s="37">
        <v>39187</v>
      </c>
      <c r="D2872">
        <v>22</v>
      </c>
      <c r="E2872">
        <v>2518</v>
      </c>
      <c r="F2872">
        <v>10</v>
      </c>
      <c r="G2872">
        <v>20</v>
      </c>
      <c r="H2872" s="10">
        <f t="shared" si="182"/>
        <v>0.24660984825244528</v>
      </c>
      <c r="I2872" s="11">
        <f t="shared" si="183"/>
        <v>19.420000000000002</v>
      </c>
      <c r="J2872" s="43">
        <f t="shared" si="184"/>
        <v>19.666609848252445</v>
      </c>
      <c r="K2872">
        <v>19.63</v>
      </c>
      <c r="L2872" s="44">
        <f t="shared" si="185"/>
        <v>3.6609848252446398E-2</v>
      </c>
    </row>
    <row r="2873" spans="3:12" x14ac:dyDescent="0.25">
      <c r="C2873" s="37">
        <v>39187</v>
      </c>
      <c r="D2873">
        <v>23</v>
      </c>
      <c r="E2873">
        <v>2519</v>
      </c>
      <c r="F2873">
        <v>10.199999999999999</v>
      </c>
      <c r="G2873">
        <v>20</v>
      </c>
      <c r="H2873" s="10">
        <f t="shared" si="182"/>
        <v>0.24874356915737014</v>
      </c>
      <c r="I2873" s="11">
        <f t="shared" si="183"/>
        <v>19.420000000000002</v>
      </c>
      <c r="J2873" s="43">
        <f t="shared" si="184"/>
        <v>19.668743569157371</v>
      </c>
      <c r="K2873">
        <v>19.64</v>
      </c>
      <c r="L2873" s="44">
        <f t="shared" si="185"/>
        <v>2.874356915737053E-2</v>
      </c>
    </row>
    <row r="2874" spans="3:12" x14ac:dyDescent="0.25">
      <c r="C2874" s="37">
        <v>39187</v>
      </c>
      <c r="D2874">
        <v>24</v>
      </c>
      <c r="E2874">
        <v>2520</v>
      </c>
      <c r="F2874">
        <v>9.8000000000000007</v>
      </c>
      <c r="G2874">
        <v>20</v>
      </c>
      <c r="H2874" s="10">
        <f t="shared" si="182"/>
        <v>0.25028156253643513</v>
      </c>
      <c r="I2874" s="11">
        <f t="shared" si="183"/>
        <v>19.420000000000002</v>
      </c>
      <c r="J2874" s="43">
        <f t="shared" si="184"/>
        <v>19.670281562536438</v>
      </c>
      <c r="K2874">
        <v>19.649999999999999</v>
      </c>
      <c r="L2874" s="44">
        <f t="shared" si="185"/>
        <v>2.0281562536439424E-2</v>
      </c>
    </row>
    <row r="2875" spans="3:12" x14ac:dyDescent="0.25">
      <c r="C2875" s="37">
        <v>39188</v>
      </c>
      <c r="D2875">
        <v>1</v>
      </c>
      <c r="E2875">
        <v>2521</v>
      </c>
      <c r="F2875">
        <v>9.6</v>
      </c>
      <c r="G2875">
        <v>20</v>
      </c>
      <c r="H2875" s="10">
        <f t="shared" si="182"/>
        <v>0.25150125582255745</v>
      </c>
      <c r="I2875" s="11">
        <f t="shared" si="183"/>
        <v>19.420000000000002</v>
      </c>
      <c r="J2875" s="43">
        <f t="shared" si="184"/>
        <v>19.671501255822559</v>
      </c>
      <c r="K2875">
        <v>19.66</v>
      </c>
      <c r="L2875" s="44">
        <f t="shared" si="185"/>
        <v>1.1501255822558676E-2</v>
      </c>
    </row>
    <row r="2876" spans="3:12" x14ac:dyDescent="0.25">
      <c r="C2876" s="37">
        <v>39188</v>
      </c>
      <c r="D2876">
        <v>2</v>
      </c>
      <c r="E2876">
        <v>2522</v>
      </c>
      <c r="F2876">
        <v>9.1999999999999993</v>
      </c>
      <c r="G2876">
        <v>20</v>
      </c>
      <c r="H2876" s="10">
        <f t="shared" si="182"/>
        <v>0.25216486935312821</v>
      </c>
      <c r="I2876" s="11">
        <f t="shared" si="183"/>
        <v>19.420000000000002</v>
      </c>
      <c r="J2876" s="43">
        <f t="shared" si="184"/>
        <v>19.672164869353129</v>
      </c>
      <c r="K2876">
        <v>19.66</v>
      </c>
      <c r="L2876" s="44">
        <f t="shared" si="185"/>
        <v>1.2164869353128438E-2</v>
      </c>
    </row>
    <row r="2877" spans="3:12" x14ac:dyDescent="0.25">
      <c r="C2877" s="37">
        <v>39188</v>
      </c>
      <c r="D2877">
        <v>3</v>
      </c>
      <c r="E2877">
        <v>2523</v>
      </c>
      <c r="F2877">
        <v>8.9</v>
      </c>
      <c r="G2877">
        <v>20</v>
      </c>
      <c r="H2877" s="10">
        <f t="shared" si="182"/>
        <v>0.25242231747810417</v>
      </c>
      <c r="I2877" s="11">
        <f t="shared" si="183"/>
        <v>19.420000000000002</v>
      </c>
      <c r="J2877" s="43">
        <f t="shared" si="184"/>
        <v>19.672422317478105</v>
      </c>
      <c r="K2877">
        <v>19.670000000000002</v>
      </c>
      <c r="L2877" s="44">
        <f t="shared" si="185"/>
        <v>2.4223174781035084E-3</v>
      </c>
    </row>
    <row r="2878" spans="3:12" x14ac:dyDescent="0.25">
      <c r="C2878" s="37">
        <v>39188</v>
      </c>
      <c r="D2878">
        <v>4</v>
      </c>
      <c r="E2878">
        <v>2524</v>
      </c>
      <c r="F2878">
        <v>7.4</v>
      </c>
      <c r="G2878">
        <v>20</v>
      </c>
      <c r="H2878" s="10">
        <f t="shared" si="182"/>
        <v>0.25078169904923853</v>
      </c>
      <c r="I2878" s="11">
        <f t="shared" si="183"/>
        <v>19.420000000000002</v>
      </c>
      <c r="J2878" s="43">
        <f t="shared" si="184"/>
        <v>19.67078169904924</v>
      </c>
      <c r="K2878">
        <v>19.670000000000002</v>
      </c>
      <c r="L2878" s="44">
        <f t="shared" si="185"/>
        <v>7.8169904923797162E-4</v>
      </c>
    </row>
    <row r="2879" spans="3:12" x14ac:dyDescent="0.25">
      <c r="C2879" s="37">
        <v>39188</v>
      </c>
      <c r="D2879">
        <v>5</v>
      </c>
      <c r="E2879">
        <v>2525</v>
      </c>
      <c r="F2879">
        <v>7.4</v>
      </c>
      <c r="G2879">
        <v>20</v>
      </c>
      <c r="H2879" s="10">
        <f t="shared" si="182"/>
        <v>0.24921224571570827</v>
      </c>
      <c r="I2879" s="11">
        <f t="shared" si="183"/>
        <v>19.420000000000002</v>
      </c>
      <c r="J2879" s="43">
        <f t="shared" si="184"/>
        <v>19.669212245715709</v>
      </c>
      <c r="K2879">
        <v>19.68</v>
      </c>
      <c r="L2879" s="44">
        <f t="shared" si="185"/>
        <v>-1.0787754284290685E-2</v>
      </c>
    </row>
    <row r="2880" spans="3:12" x14ac:dyDescent="0.25">
      <c r="C2880" s="37">
        <v>39188</v>
      </c>
      <c r="D2880">
        <v>6</v>
      </c>
      <c r="E2880">
        <v>2526</v>
      </c>
      <c r="F2880">
        <v>7.8</v>
      </c>
      <c r="G2880">
        <v>20</v>
      </c>
      <c r="H2880" s="10">
        <f t="shared" si="182"/>
        <v>0.24821404367712002</v>
      </c>
      <c r="I2880" s="11">
        <f t="shared" si="183"/>
        <v>19.420000000000002</v>
      </c>
      <c r="J2880" s="43">
        <f t="shared" si="184"/>
        <v>19.668214043677121</v>
      </c>
      <c r="K2880">
        <v>19.68</v>
      </c>
      <c r="L2880" s="44">
        <f t="shared" si="185"/>
        <v>-1.1785956322878377E-2</v>
      </c>
    </row>
    <row r="2881" spans="3:12" x14ac:dyDescent="0.25">
      <c r="C2881" s="37">
        <v>39188</v>
      </c>
      <c r="D2881">
        <v>7</v>
      </c>
      <c r="E2881">
        <v>2527</v>
      </c>
      <c r="F2881">
        <v>8</v>
      </c>
      <c r="G2881">
        <v>20</v>
      </c>
      <c r="H2881" s="10">
        <f t="shared" si="182"/>
        <v>0.24751072720587219</v>
      </c>
      <c r="I2881" s="11">
        <f t="shared" si="183"/>
        <v>19.420000000000002</v>
      </c>
      <c r="J2881" s="43">
        <f t="shared" si="184"/>
        <v>19.667510727205872</v>
      </c>
      <c r="K2881">
        <v>19.68</v>
      </c>
      <c r="L2881" s="44">
        <f t="shared" si="185"/>
        <v>-1.248927279412726E-2</v>
      </c>
    </row>
    <row r="2882" spans="3:12" x14ac:dyDescent="0.25">
      <c r="C2882" s="37">
        <v>39188</v>
      </c>
      <c r="D2882">
        <v>8</v>
      </c>
      <c r="E2882">
        <v>2528</v>
      </c>
      <c r="F2882">
        <v>8.4</v>
      </c>
      <c r="G2882">
        <v>20</v>
      </c>
      <c r="H2882" s="10">
        <f t="shared" si="182"/>
        <v>0.24734109161630438</v>
      </c>
      <c r="I2882" s="11">
        <f t="shared" si="183"/>
        <v>19.420000000000002</v>
      </c>
      <c r="J2882" s="43">
        <f t="shared" si="184"/>
        <v>19.667341091616308</v>
      </c>
      <c r="K2882">
        <v>19.68</v>
      </c>
      <c r="L2882" s="44">
        <f t="shared" si="185"/>
        <v>-1.265890838369188E-2</v>
      </c>
    </row>
    <row r="2883" spans="3:12" x14ac:dyDescent="0.25">
      <c r="C2883" s="37">
        <v>39188</v>
      </c>
      <c r="D2883">
        <v>9</v>
      </c>
      <c r="E2883">
        <v>2529</v>
      </c>
      <c r="F2883">
        <v>9.4</v>
      </c>
      <c r="G2883">
        <v>20</v>
      </c>
      <c r="H2883" s="10">
        <f t="shared" si="182"/>
        <v>0.24843674712740071</v>
      </c>
      <c r="I2883" s="11">
        <f t="shared" si="183"/>
        <v>19.420000000000002</v>
      </c>
      <c r="J2883" s="43">
        <f t="shared" si="184"/>
        <v>19.668436747127402</v>
      </c>
      <c r="K2883">
        <v>19.68</v>
      </c>
      <c r="L2883" s="44">
        <f t="shared" si="185"/>
        <v>-1.1563252872598184E-2</v>
      </c>
    </row>
    <row r="2884" spans="3:12" x14ac:dyDescent="0.25">
      <c r="C2884" s="37">
        <v>39188</v>
      </c>
      <c r="D2884">
        <v>10</v>
      </c>
      <c r="E2884">
        <v>2530</v>
      </c>
      <c r="F2884">
        <v>10.1</v>
      </c>
      <c r="G2884">
        <v>20</v>
      </c>
      <c r="H2884" s="10">
        <f t="shared" si="182"/>
        <v>0.25036542936936879</v>
      </c>
      <c r="I2884" s="11">
        <f t="shared" si="183"/>
        <v>19.420000000000002</v>
      </c>
      <c r="J2884" s="43">
        <f t="shared" si="184"/>
        <v>19.670365429369369</v>
      </c>
      <c r="K2884">
        <v>19.68</v>
      </c>
      <c r="L2884" s="44">
        <f t="shared" si="185"/>
        <v>-9.6345706306308898E-3</v>
      </c>
    </row>
    <row r="2885" spans="3:12" x14ac:dyDescent="0.25">
      <c r="C2885" s="37">
        <v>39188</v>
      </c>
      <c r="D2885">
        <v>11</v>
      </c>
      <c r="E2885">
        <v>2531</v>
      </c>
      <c r="F2885">
        <v>13.8</v>
      </c>
      <c r="G2885">
        <v>20</v>
      </c>
      <c r="H2885" s="10">
        <f t="shared" si="182"/>
        <v>0.2568648026031769</v>
      </c>
      <c r="I2885" s="11">
        <f t="shared" si="183"/>
        <v>19.420000000000002</v>
      </c>
      <c r="J2885" s="43">
        <f t="shared" si="184"/>
        <v>19.676864802603177</v>
      </c>
      <c r="K2885">
        <v>19.68</v>
      </c>
      <c r="L2885" s="44">
        <f t="shared" si="185"/>
        <v>-3.1351973968227753E-3</v>
      </c>
    </row>
    <row r="2886" spans="3:12" x14ac:dyDescent="0.25">
      <c r="C2886" s="37">
        <v>39188</v>
      </c>
      <c r="D2886">
        <v>12</v>
      </c>
      <c r="E2886">
        <v>2532</v>
      </c>
      <c r="F2886">
        <v>14.4</v>
      </c>
      <c r="G2886">
        <v>20</v>
      </c>
      <c r="H2886" s="10">
        <f t="shared" si="182"/>
        <v>0.26383701225609535</v>
      </c>
      <c r="I2886" s="11">
        <f t="shared" si="183"/>
        <v>19.420000000000002</v>
      </c>
      <c r="J2886" s="43">
        <f t="shared" si="184"/>
        <v>19.683837012256099</v>
      </c>
      <c r="K2886">
        <v>19.68</v>
      </c>
      <c r="L2886" s="44">
        <f t="shared" si="185"/>
        <v>3.8370122560991149E-3</v>
      </c>
    </row>
    <row r="2887" spans="3:12" x14ac:dyDescent="0.25">
      <c r="C2887" s="37">
        <v>39188</v>
      </c>
      <c r="D2887">
        <v>13</v>
      </c>
      <c r="E2887">
        <v>2533</v>
      </c>
      <c r="F2887">
        <v>15.8</v>
      </c>
      <c r="G2887">
        <v>20</v>
      </c>
      <c r="H2887" s="10">
        <f t="shared" si="182"/>
        <v>0.27226789436073201</v>
      </c>
      <c r="I2887" s="11">
        <f t="shared" si="183"/>
        <v>19.420000000000002</v>
      </c>
      <c r="J2887" s="43">
        <f t="shared" si="184"/>
        <v>19.692267894360732</v>
      </c>
      <c r="K2887">
        <v>19.68</v>
      </c>
      <c r="L2887" s="44">
        <f t="shared" si="185"/>
        <v>1.2267894360732612E-2</v>
      </c>
    </row>
    <row r="2888" spans="3:12" x14ac:dyDescent="0.25">
      <c r="C2888" s="37">
        <v>39188</v>
      </c>
      <c r="D2888">
        <v>14</v>
      </c>
      <c r="E2888">
        <v>2534</v>
      </c>
      <c r="F2888">
        <v>14.6</v>
      </c>
      <c r="G2888">
        <v>20</v>
      </c>
      <c r="H2888" s="10">
        <f t="shared" si="182"/>
        <v>0.27882355076250043</v>
      </c>
      <c r="I2888" s="11">
        <f t="shared" si="183"/>
        <v>19.420000000000002</v>
      </c>
      <c r="J2888" s="43">
        <f t="shared" si="184"/>
        <v>19.698823550762501</v>
      </c>
      <c r="K2888">
        <v>19.68</v>
      </c>
      <c r="L2888" s="44">
        <f t="shared" si="185"/>
        <v>1.882355076250164E-2</v>
      </c>
    </row>
    <row r="2889" spans="3:12" x14ac:dyDescent="0.25">
      <c r="C2889" s="37">
        <v>39188</v>
      </c>
      <c r="D2889">
        <v>15</v>
      </c>
      <c r="E2889">
        <v>2535</v>
      </c>
      <c r="F2889">
        <v>13.8</v>
      </c>
      <c r="G2889">
        <v>20</v>
      </c>
      <c r="H2889" s="10">
        <f t="shared" si="182"/>
        <v>0.28408849624249638</v>
      </c>
      <c r="I2889" s="11">
        <f t="shared" si="183"/>
        <v>19.420000000000002</v>
      </c>
      <c r="J2889" s="43">
        <f t="shared" si="184"/>
        <v>19.704088496242498</v>
      </c>
      <c r="K2889">
        <v>19.68</v>
      </c>
      <c r="L2889" s="44">
        <f t="shared" si="185"/>
        <v>2.4088496242498536E-2</v>
      </c>
    </row>
    <row r="2890" spans="3:12" x14ac:dyDescent="0.25">
      <c r="C2890" s="37">
        <v>39188</v>
      </c>
      <c r="D2890">
        <v>16</v>
      </c>
      <c r="E2890">
        <v>2536</v>
      </c>
      <c r="F2890">
        <v>11.4</v>
      </c>
      <c r="G2890">
        <v>20</v>
      </c>
      <c r="H2890" s="10">
        <f t="shared" si="182"/>
        <v>0.28610602545029784</v>
      </c>
      <c r="I2890" s="11">
        <f t="shared" si="183"/>
        <v>19.420000000000002</v>
      </c>
      <c r="J2890" s="43">
        <f t="shared" si="184"/>
        <v>19.7061060254503</v>
      </c>
      <c r="K2890">
        <v>19.68</v>
      </c>
      <c r="L2890" s="44">
        <f t="shared" si="185"/>
        <v>2.6106025450300052E-2</v>
      </c>
    </row>
    <row r="2891" spans="3:12" x14ac:dyDescent="0.25">
      <c r="C2891" s="37">
        <v>39188</v>
      </c>
      <c r="D2891">
        <v>17</v>
      </c>
      <c r="E2891">
        <v>2537</v>
      </c>
      <c r="F2891">
        <v>11.2</v>
      </c>
      <c r="G2891">
        <v>20</v>
      </c>
      <c r="H2891" s="10">
        <f t="shared" si="182"/>
        <v>0.28778445374251055</v>
      </c>
      <c r="I2891" s="11">
        <f t="shared" si="183"/>
        <v>19.420000000000002</v>
      </c>
      <c r="J2891" s="43">
        <f t="shared" si="184"/>
        <v>19.707784453742512</v>
      </c>
      <c r="K2891">
        <v>19.690000000000001</v>
      </c>
      <c r="L2891" s="44">
        <f t="shared" si="185"/>
        <v>1.7784453742510919E-2</v>
      </c>
    </row>
    <row r="2892" spans="3:12" x14ac:dyDescent="0.25">
      <c r="C2892" s="37">
        <v>39188</v>
      </c>
      <c r="D2892">
        <v>18</v>
      </c>
      <c r="E2892">
        <v>2538</v>
      </c>
      <c r="F2892">
        <v>11.5</v>
      </c>
      <c r="G2892">
        <v>20</v>
      </c>
      <c r="H2892" s="10">
        <f t="shared" si="182"/>
        <v>0.28976745670680848</v>
      </c>
      <c r="I2892" s="11">
        <f t="shared" si="183"/>
        <v>19.420000000000002</v>
      </c>
      <c r="J2892" s="43">
        <f t="shared" si="184"/>
        <v>19.70976745670681</v>
      </c>
      <c r="K2892">
        <v>19.690000000000001</v>
      </c>
      <c r="L2892" s="44">
        <f t="shared" si="185"/>
        <v>1.9767456706809128E-2</v>
      </c>
    </row>
    <row r="2893" spans="3:12" x14ac:dyDescent="0.25">
      <c r="C2893" s="37">
        <v>39188</v>
      </c>
      <c r="D2893">
        <v>19</v>
      </c>
      <c r="E2893">
        <v>2539</v>
      </c>
      <c r="F2893">
        <v>11.6</v>
      </c>
      <c r="G2893">
        <v>20</v>
      </c>
      <c r="H2893" s="10">
        <f t="shared" si="182"/>
        <v>0.29179023624579298</v>
      </c>
      <c r="I2893" s="11">
        <f t="shared" si="183"/>
        <v>19.420000000000002</v>
      </c>
      <c r="J2893" s="43">
        <f t="shared" si="184"/>
        <v>19.711790236245793</v>
      </c>
      <c r="K2893">
        <v>19.7</v>
      </c>
      <c r="L2893" s="44">
        <f t="shared" si="185"/>
        <v>1.1790236245794006E-2</v>
      </c>
    </row>
    <row r="2894" spans="3:12" x14ac:dyDescent="0.25">
      <c r="C2894" s="37">
        <v>39188</v>
      </c>
      <c r="D2894">
        <v>20</v>
      </c>
      <c r="E2894">
        <v>2540</v>
      </c>
      <c r="F2894">
        <v>11.3</v>
      </c>
      <c r="G2894">
        <v>20</v>
      </c>
      <c r="H2894" s="10">
        <f t="shared" si="182"/>
        <v>0.29334789384373022</v>
      </c>
      <c r="I2894" s="11">
        <f t="shared" si="183"/>
        <v>19.420000000000002</v>
      </c>
      <c r="J2894" s="43">
        <f t="shared" si="184"/>
        <v>19.713347893843732</v>
      </c>
      <c r="K2894">
        <v>19.7</v>
      </c>
      <c r="L2894" s="44">
        <f t="shared" si="185"/>
        <v>1.3347893843732805E-2</v>
      </c>
    </row>
    <row r="2895" spans="3:12" x14ac:dyDescent="0.25">
      <c r="C2895" s="37">
        <v>39188</v>
      </c>
      <c r="D2895">
        <v>21</v>
      </c>
      <c r="E2895">
        <v>2541</v>
      </c>
      <c r="F2895">
        <v>10.5</v>
      </c>
      <c r="G2895">
        <v>20</v>
      </c>
      <c r="H2895" s="10">
        <f t="shared" si="182"/>
        <v>0.29383163868277223</v>
      </c>
      <c r="I2895" s="11">
        <f t="shared" si="183"/>
        <v>19.420000000000002</v>
      </c>
      <c r="J2895" s="43">
        <f t="shared" si="184"/>
        <v>19.713831638682773</v>
      </c>
      <c r="K2895">
        <v>19.71</v>
      </c>
      <c r="L2895" s="44">
        <f t="shared" si="185"/>
        <v>3.8316386827723647E-3</v>
      </c>
    </row>
    <row r="2896" spans="3:12" x14ac:dyDescent="0.25">
      <c r="C2896" s="37">
        <v>39188</v>
      </c>
      <c r="D2896">
        <v>22</v>
      </c>
      <c r="E2896">
        <v>2542</v>
      </c>
      <c r="F2896">
        <v>10.1</v>
      </c>
      <c r="G2896">
        <v>20</v>
      </c>
      <c r="H2896" s="10">
        <f t="shared" si="182"/>
        <v>0.29379122699745219</v>
      </c>
      <c r="I2896" s="11">
        <f t="shared" si="183"/>
        <v>19.420000000000002</v>
      </c>
      <c r="J2896" s="43">
        <f t="shared" si="184"/>
        <v>19.713791226997454</v>
      </c>
      <c r="K2896">
        <v>19.71</v>
      </c>
      <c r="L2896" s="44">
        <f t="shared" si="185"/>
        <v>3.7912269974533785E-3</v>
      </c>
    </row>
    <row r="2897" spans="3:12" x14ac:dyDescent="0.25">
      <c r="C2897" s="37">
        <v>39188</v>
      </c>
      <c r="D2897">
        <v>23</v>
      </c>
      <c r="E2897">
        <v>2543</v>
      </c>
      <c r="F2897">
        <v>9</v>
      </c>
      <c r="G2897">
        <v>20</v>
      </c>
      <c r="H2897" s="10">
        <f t="shared" si="182"/>
        <v>0.29236884214892245</v>
      </c>
      <c r="I2897" s="11">
        <f t="shared" si="183"/>
        <v>19.420000000000002</v>
      </c>
      <c r="J2897" s="43">
        <f t="shared" si="184"/>
        <v>19.712368842148923</v>
      </c>
      <c r="K2897">
        <v>19.72</v>
      </c>
      <c r="L2897" s="44">
        <f t="shared" si="185"/>
        <v>-7.6311578510761535E-3</v>
      </c>
    </row>
    <row r="2898" spans="3:12" x14ac:dyDescent="0.25">
      <c r="C2898" s="37">
        <v>39188</v>
      </c>
      <c r="D2898">
        <v>24</v>
      </c>
      <c r="E2898">
        <v>2544</v>
      </c>
      <c r="F2898">
        <v>9.1999999999999993</v>
      </c>
      <c r="G2898">
        <v>20</v>
      </c>
      <c r="H2898" s="10">
        <f t="shared" si="182"/>
        <v>0.29125974264282889</v>
      </c>
      <c r="I2898" s="11">
        <f t="shared" si="183"/>
        <v>19.420000000000002</v>
      </c>
      <c r="J2898" s="43">
        <f t="shared" si="184"/>
        <v>19.711259742642831</v>
      </c>
      <c r="K2898">
        <v>19.72</v>
      </c>
      <c r="L2898" s="44">
        <f t="shared" si="185"/>
        <v>-8.7402573571679909E-3</v>
      </c>
    </row>
    <row r="2899" spans="3:12" x14ac:dyDescent="0.25">
      <c r="C2899" s="37">
        <v>39189</v>
      </c>
      <c r="D2899">
        <v>1</v>
      </c>
      <c r="E2899">
        <v>2545</v>
      </c>
      <c r="F2899">
        <v>8.6999999999999993</v>
      </c>
      <c r="G2899">
        <v>20</v>
      </c>
      <c r="H2899" s="10">
        <f t="shared" si="182"/>
        <v>0.28956978612970169</v>
      </c>
      <c r="I2899" s="11">
        <f t="shared" si="183"/>
        <v>19.420000000000002</v>
      </c>
      <c r="J2899" s="43">
        <f t="shared" si="184"/>
        <v>19.709569786129702</v>
      </c>
      <c r="K2899">
        <v>19.72</v>
      </c>
      <c r="L2899" s="44">
        <f t="shared" si="185"/>
        <v>-1.0430213870296967E-2</v>
      </c>
    </row>
    <row r="2900" spans="3:12" x14ac:dyDescent="0.25">
      <c r="C2900" s="37">
        <v>39189</v>
      </c>
      <c r="D2900">
        <v>2</v>
      </c>
      <c r="E2900">
        <v>2546</v>
      </c>
      <c r="F2900">
        <v>8.1999999999999993</v>
      </c>
      <c r="G2900">
        <v>20</v>
      </c>
      <c r="H2900" s="10">
        <f t="shared" si="182"/>
        <v>0.28732416844030467</v>
      </c>
      <c r="I2900" s="11">
        <f t="shared" si="183"/>
        <v>19.420000000000002</v>
      </c>
      <c r="J2900" s="43">
        <f t="shared" si="184"/>
        <v>19.707324168440305</v>
      </c>
      <c r="K2900">
        <v>19.72</v>
      </c>
      <c r="L2900" s="44">
        <f t="shared" si="185"/>
        <v>-1.2675831559693762E-2</v>
      </c>
    </row>
    <row r="2901" spans="3:12" x14ac:dyDescent="0.25">
      <c r="C2901" s="37">
        <v>39189</v>
      </c>
      <c r="D2901">
        <v>3</v>
      </c>
      <c r="E2901">
        <v>2547</v>
      </c>
      <c r="F2901">
        <v>7.4</v>
      </c>
      <c r="G2901">
        <v>20</v>
      </c>
      <c r="H2901" s="10">
        <f t="shared" si="182"/>
        <v>0.28416961264038143</v>
      </c>
      <c r="I2901" s="11">
        <f t="shared" si="183"/>
        <v>19.420000000000002</v>
      </c>
      <c r="J2901" s="43">
        <f t="shared" si="184"/>
        <v>19.704169612640385</v>
      </c>
      <c r="K2901">
        <v>19.73</v>
      </c>
      <c r="L2901" s="44">
        <f t="shared" si="185"/>
        <v>-2.5830387359615514E-2</v>
      </c>
    </row>
    <row r="2902" spans="3:12" x14ac:dyDescent="0.25">
      <c r="C2902" s="37">
        <v>39189</v>
      </c>
      <c r="D2902">
        <v>4</v>
      </c>
      <c r="E2902">
        <v>2548</v>
      </c>
      <c r="F2902">
        <v>7.2</v>
      </c>
      <c r="G2902">
        <v>20</v>
      </c>
      <c r="H2902" s="10">
        <f t="shared" si="182"/>
        <v>0.28090030542392497</v>
      </c>
      <c r="I2902" s="11">
        <f t="shared" si="183"/>
        <v>19.420000000000002</v>
      </c>
      <c r="J2902" s="43">
        <f t="shared" si="184"/>
        <v>19.700900305423925</v>
      </c>
      <c r="K2902">
        <v>19.73</v>
      </c>
      <c r="L2902" s="44">
        <f t="shared" si="185"/>
        <v>-2.9099694576075308E-2</v>
      </c>
    </row>
    <row r="2903" spans="3:12" x14ac:dyDescent="0.25">
      <c r="C2903" s="37">
        <v>39189</v>
      </c>
      <c r="D2903">
        <v>5</v>
      </c>
      <c r="E2903">
        <v>2549</v>
      </c>
      <c r="F2903">
        <v>7.4</v>
      </c>
      <c r="G2903">
        <v>20</v>
      </c>
      <c r="H2903" s="10">
        <f t="shared" si="182"/>
        <v>0.27802439748991531</v>
      </c>
      <c r="I2903" s="11">
        <f t="shared" si="183"/>
        <v>19.420000000000002</v>
      </c>
      <c r="J2903" s="43">
        <f t="shared" si="184"/>
        <v>19.698024397489917</v>
      </c>
      <c r="K2903">
        <v>19.72</v>
      </c>
      <c r="L2903" s="44">
        <f t="shared" si="185"/>
        <v>-2.1975602510082126E-2</v>
      </c>
    </row>
    <row r="2904" spans="3:12" x14ac:dyDescent="0.25">
      <c r="C2904" s="37">
        <v>39189</v>
      </c>
      <c r="D2904">
        <v>6</v>
      </c>
      <c r="E2904">
        <v>2550</v>
      </c>
      <c r="F2904">
        <v>7.3</v>
      </c>
      <c r="G2904">
        <v>20</v>
      </c>
      <c r="H2904" s="10">
        <f t="shared" si="182"/>
        <v>0.27514744451450979</v>
      </c>
      <c r="I2904" s="11">
        <f t="shared" si="183"/>
        <v>19.420000000000002</v>
      </c>
      <c r="J2904" s="43">
        <f t="shared" si="184"/>
        <v>19.695147444514511</v>
      </c>
      <c r="K2904">
        <v>19.72</v>
      </c>
      <c r="L2904" s="44">
        <f t="shared" si="185"/>
        <v>-2.4852555485487926E-2</v>
      </c>
    </row>
    <row r="2905" spans="3:12" x14ac:dyDescent="0.25">
      <c r="C2905" s="37">
        <v>39189</v>
      </c>
      <c r="D2905">
        <v>7</v>
      </c>
      <c r="E2905">
        <v>2551</v>
      </c>
      <c r="F2905">
        <v>7.4</v>
      </c>
      <c r="G2905">
        <v>20</v>
      </c>
      <c r="H2905" s="10">
        <f t="shared" si="182"/>
        <v>0.27252107839221357</v>
      </c>
      <c r="I2905" s="11">
        <f t="shared" si="183"/>
        <v>19.420000000000002</v>
      </c>
      <c r="J2905" s="43">
        <f t="shared" si="184"/>
        <v>19.692521078392215</v>
      </c>
      <c r="K2905">
        <v>19.72</v>
      </c>
      <c r="L2905" s="44">
        <f t="shared" si="185"/>
        <v>-2.7478921607784201E-2</v>
      </c>
    </row>
    <row r="2906" spans="3:12" x14ac:dyDescent="0.25">
      <c r="C2906" s="37">
        <v>39189</v>
      </c>
      <c r="D2906">
        <v>8</v>
      </c>
      <c r="E2906">
        <v>2552</v>
      </c>
      <c r="F2906">
        <v>7.4</v>
      </c>
      <c r="G2906">
        <v>20</v>
      </c>
      <c r="H2906" s="10">
        <f t="shared" si="182"/>
        <v>0.27000863613678994</v>
      </c>
      <c r="I2906" s="11">
        <f t="shared" si="183"/>
        <v>19.420000000000002</v>
      </c>
      <c r="J2906" s="43">
        <f t="shared" si="184"/>
        <v>19.690008636136792</v>
      </c>
      <c r="K2906">
        <v>19.72</v>
      </c>
      <c r="L2906" s="44">
        <f t="shared" si="185"/>
        <v>-2.9991363863206999E-2</v>
      </c>
    </row>
    <row r="2907" spans="3:12" x14ac:dyDescent="0.25">
      <c r="C2907" s="37">
        <v>39189</v>
      </c>
      <c r="D2907">
        <v>9</v>
      </c>
      <c r="E2907">
        <v>2553</v>
      </c>
      <c r="F2907">
        <v>8.6999999999999993</v>
      </c>
      <c r="G2907">
        <v>20</v>
      </c>
      <c r="H2907" s="10">
        <f t="shared" si="182"/>
        <v>0.26924048873775991</v>
      </c>
      <c r="I2907" s="11">
        <f t="shared" si="183"/>
        <v>19.420000000000002</v>
      </c>
      <c r="J2907" s="43">
        <f t="shared" si="184"/>
        <v>19.689240488737763</v>
      </c>
      <c r="K2907">
        <v>19.71</v>
      </c>
      <c r="L2907" s="44">
        <f t="shared" si="185"/>
        <v>-2.0759511262237851E-2</v>
      </c>
    </row>
    <row r="2908" spans="3:12" x14ac:dyDescent="0.25">
      <c r="C2908" s="37">
        <v>39189</v>
      </c>
      <c r="D2908">
        <v>10</v>
      </c>
      <c r="E2908">
        <v>2554</v>
      </c>
      <c r="F2908">
        <v>10.1</v>
      </c>
      <c r="G2908">
        <v>20</v>
      </c>
      <c r="H2908" s="10">
        <f t="shared" si="182"/>
        <v>0.27026676720991477</v>
      </c>
      <c r="I2908" s="11">
        <f t="shared" si="183"/>
        <v>19.420000000000002</v>
      </c>
      <c r="J2908" s="43">
        <f t="shared" si="184"/>
        <v>19.690266767209916</v>
      </c>
      <c r="K2908">
        <v>19.71</v>
      </c>
      <c r="L2908" s="44">
        <f t="shared" si="185"/>
        <v>-1.9733232790084543E-2</v>
      </c>
    </row>
    <row r="2909" spans="3:12" x14ac:dyDescent="0.25">
      <c r="C2909" s="37">
        <v>39189</v>
      </c>
      <c r="D2909">
        <v>11</v>
      </c>
      <c r="E2909">
        <v>2555</v>
      </c>
      <c r="F2909">
        <v>11.5</v>
      </c>
      <c r="G2909">
        <v>20</v>
      </c>
      <c r="H2909" s="10">
        <f t="shared" si="182"/>
        <v>0.27300963475345497</v>
      </c>
      <c r="I2909" s="11">
        <f t="shared" si="183"/>
        <v>19.420000000000002</v>
      </c>
      <c r="J2909" s="43">
        <f t="shared" si="184"/>
        <v>19.693009634753455</v>
      </c>
      <c r="K2909">
        <v>19.71</v>
      </c>
      <c r="L2909" s="44">
        <f t="shared" si="185"/>
        <v>-1.6990365246545736E-2</v>
      </c>
    </row>
    <row r="2910" spans="3:12" x14ac:dyDescent="0.25">
      <c r="C2910" s="37">
        <v>39189</v>
      </c>
      <c r="D2910">
        <v>12</v>
      </c>
      <c r="E2910">
        <v>2556</v>
      </c>
      <c r="F2910">
        <v>10.8</v>
      </c>
      <c r="G2910">
        <v>20</v>
      </c>
      <c r="H2910" s="10">
        <f t="shared" si="182"/>
        <v>0.27475297197557241</v>
      </c>
      <c r="I2910" s="11">
        <f t="shared" si="183"/>
        <v>19.420000000000002</v>
      </c>
      <c r="J2910" s="43">
        <f t="shared" si="184"/>
        <v>19.694752971975575</v>
      </c>
      <c r="K2910">
        <v>19.7</v>
      </c>
      <c r="L2910" s="44">
        <f t="shared" si="185"/>
        <v>-5.2470280244243384E-3</v>
      </c>
    </row>
    <row r="2911" spans="3:12" x14ac:dyDescent="0.25">
      <c r="C2911" s="37">
        <v>39189</v>
      </c>
      <c r="D2911">
        <v>13</v>
      </c>
      <c r="E2911">
        <v>2557</v>
      </c>
      <c r="F2911">
        <v>10.3</v>
      </c>
      <c r="G2911">
        <v>20</v>
      </c>
      <c r="H2911" s="10">
        <f t="shared" si="182"/>
        <v>0.27579172206052377</v>
      </c>
      <c r="I2911" s="11">
        <f t="shared" si="183"/>
        <v>19.420000000000002</v>
      </c>
      <c r="J2911" s="43">
        <f t="shared" si="184"/>
        <v>19.695791722060527</v>
      </c>
      <c r="K2911">
        <v>19.7</v>
      </c>
      <c r="L2911" s="44">
        <f t="shared" si="185"/>
        <v>-4.2082779394725378E-3</v>
      </c>
    </row>
    <row r="2912" spans="3:12" x14ac:dyDescent="0.25">
      <c r="C2912" s="37">
        <v>39189</v>
      </c>
      <c r="D2912">
        <v>14</v>
      </c>
      <c r="E2912">
        <v>2558</v>
      </c>
      <c r="F2912">
        <v>11.5</v>
      </c>
      <c r="G2912">
        <v>20</v>
      </c>
      <c r="H2912" s="10">
        <f t="shared" si="182"/>
        <v>0.278294933672039</v>
      </c>
      <c r="I2912" s="11">
        <f t="shared" si="183"/>
        <v>19.420000000000002</v>
      </c>
      <c r="J2912" s="43">
        <f t="shared" si="184"/>
        <v>19.698294933672042</v>
      </c>
      <c r="K2912">
        <v>19.7</v>
      </c>
      <c r="L2912" s="44">
        <f t="shared" si="185"/>
        <v>-1.7050663279576384E-3</v>
      </c>
    </row>
    <row r="2913" spans="3:12" x14ac:dyDescent="0.25">
      <c r="C2913" s="37">
        <v>39189</v>
      </c>
      <c r="D2913">
        <v>15</v>
      </c>
      <c r="E2913">
        <v>2559</v>
      </c>
      <c r="F2913">
        <v>12.3</v>
      </c>
      <c r="G2913">
        <v>20</v>
      </c>
      <c r="H2913" s="10">
        <f t="shared" si="182"/>
        <v>0.28169590974413061</v>
      </c>
      <c r="I2913" s="11">
        <f t="shared" si="183"/>
        <v>19.420000000000002</v>
      </c>
      <c r="J2913" s="43">
        <f t="shared" si="184"/>
        <v>19.701695909744132</v>
      </c>
      <c r="K2913">
        <v>19.690000000000001</v>
      </c>
      <c r="L2913" s="44">
        <f t="shared" si="185"/>
        <v>1.1695909744130262E-2</v>
      </c>
    </row>
    <row r="2914" spans="3:12" x14ac:dyDescent="0.25">
      <c r="C2914" s="37">
        <v>39189</v>
      </c>
      <c r="D2914">
        <v>16</v>
      </c>
      <c r="E2914">
        <v>2560</v>
      </c>
      <c r="F2914">
        <v>12.2</v>
      </c>
      <c r="G2914">
        <v>20</v>
      </c>
      <c r="H2914" s="10">
        <f t="shared" si="182"/>
        <v>0.28482356841652301</v>
      </c>
      <c r="I2914" s="11">
        <f t="shared" si="183"/>
        <v>19.420000000000002</v>
      </c>
      <c r="J2914" s="43">
        <f t="shared" si="184"/>
        <v>19.704823568416526</v>
      </c>
      <c r="K2914">
        <v>19.690000000000001</v>
      </c>
      <c r="L2914" s="44">
        <f t="shared" si="185"/>
        <v>1.4823568416524324E-2</v>
      </c>
    </row>
    <row r="2915" spans="3:12" x14ac:dyDescent="0.25">
      <c r="C2915" s="37">
        <v>39189</v>
      </c>
      <c r="D2915">
        <v>17</v>
      </c>
      <c r="E2915">
        <v>2561</v>
      </c>
      <c r="F2915">
        <v>11.9</v>
      </c>
      <c r="G2915">
        <v>20</v>
      </c>
      <c r="H2915" s="10">
        <f t="shared" ref="H2915:H2978" si="186">$H$13*F2915+$H$12*H2914</f>
        <v>0.28743817881260358</v>
      </c>
      <c r="I2915" s="11">
        <f t="shared" ref="I2915:I2978" si="187">$I$15*G2915+$I$14*I2914</f>
        <v>19.420000000000002</v>
      </c>
      <c r="J2915" s="43">
        <f t="shared" ref="J2915:J2978" si="188">H2915+I2915</f>
        <v>19.707438178812605</v>
      </c>
      <c r="K2915">
        <v>19.690000000000001</v>
      </c>
      <c r="L2915" s="44">
        <f t="shared" si="185"/>
        <v>1.7438178812604122E-2</v>
      </c>
    </row>
    <row r="2916" spans="3:12" x14ac:dyDescent="0.25">
      <c r="C2916" s="37">
        <v>39189</v>
      </c>
      <c r="D2916">
        <v>18</v>
      </c>
      <c r="E2916">
        <v>2562</v>
      </c>
      <c r="F2916">
        <v>10.1</v>
      </c>
      <c r="G2916">
        <v>20</v>
      </c>
      <c r="H2916" s="10">
        <f t="shared" si="186"/>
        <v>0.28767509619611398</v>
      </c>
      <c r="I2916" s="11">
        <f t="shared" si="187"/>
        <v>19.420000000000002</v>
      </c>
      <c r="J2916" s="43">
        <f t="shared" si="188"/>
        <v>19.707675096196116</v>
      </c>
      <c r="K2916">
        <v>19.7</v>
      </c>
      <c r="L2916" s="44">
        <f t="shared" ref="L2916:L2979" si="189">J2916-K2916</f>
        <v>7.6750961961167263E-3</v>
      </c>
    </row>
    <row r="2917" spans="3:12" x14ac:dyDescent="0.25">
      <c r="C2917" s="37">
        <v>39189</v>
      </c>
      <c r="D2917">
        <v>19</v>
      </c>
      <c r="E2917">
        <v>2563</v>
      </c>
      <c r="F2917">
        <v>10.6</v>
      </c>
      <c r="G2917">
        <v>20</v>
      </c>
      <c r="H2917" s="10">
        <f t="shared" si="186"/>
        <v>0.28853070322513835</v>
      </c>
      <c r="I2917" s="11">
        <f t="shared" si="187"/>
        <v>19.420000000000002</v>
      </c>
      <c r="J2917" s="43">
        <f t="shared" si="188"/>
        <v>19.70853070322514</v>
      </c>
      <c r="K2917">
        <v>19.7</v>
      </c>
      <c r="L2917" s="44">
        <f t="shared" si="189"/>
        <v>8.5307032251407122E-3</v>
      </c>
    </row>
    <row r="2918" spans="3:12" x14ac:dyDescent="0.25">
      <c r="C2918" s="37">
        <v>39189</v>
      </c>
      <c r="D2918">
        <v>20</v>
      </c>
      <c r="E2918">
        <v>2564</v>
      </c>
      <c r="F2918">
        <v>9.3000000000000007</v>
      </c>
      <c r="G2918">
        <v>20</v>
      </c>
      <c r="H2918" s="10">
        <f t="shared" si="186"/>
        <v>0.28771388392902975</v>
      </c>
      <c r="I2918" s="11">
        <f t="shared" si="187"/>
        <v>19.420000000000002</v>
      </c>
      <c r="J2918" s="43">
        <f t="shared" si="188"/>
        <v>19.707713883929031</v>
      </c>
      <c r="K2918">
        <v>19.7</v>
      </c>
      <c r="L2918" s="44">
        <f t="shared" si="189"/>
        <v>7.7138839290320504E-3</v>
      </c>
    </row>
    <row r="2919" spans="3:12" x14ac:dyDescent="0.25">
      <c r="C2919" s="37">
        <v>39189</v>
      </c>
      <c r="D2919">
        <v>21</v>
      </c>
      <c r="E2919">
        <v>2565</v>
      </c>
      <c r="F2919">
        <v>8.6999999999999993</v>
      </c>
      <c r="G2919">
        <v>20</v>
      </c>
      <c r="H2919" s="10">
        <f t="shared" si="186"/>
        <v>0.28617773610717007</v>
      </c>
      <c r="I2919" s="11">
        <f t="shared" si="187"/>
        <v>19.420000000000002</v>
      </c>
      <c r="J2919" s="43">
        <f t="shared" si="188"/>
        <v>19.706177736107172</v>
      </c>
      <c r="K2919">
        <v>19.7</v>
      </c>
      <c r="L2919" s="44">
        <f t="shared" si="189"/>
        <v>6.1777361071726489E-3</v>
      </c>
    </row>
    <row r="2920" spans="3:12" x14ac:dyDescent="0.25">
      <c r="C2920" s="37">
        <v>39189</v>
      </c>
      <c r="D2920">
        <v>22</v>
      </c>
      <c r="E2920">
        <v>2566</v>
      </c>
      <c r="F2920">
        <v>8.1</v>
      </c>
      <c r="G2920">
        <v>20</v>
      </c>
      <c r="H2920" s="10">
        <f t="shared" si="186"/>
        <v>0.28395346206852518</v>
      </c>
      <c r="I2920" s="11">
        <f t="shared" si="187"/>
        <v>19.420000000000002</v>
      </c>
      <c r="J2920" s="43">
        <f t="shared" si="188"/>
        <v>19.703953462068526</v>
      </c>
      <c r="K2920">
        <v>19.7</v>
      </c>
      <c r="L2920" s="44">
        <f t="shared" si="189"/>
        <v>3.9534620685266475E-3</v>
      </c>
    </row>
    <row r="2921" spans="3:12" x14ac:dyDescent="0.25">
      <c r="C2921" s="37">
        <v>39189</v>
      </c>
      <c r="D2921">
        <v>23</v>
      </c>
      <c r="E2921">
        <v>2567</v>
      </c>
      <c r="F2921">
        <v>7</v>
      </c>
      <c r="G2921">
        <v>20</v>
      </c>
      <c r="H2921" s="10">
        <f t="shared" si="186"/>
        <v>0.28044194425032209</v>
      </c>
      <c r="I2921" s="11">
        <f t="shared" si="187"/>
        <v>19.420000000000002</v>
      </c>
      <c r="J2921" s="43">
        <f t="shared" si="188"/>
        <v>19.700441944250322</v>
      </c>
      <c r="K2921">
        <v>19.71</v>
      </c>
      <c r="L2921" s="44">
        <f t="shared" si="189"/>
        <v>-9.5580557496788288E-3</v>
      </c>
    </row>
    <row r="2922" spans="3:12" x14ac:dyDescent="0.25">
      <c r="C2922" s="37">
        <v>39189</v>
      </c>
      <c r="D2922">
        <v>24</v>
      </c>
      <c r="E2922">
        <v>2568</v>
      </c>
      <c r="F2922">
        <v>6.3</v>
      </c>
      <c r="G2922">
        <v>20</v>
      </c>
      <c r="H2922" s="10">
        <f t="shared" si="186"/>
        <v>0.27620219254544393</v>
      </c>
      <c r="I2922" s="11">
        <f t="shared" si="187"/>
        <v>19.420000000000002</v>
      </c>
      <c r="J2922" s="43">
        <f t="shared" si="188"/>
        <v>19.696202192545446</v>
      </c>
      <c r="K2922">
        <v>19.71</v>
      </c>
      <c r="L2922" s="44">
        <f t="shared" si="189"/>
        <v>-1.3797807454555056E-2</v>
      </c>
    </row>
    <row r="2923" spans="3:12" x14ac:dyDescent="0.25">
      <c r="C2923" s="37">
        <v>39190</v>
      </c>
      <c r="D2923">
        <v>1</v>
      </c>
      <c r="E2923">
        <v>2569</v>
      </c>
      <c r="F2923">
        <v>6.2</v>
      </c>
      <c r="G2923">
        <v>20</v>
      </c>
      <c r="H2923" s="10">
        <f t="shared" si="186"/>
        <v>0.27202055524189511</v>
      </c>
      <c r="I2923" s="11">
        <f t="shared" si="187"/>
        <v>19.420000000000002</v>
      </c>
      <c r="J2923" s="43">
        <f t="shared" si="188"/>
        <v>19.692020555241896</v>
      </c>
      <c r="K2923">
        <v>19.71</v>
      </c>
      <c r="L2923" s="44">
        <f t="shared" si="189"/>
        <v>-1.7979444758104535E-2</v>
      </c>
    </row>
    <row r="2924" spans="3:12" x14ac:dyDescent="0.25">
      <c r="C2924" s="37">
        <v>39190</v>
      </c>
      <c r="D2924">
        <v>2</v>
      </c>
      <c r="E2924">
        <v>2570</v>
      </c>
      <c r="F2924">
        <v>5.5</v>
      </c>
      <c r="G2924">
        <v>20</v>
      </c>
      <c r="H2924" s="10">
        <f t="shared" si="186"/>
        <v>0.2671397518203989</v>
      </c>
      <c r="I2924" s="11">
        <f t="shared" si="187"/>
        <v>19.420000000000002</v>
      </c>
      <c r="J2924" s="43">
        <f t="shared" si="188"/>
        <v>19.6871397518204</v>
      </c>
      <c r="K2924">
        <v>19.71</v>
      </c>
      <c r="L2924" s="44">
        <f t="shared" si="189"/>
        <v>-2.2860248179600973E-2</v>
      </c>
    </row>
    <row r="2925" spans="3:12" x14ac:dyDescent="0.25">
      <c r="C2925" s="37">
        <v>39190</v>
      </c>
      <c r="D2925">
        <v>3</v>
      </c>
      <c r="E2925">
        <v>2571</v>
      </c>
      <c r="F2925">
        <v>5</v>
      </c>
      <c r="G2925">
        <v>20</v>
      </c>
      <c r="H2925" s="10">
        <f t="shared" si="186"/>
        <v>0.26184169656903505</v>
      </c>
      <c r="I2925" s="11">
        <f t="shared" si="187"/>
        <v>19.420000000000002</v>
      </c>
      <c r="J2925" s="43">
        <f t="shared" si="188"/>
        <v>19.681841696569037</v>
      </c>
      <c r="K2925">
        <v>19.71</v>
      </c>
      <c r="L2925" s="44">
        <f t="shared" si="189"/>
        <v>-2.8158303430963372E-2</v>
      </c>
    </row>
    <row r="2926" spans="3:12" x14ac:dyDescent="0.25">
      <c r="C2926" s="37">
        <v>39190</v>
      </c>
      <c r="D2926">
        <v>4</v>
      </c>
      <c r="E2926">
        <v>2572</v>
      </c>
      <c r="F2926">
        <v>5</v>
      </c>
      <c r="G2926">
        <v>20</v>
      </c>
      <c r="H2926" s="10">
        <f t="shared" si="186"/>
        <v>0.25677345502719778</v>
      </c>
      <c r="I2926" s="11">
        <f t="shared" si="187"/>
        <v>19.420000000000002</v>
      </c>
      <c r="J2926" s="43">
        <f t="shared" si="188"/>
        <v>19.676773455027199</v>
      </c>
      <c r="K2926">
        <v>19.7</v>
      </c>
      <c r="L2926" s="44">
        <f t="shared" si="189"/>
        <v>-2.3226544972800411E-2</v>
      </c>
    </row>
    <row r="2927" spans="3:12" x14ac:dyDescent="0.25">
      <c r="C2927" s="37">
        <v>39190</v>
      </c>
      <c r="D2927">
        <v>5</v>
      </c>
      <c r="E2927">
        <v>2573</v>
      </c>
      <c r="F2927">
        <v>5.0999999999999996</v>
      </c>
      <c r="G2927">
        <v>20</v>
      </c>
      <c r="H2927" s="10">
        <f t="shared" si="186"/>
        <v>0.25205085184892084</v>
      </c>
      <c r="I2927" s="11">
        <f t="shared" si="187"/>
        <v>19.420000000000002</v>
      </c>
      <c r="J2927" s="43">
        <f t="shared" si="188"/>
        <v>19.672050851848923</v>
      </c>
      <c r="K2927">
        <v>19.7</v>
      </c>
      <c r="L2927" s="44">
        <f t="shared" si="189"/>
        <v>-2.7949148151076741E-2</v>
      </c>
    </row>
    <row r="2928" spans="3:12" x14ac:dyDescent="0.25">
      <c r="C2928" s="37">
        <v>39190</v>
      </c>
      <c r="D2928">
        <v>6</v>
      </c>
      <c r="E2928">
        <v>2574</v>
      </c>
      <c r="F2928">
        <v>5.5</v>
      </c>
      <c r="G2928">
        <v>20</v>
      </c>
      <c r="H2928" s="10">
        <f t="shared" si="186"/>
        <v>0.24803627412669493</v>
      </c>
      <c r="I2928" s="11">
        <f t="shared" si="187"/>
        <v>19.420000000000002</v>
      </c>
      <c r="J2928" s="43">
        <f t="shared" si="188"/>
        <v>19.668036274126695</v>
      </c>
      <c r="K2928">
        <v>19.7</v>
      </c>
      <c r="L2928" s="44">
        <f t="shared" si="189"/>
        <v>-3.1963725873303872E-2</v>
      </c>
    </row>
    <row r="2929" spans="3:12" x14ac:dyDescent="0.25">
      <c r="C2929" s="37">
        <v>39190</v>
      </c>
      <c r="D2929">
        <v>7</v>
      </c>
      <c r="E2929">
        <v>2575</v>
      </c>
      <c r="F2929">
        <v>5</v>
      </c>
      <c r="G2929">
        <v>20</v>
      </c>
      <c r="H2929" s="10">
        <f t="shared" si="186"/>
        <v>0.24356687030785787</v>
      </c>
      <c r="I2929" s="11">
        <f t="shared" si="187"/>
        <v>19.420000000000002</v>
      </c>
      <c r="J2929" s="43">
        <f t="shared" si="188"/>
        <v>19.663566870307861</v>
      </c>
      <c r="K2929">
        <v>19.690000000000001</v>
      </c>
      <c r="L2929" s="44">
        <f t="shared" si="189"/>
        <v>-2.6433129692140511E-2</v>
      </c>
    </row>
    <row r="2930" spans="3:12" x14ac:dyDescent="0.25">
      <c r="C2930" s="37">
        <v>39190</v>
      </c>
      <c r="D2930">
        <v>8</v>
      </c>
      <c r="E2930">
        <v>2576</v>
      </c>
      <c r="F2930">
        <v>6.5</v>
      </c>
      <c r="G2930">
        <v>20</v>
      </c>
      <c r="H2930" s="10">
        <f t="shared" si="186"/>
        <v>0.24117823501867111</v>
      </c>
      <c r="I2930" s="11">
        <f t="shared" si="187"/>
        <v>19.420000000000002</v>
      </c>
      <c r="J2930" s="43">
        <f t="shared" si="188"/>
        <v>19.661178235018674</v>
      </c>
      <c r="K2930">
        <v>19.690000000000001</v>
      </c>
      <c r="L2930" s="44">
        <f t="shared" si="189"/>
        <v>-2.8821764981326936E-2</v>
      </c>
    </row>
    <row r="2931" spans="3:12" x14ac:dyDescent="0.25">
      <c r="C2931" s="37">
        <v>39190</v>
      </c>
      <c r="D2931">
        <v>9</v>
      </c>
      <c r="E2931">
        <v>2577</v>
      </c>
      <c r="F2931">
        <v>8.9</v>
      </c>
      <c r="G2931">
        <v>20</v>
      </c>
      <c r="H2931" s="10">
        <f t="shared" si="186"/>
        <v>0.24191225031250851</v>
      </c>
      <c r="I2931" s="11">
        <f t="shared" si="187"/>
        <v>19.420000000000002</v>
      </c>
      <c r="J2931" s="43">
        <f t="shared" si="188"/>
        <v>19.661912250312511</v>
      </c>
      <c r="K2931">
        <v>19.68</v>
      </c>
      <c r="L2931" s="44">
        <f t="shared" si="189"/>
        <v>-1.8087749687488497E-2</v>
      </c>
    </row>
    <row r="2932" spans="3:12" x14ac:dyDescent="0.25">
      <c r="C2932" s="37">
        <v>39190</v>
      </c>
      <c r="D2932">
        <v>10</v>
      </c>
      <c r="E2932">
        <v>2578</v>
      </c>
      <c r="F2932">
        <v>10</v>
      </c>
      <c r="G2932">
        <v>20</v>
      </c>
      <c r="H2932" s="10">
        <f t="shared" si="186"/>
        <v>0.24399815233016381</v>
      </c>
      <c r="I2932" s="11">
        <f t="shared" si="187"/>
        <v>19.420000000000002</v>
      </c>
      <c r="J2932" s="43">
        <f t="shared" si="188"/>
        <v>19.663998152330166</v>
      </c>
      <c r="K2932">
        <v>19.670000000000002</v>
      </c>
      <c r="L2932" s="44">
        <f t="shared" si="189"/>
        <v>-6.0018476698360246E-3</v>
      </c>
    </row>
    <row r="2933" spans="3:12" x14ac:dyDescent="0.25">
      <c r="C2933" s="37">
        <v>39190</v>
      </c>
      <c r="D2933">
        <v>11</v>
      </c>
      <c r="E2933">
        <v>2579</v>
      </c>
      <c r="F2933">
        <v>11.7</v>
      </c>
      <c r="G2933">
        <v>20</v>
      </c>
      <c r="H2933" s="10">
        <f t="shared" si="186"/>
        <v>0.24813205998092039</v>
      </c>
      <c r="I2933" s="11">
        <f t="shared" si="187"/>
        <v>19.420000000000002</v>
      </c>
      <c r="J2933" s="43">
        <f t="shared" si="188"/>
        <v>19.668132059980923</v>
      </c>
      <c r="K2933">
        <v>19.670000000000002</v>
      </c>
      <c r="L2933" s="44">
        <f t="shared" si="189"/>
        <v>-1.8679400190784179E-3</v>
      </c>
    </row>
    <row r="2934" spans="3:12" x14ac:dyDescent="0.25">
      <c r="C2934" s="37">
        <v>39190</v>
      </c>
      <c r="D2934">
        <v>12</v>
      </c>
      <c r="E2934">
        <v>2580</v>
      </c>
      <c r="F2934">
        <v>12.5</v>
      </c>
      <c r="G2934">
        <v>20</v>
      </c>
      <c r="H2934" s="10">
        <f t="shared" si="186"/>
        <v>0.25309299740035074</v>
      </c>
      <c r="I2934" s="11">
        <f t="shared" si="187"/>
        <v>19.420000000000002</v>
      </c>
      <c r="J2934" s="43">
        <f t="shared" si="188"/>
        <v>19.673092997400353</v>
      </c>
      <c r="K2934">
        <v>19.66</v>
      </c>
      <c r="L2934" s="44">
        <f t="shared" si="189"/>
        <v>1.3092997400352857E-2</v>
      </c>
    </row>
    <row r="2935" spans="3:12" x14ac:dyDescent="0.25">
      <c r="C2935" s="37">
        <v>39190</v>
      </c>
      <c r="D2935">
        <v>13</v>
      </c>
      <c r="E2935">
        <v>2581</v>
      </c>
      <c r="F2935">
        <v>14.1</v>
      </c>
      <c r="G2935">
        <v>20</v>
      </c>
      <c r="H2935" s="10">
        <f t="shared" si="186"/>
        <v>0.25985143677835243</v>
      </c>
      <c r="I2935" s="11">
        <f t="shared" si="187"/>
        <v>19.420000000000002</v>
      </c>
      <c r="J2935" s="43">
        <f t="shared" si="188"/>
        <v>19.679851436778353</v>
      </c>
      <c r="K2935">
        <v>19.66</v>
      </c>
      <c r="L2935" s="44">
        <f t="shared" si="189"/>
        <v>1.9851436778353104E-2</v>
      </c>
    </row>
    <row r="2936" spans="3:12" x14ac:dyDescent="0.25">
      <c r="C2936" s="37">
        <v>39190</v>
      </c>
      <c r="D2936">
        <v>14</v>
      </c>
      <c r="E2936">
        <v>2582</v>
      </c>
      <c r="F2936">
        <v>12.5</v>
      </c>
      <c r="G2936">
        <v>20</v>
      </c>
      <c r="H2936" s="10">
        <f t="shared" si="186"/>
        <v>0.26430402286368437</v>
      </c>
      <c r="I2936" s="11">
        <f t="shared" si="187"/>
        <v>19.420000000000002</v>
      </c>
      <c r="J2936" s="43">
        <f t="shared" si="188"/>
        <v>19.684304022863685</v>
      </c>
      <c r="K2936">
        <v>19.66</v>
      </c>
      <c r="L2936" s="44">
        <f t="shared" si="189"/>
        <v>2.4304022863685049E-2</v>
      </c>
    </row>
    <row r="2937" spans="3:12" x14ac:dyDescent="0.25">
      <c r="C2937" s="37">
        <v>39190</v>
      </c>
      <c r="D2937">
        <v>15</v>
      </c>
      <c r="E2937">
        <v>2583</v>
      </c>
      <c r="F2937">
        <v>13.7</v>
      </c>
      <c r="G2937">
        <v>20</v>
      </c>
      <c r="H2937" s="10">
        <f t="shared" si="186"/>
        <v>0.27007298853272749</v>
      </c>
      <c r="I2937" s="11">
        <f t="shared" si="187"/>
        <v>19.420000000000002</v>
      </c>
      <c r="J2937" s="43">
        <f t="shared" si="188"/>
        <v>19.69007298853273</v>
      </c>
      <c r="K2937">
        <v>19.66</v>
      </c>
      <c r="L2937" s="44">
        <f t="shared" si="189"/>
        <v>3.0072988532729994E-2</v>
      </c>
    </row>
    <row r="2938" spans="3:12" x14ac:dyDescent="0.25">
      <c r="C2938" s="37">
        <v>39190</v>
      </c>
      <c r="D2938">
        <v>16</v>
      </c>
      <c r="E2938">
        <v>2584</v>
      </c>
      <c r="F2938">
        <v>14</v>
      </c>
      <c r="G2938">
        <v>20</v>
      </c>
      <c r="H2938" s="10">
        <f t="shared" si="186"/>
        <v>0.27596909365962613</v>
      </c>
      <c r="I2938" s="11">
        <f t="shared" si="187"/>
        <v>19.420000000000002</v>
      </c>
      <c r="J2938" s="43">
        <f t="shared" si="188"/>
        <v>19.695969093659627</v>
      </c>
      <c r="K2938">
        <v>19.66</v>
      </c>
      <c r="L2938" s="44">
        <f t="shared" si="189"/>
        <v>3.5969093659627305E-2</v>
      </c>
    </row>
    <row r="2939" spans="3:12" x14ac:dyDescent="0.25">
      <c r="C2939" s="37">
        <v>39190</v>
      </c>
      <c r="D2939">
        <v>17</v>
      </c>
      <c r="E2939">
        <v>2585</v>
      </c>
      <c r="F2939">
        <v>13.3</v>
      </c>
      <c r="G2939">
        <v>20</v>
      </c>
      <c r="H2939" s="10">
        <f t="shared" si="186"/>
        <v>0.28072889049815586</v>
      </c>
      <c r="I2939" s="11">
        <f t="shared" si="187"/>
        <v>19.420000000000002</v>
      </c>
      <c r="J2939" s="43">
        <f t="shared" si="188"/>
        <v>19.700728890498159</v>
      </c>
      <c r="K2939">
        <v>19.66</v>
      </c>
      <c r="L2939" s="44">
        <f t="shared" si="189"/>
        <v>4.0728890498158421E-2</v>
      </c>
    </row>
    <row r="2940" spans="3:12" x14ac:dyDescent="0.25">
      <c r="C2940" s="37">
        <v>39190</v>
      </c>
      <c r="D2940">
        <v>18</v>
      </c>
      <c r="E2940">
        <v>2586</v>
      </c>
      <c r="F2940">
        <v>13.4</v>
      </c>
      <c r="G2940">
        <v>20</v>
      </c>
      <c r="H2940" s="10">
        <f t="shared" si="186"/>
        <v>0.285408014940844</v>
      </c>
      <c r="I2940" s="11">
        <f t="shared" si="187"/>
        <v>19.420000000000002</v>
      </c>
      <c r="J2940" s="43">
        <f t="shared" si="188"/>
        <v>19.705408014940847</v>
      </c>
      <c r="K2940">
        <v>19.66</v>
      </c>
      <c r="L2940" s="44">
        <f t="shared" si="189"/>
        <v>4.5408014940846897E-2</v>
      </c>
    </row>
    <row r="2941" spans="3:12" x14ac:dyDescent="0.25">
      <c r="C2941" s="37">
        <v>39190</v>
      </c>
      <c r="D2941">
        <v>19</v>
      </c>
      <c r="E2941">
        <v>2587</v>
      </c>
      <c r="F2941">
        <v>12.3</v>
      </c>
      <c r="G2941">
        <v>20</v>
      </c>
      <c r="H2941" s="10">
        <f t="shared" si="186"/>
        <v>0.28850044693119403</v>
      </c>
      <c r="I2941" s="11">
        <f t="shared" si="187"/>
        <v>19.420000000000002</v>
      </c>
      <c r="J2941" s="43">
        <f t="shared" si="188"/>
        <v>19.708500446931197</v>
      </c>
      <c r="K2941">
        <v>19.670000000000002</v>
      </c>
      <c r="L2941" s="44">
        <f t="shared" si="189"/>
        <v>3.8500446931195142E-2</v>
      </c>
    </row>
    <row r="2942" spans="3:12" x14ac:dyDescent="0.25">
      <c r="C2942" s="37">
        <v>39190</v>
      </c>
      <c r="D2942">
        <v>20</v>
      </c>
      <c r="E2942">
        <v>2588</v>
      </c>
      <c r="F2942">
        <v>9.4</v>
      </c>
      <c r="G2942">
        <v>20</v>
      </c>
      <c r="H2942" s="10">
        <f t="shared" si="186"/>
        <v>0.28781073334403434</v>
      </c>
      <c r="I2942" s="11">
        <f t="shared" si="187"/>
        <v>19.420000000000002</v>
      </c>
      <c r="J2942" s="43">
        <f t="shared" si="188"/>
        <v>19.707810733344036</v>
      </c>
      <c r="K2942">
        <v>19.68</v>
      </c>
      <c r="L2942" s="44">
        <f t="shared" si="189"/>
        <v>2.781073334403672E-2</v>
      </c>
    </row>
    <row r="2943" spans="3:12" x14ac:dyDescent="0.25">
      <c r="C2943" s="37">
        <v>39190</v>
      </c>
      <c r="D2943">
        <v>21</v>
      </c>
      <c r="E2943">
        <v>2589</v>
      </c>
      <c r="F2943">
        <v>8.9</v>
      </c>
      <c r="G2943">
        <v>20</v>
      </c>
      <c r="H2943" s="10">
        <f t="shared" si="186"/>
        <v>0.28652197104945643</v>
      </c>
      <c r="I2943" s="11">
        <f t="shared" si="187"/>
        <v>19.420000000000002</v>
      </c>
      <c r="J2943" s="43">
        <f t="shared" si="188"/>
        <v>19.706521971049458</v>
      </c>
      <c r="K2943">
        <v>19.68</v>
      </c>
      <c r="L2943" s="44">
        <f t="shared" si="189"/>
        <v>2.6521971049458415E-2</v>
      </c>
    </row>
    <row r="2944" spans="3:12" x14ac:dyDescent="0.25">
      <c r="C2944" s="37">
        <v>39190</v>
      </c>
      <c r="D2944">
        <v>22</v>
      </c>
      <c r="E2944">
        <v>2590</v>
      </c>
      <c r="F2944">
        <v>9</v>
      </c>
      <c r="G2944">
        <v>20</v>
      </c>
      <c r="H2944" s="10">
        <f t="shared" si="186"/>
        <v>0.28541490467075148</v>
      </c>
      <c r="I2944" s="11">
        <f t="shared" si="187"/>
        <v>19.420000000000002</v>
      </c>
      <c r="J2944" s="43">
        <f t="shared" si="188"/>
        <v>19.705414904670754</v>
      </c>
      <c r="K2944">
        <v>19.690000000000001</v>
      </c>
      <c r="L2944" s="44">
        <f t="shared" si="189"/>
        <v>1.541490467075235E-2</v>
      </c>
    </row>
    <row r="2945" spans="3:12" x14ac:dyDescent="0.25">
      <c r="C2945" s="37">
        <v>39190</v>
      </c>
      <c r="D2945">
        <v>23</v>
      </c>
      <c r="E2945">
        <v>2591</v>
      </c>
      <c r="F2945">
        <v>8.1999999999999993</v>
      </c>
      <c r="G2945">
        <v>20</v>
      </c>
      <c r="H2945" s="10">
        <f t="shared" si="186"/>
        <v>0.28334951324843216</v>
      </c>
      <c r="I2945" s="11">
        <f t="shared" si="187"/>
        <v>19.420000000000002</v>
      </c>
      <c r="J2945" s="43">
        <f t="shared" si="188"/>
        <v>19.703349513248433</v>
      </c>
      <c r="K2945">
        <v>19.690000000000001</v>
      </c>
      <c r="L2945" s="44">
        <f t="shared" si="189"/>
        <v>1.3349513248432032E-2</v>
      </c>
    </row>
    <row r="2946" spans="3:12" x14ac:dyDescent="0.25">
      <c r="C2946" s="37">
        <v>39190</v>
      </c>
      <c r="D2946">
        <v>24</v>
      </c>
      <c r="E2946">
        <v>2592</v>
      </c>
      <c r="F2946">
        <v>8.3000000000000007</v>
      </c>
      <c r="G2946">
        <v>20</v>
      </c>
      <c r="H2946" s="10">
        <f t="shared" si="186"/>
        <v>0.28149950557880604</v>
      </c>
      <c r="I2946" s="11">
        <f t="shared" si="187"/>
        <v>19.420000000000002</v>
      </c>
      <c r="J2946" s="43">
        <f t="shared" si="188"/>
        <v>19.701499505578809</v>
      </c>
      <c r="K2946">
        <v>19.7</v>
      </c>
      <c r="L2946" s="44">
        <f t="shared" si="189"/>
        <v>1.4995055788098455E-3</v>
      </c>
    </row>
    <row r="2947" spans="3:12" x14ac:dyDescent="0.25">
      <c r="C2947" s="37">
        <v>39191</v>
      </c>
      <c r="D2947">
        <v>1</v>
      </c>
      <c r="E2947">
        <v>2593</v>
      </c>
      <c r="F2947">
        <v>8.1999999999999993</v>
      </c>
      <c r="G2947">
        <v>20</v>
      </c>
      <c r="H2947" s="10">
        <f t="shared" si="186"/>
        <v>0.27960395239842756</v>
      </c>
      <c r="I2947" s="11">
        <f t="shared" si="187"/>
        <v>19.420000000000002</v>
      </c>
      <c r="J2947" s="43">
        <f t="shared" si="188"/>
        <v>19.69960395239843</v>
      </c>
      <c r="K2947">
        <v>19.7</v>
      </c>
      <c r="L2947" s="44">
        <f t="shared" si="189"/>
        <v>-3.9604760156919383E-4</v>
      </c>
    </row>
    <row r="2948" spans="3:12" x14ac:dyDescent="0.25">
      <c r="C2948" s="37">
        <v>39191</v>
      </c>
      <c r="D2948">
        <v>2</v>
      </c>
      <c r="E2948">
        <v>2594</v>
      </c>
      <c r="F2948">
        <v>7.8</v>
      </c>
      <c r="G2948">
        <v>20</v>
      </c>
      <c r="H2948" s="10">
        <f t="shared" si="186"/>
        <v>0.27728744948900524</v>
      </c>
      <c r="I2948" s="11">
        <f t="shared" si="187"/>
        <v>19.420000000000002</v>
      </c>
      <c r="J2948" s="43">
        <f t="shared" si="188"/>
        <v>19.697287449489007</v>
      </c>
      <c r="K2948">
        <v>19.71</v>
      </c>
      <c r="L2948" s="44">
        <f t="shared" si="189"/>
        <v>-1.2712550510993736E-2</v>
      </c>
    </row>
    <row r="2949" spans="3:12" x14ac:dyDescent="0.25">
      <c r="C2949" s="37">
        <v>39191</v>
      </c>
      <c r="D2949">
        <v>3</v>
      </c>
      <c r="E2949">
        <v>2595</v>
      </c>
      <c r="F2949">
        <v>7</v>
      </c>
      <c r="G2949">
        <v>20</v>
      </c>
      <c r="H2949" s="10">
        <f t="shared" si="186"/>
        <v>0.27406508325680273</v>
      </c>
      <c r="I2949" s="11">
        <f t="shared" si="187"/>
        <v>19.420000000000002</v>
      </c>
      <c r="J2949" s="43">
        <f t="shared" si="188"/>
        <v>19.694065083256806</v>
      </c>
      <c r="K2949">
        <v>19.71</v>
      </c>
      <c r="L2949" s="44">
        <f t="shared" si="189"/>
        <v>-1.5934916743194805E-2</v>
      </c>
    </row>
    <row r="2950" spans="3:12" x14ac:dyDescent="0.25">
      <c r="C2950" s="37">
        <v>39191</v>
      </c>
      <c r="D2950">
        <v>4</v>
      </c>
      <c r="E2950">
        <v>2596</v>
      </c>
      <c r="F2950">
        <v>6.3</v>
      </c>
      <c r="G2950">
        <v>20</v>
      </c>
      <c r="H2950" s="10">
        <f t="shared" si="186"/>
        <v>0.27010194061138632</v>
      </c>
      <c r="I2950" s="11">
        <f t="shared" si="187"/>
        <v>19.420000000000002</v>
      </c>
      <c r="J2950" s="43">
        <f t="shared" si="188"/>
        <v>19.690101940611388</v>
      </c>
      <c r="K2950">
        <v>19.71</v>
      </c>
      <c r="L2950" s="44">
        <f t="shared" si="189"/>
        <v>-1.9898059388612666E-2</v>
      </c>
    </row>
    <row r="2951" spans="3:12" x14ac:dyDescent="0.25">
      <c r="C2951" s="37">
        <v>39191</v>
      </c>
      <c r="D2951">
        <v>5</v>
      </c>
      <c r="E2951">
        <v>2597</v>
      </c>
      <c r="F2951">
        <v>6</v>
      </c>
      <c r="G2951">
        <v>20</v>
      </c>
      <c r="H2951" s="10">
        <f t="shared" si="186"/>
        <v>0.26593332733410457</v>
      </c>
      <c r="I2951" s="11">
        <f t="shared" si="187"/>
        <v>19.420000000000002</v>
      </c>
      <c r="J2951" s="43">
        <f t="shared" si="188"/>
        <v>19.685933327334105</v>
      </c>
      <c r="K2951">
        <v>19.71</v>
      </c>
      <c r="L2951" s="44">
        <f t="shared" si="189"/>
        <v>-2.4066672665895794E-2</v>
      </c>
    </row>
    <row r="2952" spans="3:12" x14ac:dyDescent="0.25">
      <c r="C2952" s="37">
        <v>39191</v>
      </c>
      <c r="D2952">
        <v>6</v>
      </c>
      <c r="E2952">
        <v>2598</v>
      </c>
      <c r="F2952">
        <v>5.4</v>
      </c>
      <c r="G2952">
        <v>20</v>
      </c>
      <c r="H2952" s="10">
        <f t="shared" si="186"/>
        <v>0.26119077627764503</v>
      </c>
      <c r="I2952" s="11">
        <f t="shared" si="187"/>
        <v>19.420000000000002</v>
      </c>
      <c r="J2952" s="43">
        <f t="shared" si="188"/>
        <v>19.681190776277646</v>
      </c>
      <c r="K2952">
        <v>19.7</v>
      </c>
      <c r="L2952" s="44">
        <f t="shared" si="189"/>
        <v>-1.8809223722353607E-2</v>
      </c>
    </row>
    <row r="2953" spans="3:12" x14ac:dyDescent="0.25">
      <c r="C2953" s="37">
        <v>39191</v>
      </c>
      <c r="D2953">
        <v>7</v>
      </c>
      <c r="E2953">
        <v>2599</v>
      </c>
      <c r="F2953">
        <v>5.3</v>
      </c>
      <c r="G2953">
        <v>20</v>
      </c>
      <c r="H2953" s="10">
        <f t="shared" si="186"/>
        <v>0.256528149546846</v>
      </c>
      <c r="I2953" s="11">
        <f t="shared" si="187"/>
        <v>19.420000000000002</v>
      </c>
      <c r="J2953" s="43">
        <f t="shared" si="188"/>
        <v>19.676528149546847</v>
      </c>
      <c r="K2953">
        <v>19.7</v>
      </c>
      <c r="L2953" s="44">
        <f t="shared" si="189"/>
        <v>-2.3471850453152143E-2</v>
      </c>
    </row>
    <row r="2954" spans="3:12" x14ac:dyDescent="0.25">
      <c r="C2954" s="37">
        <v>39191</v>
      </c>
      <c r="D2954">
        <v>8</v>
      </c>
      <c r="E2954">
        <v>2600</v>
      </c>
      <c r="F2954">
        <v>6</v>
      </c>
      <c r="G2954">
        <v>20</v>
      </c>
      <c r="H2954" s="10">
        <f t="shared" si="186"/>
        <v>0.25294832651973725</v>
      </c>
      <c r="I2954" s="11">
        <f t="shared" si="187"/>
        <v>19.420000000000002</v>
      </c>
      <c r="J2954" s="43">
        <f t="shared" si="188"/>
        <v>19.672948326519737</v>
      </c>
      <c r="K2954">
        <v>19.7</v>
      </c>
      <c r="L2954" s="44">
        <f t="shared" si="189"/>
        <v>-2.705167348026194E-2</v>
      </c>
    </row>
    <row r="2955" spans="3:12" x14ac:dyDescent="0.25">
      <c r="C2955" s="37">
        <v>39191</v>
      </c>
      <c r="D2955">
        <v>9</v>
      </c>
      <c r="E2955">
        <v>2601</v>
      </c>
      <c r="F2955">
        <v>8.5</v>
      </c>
      <c r="G2955">
        <v>20</v>
      </c>
      <c r="H2955" s="10">
        <f t="shared" si="186"/>
        <v>0.25266861750059144</v>
      </c>
      <c r="I2955" s="11">
        <f t="shared" si="187"/>
        <v>19.420000000000002</v>
      </c>
      <c r="J2955" s="43">
        <f t="shared" si="188"/>
        <v>19.672668617500594</v>
      </c>
      <c r="K2955">
        <v>19.690000000000001</v>
      </c>
      <c r="L2955" s="44">
        <f t="shared" si="189"/>
        <v>-1.73313824994068E-2</v>
      </c>
    </row>
    <row r="2956" spans="3:12" x14ac:dyDescent="0.25">
      <c r="C2956" s="37">
        <v>39191</v>
      </c>
      <c r="D2956">
        <v>10</v>
      </c>
      <c r="E2956">
        <v>2602</v>
      </c>
      <c r="F2956">
        <v>11.3</v>
      </c>
      <c r="G2956">
        <v>20</v>
      </c>
      <c r="H2956" s="10">
        <f t="shared" si="186"/>
        <v>0.25592325331033683</v>
      </c>
      <c r="I2956" s="11">
        <f t="shared" si="187"/>
        <v>19.420000000000002</v>
      </c>
      <c r="J2956" s="43">
        <f t="shared" si="188"/>
        <v>19.675923253310337</v>
      </c>
      <c r="K2956">
        <v>19.690000000000001</v>
      </c>
      <c r="L2956" s="44">
        <f t="shared" si="189"/>
        <v>-1.4076746689664077E-2</v>
      </c>
    </row>
    <row r="2957" spans="3:12" x14ac:dyDescent="0.25">
      <c r="C2957" s="37">
        <v>39191</v>
      </c>
      <c r="D2957">
        <v>11</v>
      </c>
      <c r="E2957">
        <v>2603</v>
      </c>
      <c r="F2957">
        <v>12.2</v>
      </c>
      <c r="G2957">
        <v>20</v>
      </c>
      <c r="H2957" s="10">
        <f t="shared" si="186"/>
        <v>0.26016885233978382</v>
      </c>
      <c r="I2957" s="11">
        <f t="shared" si="187"/>
        <v>19.420000000000002</v>
      </c>
      <c r="J2957" s="43">
        <f t="shared" si="188"/>
        <v>19.680168852339786</v>
      </c>
      <c r="K2957">
        <v>19.690000000000001</v>
      </c>
      <c r="L2957" s="44">
        <f t="shared" si="189"/>
        <v>-9.8311476602148673E-3</v>
      </c>
    </row>
    <row r="2958" spans="3:12" x14ac:dyDescent="0.25">
      <c r="C2958" s="37">
        <v>39191</v>
      </c>
      <c r="D2958">
        <v>12</v>
      </c>
      <c r="E2958">
        <v>2604</v>
      </c>
      <c r="F2958">
        <v>13.2</v>
      </c>
      <c r="G2958">
        <v>20</v>
      </c>
      <c r="H2958" s="10">
        <f t="shared" si="186"/>
        <v>0.26548822286542034</v>
      </c>
      <c r="I2958" s="11">
        <f t="shared" si="187"/>
        <v>19.420000000000002</v>
      </c>
      <c r="J2958" s="43">
        <f t="shared" si="188"/>
        <v>19.685488222865423</v>
      </c>
      <c r="K2958">
        <v>19.68</v>
      </c>
      <c r="L2958" s="44">
        <f t="shared" si="189"/>
        <v>5.4882228654236087E-3</v>
      </c>
    </row>
    <row r="2959" spans="3:12" x14ac:dyDescent="0.25">
      <c r="C2959" s="37">
        <v>39191</v>
      </c>
      <c r="D2959">
        <v>13</v>
      </c>
      <c r="E2959">
        <v>2605</v>
      </c>
      <c r="F2959">
        <v>13.2</v>
      </c>
      <c r="G2959">
        <v>20</v>
      </c>
      <c r="H2959" s="10">
        <f t="shared" si="186"/>
        <v>0.27057685508901136</v>
      </c>
      <c r="I2959" s="11">
        <f t="shared" si="187"/>
        <v>19.420000000000002</v>
      </c>
      <c r="J2959" s="43">
        <f t="shared" si="188"/>
        <v>19.690576855089013</v>
      </c>
      <c r="K2959">
        <v>19.68</v>
      </c>
      <c r="L2959" s="44">
        <f t="shared" si="189"/>
        <v>1.0576855089013293E-2</v>
      </c>
    </row>
    <row r="2960" spans="3:12" x14ac:dyDescent="0.25">
      <c r="C2960" s="37">
        <v>39191</v>
      </c>
      <c r="D2960">
        <v>14</v>
      </c>
      <c r="E2960">
        <v>2606</v>
      </c>
      <c r="F2960">
        <v>13.4</v>
      </c>
      <c r="G2960">
        <v>20</v>
      </c>
      <c r="H2960" s="10">
        <f t="shared" si="186"/>
        <v>0.27569634430819373</v>
      </c>
      <c r="I2960" s="11">
        <f t="shared" si="187"/>
        <v>19.420000000000002</v>
      </c>
      <c r="J2960" s="43">
        <f t="shared" si="188"/>
        <v>19.695696344308196</v>
      </c>
      <c r="K2960">
        <v>19.670000000000002</v>
      </c>
      <c r="L2960" s="44">
        <f t="shared" si="189"/>
        <v>2.5696344308194341E-2</v>
      </c>
    </row>
    <row r="2961" spans="3:12" x14ac:dyDescent="0.25">
      <c r="C2961" s="37">
        <v>39191</v>
      </c>
      <c r="D2961">
        <v>15</v>
      </c>
      <c r="E2961">
        <v>2607</v>
      </c>
      <c r="F2961">
        <v>14.6</v>
      </c>
      <c r="G2961">
        <v>20</v>
      </c>
      <c r="H2961" s="10">
        <f t="shared" si="186"/>
        <v>0.28210328485801828</v>
      </c>
      <c r="I2961" s="11">
        <f t="shared" si="187"/>
        <v>19.420000000000002</v>
      </c>
      <c r="J2961" s="43">
        <f t="shared" si="188"/>
        <v>19.702103284858019</v>
      </c>
      <c r="K2961">
        <v>19.670000000000002</v>
      </c>
      <c r="L2961" s="44">
        <f t="shared" si="189"/>
        <v>3.2103284858017389E-2</v>
      </c>
    </row>
    <row r="2962" spans="3:12" x14ac:dyDescent="0.25">
      <c r="C2962" s="37">
        <v>39191</v>
      </c>
      <c r="D2962">
        <v>16</v>
      </c>
      <c r="E2962">
        <v>2608</v>
      </c>
      <c r="F2962">
        <v>14</v>
      </c>
      <c r="G2962">
        <v>20</v>
      </c>
      <c r="H2962" s="10">
        <f t="shared" si="186"/>
        <v>0.28747755189640178</v>
      </c>
      <c r="I2962" s="11">
        <f t="shared" si="187"/>
        <v>19.420000000000002</v>
      </c>
      <c r="J2962" s="43">
        <f t="shared" si="188"/>
        <v>19.707477551896403</v>
      </c>
      <c r="K2962">
        <v>19.670000000000002</v>
      </c>
      <c r="L2962" s="44">
        <f t="shared" si="189"/>
        <v>3.7477551896401451E-2</v>
      </c>
    </row>
    <row r="2963" spans="3:12" x14ac:dyDescent="0.25">
      <c r="C2963" s="37">
        <v>39191</v>
      </c>
      <c r="D2963">
        <v>17</v>
      </c>
      <c r="E2963">
        <v>2609</v>
      </c>
      <c r="F2963">
        <v>14.4</v>
      </c>
      <c r="G2963">
        <v>20</v>
      </c>
      <c r="H2963" s="10">
        <f t="shared" si="186"/>
        <v>0.29312187251455168</v>
      </c>
      <c r="I2963" s="11">
        <f t="shared" si="187"/>
        <v>19.420000000000002</v>
      </c>
      <c r="J2963" s="43">
        <f t="shared" si="188"/>
        <v>19.713121872514552</v>
      </c>
      <c r="K2963">
        <v>19.68</v>
      </c>
      <c r="L2963" s="44">
        <f t="shared" si="189"/>
        <v>3.3121872514552564E-2</v>
      </c>
    </row>
    <row r="2964" spans="3:12" x14ac:dyDescent="0.25">
      <c r="C2964" s="37">
        <v>39191</v>
      </c>
      <c r="D2964">
        <v>18</v>
      </c>
      <c r="E2964">
        <v>2610</v>
      </c>
      <c r="F2964">
        <v>14.3</v>
      </c>
      <c r="G2964">
        <v>20</v>
      </c>
      <c r="H2964" s="10">
        <f t="shared" si="186"/>
        <v>0.29839556619064844</v>
      </c>
      <c r="I2964" s="11">
        <f t="shared" si="187"/>
        <v>19.420000000000002</v>
      </c>
      <c r="J2964" s="43">
        <f t="shared" si="188"/>
        <v>19.718395566190651</v>
      </c>
      <c r="K2964">
        <v>19.68</v>
      </c>
      <c r="L2964" s="44">
        <f t="shared" si="189"/>
        <v>3.8395566190651209E-2</v>
      </c>
    </row>
    <row r="2965" spans="3:12" x14ac:dyDescent="0.25">
      <c r="C2965" s="37">
        <v>39191</v>
      </c>
      <c r="D2965">
        <v>19</v>
      </c>
      <c r="E2965">
        <v>2611</v>
      </c>
      <c r="F2965">
        <v>13.9</v>
      </c>
      <c r="G2965">
        <v>20</v>
      </c>
      <c r="H2965" s="10">
        <f t="shared" si="186"/>
        <v>0.30293732976161442</v>
      </c>
      <c r="I2965" s="11">
        <f t="shared" si="187"/>
        <v>19.420000000000002</v>
      </c>
      <c r="J2965" s="43">
        <f t="shared" si="188"/>
        <v>19.722937329761617</v>
      </c>
      <c r="K2965">
        <v>19.690000000000001</v>
      </c>
      <c r="L2965" s="44">
        <f t="shared" si="189"/>
        <v>3.2937329761615786E-2</v>
      </c>
    </row>
    <row r="2966" spans="3:12" x14ac:dyDescent="0.25">
      <c r="C2966" s="37">
        <v>39191</v>
      </c>
      <c r="D2966">
        <v>20</v>
      </c>
      <c r="E2966">
        <v>2612</v>
      </c>
      <c r="F2966">
        <v>12.5</v>
      </c>
      <c r="G2966">
        <v>20</v>
      </c>
      <c r="H2966" s="10">
        <f t="shared" si="186"/>
        <v>0.3055209793362898</v>
      </c>
      <c r="I2966" s="11">
        <f t="shared" si="187"/>
        <v>19.420000000000002</v>
      </c>
      <c r="J2966" s="43">
        <f t="shared" si="188"/>
        <v>19.725520979336292</v>
      </c>
      <c r="K2966">
        <v>19.690000000000001</v>
      </c>
      <c r="L2966" s="44">
        <f t="shared" si="189"/>
        <v>3.5520979336290281E-2</v>
      </c>
    </row>
    <row r="2967" spans="3:12" x14ac:dyDescent="0.25">
      <c r="C2967" s="37">
        <v>39191</v>
      </c>
      <c r="D2967">
        <v>21</v>
      </c>
      <c r="E2967">
        <v>2613</v>
      </c>
      <c r="F2967">
        <v>11.3</v>
      </c>
      <c r="G2967">
        <v>20</v>
      </c>
      <c r="H2967" s="10">
        <f t="shared" si="186"/>
        <v>0.30648303857700504</v>
      </c>
      <c r="I2967" s="11">
        <f t="shared" si="187"/>
        <v>19.420000000000002</v>
      </c>
      <c r="J2967" s="43">
        <f t="shared" si="188"/>
        <v>19.726483038577008</v>
      </c>
      <c r="K2967">
        <v>19.7</v>
      </c>
      <c r="L2967" s="44">
        <f t="shared" si="189"/>
        <v>2.6483038577008955E-2</v>
      </c>
    </row>
    <row r="2968" spans="3:12" x14ac:dyDescent="0.25">
      <c r="C2968" s="37">
        <v>39191</v>
      </c>
      <c r="D2968">
        <v>22</v>
      </c>
      <c r="E2968">
        <v>2614</v>
      </c>
      <c r="F2968">
        <v>10.7</v>
      </c>
      <c r="G2968">
        <v>20</v>
      </c>
      <c r="H2968" s="10">
        <f t="shared" si="186"/>
        <v>0.30664860688879503</v>
      </c>
      <c r="I2968" s="11">
        <f t="shared" si="187"/>
        <v>19.420000000000002</v>
      </c>
      <c r="J2968" s="43">
        <f t="shared" si="188"/>
        <v>19.726648606888798</v>
      </c>
      <c r="K2968">
        <v>19.7</v>
      </c>
      <c r="L2968" s="44">
        <f t="shared" si="189"/>
        <v>2.6648606888798554E-2</v>
      </c>
    </row>
    <row r="2969" spans="3:12" x14ac:dyDescent="0.25">
      <c r="C2969" s="37">
        <v>39191</v>
      </c>
      <c r="D2969">
        <v>23</v>
      </c>
      <c r="E2969">
        <v>2615</v>
      </c>
      <c r="F2969">
        <v>10.5</v>
      </c>
      <c r="G2969">
        <v>20</v>
      </c>
      <c r="H2969" s="10">
        <f t="shared" si="186"/>
        <v>0.30655540678120813</v>
      </c>
      <c r="I2969" s="11">
        <f t="shared" si="187"/>
        <v>19.420000000000002</v>
      </c>
      <c r="J2969" s="43">
        <f t="shared" si="188"/>
        <v>19.726555406781209</v>
      </c>
      <c r="K2969">
        <v>19.71</v>
      </c>
      <c r="L2969" s="44">
        <f t="shared" si="189"/>
        <v>1.6555406781208148E-2</v>
      </c>
    </row>
    <row r="2970" spans="3:12" x14ac:dyDescent="0.25">
      <c r="C2970" s="37">
        <v>39191</v>
      </c>
      <c r="D2970">
        <v>24</v>
      </c>
      <c r="E2970">
        <v>2616</v>
      </c>
      <c r="F2970">
        <v>10.7</v>
      </c>
      <c r="G2970">
        <v>20</v>
      </c>
      <c r="H2970" s="10">
        <f t="shared" si="186"/>
        <v>0.30671783597785668</v>
      </c>
      <c r="I2970" s="11">
        <f t="shared" si="187"/>
        <v>19.420000000000002</v>
      </c>
      <c r="J2970" s="43">
        <f t="shared" si="188"/>
        <v>19.726717835977858</v>
      </c>
      <c r="K2970">
        <v>19.72</v>
      </c>
      <c r="L2970" s="44">
        <f t="shared" si="189"/>
        <v>6.7178359778594654E-3</v>
      </c>
    </row>
    <row r="2971" spans="3:12" x14ac:dyDescent="0.25">
      <c r="C2971" s="37">
        <v>39192</v>
      </c>
      <c r="D2971">
        <v>1</v>
      </c>
      <c r="E2971">
        <v>2617</v>
      </c>
      <c r="F2971">
        <v>10.199999999999999</v>
      </c>
      <c r="G2971">
        <v>20</v>
      </c>
      <c r="H2971" s="10">
        <f t="shared" si="186"/>
        <v>0.30624425307487951</v>
      </c>
      <c r="I2971" s="11">
        <f t="shared" si="187"/>
        <v>19.420000000000002</v>
      </c>
      <c r="J2971" s="43">
        <f t="shared" si="188"/>
        <v>19.726244253074881</v>
      </c>
      <c r="K2971">
        <v>19.72</v>
      </c>
      <c r="L2971" s="44">
        <f t="shared" si="189"/>
        <v>6.244253074882522E-3</v>
      </c>
    </row>
    <row r="2972" spans="3:12" x14ac:dyDescent="0.25">
      <c r="C2972" s="37">
        <v>39192</v>
      </c>
      <c r="D2972">
        <v>2</v>
      </c>
      <c r="E2972">
        <v>2618</v>
      </c>
      <c r="F2972">
        <v>10.1</v>
      </c>
      <c r="G2972">
        <v>20</v>
      </c>
      <c r="H2972" s="10">
        <f t="shared" si="186"/>
        <v>0.30566541949264947</v>
      </c>
      <c r="I2972" s="11">
        <f t="shared" si="187"/>
        <v>19.420000000000002</v>
      </c>
      <c r="J2972" s="43">
        <f t="shared" si="188"/>
        <v>19.72566541949265</v>
      </c>
      <c r="K2972">
        <v>19.73</v>
      </c>
      <c r="L2972" s="44">
        <f t="shared" si="189"/>
        <v>-4.3345805073506938E-3</v>
      </c>
    </row>
    <row r="2973" spans="3:12" x14ac:dyDescent="0.25">
      <c r="C2973" s="37">
        <v>39192</v>
      </c>
      <c r="D2973">
        <v>3</v>
      </c>
      <c r="E2973">
        <v>2619</v>
      </c>
      <c r="F2973">
        <v>9.1</v>
      </c>
      <c r="G2973">
        <v>20</v>
      </c>
      <c r="H2973" s="10">
        <f t="shared" si="186"/>
        <v>0.30385376115234253</v>
      </c>
      <c r="I2973" s="11">
        <f t="shared" si="187"/>
        <v>19.420000000000002</v>
      </c>
      <c r="J2973" s="43">
        <f t="shared" si="188"/>
        <v>19.723853761152345</v>
      </c>
      <c r="K2973">
        <v>19.73</v>
      </c>
      <c r="L2973" s="44">
        <f t="shared" si="189"/>
        <v>-6.1462388476556384E-3</v>
      </c>
    </row>
    <row r="2974" spans="3:12" x14ac:dyDescent="0.25">
      <c r="C2974" s="37">
        <v>39192</v>
      </c>
      <c r="D2974">
        <v>4</v>
      </c>
      <c r="E2974">
        <v>2620</v>
      </c>
      <c r="F2974">
        <v>8</v>
      </c>
      <c r="G2974">
        <v>20</v>
      </c>
      <c r="H2974" s="10">
        <f t="shared" si="186"/>
        <v>0.30073696100390934</v>
      </c>
      <c r="I2974" s="11">
        <f t="shared" si="187"/>
        <v>19.420000000000002</v>
      </c>
      <c r="J2974" s="43">
        <f t="shared" si="188"/>
        <v>19.720736961003912</v>
      </c>
      <c r="K2974">
        <v>19.73</v>
      </c>
      <c r="L2974" s="44">
        <f t="shared" si="189"/>
        <v>-9.2630389960888238E-3</v>
      </c>
    </row>
    <row r="2975" spans="3:12" x14ac:dyDescent="0.25">
      <c r="C2975" s="37">
        <v>39192</v>
      </c>
      <c r="D2975">
        <v>5</v>
      </c>
      <c r="E2975">
        <v>2621</v>
      </c>
      <c r="F2975">
        <v>7.4</v>
      </c>
      <c r="G2975">
        <v>20</v>
      </c>
      <c r="H2975" s="10">
        <f t="shared" si="186"/>
        <v>0.29700059858478195</v>
      </c>
      <c r="I2975" s="11">
        <f t="shared" si="187"/>
        <v>19.420000000000002</v>
      </c>
      <c r="J2975" s="43">
        <f t="shared" si="188"/>
        <v>19.717000598584782</v>
      </c>
      <c r="K2975">
        <v>19.73</v>
      </c>
      <c r="L2975" s="44">
        <f t="shared" si="189"/>
        <v>-1.2999401415218159E-2</v>
      </c>
    </row>
    <row r="2976" spans="3:12" x14ac:dyDescent="0.25">
      <c r="C2976" s="37">
        <v>39192</v>
      </c>
      <c r="D2976">
        <v>6</v>
      </c>
      <c r="E2976">
        <v>2622</v>
      </c>
      <c r="F2976">
        <v>6.8</v>
      </c>
      <c r="G2976">
        <v>20</v>
      </c>
      <c r="H2976" s="10">
        <f t="shared" si="186"/>
        <v>0.29267154864370409</v>
      </c>
      <c r="I2976" s="11">
        <f t="shared" si="187"/>
        <v>19.420000000000002</v>
      </c>
      <c r="J2976" s="43">
        <f t="shared" si="188"/>
        <v>19.712671548643705</v>
      </c>
      <c r="K2976">
        <v>19.73</v>
      </c>
      <c r="L2976" s="44">
        <f t="shared" si="189"/>
        <v>-1.732845135629546E-2</v>
      </c>
    </row>
    <row r="2977" spans="3:12" x14ac:dyDescent="0.25">
      <c r="C2977" s="37">
        <v>39192</v>
      </c>
      <c r="D2977">
        <v>7</v>
      </c>
      <c r="E2977">
        <v>2623</v>
      </c>
      <c r="F2977">
        <v>7.2</v>
      </c>
      <c r="G2977">
        <v>20</v>
      </c>
      <c r="H2977" s="10">
        <f t="shared" si="186"/>
        <v>0.28903345300236694</v>
      </c>
      <c r="I2977" s="11">
        <f t="shared" si="187"/>
        <v>19.420000000000002</v>
      </c>
      <c r="J2977" s="43">
        <f t="shared" si="188"/>
        <v>19.70903345300237</v>
      </c>
      <c r="K2977">
        <v>19.73</v>
      </c>
      <c r="L2977" s="44">
        <f t="shared" si="189"/>
        <v>-2.0966546997630786E-2</v>
      </c>
    </row>
    <row r="2978" spans="3:12" x14ac:dyDescent="0.25">
      <c r="C2978" s="37">
        <v>39192</v>
      </c>
      <c r="D2978">
        <v>8</v>
      </c>
      <c r="E2978">
        <v>2624</v>
      </c>
      <c r="F2978">
        <v>8.1999999999999993</v>
      </c>
      <c r="G2978">
        <v>20</v>
      </c>
      <c r="H2978" s="10">
        <f t="shared" si="186"/>
        <v>0.28681109983168235</v>
      </c>
      <c r="I2978" s="11">
        <f t="shared" si="187"/>
        <v>19.420000000000002</v>
      </c>
      <c r="J2978" s="43">
        <f t="shared" si="188"/>
        <v>19.706811099831683</v>
      </c>
      <c r="K2978">
        <v>19.73</v>
      </c>
      <c r="L2978" s="44">
        <f t="shared" si="189"/>
        <v>-2.3188900168317872E-2</v>
      </c>
    </row>
    <row r="2979" spans="3:12" x14ac:dyDescent="0.25">
      <c r="C2979" s="37">
        <v>39192</v>
      </c>
      <c r="D2979">
        <v>9</v>
      </c>
      <c r="E2979">
        <v>2625</v>
      </c>
      <c r="F2979">
        <v>11.3</v>
      </c>
      <c r="G2979">
        <v>20</v>
      </c>
      <c r="H2979" s="10">
        <f t="shared" ref="H2979:H3042" si="190">$H$13*F2979+$H$12*H2978</f>
        <v>0.28858473739873586</v>
      </c>
      <c r="I2979" s="11">
        <f t="shared" ref="I2979:I3042" si="191">$I$15*G2979+$I$14*I2978</f>
        <v>19.420000000000002</v>
      </c>
      <c r="J2979" s="43">
        <f t="shared" ref="J2979:J3042" si="192">H2979+I2979</f>
        <v>19.708584737398738</v>
      </c>
      <c r="K2979">
        <v>19.73</v>
      </c>
      <c r="L2979" s="44">
        <f t="shared" si="189"/>
        <v>-2.1415262601262697E-2</v>
      </c>
    </row>
    <row r="2980" spans="3:12" x14ac:dyDescent="0.25">
      <c r="C2980" s="37">
        <v>39192</v>
      </c>
      <c r="D2980">
        <v>10</v>
      </c>
      <c r="E2980">
        <v>2626</v>
      </c>
      <c r="F2980">
        <v>13.7</v>
      </c>
      <c r="G2980">
        <v>20</v>
      </c>
      <c r="H2980" s="10">
        <f t="shared" si="190"/>
        <v>0.29330047866514175</v>
      </c>
      <c r="I2980" s="11">
        <f t="shared" si="191"/>
        <v>19.420000000000002</v>
      </c>
      <c r="J2980" s="43">
        <f t="shared" si="192"/>
        <v>19.713300478665143</v>
      </c>
      <c r="K2980">
        <v>19.73</v>
      </c>
      <c r="L2980" s="44">
        <f t="shared" ref="L2980:L3043" si="193">J2980-K2980</f>
        <v>-1.6699521334857081E-2</v>
      </c>
    </row>
    <row r="2981" spans="3:12" x14ac:dyDescent="0.25">
      <c r="C2981" s="37">
        <v>39192</v>
      </c>
      <c r="D2981">
        <v>11</v>
      </c>
      <c r="E2981">
        <v>2627</v>
      </c>
      <c r="F2981">
        <v>15.4</v>
      </c>
      <c r="G2981">
        <v>20</v>
      </c>
      <c r="H2981" s="10">
        <f t="shared" si="190"/>
        <v>0.29995015104399186</v>
      </c>
      <c r="I2981" s="11">
        <f t="shared" si="191"/>
        <v>19.420000000000002</v>
      </c>
      <c r="J2981" s="43">
        <f t="shared" si="192"/>
        <v>19.719950151043992</v>
      </c>
      <c r="K2981">
        <v>19.72</v>
      </c>
      <c r="L2981" s="44">
        <f t="shared" si="193"/>
        <v>-4.9848956006570688E-5</v>
      </c>
    </row>
    <row r="2982" spans="3:12" x14ac:dyDescent="0.25">
      <c r="C2982" s="37">
        <v>39192</v>
      </c>
      <c r="D2982">
        <v>12</v>
      </c>
      <c r="E2982">
        <v>2628</v>
      </c>
      <c r="F2982">
        <v>16.5</v>
      </c>
      <c r="G2982">
        <v>20</v>
      </c>
      <c r="H2982" s="10">
        <f t="shared" si="190"/>
        <v>0.307695106726255</v>
      </c>
      <c r="I2982" s="11">
        <f t="shared" si="191"/>
        <v>19.420000000000002</v>
      </c>
      <c r="J2982" s="43">
        <f t="shared" si="192"/>
        <v>19.727695106726255</v>
      </c>
      <c r="K2982">
        <v>19.72</v>
      </c>
      <c r="L2982" s="44">
        <f t="shared" si="193"/>
        <v>7.6951067262562844E-3</v>
      </c>
    </row>
    <row r="2983" spans="3:12" x14ac:dyDescent="0.25">
      <c r="C2983" s="37">
        <v>39192</v>
      </c>
      <c r="D2983">
        <v>13</v>
      </c>
      <c r="E2983">
        <v>2629</v>
      </c>
      <c r="F2983">
        <v>16.3</v>
      </c>
      <c r="G2983">
        <v>20</v>
      </c>
      <c r="H2983" s="10">
        <f t="shared" si="190"/>
        <v>0.31485252295054195</v>
      </c>
      <c r="I2983" s="11">
        <f t="shared" si="191"/>
        <v>19.420000000000002</v>
      </c>
      <c r="J2983" s="43">
        <f t="shared" si="192"/>
        <v>19.734852522950543</v>
      </c>
      <c r="K2983">
        <v>19.72</v>
      </c>
      <c r="L2983" s="44">
        <f t="shared" si="193"/>
        <v>1.4852522950544511E-2</v>
      </c>
    </row>
    <row r="2984" spans="3:12" x14ac:dyDescent="0.25">
      <c r="C2984" s="37">
        <v>39192</v>
      </c>
      <c r="D2984">
        <v>14</v>
      </c>
      <c r="E2984">
        <v>2630</v>
      </c>
      <c r="F2984">
        <v>17.5</v>
      </c>
      <c r="G2984">
        <v>20</v>
      </c>
      <c r="H2984" s="10">
        <f t="shared" si="190"/>
        <v>0.32320899135850722</v>
      </c>
      <c r="I2984" s="11">
        <f t="shared" si="191"/>
        <v>19.420000000000002</v>
      </c>
      <c r="J2984" s="43">
        <f t="shared" si="192"/>
        <v>19.743208991358507</v>
      </c>
      <c r="K2984">
        <v>19.72</v>
      </c>
      <c r="L2984" s="44">
        <f t="shared" si="193"/>
        <v>2.3208991358508513E-2</v>
      </c>
    </row>
    <row r="2985" spans="3:12" x14ac:dyDescent="0.25">
      <c r="C2985" s="37">
        <v>39192</v>
      </c>
      <c r="D2985">
        <v>15</v>
      </c>
      <c r="E2985">
        <v>2631</v>
      </c>
      <c r="F2985">
        <v>17.7</v>
      </c>
      <c r="G2985">
        <v>20</v>
      </c>
      <c r="H2985" s="10">
        <f t="shared" si="190"/>
        <v>0.33145456785231758</v>
      </c>
      <c r="I2985" s="11">
        <f t="shared" si="191"/>
        <v>19.420000000000002</v>
      </c>
      <c r="J2985" s="43">
        <f t="shared" si="192"/>
        <v>19.751454567852321</v>
      </c>
      <c r="K2985">
        <v>19.72</v>
      </c>
      <c r="L2985" s="44">
        <f t="shared" si="193"/>
        <v>3.1454567852321702E-2</v>
      </c>
    </row>
    <row r="2986" spans="3:12" x14ac:dyDescent="0.25">
      <c r="C2986" s="37">
        <v>39192</v>
      </c>
      <c r="D2986">
        <v>16</v>
      </c>
      <c r="E2986">
        <v>2632</v>
      </c>
      <c r="F2986">
        <v>18.5</v>
      </c>
      <c r="G2986">
        <v>20</v>
      </c>
      <c r="H2986" s="10">
        <f t="shared" si="190"/>
        <v>0.34034882228109375</v>
      </c>
      <c r="I2986" s="11">
        <f t="shared" si="191"/>
        <v>19.420000000000002</v>
      </c>
      <c r="J2986" s="43">
        <f t="shared" si="192"/>
        <v>19.760348822281095</v>
      </c>
      <c r="K2986">
        <v>19.72</v>
      </c>
      <c r="L2986" s="44">
        <f t="shared" si="193"/>
        <v>4.0348822281096375E-2</v>
      </c>
    </row>
    <row r="2987" spans="3:12" x14ac:dyDescent="0.25">
      <c r="C2987" s="37">
        <v>39192</v>
      </c>
      <c r="D2987">
        <v>17</v>
      </c>
      <c r="E2987">
        <v>2633</v>
      </c>
      <c r="F2987">
        <v>17.3</v>
      </c>
      <c r="G2987">
        <v>20</v>
      </c>
      <c r="H2987" s="10">
        <f t="shared" si="190"/>
        <v>0.34734775130859341</v>
      </c>
      <c r="I2987" s="11">
        <f t="shared" si="191"/>
        <v>19.420000000000002</v>
      </c>
      <c r="J2987" s="43">
        <f t="shared" si="192"/>
        <v>19.767347751308595</v>
      </c>
      <c r="K2987">
        <v>19.72</v>
      </c>
      <c r="L2987" s="44">
        <f t="shared" si="193"/>
        <v>4.7347751308596031E-2</v>
      </c>
    </row>
    <row r="2988" spans="3:12" x14ac:dyDescent="0.25">
      <c r="C2988" s="37">
        <v>39192</v>
      </c>
      <c r="D2988">
        <v>18</v>
      </c>
      <c r="E2988">
        <v>2634</v>
      </c>
      <c r="F2988">
        <v>17.600000000000001</v>
      </c>
      <c r="G2988">
        <v>20</v>
      </c>
      <c r="H2988" s="10">
        <f t="shared" si="190"/>
        <v>0.35442046768103586</v>
      </c>
      <c r="I2988" s="11">
        <f t="shared" si="191"/>
        <v>19.420000000000002</v>
      </c>
      <c r="J2988" s="43">
        <f t="shared" si="192"/>
        <v>19.774420467681036</v>
      </c>
      <c r="K2988">
        <v>19.73</v>
      </c>
      <c r="L2988" s="44">
        <f t="shared" si="193"/>
        <v>4.4420467681035802E-2</v>
      </c>
    </row>
    <row r="2989" spans="3:12" x14ac:dyDescent="0.25">
      <c r="C2989" s="37">
        <v>39192</v>
      </c>
      <c r="D2989">
        <v>19</v>
      </c>
      <c r="E2989">
        <v>2635</v>
      </c>
      <c r="F2989">
        <v>16.5</v>
      </c>
      <c r="G2989">
        <v>20</v>
      </c>
      <c r="H2989" s="10">
        <f t="shared" si="190"/>
        <v>0.35980266477896278</v>
      </c>
      <c r="I2989" s="11">
        <f t="shared" si="191"/>
        <v>19.420000000000002</v>
      </c>
      <c r="J2989" s="43">
        <f t="shared" si="192"/>
        <v>19.779802664778966</v>
      </c>
      <c r="K2989">
        <v>19.739999999999998</v>
      </c>
      <c r="L2989" s="44">
        <f t="shared" si="193"/>
        <v>3.9802664778967767E-2</v>
      </c>
    </row>
    <row r="2990" spans="3:12" x14ac:dyDescent="0.25">
      <c r="C2990" s="37">
        <v>39192</v>
      </c>
      <c r="D2990">
        <v>20</v>
      </c>
      <c r="E2990">
        <v>2636</v>
      </c>
      <c r="F2990">
        <v>15</v>
      </c>
      <c r="G2990">
        <v>20</v>
      </c>
      <c r="H2990" s="10">
        <f t="shared" si="190"/>
        <v>0.36306449911887706</v>
      </c>
      <c r="I2990" s="11">
        <f t="shared" si="191"/>
        <v>19.420000000000002</v>
      </c>
      <c r="J2990" s="43">
        <f t="shared" si="192"/>
        <v>19.783064499118879</v>
      </c>
      <c r="K2990">
        <v>19.75</v>
      </c>
      <c r="L2990" s="44">
        <f t="shared" si="193"/>
        <v>3.3064499118879098E-2</v>
      </c>
    </row>
    <row r="2991" spans="3:12" x14ac:dyDescent="0.25">
      <c r="C2991" s="37">
        <v>39192</v>
      </c>
      <c r="D2991">
        <v>21</v>
      </c>
      <c r="E2991">
        <v>2637</v>
      </c>
      <c r="F2991">
        <v>13.3</v>
      </c>
      <c r="G2991">
        <v>20</v>
      </c>
      <c r="H2991" s="10">
        <f t="shared" si="190"/>
        <v>0.36404635909913008</v>
      </c>
      <c r="I2991" s="11">
        <f t="shared" si="191"/>
        <v>19.420000000000002</v>
      </c>
      <c r="J2991" s="43">
        <f t="shared" si="192"/>
        <v>19.784046359099133</v>
      </c>
      <c r="K2991">
        <v>19.760000000000002</v>
      </c>
      <c r="L2991" s="44">
        <f t="shared" si="193"/>
        <v>2.4046359099131109E-2</v>
      </c>
    </row>
    <row r="2992" spans="3:12" x14ac:dyDescent="0.25">
      <c r="C2992" s="37">
        <v>39192</v>
      </c>
      <c r="D2992">
        <v>22</v>
      </c>
      <c r="E2992">
        <v>2638</v>
      </c>
      <c r="F2992">
        <v>12.2</v>
      </c>
      <c r="G2992">
        <v>20</v>
      </c>
      <c r="H2992" s="10">
        <f t="shared" si="190"/>
        <v>0.36360190284452487</v>
      </c>
      <c r="I2992" s="11">
        <f t="shared" si="191"/>
        <v>19.420000000000002</v>
      </c>
      <c r="J2992" s="43">
        <f t="shared" si="192"/>
        <v>19.783601902844527</v>
      </c>
      <c r="K2992">
        <v>19.760000000000002</v>
      </c>
      <c r="L2992" s="44">
        <f t="shared" si="193"/>
        <v>2.3601902844525569E-2</v>
      </c>
    </row>
    <row r="2993" spans="3:12" x14ac:dyDescent="0.25">
      <c r="C2993" s="37">
        <v>39192</v>
      </c>
      <c r="D2993">
        <v>23</v>
      </c>
      <c r="E2993">
        <v>2639</v>
      </c>
      <c r="F2993">
        <v>11.5</v>
      </c>
      <c r="G2993">
        <v>20</v>
      </c>
      <c r="H2993" s="10">
        <f t="shared" si="190"/>
        <v>0.36229617279296894</v>
      </c>
      <c r="I2993" s="11">
        <f t="shared" si="191"/>
        <v>19.420000000000002</v>
      </c>
      <c r="J2993" s="43">
        <f t="shared" si="192"/>
        <v>19.782296172792972</v>
      </c>
      <c r="K2993">
        <v>19.77</v>
      </c>
      <c r="L2993" s="44">
        <f t="shared" si="193"/>
        <v>1.2296172792972015E-2</v>
      </c>
    </row>
    <row r="2994" spans="3:12" x14ac:dyDescent="0.25">
      <c r="C2994" s="37">
        <v>39192</v>
      </c>
      <c r="D2994">
        <v>24</v>
      </c>
      <c r="E2994">
        <v>2640</v>
      </c>
      <c r="F2994">
        <v>10.5</v>
      </c>
      <c r="G2994">
        <v>20</v>
      </c>
      <c r="H2994" s="10">
        <f t="shared" si="190"/>
        <v>0.35978914856694311</v>
      </c>
      <c r="I2994" s="11">
        <f t="shared" si="191"/>
        <v>19.420000000000002</v>
      </c>
      <c r="J2994" s="43">
        <f t="shared" si="192"/>
        <v>19.779789148566945</v>
      </c>
      <c r="K2994">
        <v>19.78</v>
      </c>
      <c r="L2994" s="44">
        <f t="shared" si="193"/>
        <v>-2.1085143305654697E-4</v>
      </c>
    </row>
    <row r="2995" spans="3:12" x14ac:dyDescent="0.25">
      <c r="C2995" s="37">
        <v>39193</v>
      </c>
      <c r="D2995">
        <v>1</v>
      </c>
      <c r="E2995">
        <v>2641</v>
      </c>
      <c r="F2995">
        <v>9.9</v>
      </c>
      <c r="G2995">
        <v>20</v>
      </c>
      <c r="H2995" s="10">
        <f t="shared" si="190"/>
        <v>0.3566361118238478</v>
      </c>
      <c r="I2995" s="11">
        <f t="shared" si="191"/>
        <v>19.420000000000002</v>
      </c>
      <c r="J2995" s="43">
        <f t="shared" si="192"/>
        <v>19.776636111823848</v>
      </c>
      <c r="K2995">
        <v>19.79</v>
      </c>
      <c r="L2995" s="44">
        <f t="shared" si="193"/>
        <v>-1.3363888176151306E-2</v>
      </c>
    </row>
    <row r="2996" spans="3:12" x14ac:dyDescent="0.25">
      <c r="C2996" s="37">
        <v>39193</v>
      </c>
      <c r="D2996">
        <v>2</v>
      </c>
      <c r="E2996">
        <v>2642</v>
      </c>
      <c r="F2996">
        <v>9.4</v>
      </c>
      <c r="G2996">
        <v>20</v>
      </c>
      <c r="H2996" s="10">
        <f t="shared" si="190"/>
        <v>0.35299087792647404</v>
      </c>
      <c r="I2996" s="11">
        <f t="shared" si="191"/>
        <v>19.420000000000002</v>
      </c>
      <c r="J2996" s="43">
        <f t="shared" si="192"/>
        <v>19.772990877926475</v>
      </c>
      <c r="K2996">
        <v>19.79</v>
      </c>
      <c r="L2996" s="44">
        <f t="shared" si="193"/>
        <v>-1.7009122073524452E-2</v>
      </c>
    </row>
    <row r="2997" spans="3:12" x14ac:dyDescent="0.25">
      <c r="C2997" s="37">
        <v>39193</v>
      </c>
      <c r="D2997">
        <v>3</v>
      </c>
      <c r="E2997">
        <v>2643</v>
      </c>
      <c r="F2997">
        <v>8.6999999999999993</v>
      </c>
      <c r="G2997">
        <v>20</v>
      </c>
      <c r="H2997" s="10">
        <f t="shared" si="190"/>
        <v>0.34862321034395571</v>
      </c>
      <c r="I2997" s="11">
        <f t="shared" si="191"/>
        <v>19.420000000000002</v>
      </c>
      <c r="J2997" s="43">
        <f t="shared" si="192"/>
        <v>19.768623210343957</v>
      </c>
      <c r="K2997">
        <v>19.79</v>
      </c>
      <c r="L2997" s="44">
        <f t="shared" si="193"/>
        <v>-2.137678965604195E-2</v>
      </c>
    </row>
    <row r="2998" spans="3:12" x14ac:dyDescent="0.25">
      <c r="C2998" s="37">
        <v>39193</v>
      </c>
      <c r="D2998">
        <v>4</v>
      </c>
      <c r="E2998">
        <v>2644</v>
      </c>
      <c r="F2998">
        <v>8.6</v>
      </c>
      <c r="G2998">
        <v>20</v>
      </c>
      <c r="H2998" s="10">
        <f t="shared" si="190"/>
        <v>0.34431920576899161</v>
      </c>
      <c r="I2998" s="11">
        <f t="shared" si="191"/>
        <v>19.420000000000002</v>
      </c>
      <c r="J2998" s="43">
        <f t="shared" si="192"/>
        <v>19.764319205768992</v>
      </c>
      <c r="K2998">
        <v>19.8</v>
      </c>
      <c r="L2998" s="44">
        <f t="shared" si="193"/>
        <v>-3.5680794231009116E-2</v>
      </c>
    </row>
    <row r="2999" spans="3:12" x14ac:dyDescent="0.25">
      <c r="C2999" s="37">
        <v>39193</v>
      </c>
      <c r="D2999">
        <v>5</v>
      </c>
      <c r="E2999">
        <v>2645</v>
      </c>
      <c r="F2999">
        <v>8</v>
      </c>
      <c r="G2999">
        <v>20</v>
      </c>
      <c r="H2999" s="10">
        <f t="shared" si="190"/>
        <v>0.33944713628232315</v>
      </c>
      <c r="I2999" s="11">
        <f t="shared" si="191"/>
        <v>19.420000000000002</v>
      </c>
      <c r="J2999" s="43">
        <f t="shared" si="192"/>
        <v>19.759447136282326</v>
      </c>
      <c r="K2999">
        <v>19.8</v>
      </c>
      <c r="L2999" s="44">
        <f t="shared" si="193"/>
        <v>-4.0552863717675081E-2</v>
      </c>
    </row>
    <row r="3000" spans="3:12" x14ac:dyDescent="0.25">
      <c r="C3000" s="37">
        <v>39193</v>
      </c>
      <c r="D3000">
        <v>6</v>
      </c>
      <c r="E3000">
        <v>2646</v>
      </c>
      <c r="F3000">
        <v>7.5</v>
      </c>
      <c r="G3000">
        <v>20</v>
      </c>
      <c r="H3000" s="10">
        <f t="shared" si="190"/>
        <v>0.33415743611395055</v>
      </c>
      <c r="I3000" s="11">
        <f t="shared" si="191"/>
        <v>19.420000000000002</v>
      </c>
      <c r="J3000" s="43">
        <f t="shared" si="192"/>
        <v>19.754157436113953</v>
      </c>
      <c r="K3000">
        <v>19.79</v>
      </c>
      <c r="L3000" s="44">
        <f t="shared" si="193"/>
        <v>-3.5842563886046008E-2</v>
      </c>
    </row>
    <row r="3001" spans="3:12" x14ac:dyDescent="0.25">
      <c r="C3001" s="37">
        <v>39193</v>
      </c>
      <c r="D3001">
        <v>7</v>
      </c>
      <c r="E3001">
        <v>2647</v>
      </c>
      <c r="F3001">
        <v>8.1999999999999993</v>
      </c>
      <c r="G3001">
        <v>20</v>
      </c>
      <c r="H3001" s="10">
        <f t="shared" si="190"/>
        <v>0.32997774020985088</v>
      </c>
      <c r="I3001" s="11">
        <f t="shared" si="191"/>
        <v>19.420000000000002</v>
      </c>
      <c r="J3001" s="43">
        <f t="shared" si="192"/>
        <v>19.749977740209854</v>
      </c>
      <c r="K3001">
        <v>19.79</v>
      </c>
      <c r="L3001" s="44">
        <f t="shared" si="193"/>
        <v>-4.0022259790145398E-2</v>
      </c>
    </row>
    <row r="3002" spans="3:12" x14ac:dyDescent="0.25">
      <c r="C3002" s="37">
        <v>39193</v>
      </c>
      <c r="D3002">
        <v>8</v>
      </c>
      <c r="E3002">
        <v>2648</v>
      </c>
      <c r="F3002">
        <v>9</v>
      </c>
      <c r="G3002">
        <v>20</v>
      </c>
      <c r="H3002" s="10">
        <f t="shared" si="190"/>
        <v>0.32698569320386556</v>
      </c>
      <c r="I3002" s="11">
        <f t="shared" si="191"/>
        <v>19.420000000000002</v>
      </c>
      <c r="J3002" s="43">
        <f t="shared" si="192"/>
        <v>19.746985693203868</v>
      </c>
      <c r="K3002">
        <v>19.79</v>
      </c>
      <c r="L3002" s="44">
        <f t="shared" si="193"/>
        <v>-4.3014306796131052E-2</v>
      </c>
    </row>
    <row r="3003" spans="3:12" x14ac:dyDescent="0.25">
      <c r="C3003" s="37">
        <v>39193</v>
      </c>
      <c r="D3003">
        <v>9</v>
      </c>
      <c r="E3003">
        <v>2649</v>
      </c>
      <c r="F3003">
        <v>10.3</v>
      </c>
      <c r="G3003">
        <v>20</v>
      </c>
      <c r="H3003" s="10">
        <f t="shared" si="190"/>
        <v>0.32575874486654155</v>
      </c>
      <c r="I3003" s="11">
        <f t="shared" si="191"/>
        <v>19.420000000000002</v>
      </c>
      <c r="J3003" s="43">
        <f t="shared" si="192"/>
        <v>19.745758744866542</v>
      </c>
      <c r="K3003">
        <v>19.78</v>
      </c>
      <c r="L3003" s="44">
        <f t="shared" si="193"/>
        <v>-3.4241255133458992E-2</v>
      </c>
    </row>
    <row r="3004" spans="3:12" x14ac:dyDescent="0.25">
      <c r="C3004" s="37">
        <v>39193</v>
      </c>
      <c r="D3004">
        <v>10</v>
      </c>
      <c r="E3004">
        <v>2650</v>
      </c>
      <c r="F3004">
        <v>12.3</v>
      </c>
      <c r="G3004">
        <v>20</v>
      </c>
      <c r="H3004" s="10">
        <f t="shared" si="190"/>
        <v>0.32710088349708877</v>
      </c>
      <c r="I3004" s="11">
        <f t="shared" si="191"/>
        <v>19.420000000000002</v>
      </c>
      <c r="J3004" s="43">
        <f t="shared" si="192"/>
        <v>19.74710088349709</v>
      </c>
      <c r="K3004">
        <v>19.78</v>
      </c>
      <c r="L3004" s="44">
        <f t="shared" si="193"/>
        <v>-3.2899116502910886E-2</v>
      </c>
    </row>
    <row r="3005" spans="3:12" x14ac:dyDescent="0.25">
      <c r="C3005" s="37">
        <v>39193</v>
      </c>
      <c r="D3005">
        <v>11</v>
      </c>
      <c r="E3005">
        <v>2651</v>
      </c>
      <c r="F3005">
        <v>16.399999999999999</v>
      </c>
      <c r="G3005">
        <v>20</v>
      </c>
      <c r="H3005" s="10">
        <f t="shared" si="190"/>
        <v>0.33354232874554512</v>
      </c>
      <c r="I3005" s="11">
        <f t="shared" si="191"/>
        <v>19.420000000000002</v>
      </c>
      <c r="J3005" s="43">
        <f t="shared" si="192"/>
        <v>19.753542328745546</v>
      </c>
      <c r="K3005">
        <v>19.77</v>
      </c>
      <c r="L3005" s="44">
        <f t="shared" si="193"/>
        <v>-1.6457671254453743E-2</v>
      </c>
    </row>
    <row r="3006" spans="3:12" x14ac:dyDescent="0.25">
      <c r="C3006" s="37">
        <v>39193</v>
      </c>
      <c r="D3006">
        <v>12</v>
      </c>
      <c r="E3006">
        <v>2652</v>
      </c>
      <c r="F3006">
        <v>18.100000000000001</v>
      </c>
      <c r="G3006">
        <v>20</v>
      </c>
      <c r="H3006" s="10">
        <f t="shared" si="190"/>
        <v>0.3418428492556016</v>
      </c>
      <c r="I3006" s="11">
        <f t="shared" si="191"/>
        <v>19.420000000000002</v>
      </c>
      <c r="J3006" s="43">
        <f t="shared" si="192"/>
        <v>19.761842849255604</v>
      </c>
      <c r="K3006">
        <v>19.760000000000002</v>
      </c>
      <c r="L3006" s="44">
        <f t="shared" si="193"/>
        <v>1.8428492556026299E-3</v>
      </c>
    </row>
    <row r="3007" spans="3:12" x14ac:dyDescent="0.25">
      <c r="C3007" s="37">
        <v>39193</v>
      </c>
      <c r="D3007">
        <v>13</v>
      </c>
      <c r="E3007">
        <v>2653</v>
      </c>
      <c r="F3007">
        <v>19.100000000000001</v>
      </c>
      <c r="G3007">
        <v>20</v>
      </c>
      <c r="H3007" s="10">
        <f t="shared" si="190"/>
        <v>0.35104125095812561</v>
      </c>
      <c r="I3007" s="11">
        <f t="shared" si="191"/>
        <v>19.420000000000002</v>
      </c>
      <c r="J3007" s="43">
        <f t="shared" si="192"/>
        <v>19.771041250958127</v>
      </c>
      <c r="K3007">
        <v>19.760000000000002</v>
      </c>
      <c r="L3007" s="44">
        <f t="shared" si="193"/>
        <v>1.1041250958125914E-2</v>
      </c>
    </row>
    <row r="3008" spans="3:12" x14ac:dyDescent="0.25">
      <c r="C3008" s="37">
        <v>39193</v>
      </c>
      <c r="D3008">
        <v>14</v>
      </c>
      <c r="E3008">
        <v>2654</v>
      </c>
      <c r="F3008">
        <v>20.100000000000001</v>
      </c>
      <c r="G3008">
        <v>20</v>
      </c>
      <c r="H3008" s="10">
        <f t="shared" si="190"/>
        <v>0.36109858646624315</v>
      </c>
      <c r="I3008" s="11">
        <f t="shared" si="191"/>
        <v>19.420000000000002</v>
      </c>
      <c r="J3008" s="43">
        <f t="shared" si="192"/>
        <v>19.781098586466246</v>
      </c>
      <c r="K3008">
        <v>19.760000000000002</v>
      </c>
      <c r="L3008" s="44">
        <f t="shared" si="193"/>
        <v>2.109858646624474E-2</v>
      </c>
    </row>
    <row r="3009" spans="3:12" x14ac:dyDescent="0.25">
      <c r="C3009" s="37">
        <v>39193</v>
      </c>
      <c r="D3009">
        <v>15</v>
      </c>
      <c r="E3009">
        <v>2655</v>
      </c>
      <c r="F3009">
        <v>19.899999999999999</v>
      </c>
      <c r="G3009">
        <v>20</v>
      </c>
      <c r="H3009" s="10">
        <f t="shared" si="190"/>
        <v>0.37046807843113033</v>
      </c>
      <c r="I3009" s="11">
        <f t="shared" si="191"/>
        <v>19.420000000000002</v>
      </c>
      <c r="J3009" s="43">
        <f t="shared" si="192"/>
        <v>19.790468078431132</v>
      </c>
      <c r="K3009">
        <v>19.760000000000002</v>
      </c>
      <c r="L3009" s="44">
        <f t="shared" si="193"/>
        <v>3.0468078431130863E-2</v>
      </c>
    </row>
    <row r="3010" spans="3:12" x14ac:dyDescent="0.25">
      <c r="C3010" s="37">
        <v>39193</v>
      </c>
      <c r="D3010">
        <v>16</v>
      </c>
      <c r="E3010">
        <v>2656</v>
      </c>
      <c r="F3010">
        <v>20.2</v>
      </c>
      <c r="G3010">
        <v>20</v>
      </c>
      <c r="H3010" s="10">
        <f t="shared" si="190"/>
        <v>0.37980852984724078</v>
      </c>
      <c r="I3010" s="11">
        <f t="shared" si="191"/>
        <v>19.420000000000002</v>
      </c>
      <c r="J3010" s="43">
        <f t="shared" si="192"/>
        <v>19.799808529847244</v>
      </c>
      <c r="K3010">
        <v>19.760000000000002</v>
      </c>
      <c r="L3010" s="44">
        <f t="shared" si="193"/>
        <v>3.9808529847242369E-2</v>
      </c>
    </row>
    <row r="3011" spans="3:12" x14ac:dyDescent="0.25">
      <c r="C3011" s="37">
        <v>39193</v>
      </c>
      <c r="D3011">
        <v>17</v>
      </c>
      <c r="E3011">
        <v>2657</v>
      </c>
      <c r="F3011">
        <v>20.399999999999999</v>
      </c>
      <c r="G3011">
        <v>20</v>
      </c>
      <c r="H3011" s="10">
        <f t="shared" si="190"/>
        <v>0.38899540712440173</v>
      </c>
      <c r="I3011" s="11">
        <f t="shared" si="191"/>
        <v>19.420000000000002</v>
      </c>
      <c r="J3011" s="43">
        <f t="shared" si="192"/>
        <v>19.808995407124403</v>
      </c>
      <c r="K3011">
        <v>19.760000000000002</v>
      </c>
      <c r="L3011" s="44">
        <f t="shared" si="193"/>
        <v>4.8995407124401424E-2</v>
      </c>
    </row>
    <row r="3012" spans="3:12" x14ac:dyDescent="0.25">
      <c r="C3012" s="37">
        <v>39193</v>
      </c>
      <c r="D3012">
        <v>18</v>
      </c>
      <c r="E3012">
        <v>2658</v>
      </c>
      <c r="F3012">
        <v>19.100000000000001</v>
      </c>
      <c r="G3012">
        <v>20</v>
      </c>
      <c r="H3012" s="10">
        <f t="shared" si="190"/>
        <v>0.39614847261894509</v>
      </c>
      <c r="I3012" s="11">
        <f t="shared" si="191"/>
        <v>19.420000000000002</v>
      </c>
      <c r="J3012" s="43">
        <f t="shared" si="192"/>
        <v>19.816148472618949</v>
      </c>
      <c r="K3012">
        <v>19.77</v>
      </c>
      <c r="L3012" s="44">
        <f t="shared" si="193"/>
        <v>4.6148472618948944E-2</v>
      </c>
    </row>
    <row r="3013" spans="3:12" x14ac:dyDescent="0.25">
      <c r="C3013" s="37">
        <v>39193</v>
      </c>
      <c r="D3013">
        <v>19</v>
      </c>
      <c r="E3013">
        <v>2659</v>
      </c>
      <c r="F3013">
        <v>18.100000000000001</v>
      </c>
      <c r="G3013">
        <v>20</v>
      </c>
      <c r="H3013" s="10">
        <f t="shared" si="190"/>
        <v>0.40173332681748125</v>
      </c>
      <c r="I3013" s="11">
        <f t="shared" si="191"/>
        <v>19.420000000000002</v>
      </c>
      <c r="J3013" s="43">
        <f t="shared" si="192"/>
        <v>19.821733326817483</v>
      </c>
      <c r="K3013">
        <v>19.77</v>
      </c>
      <c r="L3013" s="44">
        <f t="shared" si="193"/>
        <v>5.1733326817483771E-2</v>
      </c>
    </row>
    <row r="3014" spans="3:12" x14ac:dyDescent="0.25">
      <c r="C3014" s="37">
        <v>39193</v>
      </c>
      <c r="D3014">
        <v>20</v>
      </c>
      <c r="E3014">
        <v>2660</v>
      </c>
      <c r="F3014">
        <v>16.600000000000001</v>
      </c>
      <c r="G3014">
        <v>20</v>
      </c>
      <c r="H3014" s="10">
        <f t="shared" si="190"/>
        <v>0.40518902760221825</v>
      </c>
      <c r="I3014" s="11">
        <f t="shared" si="191"/>
        <v>19.420000000000002</v>
      </c>
      <c r="J3014" s="43">
        <f t="shared" si="192"/>
        <v>19.825189027602221</v>
      </c>
      <c r="K3014">
        <v>19.78</v>
      </c>
      <c r="L3014" s="44">
        <f t="shared" si="193"/>
        <v>4.5189027602219767E-2</v>
      </c>
    </row>
    <row r="3015" spans="3:12" x14ac:dyDescent="0.25">
      <c r="C3015" s="37">
        <v>39193</v>
      </c>
      <c r="D3015">
        <v>21</v>
      </c>
      <c r="E3015">
        <v>2661</v>
      </c>
      <c r="F3015">
        <v>15.1</v>
      </c>
      <c r="G3015">
        <v>20</v>
      </c>
      <c r="H3015" s="10">
        <f t="shared" si="190"/>
        <v>0.40660793124747968</v>
      </c>
      <c r="I3015" s="11">
        <f t="shared" si="191"/>
        <v>19.420000000000002</v>
      </c>
      <c r="J3015" s="43">
        <f t="shared" si="192"/>
        <v>19.82660793124748</v>
      </c>
      <c r="K3015">
        <v>19.79</v>
      </c>
      <c r="L3015" s="44">
        <f t="shared" si="193"/>
        <v>3.6607931247480963E-2</v>
      </c>
    </row>
    <row r="3016" spans="3:12" x14ac:dyDescent="0.25">
      <c r="C3016" s="37">
        <v>39193</v>
      </c>
      <c r="D3016">
        <v>22</v>
      </c>
      <c r="E3016">
        <v>2662</v>
      </c>
      <c r="F3016">
        <v>14</v>
      </c>
      <c r="G3016">
        <v>20</v>
      </c>
      <c r="H3016" s="10">
        <f t="shared" si="190"/>
        <v>0.40658156101755721</v>
      </c>
      <c r="I3016" s="11">
        <f t="shared" si="191"/>
        <v>19.420000000000002</v>
      </c>
      <c r="J3016" s="43">
        <f t="shared" si="192"/>
        <v>19.826581561017559</v>
      </c>
      <c r="K3016">
        <v>19.8</v>
      </c>
      <c r="L3016" s="44">
        <f t="shared" si="193"/>
        <v>2.6581561017557931E-2</v>
      </c>
    </row>
    <row r="3017" spans="3:12" x14ac:dyDescent="0.25">
      <c r="C3017" s="37">
        <v>39193</v>
      </c>
      <c r="D3017">
        <v>23</v>
      </c>
      <c r="E3017">
        <v>2663</v>
      </c>
      <c r="F3017">
        <v>13.2</v>
      </c>
      <c r="G3017">
        <v>20</v>
      </c>
      <c r="H3017" s="10">
        <f t="shared" si="190"/>
        <v>0.40554998839392875</v>
      </c>
      <c r="I3017" s="11">
        <f t="shared" si="191"/>
        <v>19.420000000000002</v>
      </c>
      <c r="J3017" s="43">
        <f t="shared" si="192"/>
        <v>19.825549988393931</v>
      </c>
      <c r="K3017">
        <v>19.809999999999999</v>
      </c>
      <c r="L3017" s="44">
        <f t="shared" si="193"/>
        <v>1.5549988393932068E-2</v>
      </c>
    </row>
    <row r="3018" spans="3:12" x14ac:dyDescent="0.25">
      <c r="C3018" s="37">
        <v>39193</v>
      </c>
      <c r="D3018">
        <v>24</v>
      </c>
      <c r="E3018">
        <v>2664</v>
      </c>
      <c r="F3018">
        <v>12.7</v>
      </c>
      <c r="G3018">
        <v>20</v>
      </c>
      <c r="H3018" s="10">
        <f t="shared" si="190"/>
        <v>0.40393419588017043</v>
      </c>
      <c r="I3018" s="11">
        <f t="shared" si="191"/>
        <v>19.420000000000002</v>
      </c>
      <c r="J3018" s="43">
        <f t="shared" si="192"/>
        <v>19.823934195880174</v>
      </c>
      <c r="K3018">
        <v>19.82</v>
      </c>
      <c r="L3018" s="44">
        <f t="shared" si="193"/>
        <v>3.9341958801735188E-3</v>
      </c>
    </row>
    <row r="3019" spans="3:12" x14ac:dyDescent="0.25">
      <c r="C3019" s="37">
        <v>39194</v>
      </c>
      <c r="D3019">
        <v>1</v>
      </c>
      <c r="E3019">
        <v>2665</v>
      </c>
      <c r="F3019">
        <v>12.7</v>
      </c>
      <c r="G3019">
        <v>20.2</v>
      </c>
      <c r="H3019" s="10">
        <f t="shared" si="190"/>
        <v>0.40238849158818302</v>
      </c>
      <c r="I3019" s="11">
        <f t="shared" si="191"/>
        <v>19.503122368695593</v>
      </c>
      <c r="J3019" s="43">
        <f t="shared" si="192"/>
        <v>19.905510860283776</v>
      </c>
      <c r="K3019">
        <v>19.97</v>
      </c>
      <c r="L3019" s="44">
        <f t="shared" si="193"/>
        <v>-6.448913971622261E-2</v>
      </c>
    </row>
    <row r="3020" spans="3:12" x14ac:dyDescent="0.25">
      <c r="C3020" s="37">
        <v>39194</v>
      </c>
      <c r="D3020">
        <v>2</v>
      </c>
      <c r="E3020">
        <v>2666</v>
      </c>
      <c r="F3020">
        <v>11.7</v>
      </c>
      <c r="G3020">
        <v>20.2</v>
      </c>
      <c r="H3020" s="10">
        <f t="shared" si="190"/>
        <v>0.39965190248285315</v>
      </c>
      <c r="I3020" s="11">
        <f t="shared" si="191"/>
        <v>19.550666322470658</v>
      </c>
      <c r="J3020" s="43">
        <f t="shared" si="192"/>
        <v>19.950318224953509</v>
      </c>
      <c r="K3020">
        <v>20</v>
      </c>
      <c r="L3020" s="44">
        <f t="shared" si="193"/>
        <v>-4.9681775046490628E-2</v>
      </c>
    </row>
    <row r="3021" spans="3:12" x14ac:dyDescent="0.25">
      <c r="C3021" s="37">
        <v>39194</v>
      </c>
      <c r="D3021">
        <v>3</v>
      </c>
      <c r="E3021">
        <v>2667</v>
      </c>
      <c r="F3021">
        <v>11.1</v>
      </c>
      <c r="G3021">
        <v>20.2</v>
      </c>
      <c r="H3021" s="10">
        <f t="shared" si="190"/>
        <v>0.39627925869478864</v>
      </c>
      <c r="I3021" s="11">
        <f t="shared" si="191"/>
        <v>19.577860296560157</v>
      </c>
      <c r="J3021" s="43">
        <f t="shared" si="192"/>
        <v>19.974139555254947</v>
      </c>
      <c r="K3021">
        <v>20.010000000000002</v>
      </c>
      <c r="L3021" s="44">
        <f t="shared" si="193"/>
        <v>-3.5860444745054565E-2</v>
      </c>
    </row>
    <row r="3022" spans="3:12" x14ac:dyDescent="0.25">
      <c r="C3022" s="37">
        <v>39194</v>
      </c>
      <c r="D3022">
        <v>4</v>
      </c>
      <c r="E3022">
        <v>2668</v>
      </c>
      <c r="F3022">
        <v>10.199999999999999</v>
      </c>
      <c r="G3022">
        <v>20.2</v>
      </c>
      <c r="H3022" s="10">
        <f t="shared" si="190"/>
        <v>0.39192077051836055</v>
      </c>
      <c r="I3022" s="11">
        <f t="shared" si="191"/>
        <v>19.593414581975267</v>
      </c>
      <c r="J3022" s="43">
        <f t="shared" si="192"/>
        <v>19.985335352493628</v>
      </c>
      <c r="K3022">
        <v>20.02</v>
      </c>
      <c r="L3022" s="44">
        <f t="shared" si="193"/>
        <v>-3.4664647506371438E-2</v>
      </c>
    </row>
    <row r="3023" spans="3:12" x14ac:dyDescent="0.25">
      <c r="C3023" s="37">
        <v>39194</v>
      </c>
      <c r="D3023">
        <v>5</v>
      </c>
      <c r="E3023">
        <v>2669</v>
      </c>
      <c r="F3023">
        <v>9.9</v>
      </c>
      <c r="G3023">
        <v>20.2</v>
      </c>
      <c r="H3023" s="10">
        <f t="shared" si="190"/>
        <v>0.38737396061069496</v>
      </c>
      <c r="I3023" s="11">
        <f t="shared" si="191"/>
        <v>19.602311251288057</v>
      </c>
      <c r="J3023" s="43">
        <f t="shared" si="192"/>
        <v>19.989685211898752</v>
      </c>
      <c r="K3023">
        <v>20.02</v>
      </c>
      <c r="L3023" s="44">
        <f t="shared" si="193"/>
        <v>-3.0314788101247103E-2</v>
      </c>
    </row>
    <row r="3024" spans="3:12" x14ac:dyDescent="0.25">
      <c r="C3024" s="37">
        <v>39194</v>
      </c>
      <c r="D3024">
        <v>6</v>
      </c>
      <c r="E3024">
        <v>2670</v>
      </c>
      <c r="F3024">
        <v>9.6999999999999993</v>
      </c>
      <c r="G3024">
        <v>20.2</v>
      </c>
      <c r="H3024" s="10">
        <f t="shared" si="190"/>
        <v>0.3827727910842264</v>
      </c>
      <c r="I3024" s="11">
        <f t="shared" si="191"/>
        <v>19.607399927672006</v>
      </c>
      <c r="J3024" s="43">
        <f t="shared" si="192"/>
        <v>19.990172718756231</v>
      </c>
      <c r="K3024">
        <v>20.02</v>
      </c>
      <c r="L3024" s="44">
        <f t="shared" si="193"/>
        <v>-2.9827281243768766E-2</v>
      </c>
    </row>
    <row r="3025" spans="3:12" x14ac:dyDescent="0.25">
      <c r="C3025" s="37">
        <v>39194</v>
      </c>
      <c r="D3025">
        <v>7</v>
      </c>
      <c r="E3025">
        <v>2671</v>
      </c>
      <c r="F3025">
        <v>9.8000000000000007</v>
      </c>
      <c r="G3025">
        <v>20.2</v>
      </c>
      <c r="H3025" s="10">
        <f t="shared" si="190"/>
        <v>0.37849699974142664</v>
      </c>
      <c r="I3025" s="11">
        <f t="shared" si="191"/>
        <v>19.610310525608178</v>
      </c>
      <c r="J3025" s="43">
        <f t="shared" si="192"/>
        <v>19.988807525349603</v>
      </c>
      <c r="K3025">
        <v>20.02</v>
      </c>
      <c r="L3025" s="44">
        <f t="shared" si="193"/>
        <v>-3.1192474650396207E-2</v>
      </c>
    </row>
    <row r="3026" spans="3:12" x14ac:dyDescent="0.25">
      <c r="C3026" s="37">
        <v>39194</v>
      </c>
      <c r="D3026">
        <v>8</v>
      </c>
      <c r="E3026">
        <v>2672</v>
      </c>
      <c r="F3026">
        <v>9.9</v>
      </c>
      <c r="G3026">
        <v>20.2</v>
      </c>
      <c r="H3026" s="10">
        <f t="shared" si="190"/>
        <v>0.37453247265485617</v>
      </c>
      <c r="I3026" s="11">
        <f t="shared" si="191"/>
        <v>19.611975316156215</v>
      </c>
      <c r="J3026" s="43">
        <f t="shared" si="192"/>
        <v>19.986507788811071</v>
      </c>
      <c r="K3026">
        <v>20.02</v>
      </c>
      <c r="L3026" s="44">
        <f t="shared" si="193"/>
        <v>-3.3492211188928422E-2</v>
      </c>
    </row>
    <row r="3027" spans="3:12" x14ac:dyDescent="0.25">
      <c r="C3027" s="37">
        <v>39194</v>
      </c>
      <c r="D3027">
        <v>9</v>
      </c>
      <c r="E3027">
        <v>2673</v>
      </c>
      <c r="F3027">
        <v>10.4</v>
      </c>
      <c r="G3027">
        <v>20.2</v>
      </c>
      <c r="H3027" s="10">
        <f t="shared" si="190"/>
        <v>0.37136888124432016</v>
      </c>
      <c r="I3027" s="11">
        <f t="shared" si="191"/>
        <v>19.61292753546978</v>
      </c>
      <c r="J3027" s="43">
        <f t="shared" si="192"/>
        <v>19.984296416714098</v>
      </c>
      <c r="K3027">
        <v>20.02</v>
      </c>
      <c r="L3027" s="44">
        <f t="shared" si="193"/>
        <v>-3.5703583285901175E-2</v>
      </c>
    </row>
    <row r="3028" spans="3:12" x14ac:dyDescent="0.25">
      <c r="C3028" s="37">
        <v>39194</v>
      </c>
      <c r="D3028">
        <v>10</v>
      </c>
      <c r="E3028">
        <v>2674</v>
      </c>
      <c r="F3028">
        <v>11.7</v>
      </c>
      <c r="G3028">
        <v>20.2</v>
      </c>
      <c r="H3028" s="10">
        <f t="shared" si="190"/>
        <v>0.36997782958300957</v>
      </c>
      <c r="I3028" s="11">
        <f t="shared" si="191"/>
        <v>19.613472181534831</v>
      </c>
      <c r="J3028" s="43">
        <f t="shared" si="192"/>
        <v>19.983450011117842</v>
      </c>
      <c r="K3028">
        <v>20.010000000000002</v>
      </c>
      <c r="L3028" s="44">
        <f t="shared" si="193"/>
        <v>-2.6549988882159425E-2</v>
      </c>
    </row>
    <row r="3029" spans="3:12" x14ac:dyDescent="0.25">
      <c r="C3029" s="37">
        <v>39194</v>
      </c>
      <c r="D3029">
        <v>11</v>
      </c>
      <c r="E3029">
        <v>2675</v>
      </c>
      <c r="F3029">
        <v>10.3</v>
      </c>
      <c r="G3029">
        <v>20.2</v>
      </c>
      <c r="H3029" s="10">
        <f t="shared" si="190"/>
        <v>0.36688601161465989</v>
      </c>
      <c r="I3029" s="11">
        <f t="shared" si="191"/>
        <v>19.613783705709935</v>
      </c>
      <c r="J3029" s="43">
        <f t="shared" si="192"/>
        <v>19.980669717324595</v>
      </c>
      <c r="K3029">
        <v>20.010000000000002</v>
      </c>
      <c r="L3029" s="44">
        <f t="shared" si="193"/>
        <v>-2.9330282675406494E-2</v>
      </c>
    </row>
    <row r="3030" spans="3:12" x14ac:dyDescent="0.25">
      <c r="C3030" s="37">
        <v>39194</v>
      </c>
      <c r="D3030">
        <v>12</v>
      </c>
      <c r="E3030">
        <v>2676</v>
      </c>
      <c r="F3030">
        <v>10.8</v>
      </c>
      <c r="G3030">
        <v>20.2</v>
      </c>
      <c r="H3030" s="10">
        <f t="shared" si="190"/>
        <v>0.36455727382437786</v>
      </c>
      <c r="I3030" s="11">
        <f t="shared" si="191"/>
        <v>19.613961889888433</v>
      </c>
      <c r="J3030" s="43">
        <f t="shared" si="192"/>
        <v>19.978519163712811</v>
      </c>
      <c r="K3030">
        <v>20</v>
      </c>
      <c r="L3030" s="44">
        <f t="shared" si="193"/>
        <v>-2.148083628718922E-2</v>
      </c>
    </row>
    <row r="3031" spans="3:12" x14ac:dyDescent="0.25">
      <c r="C3031" s="37">
        <v>39194</v>
      </c>
      <c r="D3031">
        <v>13</v>
      </c>
      <c r="E3031">
        <v>2677</v>
      </c>
      <c r="F3031">
        <v>10.7</v>
      </c>
      <c r="G3031">
        <v>20.2</v>
      </c>
      <c r="H3031" s="10">
        <f t="shared" si="190"/>
        <v>0.3622037563967952</v>
      </c>
      <c r="I3031" s="11">
        <f t="shared" si="191"/>
        <v>19.614063806863115</v>
      </c>
      <c r="J3031" s="43">
        <f t="shared" si="192"/>
        <v>19.97626756325991</v>
      </c>
      <c r="K3031">
        <v>20</v>
      </c>
      <c r="L3031" s="44">
        <f t="shared" si="193"/>
        <v>-2.3732436740090179E-2</v>
      </c>
    </row>
    <row r="3032" spans="3:12" x14ac:dyDescent="0.25">
      <c r="C3032" s="37">
        <v>39194</v>
      </c>
      <c r="D3032">
        <v>14</v>
      </c>
      <c r="E3032">
        <v>2678</v>
      </c>
      <c r="F3032">
        <v>11.2</v>
      </c>
      <c r="G3032">
        <v>20.2</v>
      </c>
      <c r="H3032" s="10">
        <f t="shared" si="190"/>
        <v>0.36058129388933763</v>
      </c>
      <c r="I3032" s="11">
        <f t="shared" si="191"/>
        <v>19.614122100870006</v>
      </c>
      <c r="J3032" s="43">
        <f t="shared" si="192"/>
        <v>19.974703394759345</v>
      </c>
      <c r="K3032">
        <v>19.989999999999998</v>
      </c>
      <c r="L3032" s="44">
        <f t="shared" si="193"/>
        <v>-1.5296605240653349E-2</v>
      </c>
    </row>
    <row r="3033" spans="3:12" x14ac:dyDescent="0.25">
      <c r="C3033" s="37">
        <v>39194</v>
      </c>
      <c r="D3033">
        <v>15</v>
      </c>
      <c r="E3033">
        <v>2679</v>
      </c>
      <c r="F3033">
        <v>12</v>
      </c>
      <c r="G3033">
        <v>20.2</v>
      </c>
      <c r="H3033" s="10">
        <f t="shared" si="190"/>
        <v>0.36003555518293046</v>
      </c>
      <c r="I3033" s="11">
        <f t="shared" si="191"/>
        <v>19.6141554436105</v>
      </c>
      <c r="J3033" s="43">
        <f t="shared" si="192"/>
        <v>19.974190998793429</v>
      </c>
      <c r="K3033">
        <v>19.989999999999998</v>
      </c>
      <c r="L3033" s="44">
        <f t="shared" si="193"/>
        <v>-1.5809001206569917E-2</v>
      </c>
    </row>
    <row r="3034" spans="3:12" x14ac:dyDescent="0.25">
      <c r="C3034" s="37">
        <v>39194</v>
      </c>
      <c r="D3034">
        <v>16</v>
      </c>
      <c r="E3034">
        <v>2680</v>
      </c>
      <c r="F3034">
        <v>12.8</v>
      </c>
      <c r="G3034">
        <v>20.2</v>
      </c>
      <c r="H3034" s="10">
        <f t="shared" si="190"/>
        <v>0.36051983523598491</v>
      </c>
      <c r="I3034" s="11">
        <f t="shared" si="191"/>
        <v>19.614174514839313</v>
      </c>
      <c r="J3034" s="43">
        <f t="shared" si="192"/>
        <v>19.974694350075296</v>
      </c>
      <c r="K3034">
        <v>19.98</v>
      </c>
      <c r="L3034" s="44">
        <f t="shared" si="193"/>
        <v>-5.30564992470417E-3</v>
      </c>
    </row>
    <row r="3035" spans="3:12" x14ac:dyDescent="0.25">
      <c r="C3035" s="37">
        <v>39194</v>
      </c>
      <c r="D3035">
        <v>17</v>
      </c>
      <c r="E3035">
        <v>2681</v>
      </c>
      <c r="F3035">
        <v>13.5</v>
      </c>
      <c r="G3035">
        <v>20.2</v>
      </c>
      <c r="H3035" s="10">
        <f t="shared" si="190"/>
        <v>0.36186366164933365</v>
      </c>
      <c r="I3035" s="11">
        <f t="shared" si="191"/>
        <v>19.614185423113888</v>
      </c>
      <c r="J3035" s="43">
        <f t="shared" si="192"/>
        <v>19.976049084763222</v>
      </c>
      <c r="K3035">
        <v>19.98</v>
      </c>
      <c r="L3035" s="44">
        <f t="shared" si="193"/>
        <v>-3.950915236778485E-3</v>
      </c>
    </row>
    <row r="3036" spans="3:12" x14ac:dyDescent="0.25">
      <c r="C3036" s="37">
        <v>39194</v>
      </c>
      <c r="D3036">
        <v>18</v>
      </c>
      <c r="E3036">
        <v>2682</v>
      </c>
      <c r="F3036">
        <v>13.9</v>
      </c>
      <c r="G3036">
        <v>20.2</v>
      </c>
      <c r="H3036" s="10">
        <f t="shared" si="190"/>
        <v>0.36365237004025147</v>
      </c>
      <c r="I3036" s="11">
        <f t="shared" si="191"/>
        <v>19.614191662379085</v>
      </c>
      <c r="J3036" s="43">
        <f t="shared" si="192"/>
        <v>19.977844032419338</v>
      </c>
      <c r="K3036">
        <v>19.98</v>
      </c>
      <c r="L3036" s="44">
        <f t="shared" si="193"/>
        <v>-2.155967580662832E-3</v>
      </c>
    </row>
    <row r="3037" spans="3:12" x14ac:dyDescent="0.25">
      <c r="C3037" s="37">
        <v>39194</v>
      </c>
      <c r="D3037">
        <v>19</v>
      </c>
      <c r="E3037">
        <v>2683</v>
      </c>
      <c r="F3037">
        <v>13.7</v>
      </c>
      <c r="G3037">
        <v>20.2</v>
      </c>
      <c r="H3037" s="10">
        <f t="shared" si="190"/>
        <v>0.36511190307472441</v>
      </c>
      <c r="I3037" s="11">
        <f t="shared" si="191"/>
        <v>19.614195231085571</v>
      </c>
      <c r="J3037" s="43">
        <f t="shared" si="192"/>
        <v>19.979307134160294</v>
      </c>
      <c r="K3037">
        <v>19.97</v>
      </c>
      <c r="L3037" s="44">
        <f t="shared" si="193"/>
        <v>9.3071341602950497E-3</v>
      </c>
    </row>
    <row r="3038" spans="3:12" x14ac:dyDescent="0.25">
      <c r="C3038" s="37">
        <v>39194</v>
      </c>
      <c r="D3038">
        <v>20</v>
      </c>
      <c r="E3038">
        <v>2684</v>
      </c>
      <c r="F3038">
        <v>12.7</v>
      </c>
      <c r="G3038">
        <v>20.2</v>
      </c>
      <c r="H3038" s="10">
        <f t="shared" si="190"/>
        <v>0.36525019313512708</v>
      </c>
      <c r="I3038" s="11">
        <f t="shared" si="191"/>
        <v>19.61419727229805</v>
      </c>
      <c r="J3038" s="43">
        <f t="shared" si="192"/>
        <v>19.979447465433175</v>
      </c>
      <c r="K3038">
        <v>19.97</v>
      </c>
      <c r="L3038" s="44">
        <f t="shared" si="193"/>
        <v>9.4474654331762054E-3</v>
      </c>
    </row>
    <row r="3039" spans="3:12" x14ac:dyDescent="0.25">
      <c r="C3039" s="37">
        <v>39194</v>
      </c>
      <c r="D3039">
        <v>21</v>
      </c>
      <c r="E3039">
        <v>2685</v>
      </c>
      <c r="F3039">
        <v>12</v>
      </c>
      <c r="G3039">
        <v>20.2</v>
      </c>
      <c r="H3039" s="10">
        <f t="shared" si="190"/>
        <v>0.36450193161531502</v>
      </c>
      <c r="I3039" s="11">
        <f t="shared" si="191"/>
        <v>19.614198439821465</v>
      </c>
      <c r="J3039" s="43">
        <f t="shared" si="192"/>
        <v>19.97870037143678</v>
      </c>
      <c r="K3039">
        <v>19.97</v>
      </c>
      <c r="L3039" s="44">
        <f t="shared" si="193"/>
        <v>8.7003714367810403E-3</v>
      </c>
    </row>
    <row r="3040" spans="3:12" x14ac:dyDescent="0.25">
      <c r="C3040" s="37">
        <v>39194</v>
      </c>
      <c r="D3040">
        <v>22</v>
      </c>
      <c r="E3040">
        <v>2686</v>
      </c>
      <c r="F3040">
        <v>10</v>
      </c>
      <c r="G3040">
        <v>20.2</v>
      </c>
      <c r="H3040" s="10">
        <f t="shared" si="190"/>
        <v>0.36127026179326005</v>
      </c>
      <c r="I3040" s="11">
        <f t="shared" si="191"/>
        <v>19.614199107616187</v>
      </c>
      <c r="J3040" s="43">
        <f t="shared" si="192"/>
        <v>19.975469369409446</v>
      </c>
      <c r="K3040">
        <v>19.97</v>
      </c>
      <c r="L3040" s="44">
        <f t="shared" si="193"/>
        <v>5.469369409446756E-3</v>
      </c>
    </row>
    <row r="3041" spans="3:12" x14ac:dyDescent="0.25">
      <c r="C3041" s="37">
        <v>39194</v>
      </c>
      <c r="D3041">
        <v>23</v>
      </c>
      <c r="E3041">
        <v>2687</v>
      </c>
      <c r="F3041">
        <v>10.5</v>
      </c>
      <c r="G3041">
        <v>20.2</v>
      </c>
      <c r="H3041" s="10">
        <f t="shared" si="190"/>
        <v>0.35880773850225683</v>
      </c>
      <c r="I3041" s="11">
        <f t="shared" si="191"/>
        <v>19.614199489578372</v>
      </c>
      <c r="J3041" s="43">
        <f t="shared" si="192"/>
        <v>19.973007228080629</v>
      </c>
      <c r="K3041">
        <v>19.97</v>
      </c>
      <c r="L3041" s="44">
        <f t="shared" si="193"/>
        <v>3.0072280806301421E-3</v>
      </c>
    </row>
    <row r="3042" spans="3:12" x14ac:dyDescent="0.25">
      <c r="C3042" s="37">
        <v>39194</v>
      </c>
      <c r="D3042">
        <v>24</v>
      </c>
      <c r="E3042">
        <v>2688</v>
      </c>
      <c r="F3042">
        <v>9.8000000000000007</v>
      </c>
      <c r="G3042">
        <v>20.2</v>
      </c>
      <c r="H3042" s="10">
        <f t="shared" si="190"/>
        <v>0.35557147909552822</v>
      </c>
      <c r="I3042" s="11">
        <f t="shared" si="191"/>
        <v>19.614199708051359</v>
      </c>
      <c r="J3042" s="43">
        <f t="shared" si="192"/>
        <v>19.969771187146886</v>
      </c>
      <c r="K3042">
        <v>19.97</v>
      </c>
      <c r="L3042" s="44">
        <f t="shared" si="193"/>
        <v>-2.2881285311271427E-4</v>
      </c>
    </row>
    <row r="3043" spans="3:12" x14ac:dyDescent="0.25">
      <c r="C3043" s="37">
        <v>39195</v>
      </c>
      <c r="D3043">
        <v>1</v>
      </c>
      <c r="E3043">
        <v>2689</v>
      </c>
      <c r="F3043">
        <v>9</v>
      </c>
      <c r="G3043">
        <v>20.25</v>
      </c>
      <c r="H3043" s="10">
        <f t="shared" ref="H3043:H3106" si="194">$H$13*F3043+$H$12*H3042</f>
        <v>0.35146925263785472</v>
      </c>
      <c r="I3043" s="11">
        <f t="shared" ref="I3043:I3106" si="195">$I$15*G3043+$I$14*I3042</f>
        <v>19.634980425186441</v>
      </c>
      <c r="J3043" s="43">
        <f t="shared" ref="J3043:J3106" si="196">H3043+I3043</f>
        <v>19.986449677824297</v>
      </c>
      <c r="K3043">
        <v>20.010000000000002</v>
      </c>
      <c r="L3043" s="44">
        <f t="shared" si="193"/>
        <v>-2.3550322175704963E-2</v>
      </c>
    </row>
    <row r="3044" spans="3:12" x14ac:dyDescent="0.25">
      <c r="C3044" s="37">
        <v>39195</v>
      </c>
      <c r="D3044">
        <v>2</v>
      </c>
      <c r="E3044">
        <v>2690</v>
      </c>
      <c r="F3044">
        <v>9.1</v>
      </c>
      <c r="G3044">
        <v>20.25</v>
      </c>
      <c r="H3044" s="10">
        <f t="shared" si="194"/>
        <v>0.34767076171347322</v>
      </c>
      <c r="I3044" s="11">
        <f t="shared" si="195"/>
        <v>19.646866485104937</v>
      </c>
      <c r="J3044" s="43">
        <f t="shared" si="196"/>
        <v>19.99453724681841</v>
      </c>
      <c r="K3044">
        <v>20.010000000000002</v>
      </c>
      <c r="L3044" s="44">
        <f t="shared" ref="L3044:L3107" si="197">J3044-K3044</f>
        <v>-1.5462753181591182E-2</v>
      </c>
    </row>
    <row r="3045" spans="3:12" x14ac:dyDescent="0.25">
      <c r="C3045" s="37">
        <v>39195</v>
      </c>
      <c r="D3045">
        <v>3</v>
      </c>
      <c r="E3045">
        <v>2691</v>
      </c>
      <c r="F3045">
        <v>9</v>
      </c>
      <c r="G3045">
        <v>20.25</v>
      </c>
      <c r="H3045" s="10">
        <f t="shared" si="194"/>
        <v>0.34391124462430323</v>
      </c>
      <c r="I3045" s="11">
        <f t="shared" si="195"/>
        <v>19.653665019509106</v>
      </c>
      <c r="J3045" s="43">
        <f t="shared" si="196"/>
        <v>19.997576264133407</v>
      </c>
      <c r="K3045">
        <v>20.010000000000002</v>
      </c>
      <c r="L3045" s="44">
        <f t="shared" si="197"/>
        <v>-1.2423735866594399E-2</v>
      </c>
    </row>
    <row r="3046" spans="3:12" x14ac:dyDescent="0.25">
      <c r="C3046" s="37">
        <v>39195</v>
      </c>
      <c r="D3046">
        <v>4</v>
      </c>
      <c r="E3046">
        <v>2692</v>
      </c>
      <c r="F3046">
        <v>8.4</v>
      </c>
      <c r="G3046">
        <v>20.25</v>
      </c>
      <c r="H3046" s="10">
        <f t="shared" si="194"/>
        <v>0.33956004439316051</v>
      </c>
      <c r="I3046" s="11">
        <f t="shared" si="195"/>
        <v>19.657553614246265</v>
      </c>
      <c r="J3046" s="43">
        <f t="shared" si="196"/>
        <v>19.997113658639424</v>
      </c>
      <c r="K3046">
        <v>20.010000000000002</v>
      </c>
      <c r="L3046" s="44">
        <f t="shared" si="197"/>
        <v>-1.2886341360577092E-2</v>
      </c>
    </row>
    <row r="3047" spans="3:12" x14ac:dyDescent="0.25">
      <c r="C3047" s="37">
        <v>39195</v>
      </c>
      <c r="D3047">
        <v>5</v>
      </c>
      <c r="E3047">
        <v>2693</v>
      </c>
      <c r="F3047">
        <v>7.9</v>
      </c>
      <c r="G3047">
        <v>20.25</v>
      </c>
      <c r="H3047" s="10">
        <f t="shared" si="194"/>
        <v>0.33476861973787209</v>
      </c>
      <c r="I3047" s="11">
        <f t="shared" si="195"/>
        <v>19.659777794949179</v>
      </c>
      <c r="J3047" s="43">
        <f t="shared" si="196"/>
        <v>19.994546414687051</v>
      </c>
      <c r="K3047">
        <v>20.010000000000002</v>
      </c>
      <c r="L3047" s="44">
        <f t="shared" si="197"/>
        <v>-1.5453585312950935E-2</v>
      </c>
    </row>
    <row r="3048" spans="3:12" x14ac:dyDescent="0.25">
      <c r="C3048" s="37">
        <v>39195</v>
      </c>
      <c r="D3048">
        <v>6</v>
      </c>
      <c r="E3048">
        <v>2694</v>
      </c>
      <c r="F3048">
        <v>7.7</v>
      </c>
      <c r="G3048">
        <v>20.25</v>
      </c>
      <c r="H3048" s="10">
        <f t="shared" si="194"/>
        <v>0.32993344611615955</v>
      </c>
      <c r="I3048" s="11">
        <f t="shared" si="195"/>
        <v>19.661049971695178</v>
      </c>
      <c r="J3048" s="43">
        <f t="shared" si="196"/>
        <v>19.990983417811336</v>
      </c>
      <c r="K3048">
        <v>20.010000000000002</v>
      </c>
      <c r="L3048" s="44">
        <f t="shared" si="197"/>
        <v>-1.9016582188665865E-2</v>
      </c>
    </row>
    <row r="3049" spans="3:12" x14ac:dyDescent="0.25">
      <c r="C3049" s="37">
        <v>39195</v>
      </c>
      <c r="D3049">
        <v>7</v>
      </c>
      <c r="E3049">
        <v>2695</v>
      </c>
      <c r="F3049">
        <v>8</v>
      </c>
      <c r="G3049">
        <v>20.25</v>
      </c>
      <c r="H3049" s="10">
        <f t="shared" si="194"/>
        <v>0.32568538763604382</v>
      </c>
      <c r="I3049" s="11">
        <f t="shared" si="195"/>
        <v>19.661777625554841</v>
      </c>
      <c r="J3049" s="43">
        <f t="shared" si="196"/>
        <v>19.987463013190883</v>
      </c>
      <c r="K3049">
        <v>20</v>
      </c>
      <c r="L3049" s="44">
        <f t="shared" si="197"/>
        <v>-1.2536986809116968E-2</v>
      </c>
    </row>
    <row r="3050" spans="3:12" x14ac:dyDescent="0.25">
      <c r="C3050" s="37">
        <v>39195</v>
      </c>
      <c r="D3050">
        <v>8</v>
      </c>
      <c r="E3050">
        <v>2696</v>
      </c>
      <c r="F3050">
        <v>8.5</v>
      </c>
      <c r="G3050">
        <v>20.25</v>
      </c>
      <c r="H3050" s="10">
        <f t="shared" si="194"/>
        <v>0.32225056357144838</v>
      </c>
      <c r="I3050" s="11">
        <f t="shared" si="195"/>
        <v>19.662193825694594</v>
      </c>
      <c r="J3050" s="43">
        <f t="shared" si="196"/>
        <v>19.984444389266041</v>
      </c>
      <c r="K3050">
        <v>20</v>
      </c>
      <c r="L3050" s="44">
        <f t="shared" si="197"/>
        <v>-1.5555610733958503E-2</v>
      </c>
    </row>
    <row r="3051" spans="3:12" x14ac:dyDescent="0.25">
      <c r="C3051" s="37">
        <v>39195</v>
      </c>
      <c r="D3051">
        <v>9</v>
      </c>
      <c r="E3051">
        <v>2697</v>
      </c>
      <c r="F3051">
        <v>9.4</v>
      </c>
      <c r="G3051">
        <v>20.25</v>
      </c>
      <c r="H3051" s="10">
        <f t="shared" si="194"/>
        <v>0.32009687138571602</v>
      </c>
      <c r="I3051" s="11">
        <f t="shared" si="195"/>
        <v>19.662431881954497</v>
      </c>
      <c r="J3051" s="43">
        <f t="shared" si="196"/>
        <v>19.982528753340212</v>
      </c>
      <c r="K3051">
        <v>20</v>
      </c>
      <c r="L3051" s="44">
        <f t="shared" si="197"/>
        <v>-1.7471246659788164E-2</v>
      </c>
    </row>
    <row r="3052" spans="3:12" x14ac:dyDescent="0.25">
      <c r="C3052" s="37">
        <v>39195</v>
      </c>
      <c r="D3052">
        <v>10</v>
      </c>
      <c r="E3052">
        <v>2698</v>
      </c>
      <c r="F3052">
        <v>9.8000000000000007</v>
      </c>
      <c r="G3052">
        <v>20.25</v>
      </c>
      <c r="H3052" s="10">
        <f t="shared" si="194"/>
        <v>0.31853977301996628</v>
      </c>
      <c r="I3052" s="11">
        <f t="shared" si="195"/>
        <v>19.66256804428955</v>
      </c>
      <c r="J3052" s="43">
        <f t="shared" si="196"/>
        <v>19.981107817309518</v>
      </c>
      <c r="K3052">
        <v>19.989999999999998</v>
      </c>
      <c r="L3052" s="44">
        <f t="shared" si="197"/>
        <v>-8.8921826904808654E-3</v>
      </c>
    </row>
    <row r="3053" spans="3:12" x14ac:dyDescent="0.25">
      <c r="C3053" s="37">
        <v>39195</v>
      </c>
      <c r="D3053">
        <v>11</v>
      </c>
      <c r="E3053">
        <v>2699</v>
      </c>
      <c r="F3053">
        <v>9.5</v>
      </c>
      <c r="G3053">
        <v>20.25</v>
      </c>
      <c r="H3053" s="10">
        <f t="shared" si="194"/>
        <v>0.31667283705466942</v>
      </c>
      <c r="I3053" s="11">
        <f t="shared" si="195"/>
        <v>19.662645925801652</v>
      </c>
      <c r="J3053" s="43">
        <f t="shared" si="196"/>
        <v>19.97931876285632</v>
      </c>
      <c r="K3053">
        <v>19.989999999999998</v>
      </c>
      <c r="L3053" s="44">
        <f t="shared" si="197"/>
        <v>-1.0681237143678857E-2</v>
      </c>
    </row>
    <row r="3054" spans="3:12" x14ac:dyDescent="0.25">
      <c r="C3054" s="37">
        <v>39195</v>
      </c>
      <c r="D3054">
        <v>12</v>
      </c>
      <c r="E3054">
        <v>2700</v>
      </c>
      <c r="F3054">
        <v>11.2</v>
      </c>
      <c r="G3054">
        <v>20.25</v>
      </c>
      <c r="H3054" s="10">
        <f t="shared" si="194"/>
        <v>0.3170253689509559</v>
      </c>
      <c r="I3054" s="11">
        <f t="shared" si="195"/>
        <v>19.662690472114146</v>
      </c>
      <c r="J3054" s="43">
        <f t="shared" si="196"/>
        <v>19.979715841065101</v>
      </c>
      <c r="K3054">
        <v>19.98</v>
      </c>
      <c r="L3054" s="44">
        <f t="shared" si="197"/>
        <v>-2.8415893489963651E-4</v>
      </c>
    </row>
    <row r="3055" spans="3:12" x14ac:dyDescent="0.25">
      <c r="C3055" s="37">
        <v>39195</v>
      </c>
      <c r="D3055">
        <v>13</v>
      </c>
      <c r="E3055">
        <v>2701</v>
      </c>
      <c r="F3055">
        <v>12.1</v>
      </c>
      <c r="G3055">
        <v>20.25</v>
      </c>
      <c r="H3055" s="10">
        <f t="shared" si="194"/>
        <v>0.31849474861026045</v>
      </c>
      <c r="I3055" s="11">
        <f t="shared" si="195"/>
        <v>19.662715951511032</v>
      </c>
      <c r="J3055" s="43">
        <f t="shared" si="196"/>
        <v>19.981210700121292</v>
      </c>
      <c r="K3055">
        <v>19.98</v>
      </c>
      <c r="L3055" s="44">
        <f t="shared" si="197"/>
        <v>1.2107001212910973E-3</v>
      </c>
    </row>
    <row r="3056" spans="3:12" x14ac:dyDescent="0.25">
      <c r="C3056" s="37">
        <v>39195</v>
      </c>
      <c r="D3056">
        <v>14</v>
      </c>
      <c r="E3056">
        <v>2702</v>
      </c>
      <c r="F3056">
        <v>12.3</v>
      </c>
      <c r="G3056">
        <v>20.25</v>
      </c>
      <c r="H3056" s="10">
        <f t="shared" si="194"/>
        <v>0.32015197756101782</v>
      </c>
      <c r="I3056" s="11">
        <f t="shared" si="195"/>
        <v>19.66273052510039</v>
      </c>
      <c r="J3056" s="43">
        <f t="shared" si="196"/>
        <v>19.982882502661408</v>
      </c>
      <c r="K3056">
        <v>19.97</v>
      </c>
      <c r="L3056" s="44">
        <f t="shared" si="197"/>
        <v>1.2882502661408779E-2</v>
      </c>
    </row>
    <row r="3057" spans="3:12" x14ac:dyDescent="0.25">
      <c r="C3057" s="37">
        <v>39195</v>
      </c>
      <c r="D3057">
        <v>15</v>
      </c>
      <c r="E3057">
        <v>2703</v>
      </c>
      <c r="F3057">
        <v>15.3</v>
      </c>
      <c r="G3057">
        <v>20.25</v>
      </c>
      <c r="H3057" s="10">
        <f t="shared" si="194"/>
        <v>0.32551111935820259</v>
      </c>
      <c r="I3057" s="11">
        <f t="shared" si="195"/>
        <v>19.662738860835638</v>
      </c>
      <c r="J3057" s="43">
        <f t="shared" si="196"/>
        <v>19.988249980193842</v>
      </c>
      <c r="K3057">
        <v>19.97</v>
      </c>
      <c r="L3057" s="44">
        <f t="shared" si="197"/>
        <v>1.8249980193843385E-2</v>
      </c>
    </row>
    <row r="3058" spans="3:12" x14ac:dyDescent="0.25">
      <c r="C3058" s="37">
        <v>39195</v>
      </c>
      <c r="D3058">
        <v>16</v>
      </c>
      <c r="E3058">
        <v>2704</v>
      </c>
      <c r="F3058">
        <v>14.4</v>
      </c>
      <c r="G3058">
        <v>20.25</v>
      </c>
      <c r="H3058" s="10">
        <f t="shared" si="194"/>
        <v>0.32950565815826438</v>
      </c>
      <c r="I3058" s="11">
        <f t="shared" si="195"/>
        <v>19.662743628671514</v>
      </c>
      <c r="J3058" s="43">
        <f t="shared" si="196"/>
        <v>19.992249286829779</v>
      </c>
      <c r="K3058">
        <v>19.97</v>
      </c>
      <c r="L3058" s="44">
        <f t="shared" si="197"/>
        <v>2.2249286829779891E-2</v>
      </c>
    </row>
    <row r="3059" spans="3:12" x14ac:dyDescent="0.25">
      <c r="C3059" s="37">
        <v>39195</v>
      </c>
      <c r="D3059">
        <v>17</v>
      </c>
      <c r="E3059">
        <v>2705</v>
      </c>
      <c r="F3059">
        <v>15.1</v>
      </c>
      <c r="G3059">
        <v>20.25</v>
      </c>
      <c r="H3059" s="10">
        <f t="shared" si="194"/>
        <v>0.33420747884688989</v>
      </c>
      <c r="I3059" s="11">
        <f t="shared" si="195"/>
        <v>19.662746355756557</v>
      </c>
      <c r="J3059" s="43">
        <f t="shared" si="196"/>
        <v>19.996953834603445</v>
      </c>
      <c r="K3059">
        <v>19.97</v>
      </c>
      <c r="L3059" s="44">
        <f t="shared" si="197"/>
        <v>2.695383460344658E-2</v>
      </c>
    </row>
    <row r="3060" spans="3:12" x14ac:dyDescent="0.25">
      <c r="C3060" s="37">
        <v>39195</v>
      </c>
      <c r="D3060">
        <v>18</v>
      </c>
      <c r="E3060">
        <v>2706</v>
      </c>
      <c r="F3060">
        <v>13.8</v>
      </c>
      <c r="G3060">
        <v>20.25</v>
      </c>
      <c r="H3060" s="10">
        <f t="shared" si="194"/>
        <v>0.33707003602450802</v>
      </c>
      <c r="I3060" s="11">
        <f t="shared" si="195"/>
        <v>19.662747915582237</v>
      </c>
      <c r="J3060" s="43">
        <f t="shared" si="196"/>
        <v>19.999817951606744</v>
      </c>
      <c r="K3060">
        <v>19.97</v>
      </c>
      <c r="L3060" s="44">
        <f t="shared" si="197"/>
        <v>2.9817951606744941E-2</v>
      </c>
    </row>
    <row r="3061" spans="3:12" x14ac:dyDescent="0.25">
      <c r="C3061" s="37">
        <v>39195</v>
      </c>
      <c r="D3061">
        <v>19</v>
      </c>
      <c r="E3061">
        <v>2707</v>
      </c>
      <c r="F3061">
        <v>13.1</v>
      </c>
      <c r="G3061">
        <v>20.25</v>
      </c>
      <c r="H3061" s="10">
        <f t="shared" si="194"/>
        <v>0.33892787110419409</v>
      </c>
      <c r="I3061" s="11">
        <f t="shared" si="195"/>
        <v>19.662748807764224</v>
      </c>
      <c r="J3061" s="43">
        <f t="shared" si="196"/>
        <v>20.001676678868417</v>
      </c>
      <c r="K3061">
        <v>19.97</v>
      </c>
      <c r="L3061" s="44">
        <f t="shared" si="197"/>
        <v>3.1676678868418406E-2</v>
      </c>
    </row>
    <row r="3062" spans="3:12" x14ac:dyDescent="0.25">
      <c r="C3062" s="37">
        <v>39195</v>
      </c>
      <c r="D3062">
        <v>20</v>
      </c>
      <c r="E3062">
        <v>2708</v>
      </c>
      <c r="F3062">
        <v>11.6</v>
      </c>
      <c r="G3062">
        <v>20.25</v>
      </c>
      <c r="H3062" s="10">
        <f t="shared" si="194"/>
        <v>0.33881821965510617</v>
      </c>
      <c r="I3062" s="11">
        <f t="shared" si="195"/>
        <v>19.662749318070411</v>
      </c>
      <c r="J3062" s="43">
        <f t="shared" si="196"/>
        <v>20.001567537725517</v>
      </c>
      <c r="K3062">
        <v>19.97</v>
      </c>
      <c r="L3062" s="44">
        <f t="shared" si="197"/>
        <v>3.1567537725518235E-2</v>
      </c>
    </row>
    <row r="3063" spans="3:12" x14ac:dyDescent="0.25">
      <c r="C3063" s="37">
        <v>39195</v>
      </c>
      <c r="D3063">
        <v>21</v>
      </c>
      <c r="E3063">
        <v>2709</v>
      </c>
      <c r="F3063">
        <v>10.1</v>
      </c>
      <c r="G3063">
        <v>20.25</v>
      </c>
      <c r="H3063" s="10">
        <f t="shared" si="194"/>
        <v>0.33682642532810653</v>
      </c>
      <c r="I3063" s="11">
        <f t="shared" si="195"/>
        <v>19.662749609953018</v>
      </c>
      <c r="J3063" s="43">
        <f t="shared" si="196"/>
        <v>19.999576035281123</v>
      </c>
      <c r="K3063">
        <v>19.97</v>
      </c>
      <c r="L3063" s="44">
        <f t="shared" si="197"/>
        <v>2.9576035281124291E-2</v>
      </c>
    </row>
    <row r="3064" spans="3:12" x14ac:dyDescent="0.25">
      <c r="C3064" s="37">
        <v>39195</v>
      </c>
      <c r="D3064">
        <v>22</v>
      </c>
      <c r="E3064">
        <v>2710</v>
      </c>
      <c r="F3064">
        <v>8.5</v>
      </c>
      <c r="G3064">
        <v>20.25</v>
      </c>
      <c r="H3064" s="10">
        <f t="shared" si="194"/>
        <v>0.33290833654117175</v>
      </c>
      <c r="I3064" s="11">
        <f t="shared" si="195"/>
        <v>19.662749776902704</v>
      </c>
      <c r="J3064" s="43">
        <f t="shared" si="196"/>
        <v>19.995658113443877</v>
      </c>
      <c r="K3064">
        <v>19.98</v>
      </c>
      <c r="L3064" s="44">
        <f t="shared" si="197"/>
        <v>1.5658113443876687E-2</v>
      </c>
    </row>
    <row r="3065" spans="3:12" x14ac:dyDescent="0.25">
      <c r="C3065" s="37">
        <v>39195</v>
      </c>
      <c r="D3065">
        <v>23</v>
      </c>
      <c r="E3065">
        <v>2711</v>
      </c>
      <c r="F3065">
        <v>8</v>
      </c>
      <c r="G3065">
        <v>20.25</v>
      </c>
      <c r="H3065" s="10">
        <f t="shared" si="194"/>
        <v>0.32853123625768277</v>
      </c>
      <c r="I3065" s="11">
        <f t="shared" si="195"/>
        <v>19.662749872393825</v>
      </c>
      <c r="J3065" s="43">
        <f t="shared" si="196"/>
        <v>19.991281108651506</v>
      </c>
      <c r="K3065">
        <v>19.98</v>
      </c>
      <c r="L3065" s="44">
        <f t="shared" si="197"/>
        <v>1.1281108651505889E-2</v>
      </c>
    </row>
    <row r="3066" spans="3:12" x14ac:dyDescent="0.25">
      <c r="C3066" s="37">
        <v>39195</v>
      </c>
      <c r="D3066">
        <v>24</v>
      </c>
      <c r="E3066">
        <v>2712</v>
      </c>
      <c r="F3066">
        <v>8</v>
      </c>
      <c r="G3066">
        <v>20.25</v>
      </c>
      <c r="H3066" s="10">
        <f t="shared" si="194"/>
        <v>0.32434400142583464</v>
      </c>
      <c r="I3066" s="11">
        <f t="shared" si="195"/>
        <v>19.662749927012399</v>
      </c>
      <c r="J3066" s="43">
        <f t="shared" si="196"/>
        <v>19.987093928438235</v>
      </c>
      <c r="K3066">
        <v>19.989999999999998</v>
      </c>
      <c r="L3066" s="44">
        <f t="shared" si="197"/>
        <v>-2.9060715617639232E-3</v>
      </c>
    </row>
    <row r="3067" spans="3:12" x14ac:dyDescent="0.25">
      <c r="C3067" s="37">
        <v>39196</v>
      </c>
      <c r="D3067">
        <v>1</v>
      </c>
      <c r="E3067">
        <v>2713</v>
      </c>
      <c r="F3067">
        <v>7.3</v>
      </c>
      <c r="G3067">
        <v>20.25</v>
      </c>
      <c r="H3067" s="10">
        <f t="shared" si="194"/>
        <v>0.31945784327998922</v>
      </c>
      <c r="I3067" s="11">
        <f t="shared" si="195"/>
        <v>19.662749958252881</v>
      </c>
      <c r="J3067" s="43">
        <f t="shared" si="196"/>
        <v>19.982207801532869</v>
      </c>
      <c r="K3067">
        <v>19.989999999999998</v>
      </c>
      <c r="L3067" s="44">
        <f t="shared" si="197"/>
        <v>-7.7921984671291966E-3</v>
      </c>
    </row>
    <row r="3068" spans="3:12" x14ac:dyDescent="0.25">
      <c r="C3068" s="37">
        <v>39196</v>
      </c>
      <c r="D3068">
        <v>2</v>
      </c>
      <c r="E3068">
        <v>2714</v>
      </c>
      <c r="F3068">
        <v>7.3</v>
      </c>
      <c r="G3068">
        <v>20.25</v>
      </c>
      <c r="H3068" s="10">
        <f t="shared" si="194"/>
        <v>0.31478363198549858</v>
      </c>
      <c r="I3068" s="11">
        <f t="shared" si="195"/>
        <v>19.662749976121674</v>
      </c>
      <c r="J3068" s="43">
        <f t="shared" si="196"/>
        <v>19.977533608107173</v>
      </c>
      <c r="K3068">
        <v>19.989999999999998</v>
      </c>
      <c r="L3068" s="44">
        <f t="shared" si="197"/>
        <v>-1.2466391892825612E-2</v>
      </c>
    </row>
    <row r="3069" spans="3:12" x14ac:dyDescent="0.25">
      <c r="C3069" s="37">
        <v>39196</v>
      </c>
      <c r="D3069">
        <v>3</v>
      </c>
      <c r="E3069">
        <v>2715</v>
      </c>
      <c r="F3069">
        <v>7.3</v>
      </c>
      <c r="G3069">
        <v>20.25</v>
      </c>
      <c r="H3069" s="10">
        <f t="shared" si="194"/>
        <v>0.31031217392511617</v>
      </c>
      <c r="I3069" s="11">
        <f t="shared" si="195"/>
        <v>19.662749986342185</v>
      </c>
      <c r="J3069" s="43">
        <f t="shared" si="196"/>
        <v>19.9730621602673</v>
      </c>
      <c r="K3069">
        <v>19.989999999999998</v>
      </c>
      <c r="L3069" s="44">
        <f t="shared" si="197"/>
        <v>-1.6937839732698023E-2</v>
      </c>
    </row>
    <row r="3070" spans="3:12" x14ac:dyDescent="0.25">
      <c r="C3070" s="37">
        <v>39196</v>
      </c>
      <c r="D3070">
        <v>4</v>
      </c>
      <c r="E3070">
        <v>2716</v>
      </c>
      <c r="F3070">
        <v>7.7</v>
      </c>
      <c r="G3070">
        <v>20.25</v>
      </c>
      <c r="H3070" s="10">
        <f t="shared" si="194"/>
        <v>0.30653784740057555</v>
      </c>
      <c r="I3070" s="11">
        <f t="shared" si="195"/>
        <v>19.662749992188065</v>
      </c>
      <c r="J3070" s="43">
        <f t="shared" si="196"/>
        <v>19.969287839588642</v>
      </c>
      <c r="K3070">
        <v>19.989999999999998</v>
      </c>
      <c r="L3070" s="44">
        <f t="shared" si="197"/>
        <v>-2.0712160411356706E-2</v>
      </c>
    </row>
    <row r="3071" spans="3:12" x14ac:dyDescent="0.25">
      <c r="C3071" s="37">
        <v>39196</v>
      </c>
      <c r="D3071">
        <v>5</v>
      </c>
      <c r="E3071">
        <v>2717</v>
      </c>
      <c r="F3071">
        <v>7.9</v>
      </c>
      <c r="G3071">
        <v>20.25</v>
      </c>
      <c r="H3071" s="10">
        <f t="shared" si="194"/>
        <v>0.30317882637785221</v>
      </c>
      <c r="I3071" s="11">
        <f t="shared" si="195"/>
        <v>19.662749995531762</v>
      </c>
      <c r="J3071" s="43">
        <f t="shared" si="196"/>
        <v>19.965928821909614</v>
      </c>
      <c r="K3071">
        <v>19.98</v>
      </c>
      <c r="L3071" s="44">
        <f t="shared" si="197"/>
        <v>-1.4071178090386383E-2</v>
      </c>
    </row>
    <row r="3072" spans="3:12" x14ac:dyDescent="0.25">
      <c r="C3072" s="37">
        <v>39196</v>
      </c>
      <c r="D3072">
        <v>6</v>
      </c>
      <c r="E3072">
        <v>2718</v>
      </c>
      <c r="F3072">
        <v>8.1</v>
      </c>
      <c r="G3072">
        <v>20.25</v>
      </c>
      <c r="H3072" s="10">
        <f t="shared" si="194"/>
        <v>0.30021709615278946</v>
      </c>
      <c r="I3072" s="11">
        <f t="shared" si="195"/>
        <v>19.662749997444276</v>
      </c>
      <c r="J3072" s="43">
        <f t="shared" si="196"/>
        <v>19.962967093597065</v>
      </c>
      <c r="K3072">
        <v>19.98</v>
      </c>
      <c r="L3072" s="44">
        <f t="shared" si="197"/>
        <v>-1.7032906402935311E-2</v>
      </c>
    </row>
    <row r="3073" spans="3:12" x14ac:dyDescent="0.25">
      <c r="C3073" s="37">
        <v>39196</v>
      </c>
      <c r="D3073">
        <v>7</v>
      </c>
      <c r="E3073">
        <v>2719</v>
      </c>
      <c r="F3073">
        <v>8.4</v>
      </c>
      <c r="G3073">
        <v>20.25</v>
      </c>
      <c r="H3073" s="10">
        <f t="shared" si="194"/>
        <v>0.29776121672681571</v>
      </c>
      <c r="I3073" s="11">
        <f t="shared" si="195"/>
        <v>19.662749998538189</v>
      </c>
      <c r="J3073" s="43">
        <f t="shared" si="196"/>
        <v>19.960511215265004</v>
      </c>
      <c r="K3073">
        <v>19.98</v>
      </c>
      <c r="L3073" s="44">
        <f t="shared" si="197"/>
        <v>-1.9488784734996045E-2</v>
      </c>
    </row>
    <row r="3074" spans="3:12" x14ac:dyDescent="0.25">
      <c r="C3074" s="37">
        <v>39196</v>
      </c>
      <c r="D3074">
        <v>8</v>
      </c>
      <c r="E3074">
        <v>2720</v>
      </c>
      <c r="F3074">
        <v>9.1999999999999993</v>
      </c>
      <c r="G3074">
        <v>20.25</v>
      </c>
      <c r="H3074" s="10">
        <f t="shared" si="194"/>
        <v>0.29641821222235815</v>
      </c>
      <c r="I3074" s="11">
        <f t="shared" si="195"/>
        <v>19.662749999163879</v>
      </c>
      <c r="J3074" s="43">
        <f t="shared" si="196"/>
        <v>19.959168211386238</v>
      </c>
      <c r="K3074">
        <v>19.97</v>
      </c>
      <c r="L3074" s="44">
        <f t="shared" si="197"/>
        <v>-1.0831788613760551E-2</v>
      </c>
    </row>
    <row r="3075" spans="3:12" x14ac:dyDescent="0.25">
      <c r="C3075" s="37">
        <v>39196</v>
      </c>
      <c r="D3075">
        <v>9</v>
      </c>
      <c r="E3075">
        <v>2721</v>
      </c>
      <c r="F3075">
        <v>9.9</v>
      </c>
      <c r="G3075">
        <v>20.25</v>
      </c>
      <c r="H3075" s="10">
        <f t="shared" si="194"/>
        <v>0.29601401618902595</v>
      </c>
      <c r="I3075" s="11">
        <f t="shared" si="195"/>
        <v>19.662749999521758</v>
      </c>
      <c r="J3075" s="43">
        <f t="shared" si="196"/>
        <v>19.958764015710784</v>
      </c>
      <c r="K3075">
        <v>19.97</v>
      </c>
      <c r="L3075" s="44">
        <f t="shared" si="197"/>
        <v>-1.1235984289214684E-2</v>
      </c>
    </row>
    <row r="3076" spans="3:12" x14ac:dyDescent="0.25">
      <c r="C3076" s="37">
        <v>39196</v>
      </c>
      <c r="D3076">
        <v>10</v>
      </c>
      <c r="E3076">
        <v>2722</v>
      </c>
      <c r="F3076">
        <v>10.1</v>
      </c>
      <c r="G3076">
        <v>20.25</v>
      </c>
      <c r="H3076" s="10">
        <f t="shared" si="194"/>
        <v>0.29587893952825656</v>
      </c>
      <c r="I3076" s="11">
        <f t="shared" si="195"/>
        <v>19.662749999726458</v>
      </c>
      <c r="J3076" s="43">
        <f t="shared" si="196"/>
        <v>19.958628939254716</v>
      </c>
      <c r="K3076">
        <v>19.96</v>
      </c>
      <c r="L3076" s="44">
        <f t="shared" si="197"/>
        <v>-1.3710607452850354E-3</v>
      </c>
    </row>
    <row r="3077" spans="3:12" x14ac:dyDescent="0.25">
      <c r="C3077" s="37">
        <v>39196</v>
      </c>
      <c r="D3077">
        <v>11</v>
      </c>
      <c r="E3077">
        <v>2723</v>
      </c>
      <c r="F3077">
        <v>10.199999999999999</v>
      </c>
      <c r="G3077">
        <v>20.25</v>
      </c>
      <c r="H3077" s="10">
        <f t="shared" si="194"/>
        <v>0.29587551536883272</v>
      </c>
      <c r="I3077" s="11">
        <f t="shared" si="195"/>
        <v>19.662749999843541</v>
      </c>
      <c r="J3077" s="43">
        <f t="shared" si="196"/>
        <v>19.958625515212375</v>
      </c>
      <c r="K3077">
        <v>19.96</v>
      </c>
      <c r="L3077" s="44">
        <f t="shared" si="197"/>
        <v>-1.374484787625363E-3</v>
      </c>
    </row>
    <row r="3078" spans="3:12" x14ac:dyDescent="0.25">
      <c r="C3078" s="37">
        <v>39196</v>
      </c>
      <c r="D3078">
        <v>12</v>
      </c>
      <c r="E3078">
        <v>2724</v>
      </c>
      <c r="F3078">
        <v>12.4</v>
      </c>
      <c r="G3078">
        <v>20.25</v>
      </c>
      <c r="H3078" s="10">
        <f t="shared" si="194"/>
        <v>0.29863969194041329</v>
      </c>
      <c r="I3078" s="11">
        <f t="shared" si="195"/>
        <v>19.66274999991051</v>
      </c>
      <c r="J3078" s="43">
        <f t="shared" si="196"/>
        <v>19.961389691850922</v>
      </c>
      <c r="K3078">
        <v>19.95</v>
      </c>
      <c r="L3078" s="44">
        <f t="shared" si="197"/>
        <v>1.1389691850922645E-2</v>
      </c>
    </row>
    <row r="3079" spans="3:12" x14ac:dyDescent="0.25">
      <c r="C3079" s="37">
        <v>39196</v>
      </c>
      <c r="D3079">
        <v>13</v>
      </c>
      <c r="E3079">
        <v>2725</v>
      </c>
      <c r="F3079">
        <v>12</v>
      </c>
      <c r="G3079">
        <v>20.25</v>
      </c>
      <c r="H3079" s="10">
        <f t="shared" si="194"/>
        <v>0.30078079371462169</v>
      </c>
      <c r="I3079" s="11">
        <f t="shared" si="195"/>
        <v>19.662749999948815</v>
      </c>
      <c r="J3079" s="43">
        <f t="shared" si="196"/>
        <v>19.963530793663438</v>
      </c>
      <c r="K3079">
        <v>19.95</v>
      </c>
      <c r="L3079" s="44">
        <f t="shared" si="197"/>
        <v>1.3530793663438345E-2</v>
      </c>
    </row>
    <row r="3080" spans="3:12" x14ac:dyDescent="0.25">
      <c r="C3080" s="37">
        <v>39196</v>
      </c>
      <c r="D3080">
        <v>14</v>
      </c>
      <c r="E3080">
        <v>2726</v>
      </c>
      <c r="F3080">
        <v>12.7</v>
      </c>
      <c r="G3080">
        <v>20.25</v>
      </c>
      <c r="H3080" s="10">
        <f t="shared" si="194"/>
        <v>0.3037095739036807</v>
      </c>
      <c r="I3080" s="11">
        <f t="shared" si="195"/>
        <v>19.662749999970721</v>
      </c>
      <c r="J3080" s="43">
        <f t="shared" si="196"/>
        <v>19.966459573874403</v>
      </c>
      <c r="K3080">
        <v>19.95</v>
      </c>
      <c r="L3080" s="44">
        <f t="shared" si="197"/>
        <v>1.6459573874403333E-2</v>
      </c>
    </row>
    <row r="3081" spans="3:12" x14ac:dyDescent="0.25">
      <c r="C3081" s="37">
        <v>39196</v>
      </c>
      <c r="D3081">
        <v>15</v>
      </c>
      <c r="E3081">
        <v>2727</v>
      </c>
      <c r="F3081">
        <v>13.4</v>
      </c>
      <c r="G3081">
        <v>20.25</v>
      </c>
      <c r="H3081" s="10">
        <f t="shared" si="194"/>
        <v>0.30739186538591218</v>
      </c>
      <c r="I3081" s="11">
        <f t="shared" si="195"/>
        <v>19.662749999983252</v>
      </c>
      <c r="J3081" s="43">
        <f t="shared" si="196"/>
        <v>19.970141865369165</v>
      </c>
      <c r="K3081">
        <v>19.95</v>
      </c>
      <c r="L3081" s="44">
        <f t="shared" si="197"/>
        <v>2.0141865369165401E-2</v>
      </c>
    </row>
    <row r="3082" spans="3:12" x14ac:dyDescent="0.25">
      <c r="C3082" s="37">
        <v>39196</v>
      </c>
      <c r="D3082">
        <v>16</v>
      </c>
      <c r="E3082">
        <v>2728</v>
      </c>
      <c r="F3082">
        <v>14.4</v>
      </c>
      <c r="G3082">
        <v>20.25</v>
      </c>
      <c r="H3082" s="10">
        <f t="shared" si="194"/>
        <v>0.31217236295228823</v>
      </c>
      <c r="I3082" s="11">
        <f t="shared" si="195"/>
        <v>19.662749999990417</v>
      </c>
      <c r="J3082" s="43">
        <f t="shared" si="196"/>
        <v>19.974922362942706</v>
      </c>
      <c r="K3082">
        <v>19.95</v>
      </c>
      <c r="L3082" s="44">
        <f t="shared" si="197"/>
        <v>2.492236294270711E-2</v>
      </c>
    </row>
    <row r="3083" spans="3:12" x14ac:dyDescent="0.25">
      <c r="C3083" s="37">
        <v>39196</v>
      </c>
      <c r="D3083">
        <v>17</v>
      </c>
      <c r="E3083">
        <v>2729</v>
      </c>
      <c r="F3083">
        <v>13.6</v>
      </c>
      <c r="G3083">
        <v>20.25</v>
      </c>
      <c r="H3083" s="10">
        <f t="shared" si="194"/>
        <v>0.31573915065060015</v>
      </c>
      <c r="I3083" s="11">
        <f t="shared" si="195"/>
        <v>19.662749999994517</v>
      </c>
      <c r="J3083" s="43">
        <f t="shared" si="196"/>
        <v>19.978489150645117</v>
      </c>
      <c r="K3083">
        <v>19.95</v>
      </c>
      <c r="L3083" s="44">
        <f t="shared" si="197"/>
        <v>2.8489150645118144E-2</v>
      </c>
    </row>
    <row r="3084" spans="3:12" x14ac:dyDescent="0.25">
      <c r="C3084" s="37">
        <v>39196</v>
      </c>
      <c r="D3084">
        <v>18</v>
      </c>
      <c r="E3084">
        <v>2730</v>
      </c>
      <c r="F3084">
        <v>14.5</v>
      </c>
      <c r="G3084">
        <v>20.25</v>
      </c>
      <c r="H3084" s="10">
        <f t="shared" si="194"/>
        <v>0.32028336135809427</v>
      </c>
      <c r="I3084" s="11">
        <f t="shared" si="195"/>
        <v>19.662749999996862</v>
      </c>
      <c r="J3084" s="43">
        <f t="shared" si="196"/>
        <v>19.983033361354956</v>
      </c>
      <c r="K3084">
        <v>19.95</v>
      </c>
      <c r="L3084" s="44">
        <f t="shared" si="197"/>
        <v>3.303336135495627E-2</v>
      </c>
    </row>
    <row r="3085" spans="3:12" x14ac:dyDescent="0.25">
      <c r="C3085" s="37">
        <v>39196</v>
      </c>
      <c r="D3085">
        <v>19</v>
      </c>
      <c r="E3085">
        <v>2731</v>
      </c>
      <c r="F3085">
        <v>14.1</v>
      </c>
      <c r="G3085">
        <v>20.25</v>
      </c>
      <c r="H3085" s="10">
        <f t="shared" si="194"/>
        <v>0.32412728473862751</v>
      </c>
      <c r="I3085" s="11">
        <f t="shared" si="195"/>
        <v>19.662749999998205</v>
      </c>
      <c r="J3085" s="43">
        <f t="shared" si="196"/>
        <v>19.986877284736831</v>
      </c>
      <c r="K3085">
        <v>19.95</v>
      </c>
      <c r="L3085" s="44">
        <f t="shared" si="197"/>
        <v>3.6877284736831939E-2</v>
      </c>
    </row>
    <row r="3086" spans="3:12" x14ac:dyDescent="0.25">
      <c r="C3086" s="37">
        <v>39196</v>
      </c>
      <c r="D3086">
        <v>20</v>
      </c>
      <c r="E3086">
        <v>2732</v>
      </c>
      <c r="F3086">
        <v>12.7</v>
      </c>
      <c r="G3086">
        <v>20.25</v>
      </c>
      <c r="H3086" s="10">
        <f t="shared" si="194"/>
        <v>0.32604336433244929</v>
      </c>
      <c r="I3086" s="11">
        <f t="shared" si="195"/>
        <v>19.662749999998972</v>
      </c>
      <c r="J3086" s="43">
        <f t="shared" si="196"/>
        <v>19.988793364331421</v>
      </c>
      <c r="K3086">
        <v>19.96</v>
      </c>
      <c r="L3086" s="44">
        <f t="shared" si="197"/>
        <v>2.8793364331420435E-2</v>
      </c>
    </row>
    <row r="3087" spans="3:12" x14ac:dyDescent="0.25">
      <c r="C3087" s="37">
        <v>39196</v>
      </c>
      <c r="D3087">
        <v>21</v>
      </c>
      <c r="E3087">
        <v>2733</v>
      </c>
      <c r="F3087">
        <v>10.9</v>
      </c>
      <c r="G3087">
        <v>20.25</v>
      </c>
      <c r="H3087" s="10">
        <f t="shared" si="194"/>
        <v>0.32561205107994473</v>
      </c>
      <c r="I3087" s="11">
        <f t="shared" si="195"/>
        <v>19.662749999999413</v>
      </c>
      <c r="J3087" s="43">
        <f t="shared" si="196"/>
        <v>19.988362051079356</v>
      </c>
      <c r="K3087">
        <v>19.96</v>
      </c>
      <c r="L3087" s="44">
        <f t="shared" si="197"/>
        <v>2.836205107935541E-2</v>
      </c>
    </row>
    <row r="3088" spans="3:12" x14ac:dyDescent="0.25">
      <c r="C3088" s="37">
        <v>39196</v>
      </c>
      <c r="D3088">
        <v>22</v>
      </c>
      <c r="E3088">
        <v>2734</v>
      </c>
      <c r="F3088">
        <v>9.9</v>
      </c>
      <c r="G3088">
        <v>20.25</v>
      </c>
      <c r="H3088" s="10">
        <f t="shared" si="194"/>
        <v>0.32394151408094279</v>
      </c>
      <c r="I3088" s="11">
        <f t="shared" si="195"/>
        <v>19.662749999999662</v>
      </c>
      <c r="J3088" s="43">
        <f t="shared" si="196"/>
        <v>19.986691514080604</v>
      </c>
      <c r="K3088">
        <v>19.97</v>
      </c>
      <c r="L3088" s="44">
        <f t="shared" si="197"/>
        <v>1.669151408060543E-2</v>
      </c>
    </row>
    <row r="3089" spans="3:12" x14ac:dyDescent="0.25">
      <c r="C3089" s="37">
        <v>39196</v>
      </c>
      <c r="D3089">
        <v>23</v>
      </c>
      <c r="E3089">
        <v>2735</v>
      </c>
      <c r="F3089">
        <v>9.4</v>
      </c>
      <c r="G3089">
        <v>20.25</v>
      </c>
      <c r="H3089" s="10">
        <f t="shared" si="194"/>
        <v>0.32171447354552818</v>
      </c>
      <c r="I3089" s="11">
        <f t="shared" si="195"/>
        <v>19.662749999999804</v>
      </c>
      <c r="J3089" s="43">
        <f t="shared" si="196"/>
        <v>19.98446447354533</v>
      </c>
      <c r="K3089">
        <v>19.97</v>
      </c>
      <c r="L3089" s="44">
        <f t="shared" si="197"/>
        <v>1.4464473545331202E-2</v>
      </c>
    </row>
    <row r="3090" spans="3:12" x14ac:dyDescent="0.25">
      <c r="C3090" s="37">
        <v>39196</v>
      </c>
      <c r="D3090">
        <v>24</v>
      </c>
      <c r="E3090">
        <v>2736</v>
      </c>
      <c r="F3090">
        <v>8.8000000000000007</v>
      </c>
      <c r="G3090">
        <v>20.25</v>
      </c>
      <c r="H3090" s="10">
        <f t="shared" si="194"/>
        <v>0.31882927564224628</v>
      </c>
      <c r="I3090" s="11">
        <f t="shared" si="195"/>
        <v>19.662749999999889</v>
      </c>
      <c r="J3090" s="43">
        <f t="shared" si="196"/>
        <v>19.981579275642137</v>
      </c>
      <c r="K3090">
        <v>19.97</v>
      </c>
      <c r="L3090" s="44">
        <f t="shared" si="197"/>
        <v>1.1579275642137787E-2</v>
      </c>
    </row>
    <row r="3091" spans="3:12" x14ac:dyDescent="0.25">
      <c r="C3091" s="37">
        <v>39197</v>
      </c>
      <c r="D3091">
        <v>1</v>
      </c>
      <c r="E3091">
        <v>2737</v>
      </c>
      <c r="F3091">
        <v>8.1</v>
      </c>
      <c r="G3091">
        <v>20.25</v>
      </c>
      <c r="H3091" s="10">
        <f t="shared" si="194"/>
        <v>0.31518867597725414</v>
      </c>
      <c r="I3091" s="11">
        <f t="shared" si="195"/>
        <v>19.662749999999935</v>
      </c>
      <c r="J3091" s="43">
        <f t="shared" si="196"/>
        <v>19.977938675977189</v>
      </c>
      <c r="K3091">
        <v>19.98</v>
      </c>
      <c r="L3091" s="44">
        <f t="shared" si="197"/>
        <v>-2.0613240228115615E-3</v>
      </c>
    </row>
    <row r="3092" spans="3:12" x14ac:dyDescent="0.25">
      <c r="C3092" s="37">
        <v>39197</v>
      </c>
      <c r="D3092">
        <v>2</v>
      </c>
      <c r="E3092">
        <v>2738</v>
      </c>
      <c r="F3092">
        <v>7.3</v>
      </c>
      <c r="G3092">
        <v>20.25</v>
      </c>
      <c r="H3092" s="10">
        <f t="shared" si="194"/>
        <v>0.31069964832617275</v>
      </c>
      <c r="I3092" s="11">
        <f t="shared" si="195"/>
        <v>19.66274999999996</v>
      </c>
      <c r="J3092" s="43">
        <f t="shared" si="196"/>
        <v>19.973449648326131</v>
      </c>
      <c r="K3092">
        <v>19.98</v>
      </c>
      <c r="L3092" s="44">
        <f t="shared" si="197"/>
        <v>-6.5503516738694145E-3</v>
      </c>
    </row>
    <row r="3093" spans="3:12" x14ac:dyDescent="0.25">
      <c r="C3093" s="37">
        <v>39197</v>
      </c>
      <c r="D3093">
        <v>3</v>
      </c>
      <c r="E3093">
        <v>2739</v>
      </c>
      <c r="F3093">
        <v>6.8</v>
      </c>
      <c r="G3093">
        <v>20.25</v>
      </c>
      <c r="H3093" s="10">
        <f t="shared" si="194"/>
        <v>0.30577637479007896</v>
      </c>
      <c r="I3093" s="11">
        <f t="shared" si="195"/>
        <v>19.662749999999974</v>
      </c>
      <c r="J3093" s="43">
        <f t="shared" si="196"/>
        <v>19.968526374790052</v>
      </c>
      <c r="K3093">
        <v>19.98</v>
      </c>
      <c r="L3093" s="44">
        <f t="shared" si="197"/>
        <v>-1.1473625209948324E-2</v>
      </c>
    </row>
    <row r="3094" spans="3:12" x14ac:dyDescent="0.25">
      <c r="C3094" s="37">
        <v>39197</v>
      </c>
      <c r="D3094">
        <v>4</v>
      </c>
      <c r="E3094">
        <v>2740</v>
      </c>
      <c r="F3094">
        <v>6.5</v>
      </c>
      <c r="G3094">
        <v>20.25</v>
      </c>
      <c r="H3094" s="10">
        <f t="shared" si="194"/>
        <v>0.30068927821376412</v>
      </c>
      <c r="I3094" s="11">
        <f t="shared" si="195"/>
        <v>19.662749999999985</v>
      </c>
      <c r="J3094" s="43">
        <f t="shared" si="196"/>
        <v>19.963439278213748</v>
      </c>
      <c r="K3094">
        <v>19.98</v>
      </c>
      <c r="L3094" s="44">
        <f t="shared" si="197"/>
        <v>-1.656072178625223E-2</v>
      </c>
    </row>
    <row r="3095" spans="3:12" x14ac:dyDescent="0.25">
      <c r="C3095" s="37">
        <v>39197</v>
      </c>
      <c r="D3095">
        <v>5</v>
      </c>
      <c r="E3095">
        <v>2741</v>
      </c>
      <c r="F3095">
        <v>6.2</v>
      </c>
      <c r="G3095">
        <v>20.25</v>
      </c>
      <c r="H3095" s="10">
        <f t="shared" si="194"/>
        <v>0.29544546474822009</v>
      </c>
      <c r="I3095" s="11">
        <f t="shared" si="195"/>
        <v>19.662749999999988</v>
      </c>
      <c r="J3095" s="43">
        <f t="shared" si="196"/>
        <v>19.958195464748208</v>
      </c>
      <c r="K3095">
        <v>19.98</v>
      </c>
      <c r="L3095" s="44">
        <f t="shared" si="197"/>
        <v>-2.1804535251792601E-2</v>
      </c>
    </row>
    <row r="3096" spans="3:12" x14ac:dyDescent="0.25">
      <c r="C3096" s="37">
        <v>39197</v>
      </c>
      <c r="D3096">
        <v>6</v>
      </c>
      <c r="E3096">
        <v>2742</v>
      </c>
      <c r="F3096">
        <v>5.8</v>
      </c>
      <c r="G3096">
        <v>20.25</v>
      </c>
      <c r="H3096" s="10">
        <f t="shared" si="194"/>
        <v>0.2899259390190958</v>
      </c>
      <c r="I3096" s="11">
        <f t="shared" si="195"/>
        <v>19.662749999999992</v>
      </c>
      <c r="J3096" s="43">
        <f t="shared" si="196"/>
        <v>19.952675939019088</v>
      </c>
      <c r="K3096">
        <v>19.98</v>
      </c>
      <c r="L3096" s="44">
        <f t="shared" si="197"/>
        <v>-2.732406098091289E-2</v>
      </c>
    </row>
    <row r="3097" spans="3:12" x14ac:dyDescent="0.25">
      <c r="C3097" s="37">
        <v>39197</v>
      </c>
      <c r="D3097">
        <v>7</v>
      </c>
      <c r="E3097">
        <v>2743</v>
      </c>
      <c r="F3097">
        <v>6.2</v>
      </c>
      <c r="G3097">
        <v>20.25</v>
      </c>
      <c r="H3097" s="10">
        <f t="shared" si="194"/>
        <v>0.28514900685053013</v>
      </c>
      <c r="I3097" s="11">
        <f t="shared" si="195"/>
        <v>19.662749999999996</v>
      </c>
      <c r="J3097" s="43">
        <f t="shared" si="196"/>
        <v>19.947899006850527</v>
      </c>
      <c r="K3097">
        <v>19.98</v>
      </c>
      <c r="L3097" s="44">
        <f t="shared" si="197"/>
        <v>-3.2100993149473567E-2</v>
      </c>
    </row>
    <row r="3098" spans="3:12" x14ac:dyDescent="0.25">
      <c r="C3098" s="37">
        <v>39197</v>
      </c>
      <c r="D3098">
        <v>8</v>
      </c>
      <c r="E3098">
        <v>2744</v>
      </c>
      <c r="F3098">
        <v>7.7</v>
      </c>
      <c r="G3098">
        <v>20.25</v>
      </c>
      <c r="H3098" s="10">
        <f t="shared" si="194"/>
        <v>0.28246618286691894</v>
      </c>
      <c r="I3098" s="11">
        <f t="shared" si="195"/>
        <v>19.662749999999996</v>
      </c>
      <c r="J3098" s="43">
        <f t="shared" si="196"/>
        <v>19.945216182866915</v>
      </c>
      <c r="K3098">
        <v>19.97</v>
      </c>
      <c r="L3098" s="44">
        <f t="shared" si="197"/>
        <v>-2.4783817133084085E-2</v>
      </c>
    </row>
    <row r="3099" spans="3:12" x14ac:dyDescent="0.25">
      <c r="C3099" s="37">
        <v>39197</v>
      </c>
      <c r="D3099">
        <v>9</v>
      </c>
      <c r="E3099">
        <v>2745</v>
      </c>
      <c r="F3099">
        <v>10.9</v>
      </c>
      <c r="G3099">
        <v>20.25</v>
      </c>
      <c r="H3099" s="10">
        <f t="shared" si="194"/>
        <v>0.28392511674249582</v>
      </c>
      <c r="I3099" s="11">
        <f t="shared" si="195"/>
        <v>19.662749999999996</v>
      </c>
      <c r="J3099" s="43">
        <f t="shared" si="196"/>
        <v>19.94667511674249</v>
      </c>
      <c r="K3099">
        <v>19.97</v>
      </c>
      <c r="L3099" s="44">
        <f t="shared" si="197"/>
        <v>-2.3324883257508588E-2</v>
      </c>
    </row>
    <row r="3100" spans="3:12" x14ac:dyDescent="0.25">
      <c r="C3100" s="37">
        <v>39197</v>
      </c>
      <c r="D3100">
        <v>10</v>
      </c>
      <c r="E3100">
        <v>2746</v>
      </c>
      <c r="F3100">
        <v>13.6</v>
      </c>
      <c r="G3100">
        <v>20.25</v>
      </c>
      <c r="H3100" s="10">
        <f t="shared" si="194"/>
        <v>0.28871718506311017</v>
      </c>
      <c r="I3100" s="11">
        <f t="shared" si="195"/>
        <v>19.662749999999996</v>
      </c>
      <c r="J3100" s="43">
        <f t="shared" si="196"/>
        <v>19.951467185063105</v>
      </c>
      <c r="K3100">
        <v>19.96</v>
      </c>
      <c r="L3100" s="44">
        <f t="shared" si="197"/>
        <v>-8.5328149368955053E-3</v>
      </c>
    </row>
    <row r="3101" spans="3:12" x14ac:dyDescent="0.25">
      <c r="C3101" s="37">
        <v>39197</v>
      </c>
      <c r="D3101">
        <v>11</v>
      </c>
      <c r="E3101">
        <v>2747</v>
      </c>
      <c r="F3101">
        <v>16.399999999999999</v>
      </c>
      <c r="G3101">
        <v>20.25</v>
      </c>
      <c r="H3101" s="10">
        <f t="shared" si="194"/>
        <v>0.29682359975864658</v>
      </c>
      <c r="I3101" s="11">
        <f t="shared" si="195"/>
        <v>19.662749999999996</v>
      </c>
      <c r="J3101" s="43">
        <f t="shared" si="196"/>
        <v>19.959573599758642</v>
      </c>
      <c r="K3101">
        <v>19.95</v>
      </c>
      <c r="L3101" s="44">
        <f t="shared" si="197"/>
        <v>9.5735997586423593E-3</v>
      </c>
    </row>
    <row r="3102" spans="3:12" x14ac:dyDescent="0.25">
      <c r="C3102" s="37">
        <v>39197</v>
      </c>
      <c r="D3102">
        <v>12</v>
      </c>
      <c r="E3102">
        <v>2748</v>
      </c>
      <c r="F3102">
        <v>17.7</v>
      </c>
      <c r="G3102">
        <v>20.25</v>
      </c>
      <c r="H3102" s="10">
        <f t="shared" si="194"/>
        <v>0.30621369521898056</v>
      </c>
      <c r="I3102" s="11">
        <f t="shared" si="195"/>
        <v>19.662749999999996</v>
      </c>
      <c r="J3102" s="43">
        <f t="shared" si="196"/>
        <v>19.968963695218974</v>
      </c>
      <c r="K3102">
        <v>19.95</v>
      </c>
      <c r="L3102" s="44">
        <f t="shared" si="197"/>
        <v>1.8963695218975118E-2</v>
      </c>
    </row>
    <row r="3103" spans="3:12" x14ac:dyDescent="0.25">
      <c r="C3103" s="37">
        <v>39197</v>
      </c>
      <c r="D3103">
        <v>13</v>
      </c>
      <c r="E3103">
        <v>2749</v>
      </c>
      <c r="F3103">
        <v>18.600000000000001</v>
      </c>
      <c r="G3103">
        <v>20.25</v>
      </c>
      <c r="H3103" s="10">
        <f t="shared" si="194"/>
        <v>0.31632861610409801</v>
      </c>
      <c r="I3103" s="11">
        <f t="shared" si="195"/>
        <v>19.662749999999996</v>
      </c>
      <c r="J3103" s="43">
        <f t="shared" si="196"/>
        <v>19.979078616104093</v>
      </c>
      <c r="K3103">
        <v>19.95</v>
      </c>
      <c r="L3103" s="44">
        <f t="shared" si="197"/>
        <v>2.9078616104094124E-2</v>
      </c>
    </row>
    <row r="3104" spans="3:12" x14ac:dyDescent="0.25">
      <c r="C3104" s="37">
        <v>39197</v>
      </c>
      <c r="D3104">
        <v>14</v>
      </c>
      <c r="E3104">
        <v>2750</v>
      </c>
      <c r="F3104">
        <v>20</v>
      </c>
      <c r="G3104">
        <v>20.25</v>
      </c>
      <c r="H3104" s="10">
        <f t="shared" si="194"/>
        <v>0.32776588807545598</v>
      </c>
      <c r="I3104" s="11">
        <f t="shared" si="195"/>
        <v>19.662749999999996</v>
      </c>
      <c r="J3104" s="43">
        <f t="shared" si="196"/>
        <v>19.99051588807545</v>
      </c>
      <c r="K3104">
        <v>19.940000000000001</v>
      </c>
      <c r="L3104" s="44">
        <f t="shared" si="197"/>
        <v>5.0515888075448601E-2</v>
      </c>
    </row>
    <row r="3105" spans="3:12" x14ac:dyDescent="0.25">
      <c r="C3105" s="37">
        <v>39197</v>
      </c>
      <c r="D3105">
        <v>15</v>
      </c>
      <c r="E3105">
        <v>2751</v>
      </c>
      <c r="F3105">
        <v>20.8</v>
      </c>
      <c r="G3105">
        <v>20.25</v>
      </c>
      <c r="H3105" s="10">
        <f t="shared" si="194"/>
        <v>0.33971339182699756</v>
      </c>
      <c r="I3105" s="11">
        <f t="shared" si="195"/>
        <v>19.662749999999996</v>
      </c>
      <c r="J3105" s="43">
        <f t="shared" si="196"/>
        <v>20.002463391826993</v>
      </c>
      <c r="K3105">
        <v>19.95</v>
      </c>
      <c r="L3105" s="44">
        <f t="shared" si="197"/>
        <v>5.2463391826993444E-2</v>
      </c>
    </row>
    <row r="3106" spans="3:12" x14ac:dyDescent="0.25">
      <c r="C3106" s="37">
        <v>39197</v>
      </c>
      <c r="D3106">
        <v>16</v>
      </c>
      <c r="E3106">
        <v>2752</v>
      </c>
      <c r="F3106">
        <v>21.2</v>
      </c>
      <c r="G3106">
        <v>20.25</v>
      </c>
      <c r="H3106" s="10">
        <f t="shared" si="194"/>
        <v>0.35164582191048033</v>
      </c>
      <c r="I3106" s="11">
        <f t="shared" si="195"/>
        <v>19.662749999999996</v>
      </c>
      <c r="J3106" s="43">
        <f t="shared" si="196"/>
        <v>20.014395821910476</v>
      </c>
      <c r="K3106">
        <v>19.95</v>
      </c>
      <c r="L3106" s="44">
        <f t="shared" si="197"/>
        <v>6.4395821910476769E-2</v>
      </c>
    </row>
    <row r="3107" spans="3:12" x14ac:dyDescent="0.25">
      <c r="C3107" s="37">
        <v>39197</v>
      </c>
      <c r="D3107">
        <v>17</v>
      </c>
      <c r="E3107">
        <v>2753</v>
      </c>
      <c r="F3107">
        <v>21.8</v>
      </c>
      <c r="G3107">
        <v>20.25</v>
      </c>
      <c r="H3107" s="10">
        <f t="shared" ref="H3107:H3170" si="198">$H$13*F3107+$H$12*H3106</f>
        <v>0.36381541874006068</v>
      </c>
      <c r="I3107" s="11">
        <f t="shared" ref="I3107:I3170" si="199">$I$15*G3107+$I$14*I3106</f>
        <v>19.662749999999996</v>
      </c>
      <c r="J3107" s="43">
        <f t="shared" ref="J3107:J3170" si="200">H3107+I3107</f>
        <v>20.026565418740056</v>
      </c>
      <c r="K3107">
        <v>19.95</v>
      </c>
      <c r="L3107" s="44">
        <f t="shared" si="197"/>
        <v>7.6565418740056401E-2</v>
      </c>
    </row>
    <row r="3108" spans="3:12" x14ac:dyDescent="0.25">
      <c r="C3108" s="37">
        <v>39197</v>
      </c>
      <c r="D3108">
        <v>18</v>
      </c>
      <c r="E3108">
        <v>2754</v>
      </c>
      <c r="F3108">
        <v>21.4</v>
      </c>
      <c r="G3108">
        <v>20.25</v>
      </c>
      <c r="H3108" s="10">
        <f t="shared" si="198"/>
        <v>0.37495396191651964</v>
      </c>
      <c r="I3108" s="11">
        <f t="shared" si="199"/>
        <v>19.662749999999996</v>
      </c>
      <c r="J3108" s="43">
        <f t="shared" si="200"/>
        <v>20.037703961916517</v>
      </c>
      <c r="K3108">
        <v>19.96</v>
      </c>
      <c r="L3108" s="44">
        <f t="shared" ref="L3108:L3171" si="201">J3108-K3108</f>
        <v>7.7703961916515851E-2</v>
      </c>
    </row>
    <row r="3109" spans="3:12" x14ac:dyDescent="0.25">
      <c r="C3109" s="37">
        <v>39197</v>
      </c>
      <c r="D3109">
        <v>19</v>
      </c>
      <c r="E3109">
        <v>2755</v>
      </c>
      <c r="F3109">
        <v>20.7</v>
      </c>
      <c r="G3109">
        <v>20.25</v>
      </c>
      <c r="H3109" s="10">
        <f t="shared" si="198"/>
        <v>0.38472879560209811</v>
      </c>
      <c r="I3109" s="11">
        <f t="shared" si="199"/>
        <v>19.662749999999996</v>
      </c>
      <c r="J3109" s="43">
        <f t="shared" si="200"/>
        <v>20.047478795602093</v>
      </c>
      <c r="K3109">
        <v>19.97</v>
      </c>
      <c r="L3109" s="44">
        <f t="shared" si="201"/>
        <v>7.7478795602093697E-2</v>
      </c>
    </row>
    <row r="3110" spans="3:12" x14ac:dyDescent="0.25">
      <c r="C3110" s="37">
        <v>39197</v>
      </c>
      <c r="D3110">
        <v>20</v>
      </c>
      <c r="E3110">
        <v>2756</v>
      </c>
      <c r="F3110">
        <v>18.8</v>
      </c>
      <c r="G3110">
        <v>20.25</v>
      </c>
      <c r="H3110" s="10">
        <f t="shared" si="198"/>
        <v>0.39168955403235223</v>
      </c>
      <c r="I3110" s="11">
        <f t="shared" si="199"/>
        <v>19.662749999999996</v>
      </c>
      <c r="J3110" s="43">
        <f t="shared" si="200"/>
        <v>20.054439554032349</v>
      </c>
      <c r="K3110">
        <v>19.989999999999998</v>
      </c>
      <c r="L3110" s="44">
        <f t="shared" si="201"/>
        <v>6.4439554032350799E-2</v>
      </c>
    </row>
    <row r="3111" spans="3:12" x14ac:dyDescent="0.25">
      <c r="C3111" s="37">
        <v>39197</v>
      </c>
      <c r="D3111">
        <v>21</v>
      </c>
      <c r="E3111">
        <v>2757</v>
      </c>
      <c r="F3111">
        <v>17.399999999999999</v>
      </c>
      <c r="G3111">
        <v>20.25</v>
      </c>
      <c r="H3111" s="10">
        <f t="shared" si="198"/>
        <v>0.39658726974142267</v>
      </c>
      <c r="I3111" s="11">
        <f t="shared" si="199"/>
        <v>19.662749999999996</v>
      </c>
      <c r="J3111" s="43">
        <f t="shared" si="200"/>
        <v>20.05933726974142</v>
      </c>
      <c r="K3111">
        <v>20</v>
      </c>
      <c r="L3111" s="44">
        <f t="shared" si="201"/>
        <v>5.9337269741419618E-2</v>
      </c>
    </row>
    <row r="3112" spans="3:12" x14ac:dyDescent="0.25">
      <c r="C3112" s="37">
        <v>39197</v>
      </c>
      <c r="D3112">
        <v>22</v>
      </c>
      <c r="E3112">
        <v>2758</v>
      </c>
      <c r="F3112">
        <v>15.9</v>
      </c>
      <c r="G3112">
        <v>20.25</v>
      </c>
      <c r="H3112" s="10">
        <f t="shared" si="198"/>
        <v>0.39938563803865701</v>
      </c>
      <c r="I3112" s="11">
        <f t="shared" si="199"/>
        <v>19.662749999999996</v>
      </c>
      <c r="J3112" s="43">
        <f t="shared" si="200"/>
        <v>20.062135638038651</v>
      </c>
      <c r="K3112">
        <v>20.010000000000002</v>
      </c>
      <c r="L3112" s="44">
        <f t="shared" si="201"/>
        <v>5.213563803864929E-2</v>
      </c>
    </row>
    <row r="3113" spans="3:12" x14ac:dyDescent="0.25">
      <c r="C3113" s="37">
        <v>39197</v>
      </c>
      <c r="D3113">
        <v>23</v>
      </c>
      <c r="E3113">
        <v>2759</v>
      </c>
      <c r="F3113">
        <v>14.7</v>
      </c>
      <c r="G3113">
        <v>20.25</v>
      </c>
      <c r="H3113" s="10">
        <f t="shared" si="198"/>
        <v>0.40055310214924472</v>
      </c>
      <c r="I3113" s="11">
        <f t="shared" si="199"/>
        <v>19.662749999999996</v>
      </c>
      <c r="J3113" s="43">
        <f t="shared" si="200"/>
        <v>20.063303102149241</v>
      </c>
      <c r="K3113">
        <v>20.03</v>
      </c>
      <c r="L3113" s="44">
        <f t="shared" si="201"/>
        <v>3.330310214924026E-2</v>
      </c>
    </row>
    <row r="3114" spans="3:12" x14ac:dyDescent="0.25">
      <c r="C3114" s="37">
        <v>39197</v>
      </c>
      <c r="D3114">
        <v>24</v>
      </c>
      <c r="E3114">
        <v>2760</v>
      </c>
      <c r="F3114">
        <v>13.4</v>
      </c>
      <c r="G3114">
        <v>20.25</v>
      </c>
      <c r="H3114" s="10">
        <f t="shared" si="198"/>
        <v>0.40003461251202149</v>
      </c>
      <c r="I3114" s="11">
        <f t="shared" si="199"/>
        <v>19.662749999999996</v>
      </c>
      <c r="J3114" s="43">
        <f t="shared" si="200"/>
        <v>20.062784612512019</v>
      </c>
      <c r="K3114">
        <v>20.04</v>
      </c>
      <c r="L3114" s="44">
        <f t="shared" si="201"/>
        <v>2.2784612512019464E-2</v>
      </c>
    </row>
    <row r="3115" spans="3:12" x14ac:dyDescent="0.25">
      <c r="C3115" s="37">
        <v>39198</v>
      </c>
      <c r="D3115">
        <v>1</v>
      </c>
      <c r="E3115">
        <v>2761</v>
      </c>
      <c r="F3115">
        <v>12.5</v>
      </c>
      <c r="G3115">
        <v>20.65</v>
      </c>
      <c r="H3115" s="10">
        <f t="shared" si="198"/>
        <v>0.39840647385967154</v>
      </c>
      <c r="I3115" s="11">
        <f t="shared" si="199"/>
        <v>19.828994737391177</v>
      </c>
      <c r="J3115" s="43">
        <f t="shared" si="200"/>
        <v>20.22740121125085</v>
      </c>
      <c r="K3115">
        <v>20.34</v>
      </c>
      <c r="L3115" s="44">
        <f t="shared" si="201"/>
        <v>-0.11259878874914975</v>
      </c>
    </row>
    <row r="3116" spans="3:12" x14ac:dyDescent="0.25">
      <c r="C3116" s="37">
        <v>39198</v>
      </c>
      <c r="D3116">
        <v>2</v>
      </c>
      <c r="E3116">
        <v>2762</v>
      </c>
      <c r="F3116">
        <v>12.4</v>
      </c>
      <c r="G3116">
        <v>20.65</v>
      </c>
      <c r="H3116" s="10">
        <f t="shared" si="198"/>
        <v>0.39672316568559346</v>
      </c>
      <c r="I3116" s="11">
        <f t="shared" si="199"/>
        <v>19.924082644941311</v>
      </c>
      <c r="J3116" s="43">
        <f t="shared" si="200"/>
        <v>20.320805810626904</v>
      </c>
      <c r="K3116">
        <v>20.39</v>
      </c>
      <c r="L3116" s="44">
        <f t="shared" si="201"/>
        <v>-6.9194189373096293E-2</v>
      </c>
    </row>
    <row r="3117" spans="3:12" x14ac:dyDescent="0.25">
      <c r="C3117" s="37">
        <v>39198</v>
      </c>
      <c r="D3117">
        <v>3</v>
      </c>
      <c r="E3117">
        <v>2763</v>
      </c>
      <c r="F3117">
        <v>12.1</v>
      </c>
      <c r="G3117">
        <v>20.65</v>
      </c>
      <c r="H3117" s="10">
        <f t="shared" si="198"/>
        <v>0.39473549451403533</v>
      </c>
      <c r="I3117" s="11">
        <f t="shared" si="199"/>
        <v>19.97847059312031</v>
      </c>
      <c r="J3117" s="43">
        <f t="shared" si="200"/>
        <v>20.373206087634344</v>
      </c>
      <c r="K3117">
        <v>20.420000000000002</v>
      </c>
      <c r="L3117" s="44">
        <f t="shared" si="201"/>
        <v>-4.6793912365657775E-2</v>
      </c>
    </row>
    <row r="3118" spans="3:12" x14ac:dyDescent="0.25">
      <c r="C3118" s="37">
        <v>39198</v>
      </c>
      <c r="D3118">
        <v>4</v>
      </c>
      <c r="E3118">
        <v>2764</v>
      </c>
      <c r="F3118">
        <v>11.2</v>
      </c>
      <c r="G3118">
        <v>20.65</v>
      </c>
      <c r="H3118" s="10">
        <f t="shared" si="198"/>
        <v>0.39170190300558322</v>
      </c>
      <c r="I3118" s="11">
        <f t="shared" si="199"/>
        <v>20.009579163950537</v>
      </c>
      <c r="J3118" s="43">
        <f t="shared" si="200"/>
        <v>20.40128106695612</v>
      </c>
      <c r="K3118">
        <v>20.43</v>
      </c>
      <c r="L3118" s="44">
        <f t="shared" si="201"/>
        <v>-2.8718933043879957E-2</v>
      </c>
    </row>
    <row r="3119" spans="3:12" x14ac:dyDescent="0.25">
      <c r="C3119" s="37">
        <v>39198</v>
      </c>
      <c r="D3119">
        <v>5</v>
      </c>
      <c r="E3119">
        <v>2765</v>
      </c>
      <c r="F3119">
        <v>10.7</v>
      </c>
      <c r="G3119">
        <v>20.65</v>
      </c>
      <c r="H3119" s="10">
        <f t="shared" si="198"/>
        <v>0.388170933167656</v>
      </c>
      <c r="I3119" s="11">
        <f t="shared" si="199"/>
        <v>20.027372502576114</v>
      </c>
      <c r="J3119" s="43">
        <f t="shared" si="200"/>
        <v>20.415543435743771</v>
      </c>
      <c r="K3119">
        <v>20.440000000000001</v>
      </c>
      <c r="L3119" s="44">
        <f t="shared" si="201"/>
        <v>-2.4456564256229996E-2</v>
      </c>
    </row>
    <row r="3120" spans="3:12" x14ac:dyDescent="0.25">
      <c r="C3120" s="37">
        <v>39198</v>
      </c>
      <c r="D3120">
        <v>6</v>
      </c>
      <c r="E3120">
        <v>2766</v>
      </c>
      <c r="F3120">
        <v>10.8</v>
      </c>
      <c r="G3120">
        <v>20.65</v>
      </c>
      <c r="H3120" s="10">
        <f t="shared" si="198"/>
        <v>0.38491891946819623</v>
      </c>
      <c r="I3120" s="11">
        <f t="shared" si="199"/>
        <v>20.037549855344015</v>
      </c>
      <c r="J3120" s="43">
        <f t="shared" si="200"/>
        <v>20.422468774812209</v>
      </c>
      <c r="K3120">
        <v>20.440000000000001</v>
      </c>
      <c r="L3120" s="44">
        <f t="shared" si="201"/>
        <v>-1.7531225187791932E-2</v>
      </c>
    </row>
    <row r="3121" spans="3:12" x14ac:dyDescent="0.25">
      <c r="C3121" s="37">
        <v>39198</v>
      </c>
      <c r="D3121">
        <v>7</v>
      </c>
      <c r="E3121">
        <v>2767</v>
      </c>
      <c r="F3121">
        <v>11.2</v>
      </c>
      <c r="G3121">
        <v>20.65</v>
      </c>
      <c r="H3121" s="10">
        <f t="shared" si="198"/>
        <v>0.38231114147415579</v>
      </c>
      <c r="I3121" s="11">
        <f t="shared" si="199"/>
        <v>20.043371051216354</v>
      </c>
      <c r="J3121" s="43">
        <f t="shared" si="200"/>
        <v>20.425682192690509</v>
      </c>
      <c r="K3121">
        <v>20.45</v>
      </c>
      <c r="L3121" s="44">
        <f t="shared" si="201"/>
        <v>-2.4317807309490291E-2</v>
      </c>
    </row>
    <row r="3122" spans="3:12" x14ac:dyDescent="0.25">
      <c r="C3122" s="37">
        <v>39198</v>
      </c>
      <c r="D3122">
        <v>8</v>
      </c>
      <c r="E3122">
        <v>2768</v>
      </c>
      <c r="F3122">
        <v>12</v>
      </c>
      <c r="G3122">
        <v>20.65</v>
      </c>
      <c r="H3122" s="10">
        <f t="shared" si="198"/>
        <v>0.38082282730486927</v>
      </c>
      <c r="I3122" s="11">
        <f t="shared" si="199"/>
        <v>20.046700632312429</v>
      </c>
      <c r="J3122" s="43">
        <f t="shared" si="200"/>
        <v>20.427523459617298</v>
      </c>
      <c r="K3122">
        <v>20.45</v>
      </c>
      <c r="L3122" s="44">
        <f t="shared" si="201"/>
        <v>-2.2476540382701415E-2</v>
      </c>
    </row>
    <row r="3123" spans="3:12" x14ac:dyDescent="0.25">
      <c r="C3123" s="37">
        <v>39198</v>
      </c>
      <c r="D3123">
        <v>9</v>
      </c>
      <c r="E3123">
        <v>2769</v>
      </c>
      <c r="F3123">
        <v>12.7</v>
      </c>
      <c r="G3123">
        <v>20.65</v>
      </c>
      <c r="H3123" s="10">
        <f t="shared" si="198"/>
        <v>0.38027962470313115</v>
      </c>
      <c r="I3123" s="11">
        <f t="shared" si="199"/>
        <v>20.048605070939558</v>
      </c>
      <c r="J3123" s="43">
        <f t="shared" si="200"/>
        <v>20.42888469564269</v>
      </c>
      <c r="K3123">
        <v>20.45</v>
      </c>
      <c r="L3123" s="44">
        <f t="shared" si="201"/>
        <v>-2.1115304357309128E-2</v>
      </c>
    </row>
    <row r="3124" spans="3:12" x14ac:dyDescent="0.25">
      <c r="C3124" s="37">
        <v>39198</v>
      </c>
      <c r="D3124">
        <v>10</v>
      </c>
      <c r="E3124">
        <v>2770</v>
      </c>
      <c r="F3124">
        <v>13</v>
      </c>
      <c r="G3124">
        <v>20.65</v>
      </c>
      <c r="H3124" s="10">
        <f t="shared" si="198"/>
        <v>0.38013736444288049</v>
      </c>
      <c r="I3124" s="11">
        <f t="shared" si="199"/>
        <v>20.049694363069662</v>
      </c>
      <c r="J3124" s="43">
        <f t="shared" si="200"/>
        <v>20.429831727512543</v>
      </c>
      <c r="K3124">
        <v>20.45</v>
      </c>
      <c r="L3124" s="44">
        <f t="shared" si="201"/>
        <v>-2.0168272487456562E-2</v>
      </c>
    </row>
    <row r="3125" spans="3:12" x14ac:dyDescent="0.25">
      <c r="C3125" s="37">
        <v>39198</v>
      </c>
      <c r="D3125">
        <v>11</v>
      </c>
      <c r="E3125">
        <v>2771</v>
      </c>
      <c r="F3125">
        <v>15.5</v>
      </c>
      <c r="G3125">
        <v>20.65</v>
      </c>
      <c r="H3125" s="10">
        <f t="shared" si="198"/>
        <v>0.38314610705193874</v>
      </c>
      <c r="I3125" s="11">
        <f t="shared" si="199"/>
        <v>20.050317411419869</v>
      </c>
      <c r="J3125" s="43">
        <f t="shared" si="200"/>
        <v>20.433463518471807</v>
      </c>
      <c r="K3125">
        <v>20.440000000000001</v>
      </c>
      <c r="L3125" s="44">
        <f t="shared" si="201"/>
        <v>-6.5364815281938604E-3</v>
      </c>
    </row>
    <row r="3126" spans="3:12" x14ac:dyDescent="0.25">
      <c r="C3126" s="37">
        <v>39198</v>
      </c>
      <c r="D3126">
        <v>12</v>
      </c>
      <c r="E3126">
        <v>2772</v>
      </c>
      <c r="F3126">
        <v>16.899999999999999</v>
      </c>
      <c r="G3126">
        <v>20.65</v>
      </c>
      <c r="H3126" s="10">
        <f t="shared" si="198"/>
        <v>0.38778544539790588</v>
      </c>
      <c r="I3126" s="11">
        <f t="shared" si="199"/>
        <v>20.050673779776865</v>
      </c>
      <c r="J3126" s="43">
        <f t="shared" si="200"/>
        <v>20.438459225174771</v>
      </c>
      <c r="K3126">
        <v>20.440000000000001</v>
      </c>
      <c r="L3126" s="44">
        <f t="shared" si="201"/>
        <v>-1.5407748252300735E-3</v>
      </c>
    </row>
    <row r="3127" spans="3:12" x14ac:dyDescent="0.25">
      <c r="C3127" s="37">
        <v>39198</v>
      </c>
      <c r="D3127">
        <v>13</v>
      </c>
      <c r="E3127">
        <v>2773</v>
      </c>
      <c r="F3127">
        <v>18.8</v>
      </c>
      <c r="G3127">
        <v>20.65</v>
      </c>
      <c r="H3127" s="10">
        <f t="shared" si="198"/>
        <v>0.39461361554907071</v>
      </c>
      <c r="I3127" s="11">
        <f t="shared" si="199"/>
        <v>20.050877613726236</v>
      </c>
      <c r="J3127" s="43">
        <f t="shared" si="200"/>
        <v>20.445491229275305</v>
      </c>
      <c r="K3127">
        <v>20.440000000000001</v>
      </c>
      <c r="L3127" s="44">
        <f t="shared" si="201"/>
        <v>5.4912292753037661E-3</v>
      </c>
    </row>
    <row r="3128" spans="3:12" x14ac:dyDescent="0.25">
      <c r="C3128" s="37">
        <v>39198</v>
      </c>
      <c r="D3128">
        <v>14</v>
      </c>
      <c r="E3128">
        <v>2774</v>
      </c>
      <c r="F3128">
        <v>20.399999999999999</v>
      </c>
      <c r="G3128">
        <v>20.65</v>
      </c>
      <c r="H3128" s="10">
        <f t="shared" si="198"/>
        <v>0.40315829271627229</v>
      </c>
      <c r="I3128" s="11">
        <f t="shared" si="199"/>
        <v>20.050994201740011</v>
      </c>
      <c r="J3128" s="43">
        <f t="shared" si="200"/>
        <v>20.454152494456284</v>
      </c>
      <c r="K3128">
        <v>20.440000000000001</v>
      </c>
      <c r="L3128" s="44">
        <f t="shared" si="201"/>
        <v>1.4152494456283193E-2</v>
      </c>
    </row>
    <row r="3129" spans="3:12" x14ac:dyDescent="0.25">
      <c r="C3129" s="37">
        <v>39198</v>
      </c>
      <c r="D3129">
        <v>15</v>
      </c>
      <c r="E3129">
        <v>2775</v>
      </c>
      <c r="F3129">
        <v>22</v>
      </c>
      <c r="G3129">
        <v>20.65</v>
      </c>
      <c r="H3129" s="10">
        <f t="shared" si="198"/>
        <v>0.41334501998540379</v>
      </c>
      <c r="I3129" s="11">
        <f t="shared" si="199"/>
        <v>20.051060887221002</v>
      </c>
      <c r="J3129" s="43">
        <f t="shared" si="200"/>
        <v>20.464405907206405</v>
      </c>
      <c r="K3129">
        <v>20.440000000000001</v>
      </c>
      <c r="L3129" s="44">
        <f t="shared" si="201"/>
        <v>2.4405907206404009E-2</v>
      </c>
    </row>
    <row r="3130" spans="3:12" x14ac:dyDescent="0.25">
      <c r="C3130" s="37">
        <v>39198</v>
      </c>
      <c r="D3130">
        <v>16</v>
      </c>
      <c r="E3130">
        <v>2776</v>
      </c>
      <c r="F3130">
        <v>23.1</v>
      </c>
      <c r="G3130">
        <v>20.65</v>
      </c>
      <c r="H3130" s="10">
        <f t="shared" si="198"/>
        <v>0.42447360375007848</v>
      </c>
      <c r="I3130" s="11">
        <f t="shared" si="199"/>
        <v>20.051099029678628</v>
      </c>
      <c r="J3130" s="43">
        <f t="shared" si="200"/>
        <v>20.475572633428708</v>
      </c>
      <c r="K3130">
        <v>20.440000000000001</v>
      </c>
      <c r="L3130" s="44">
        <f t="shared" si="201"/>
        <v>3.5572633428706979E-2</v>
      </c>
    </row>
    <row r="3131" spans="3:12" x14ac:dyDescent="0.25">
      <c r="C3131" s="37">
        <v>39198</v>
      </c>
      <c r="D3131">
        <v>17</v>
      </c>
      <c r="E3131">
        <v>2777</v>
      </c>
      <c r="F3131">
        <v>22.9</v>
      </c>
      <c r="G3131">
        <v>20.65</v>
      </c>
      <c r="H3131" s="10">
        <f t="shared" si="198"/>
        <v>0.43486787644259317</v>
      </c>
      <c r="I3131" s="11">
        <f t="shared" si="199"/>
        <v>20.051120846227782</v>
      </c>
      <c r="J3131" s="43">
        <f t="shared" si="200"/>
        <v>20.485988722670374</v>
      </c>
      <c r="K3131">
        <v>20.440000000000001</v>
      </c>
      <c r="L3131" s="44">
        <f t="shared" si="201"/>
        <v>4.5988722670372795E-2</v>
      </c>
    </row>
    <row r="3132" spans="3:12" x14ac:dyDescent="0.25">
      <c r="C3132" s="37">
        <v>39198</v>
      </c>
      <c r="D3132">
        <v>18</v>
      </c>
      <c r="E3132">
        <v>2778</v>
      </c>
      <c r="F3132">
        <v>21</v>
      </c>
      <c r="G3132">
        <v>20.65</v>
      </c>
      <c r="H3132" s="10">
        <f t="shared" si="198"/>
        <v>0.44242120447785105</v>
      </c>
      <c r="I3132" s="11">
        <f t="shared" si="199"/>
        <v>20.051133324758176</v>
      </c>
      <c r="J3132" s="43">
        <f t="shared" si="200"/>
        <v>20.493554529236029</v>
      </c>
      <c r="K3132">
        <v>20.440000000000001</v>
      </c>
      <c r="L3132" s="44">
        <f t="shared" si="201"/>
        <v>5.3554529236027548E-2</v>
      </c>
    </row>
    <row r="3133" spans="3:12" x14ac:dyDescent="0.25">
      <c r="C3133" s="37">
        <v>39198</v>
      </c>
      <c r="D3133">
        <v>19</v>
      </c>
      <c r="E3133">
        <v>2779</v>
      </c>
      <c r="F3133">
        <v>19.5</v>
      </c>
      <c r="G3133">
        <v>20.65</v>
      </c>
      <c r="H3133" s="10">
        <f t="shared" si="198"/>
        <v>0.44775999262199695</v>
      </c>
      <c r="I3133" s="11">
        <f t="shared" si="199"/>
        <v>20.051140462171148</v>
      </c>
      <c r="J3133" s="43">
        <f t="shared" si="200"/>
        <v>20.498900454793144</v>
      </c>
      <c r="K3133">
        <v>20.45</v>
      </c>
      <c r="L3133" s="44">
        <f t="shared" si="201"/>
        <v>4.8900454793145087E-2</v>
      </c>
    </row>
    <row r="3134" spans="3:12" x14ac:dyDescent="0.25">
      <c r="C3134" s="37">
        <v>39198</v>
      </c>
      <c r="D3134">
        <v>20</v>
      </c>
      <c r="E3134">
        <v>2780</v>
      </c>
      <c r="F3134">
        <v>18.2</v>
      </c>
      <c r="G3134">
        <v>20.65</v>
      </c>
      <c r="H3134" s="10">
        <f t="shared" si="198"/>
        <v>0.45123188752179821</v>
      </c>
      <c r="I3134" s="11">
        <f t="shared" si="199"/>
        <v>20.051144544596102</v>
      </c>
      <c r="J3134" s="43">
        <f t="shared" si="200"/>
        <v>20.502376432117899</v>
      </c>
      <c r="K3134">
        <v>20.46</v>
      </c>
      <c r="L3134" s="44">
        <f t="shared" si="201"/>
        <v>4.2376432117897878E-2</v>
      </c>
    </row>
    <row r="3135" spans="3:12" x14ac:dyDescent="0.25">
      <c r="C3135" s="37">
        <v>39198</v>
      </c>
      <c r="D3135">
        <v>21</v>
      </c>
      <c r="E3135">
        <v>2781</v>
      </c>
      <c r="F3135">
        <v>15.9</v>
      </c>
      <c r="G3135">
        <v>20.65</v>
      </c>
      <c r="H3135" s="10">
        <f t="shared" si="198"/>
        <v>0.4516599365750914</v>
      </c>
      <c r="I3135" s="11">
        <f t="shared" si="199"/>
        <v>20.051146879642928</v>
      </c>
      <c r="J3135" s="43">
        <f t="shared" si="200"/>
        <v>20.502806816218019</v>
      </c>
      <c r="K3135">
        <v>20.47</v>
      </c>
      <c r="L3135" s="44">
        <f t="shared" si="201"/>
        <v>3.2806816218020174E-2</v>
      </c>
    </row>
    <row r="3136" spans="3:12" x14ac:dyDescent="0.25">
      <c r="C3136" s="37">
        <v>39198</v>
      </c>
      <c r="D3136">
        <v>22</v>
      </c>
      <c r="E3136">
        <v>2782</v>
      </c>
      <c r="F3136">
        <v>16.600000000000001</v>
      </c>
      <c r="G3136">
        <v>20.65</v>
      </c>
      <c r="H3136" s="10">
        <f t="shared" si="198"/>
        <v>0.45294997112040408</v>
      </c>
      <c r="I3136" s="11">
        <f t="shared" si="199"/>
        <v>20.051148215232374</v>
      </c>
      <c r="J3136" s="43">
        <f t="shared" si="200"/>
        <v>20.504098186352778</v>
      </c>
      <c r="K3136">
        <v>20.48</v>
      </c>
      <c r="L3136" s="44">
        <f t="shared" si="201"/>
        <v>2.4098186352777162E-2</v>
      </c>
    </row>
    <row r="3137" spans="3:12" x14ac:dyDescent="0.25">
      <c r="C3137" s="37">
        <v>39198</v>
      </c>
      <c r="D3137">
        <v>23</v>
      </c>
      <c r="E3137">
        <v>2783</v>
      </c>
      <c r="F3137">
        <v>14.9</v>
      </c>
      <c r="G3137">
        <v>20.65</v>
      </c>
      <c r="H3137" s="10">
        <f t="shared" si="198"/>
        <v>0.45204556205342261</v>
      </c>
      <c r="I3137" s="11">
        <f t="shared" si="199"/>
        <v>20.051148979156743</v>
      </c>
      <c r="J3137" s="43">
        <f t="shared" si="200"/>
        <v>20.503194541210167</v>
      </c>
      <c r="K3137">
        <v>20.49</v>
      </c>
      <c r="L3137" s="44">
        <f t="shared" si="201"/>
        <v>1.3194541210168609E-2</v>
      </c>
    </row>
    <row r="3138" spans="3:12" x14ac:dyDescent="0.25">
      <c r="C3138" s="37">
        <v>39198</v>
      </c>
      <c r="D3138">
        <v>24</v>
      </c>
      <c r="E3138">
        <v>2784</v>
      </c>
      <c r="F3138">
        <v>14.1</v>
      </c>
      <c r="G3138">
        <v>20.65</v>
      </c>
      <c r="H3138" s="10">
        <f t="shared" si="198"/>
        <v>0.45017403727788263</v>
      </c>
      <c r="I3138" s="11">
        <f t="shared" si="199"/>
        <v>20.051149416102724</v>
      </c>
      <c r="J3138" s="43">
        <f t="shared" si="200"/>
        <v>20.501323453380607</v>
      </c>
      <c r="K3138">
        <v>20.5</v>
      </c>
      <c r="L3138" s="44">
        <f t="shared" si="201"/>
        <v>1.3234533806070203E-3</v>
      </c>
    </row>
    <row r="3139" spans="3:12" x14ac:dyDescent="0.25">
      <c r="C3139" s="37">
        <v>39199</v>
      </c>
      <c r="D3139">
        <v>1</v>
      </c>
      <c r="E3139">
        <v>2785</v>
      </c>
      <c r="F3139">
        <v>13.2</v>
      </c>
      <c r="G3139">
        <v>21.1</v>
      </c>
      <c r="H3139" s="10">
        <f t="shared" si="198"/>
        <v>0.44725155408395451</v>
      </c>
      <c r="I3139" s="11">
        <f t="shared" si="199"/>
        <v>20.238174995590178</v>
      </c>
      <c r="J3139" s="43">
        <f t="shared" si="200"/>
        <v>20.685426549674133</v>
      </c>
      <c r="K3139">
        <v>20.83</v>
      </c>
      <c r="L3139" s="44">
        <f t="shared" si="201"/>
        <v>-0.14457345032586488</v>
      </c>
    </row>
    <row r="3140" spans="3:12" x14ac:dyDescent="0.25">
      <c r="C3140" s="37">
        <v>39199</v>
      </c>
      <c r="D3140">
        <v>2</v>
      </c>
      <c r="E3140">
        <v>2786</v>
      </c>
      <c r="F3140">
        <v>13</v>
      </c>
      <c r="G3140">
        <v>21.1</v>
      </c>
      <c r="H3140" s="10">
        <f t="shared" si="198"/>
        <v>0.44420425286151333</v>
      </c>
      <c r="I3140" s="11">
        <f t="shared" si="199"/>
        <v>20.345149034533538</v>
      </c>
      <c r="J3140" s="43">
        <f t="shared" si="200"/>
        <v>20.789353287395052</v>
      </c>
      <c r="K3140">
        <v>20.88</v>
      </c>
      <c r="L3140" s="44">
        <f t="shared" si="201"/>
        <v>-9.0646712604947055E-2</v>
      </c>
    </row>
    <row r="3141" spans="3:12" x14ac:dyDescent="0.25">
      <c r="C3141" s="37">
        <v>39199</v>
      </c>
      <c r="D3141">
        <v>3</v>
      </c>
      <c r="E3141">
        <v>2787</v>
      </c>
      <c r="F3141">
        <v>12.9</v>
      </c>
      <c r="G3141">
        <v>21.1</v>
      </c>
      <c r="H3141" s="10">
        <f t="shared" si="198"/>
        <v>0.44116334112327737</v>
      </c>
      <c r="I3141" s="11">
        <f t="shared" si="199"/>
        <v>20.406335557998489</v>
      </c>
      <c r="J3141" s="43">
        <f t="shared" si="200"/>
        <v>20.847498899121767</v>
      </c>
      <c r="K3141">
        <v>20.9</v>
      </c>
      <c r="L3141" s="44">
        <f t="shared" si="201"/>
        <v>-5.2501100878231455E-2</v>
      </c>
    </row>
    <row r="3142" spans="3:12" x14ac:dyDescent="0.25">
      <c r="C3142" s="37">
        <v>39199</v>
      </c>
      <c r="D3142">
        <v>4</v>
      </c>
      <c r="E3142">
        <v>2788</v>
      </c>
      <c r="F3142">
        <v>12.7</v>
      </c>
      <c r="G3142">
        <v>21.1</v>
      </c>
      <c r="H3142" s="10">
        <f t="shared" si="198"/>
        <v>0.4380027484307546</v>
      </c>
      <c r="I3142" s="11">
        <f t="shared" si="199"/>
        <v>20.441332746949257</v>
      </c>
      <c r="J3142" s="43">
        <f t="shared" si="200"/>
        <v>20.879335495380012</v>
      </c>
      <c r="K3142">
        <v>20.91</v>
      </c>
      <c r="L3142" s="44">
        <f t="shared" si="201"/>
        <v>-3.0664504619988264E-2</v>
      </c>
    </row>
    <row r="3143" spans="3:12" x14ac:dyDescent="0.25">
      <c r="C3143" s="37">
        <v>39199</v>
      </c>
      <c r="D3143">
        <v>5</v>
      </c>
      <c r="E3143">
        <v>2789</v>
      </c>
      <c r="F3143">
        <v>12.6</v>
      </c>
      <c r="G3143">
        <v>21.1</v>
      </c>
      <c r="H3143" s="10">
        <f t="shared" si="198"/>
        <v>0.43485345946582671</v>
      </c>
      <c r="I3143" s="11">
        <f t="shared" si="199"/>
        <v>20.461350279652471</v>
      </c>
      <c r="J3143" s="43">
        <f t="shared" si="200"/>
        <v>20.896203739118299</v>
      </c>
      <c r="K3143">
        <v>20.92</v>
      </c>
      <c r="L3143" s="44">
        <f t="shared" si="201"/>
        <v>-2.3796260881702835E-2</v>
      </c>
    </row>
    <row r="3144" spans="3:12" x14ac:dyDescent="0.25">
      <c r="C3144" s="37">
        <v>39199</v>
      </c>
      <c r="D3144">
        <v>6</v>
      </c>
      <c r="E3144">
        <v>2790</v>
      </c>
      <c r="F3144">
        <v>12.8</v>
      </c>
      <c r="G3144">
        <v>21.1</v>
      </c>
      <c r="H3144" s="10">
        <f t="shared" si="198"/>
        <v>0.43209236375239929</v>
      </c>
      <c r="I3144" s="11">
        <f t="shared" si="199"/>
        <v>20.47279981681638</v>
      </c>
      <c r="J3144" s="43">
        <f t="shared" si="200"/>
        <v>20.90489218056878</v>
      </c>
      <c r="K3144">
        <v>20.92</v>
      </c>
      <c r="L3144" s="44">
        <f t="shared" si="201"/>
        <v>-1.5107819431221969E-2</v>
      </c>
    </row>
    <row r="3145" spans="3:12" x14ac:dyDescent="0.25">
      <c r="C3145" s="37">
        <v>39199</v>
      </c>
      <c r="D3145">
        <v>7</v>
      </c>
      <c r="E3145">
        <v>2791</v>
      </c>
      <c r="F3145">
        <v>12.8</v>
      </c>
      <c r="G3145">
        <v>21.1</v>
      </c>
      <c r="H3145" s="10">
        <f t="shared" si="198"/>
        <v>0.42945103607047685</v>
      </c>
      <c r="I3145" s="11">
        <f t="shared" si="199"/>
        <v>20.479348670923997</v>
      </c>
      <c r="J3145" s="43">
        <f t="shared" si="200"/>
        <v>20.908799706994476</v>
      </c>
      <c r="K3145">
        <v>20.93</v>
      </c>
      <c r="L3145" s="44">
        <f t="shared" si="201"/>
        <v>-2.1200293005524173E-2</v>
      </c>
    </row>
    <row r="3146" spans="3:12" x14ac:dyDescent="0.25">
      <c r="C3146" s="37">
        <v>39199</v>
      </c>
      <c r="D3146">
        <v>8</v>
      </c>
      <c r="E3146">
        <v>2792</v>
      </c>
      <c r="F3146">
        <v>12.9</v>
      </c>
      <c r="G3146">
        <v>21.1</v>
      </c>
      <c r="H3146" s="10">
        <f t="shared" si="198"/>
        <v>0.427050074524781</v>
      </c>
      <c r="I3146" s="11">
        <f t="shared" si="199"/>
        <v>20.483094454662577</v>
      </c>
      <c r="J3146" s="43">
        <f t="shared" si="200"/>
        <v>20.91014452918736</v>
      </c>
      <c r="K3146">
        <v>20.93</v>
      </c>
      <c r="L3146" s="44">
        <f t="shared" si="201"/>
        <v>-1.9855470812640164E-2</v>
      </c>
    </row>
    <row r="3147" spans="3:12" x14ac:dyDescent="0.25">
      <c r="C3147" s="37">
        <v>39199</v>
      </c>
      <c r="D3147">
        <v>9</v>
      </c>
      <c r="E3147">
        <v>2793</v>
      </c>
      <c r="F3147">
        <v>13</v>
      </c>
      <c r="G3147">
        <v>21.1</v>
      </c>
      <c r="H3147" s="10">
        <f t="shared" si="198"/>
        <v>0.42487905275492277</v>
      </c>
      <c r="I3147" s="11">
        <f t="shared" si="199"/>
        <v>20.485236950981111</v>
      </c>
      <c r="J3147" s="43">
        <f t="shared" si="200"/>
        <v>20.910116003736032</v>
      </c>
      <c r="K3147">
        <v>20.92</v>
      </c>
      <c r="L3147" s="44">
        <f t="shared" si="201"/>
        <v>-9.8839962639694079E-3</v>
      </c>
    </row>
    <row r="3148" spans="3:12" x14ac:dyDescent="0.25">
      <c r="C3148" s="37">
        <v>39199</v>
      </c>
      <c r="D3148">
        <v>10</v>
      </c>
      <c r="E3148">
        <v>2794</v>
      </c>
      <c r="F3148">
        <v>13.2</v>
      </c>
      <c r="G3148">
        <v>21.1</v>
      </c>
      <c r="H3148" s="10">
        <f t="shared" si="198"/>
        <v>0.42305378994655835</v>
      </c>
      <c r="I3148" s="11">
        <f t="shared" si="199"/>
        <v>20.486462406265055</v>
      </c>
      <c r="J3148" s="43">
        <f t="shared" si="200"/>
        <v>20.909516196211612</v>
      </c>
      <c r="K3148">
        <v>20.92</v>
      </c>
      <c r="L3148" s="44">
        <f t="shared" si="201"/>
        <v>-1.0483803788389423E-2</v>
      </c>
    </row>
    <row r="3149" spans="3:12" x14ac:dyDescent="0.25">
      <c r="C3149" s="37">
        <v>39199</v>
      </c>
      <c r="D3149">
        <v>11</v>
      </c>
      <c r="E3149">
        <v>2795</v>
      </c>
      <c r="F3149">
        <v>13.4</v>
      </c>
      <c r="G3149">
        <v>21.1</v>
      </c>
      <c r="H3149" s="10">
        <f t="shared" si="198"/>
        <v>0.42155928811537596</v>
      </c>
      <c r="I3149" s="11">
        <f t="shared" si="199"/>
        <v>20.487163336595692</v>
      </c>
      <c r="J3149" s="43">
        <f t="shared" si="200"/>
        <v>20.908722624711068</v>
      </c>
      <c r="K3149">
        <v>20.92</v>
      </c>
      <c r="L3149" s="44">
        <f t="shared" si="201"/>
        <v>-1.1277375288933911E-2</v>
      </c>
    </row>
    <row r="3150" spans="3:12" x14ac:dyDescent="0.25">
      <c r="C3150" s="37">
        <v>39199</v>
      </c>
      <c r="D3150">
        <v>12</v>
      </c>
      <c r="E3150">
        <v>2796</v>
      </c>
      <c r="F3150">
        <v>13.8</v>
      </c>
      <c r="G3150">
        <v>21.1</v>
      </c>
      <c r="H3150" s="10">
        <f t="shared" si="198"/>
        <v>0.42063278640828666</v>
      </c>
      <c r="I3150" s="11">
        <f t="shared" si="199"/>
        <v>20.487564251533058</v>
      </c>
      <c r="J3150" s="43">
        <f t="shared" si="200"/>
        <v>20.908197037941346</v>
      </c>
      <c r="K3150">
        <v>20.92</v>
      </c>
      <c r="L3150" s="44">
        <f t="shared" si="201"/>
        <v>-1.1802962058656163E-2</v>
      </c>
    </row>
    <row r="3151" spans="3:12" x14ac:dyDescent="0.25">
      <c r="C3151" s="37">
        <v>39199</v>
      </c>
      <c r="D3151">
        <v>13</v>
      </c>
      <c r="E3151">
        <v>2797</v>
      </c>
      <c r="F3151">
        <v>13.4</v>
      </c>
      <c r="G3151">
        <v>21.1</v>
      </c>
      <c r="H3151" s="10">
        <f t="shared" si="198"/>
        <v>0.41924330043245311</v>
      </c>
      <c r="I3151" s="11">
        <f t="shared" si="199"/>
        <v>20.487793565032529</v>
      </c>
      <c r="J3151" s="43">
        <f t="shared" si="200"/>
        <v>20.907036865464981</v>
      </c>
      <c r="K3151">
        <v>20.91</v>
      </c>
      <c r="L3151" s="44">
        <f t="shared" si="201"/>
        <v>-2.963134535018952E-3</v>
      </c>
    </row>
    <row r="3152" spans="3:12" x14ac:dyDescent="0.25">
      <c r="C3152" s="37">
        <v>39199</v>
      </c>
      <c r="D3152">
        <v>14</v>
      </c>
      <c r="E3152">
        <v>2798</v>
      </c>
      <c r="F3152">
        <v>13.3</v>
      </c>
      <c r="G3152">
        <v>21.1</v>
      </c>
      <c r="H3152" s="10">
        <f t="shared" si="198"/>
        <v>0.41778829289923369</v>
      </c>
      <c r="I3152" s="11">
        <f t="shared" si="199"/>
        <v>20.4879247267233</v>
      </c>
      <c r="J3152" s="43">
        <f t="shared" si="200"/>
        <v>20.905713019622535</v>
      </c>
      <c r="K3152">
        <v>20.91</v>
      </c>
      <c r="L3152" s="44">
        <f t="shared" si="201"/>
        <v>-4.2869803774649995E-3</v>
      </c>
    </row>
    <row r="3153" spans="3:12" x14ac:dyDescent="0.25">
      <c r="C3153" s="37">
        <v>39199</v>
      </c>
      <c r="D3153">
        <v>15</v>
      </c>
      <c r="E3153">
        <v>2799</v>
      </c>
      <c r="F3153">
        <v>13.4</v>
      </c>
      <c r="G3153">
        <v>21.1</v>
      </c>
      <c r="H3153" s="10">
        <f t="shared" si="198"/>
        <v>0.41652219250056477</v>
      </c>
      <c r="I3153" s="11">
        <f t="shared" si="199"/>
        <v>20.487999747989665</v>
      </c>
      <c r="J3153" s="43">
        <f t="shared" si="200"/>
        <v>20.90452194049023</v>
      </c>
      <c r="K3153">
        <v>20.91</v>
      </c>
      <c r="L3153" s="44">
        <f t="shared" si="201"/>
        <v>-5.4780595097696505E-3</v>
      </c>
    </row>
    <row r="3154" spans="3:12" x14ac:dyDescent="0.25">
      <c r="C3154" s="37">
        <v>39199</v>
      </c>
      <c r="D3154">
        <v>16</v>
      </c>
      <c r="E3154">
        <v>2800</v>
      </c>
      <c r="F3154">
        <v>13.2</v>
      </c>
      <c r="G3154">
        <v>21.1</v>
      </c>
      <c r="H3154" s="10">
        <f t="shared" si="198"/>
        <v>0.41505942516722494</v>
      </c>
      <c r="I3154" s="11">
        <f t="shared" si="199"/>
        <v>20.488042658311834</v>
      </c>
      <c r="J3154" s="43">
        <f t="shared" si="200"/>
        <v>20.903102083479059</v>
      </c>
      <c r="K3154">
        <v>20.91</v>
      </c>
      <c r="L3154" s="44">
        <f t="shared" si="201"/>
        <v>-6.897916520941294E-3</v>
      </c>
    </row>
    <row r="3155" spans="3:12" x14ac:dyDescent="0.25">
      <c r="C3155" s="37">
        <v>39199</v>
      </c>
      <c r="D3155">
        <v>17</v>
      </c>
      <c r="E3155">
        <v>2801</v>
      </c>
      <c r="F3155">
        <v>13.5</v>
      </c>
      <c r="G3155">
        <v>21.1</v>
      </c>
      <c r="H3155" s="10">
        <f t="shared" si="198"/>
        <v>0.41403748812898805</v>
      </c>
      <c r="I3155" s="11">
        <f t="shared" si="199"/>
        <v>20.48806720196243</v>
      </c>
      <c r="J3155" s="43">
        <f t="shared" si="200"/>
        <v>20.902104690091416</v>
      </c>
      <c r="K3155">
        <v>20.9</v>
      </c>
      <c r="L3155" s="44">
        <f t="shared" si="201"/>
        <v>2.1046900914178934E-3</v>
      </c>
    </row>
    <row r="3156" spans="3:12" x14ac:dyDescent="0.25">
      <c r="C3156" s="37">
        <v>39199</v>
      </c>
      <c r="D3156">
        <v>18</v>
      </c>
      <c r="E3156">
        <v>2802</v>
      </c>
      <c r="F3156">
        <v>13.5</v>
      </c>
      <c r="G3156">
        <v>21.1</v>
      </c>
      <c r="H3156" s="10">
        <f t="shared" si="198"/>
        <v>0.41305987964727187</v>
      </c>
      <c r="I3156" s="11">
        <f t="shared" si="199"/>
        <v>20.488081240327887</v>
      </c>
      <c r="J3156" s="43">
        <f t="shared" si="200"/>
        <v>20.901141119975158</v>
      </c>
      <c r="K3156">
        <v>20.9</v>
      </c>
      <c r="L3156" s="44">
        <f t="shared" si="201"/>
        <v>1.1411199751591994E-3</v>
      </c>
    </row>
    <row r="3157" spans="3:12" x14ac:dyDescent="0.25">
      <c r="C3157" s="37">
        <v>39199</v>
      </c>
      <c r="D3157">
        <v>19</v>
      </c>
      <c r="E3157">
        <v>2803</v>
      </c>
      <c r="F3157">
        <v>13.3</v>
      </c>
      <c r="G3157">
        <v>21.1</v>
      </c>
      <c r="H3157" s="10">
        <f t="shared" si="198"/>
        <v>0.41187309031880609</v>
      </c>
      <c r="I3157" s="11">
        <f t="shared" si="199"/>
        <v>20.488089269928206</v>
      </c>
      <c r="J3157" s="43">
        <f t="shared" si="200"/>
        <v>20.899962360247013</v>
      </c>
      <c r="K3157">
        <v>20.9</v>
      </c>
      <c r="L3157" s="44">
        <f t="shared" si="201"/>
        <v>-3.7639752985541008E-5</v>
      </c>
    </row>
    <row r="3158" spans="3:12" x14ac:dyDescent="0.25">
      <c r="C3158" s="37">
        <v>39199</v>
      </c>
      <c r="D3158">
        <v>20</v>
      </c>
      <c r="E3158">
        <v>2804</v>
      </c>
      <c r="F3158">
        <v>13</v>
      </c>
      <c r="G3158">
        <v>21.1</v>
      </c>
      <c r="H3158" s="10">
        <f t="shared" si="198"/>
        <v>0.41036040049799727</v>
      </c>
      <c r="I3158" s="11">
        <f t="shared" si="199"/>
        <v>20.488093862662417</v>
      </c>
      <c r="J3158" s="43">
        <f t="shared" si="200"/>
        <v>20.898454263160414</v>
      </c>
      <c r="K3158">
        <v>20.9</v>
      </c>
      <c r="L3158" s="44">
        <f t="shared" si="201"/>
        <v>-1.5457368395850324E-3</v>
      </c>
    </row>
    <row r="3159" spans="3:12" x14ac:dyDescent="0.25">
      <c r="C3159" s="37">
        <v>39199</v>
      </c>
      <c r="D3159">
        <v>21</v>
      </c>
      <c r="E3159">
        <v>2805</v>
      </c>
      <c r="F3159">
        <v>12.6</v>
      </c>
      <c r="G3159">
        <v>21.1</v>
      </c>
      <c r="H3159" s="10">
        <f t="shared" si="198"/>
        <v>0.40841015348658932</v>
      </c>
      <c r="I3159" s="11">
        <f t="shared" si="199"/>
        <v>20.488096489593609</v>
      </c>
      <c r="J3159" s="43">
        <f t="shared" si="200"/>
        <v>20.896506643080198</v>
      </c>
      <c r="K3159">
        <v>20.9</v>
      </c>
      <c r="L3159" s="44">
        <f t="shared" si="201"/>
        <v>-3.4933569198010161E-3</v>
      </c>
    </row>
    <row r="3160" spans="3:12" x14ac:dyDescent="0.25">
      <c r="C3160" s="37">
        <v>39199</v>
      </c>
      <c r="D3160">
        <v>22</v>
      </c>
      <c r="E3160">
        <v>2806</v>
      </c>
      <c r="F3160">
        <v>11.6</v>
      </c>
      <c r="G3160">
        <v>21.1</v>
      </c>
      <c r="H3160" s="10">
        <f t="shared" si="198"/>
        <v>0.40528656950885095</v>
      </c>
      <c r="I3160" s="11">
        <f t="shared" si="199"/>
        <v>20.488097992133746</v>
      </c>
      <c r="J3160" s="43">
        <f t="shared" si="200"/>
        <v>20.893384561642595</v>
      </c>
      <c r="K3160">
        <v>20.9</v>
      </c>
      <c r="L3160" s="44">
        <f t="shared" si="201"/>
        <v>-6.6154383574037467E-3</v>
      </c>
    </row>
    <row r="3161" spans="3:12" x14ac:dyDescent="0.25">
      <c r="C3161" s="37">
        <v>39199</v>
      </c>
      <c r="D3161">
        <v>23</v>
      </c>
      <c r="E3161">
        <v>2807</v>
      </c>
      <c r="F3161">
        <v>10.9</v>
      </c>
      <c r="G3161">
        <v>21.1</v>
      </c>
      <c r="H3161" s="10">
        <f t="shared" si="198"/>
        <v>0.40141792424066414</v>
      </c>
      <c r="I3161" s="11">
        <f t="shared" si="199"/>
        <v>20.488098851549807</v>
      </c>
      <c r="J3161" s="43">
        <f t="shared" si="200"/>
        <v>20.889516775790472</v>
      </c>
      <c r="K3161">
        <v>20.89</v>
      </c>
      <c r="L3161" s="44">
        <f t="shared" si="201"/>
        <v>-4.8322420952828793E-4</v>
      </c>
    </row>
    <row r="3162" spans="3:12" x14ac:dyDescent="0.25">
      <c r="C3162" s="37">
        <v>39199</v>
      </c>
      <c r="D3162">
        <v>24</v>
      </c>
      <c r="E3162">
        <v>2808</v>
      </c>
      <c r="F3162">
        <v>10.3</v>
      </c>
      <c r="G3162">
        <v>21.1</v>
      </c>
      <c r="H3162" s="10">
        <f t="shared" si="198"/>
        <v>0.39696232948284382</v>
      </c>
      <c r="I3162" s="11">
        <f t="shared" si="199"/>
        <v>20.48809934311469</v>
      </c>
      <c r="J3162" s="43">
        <f t="shared" si="200"/>
        <v>20.885061672597534</v>
      </c>
      <c r="K3162">
        <v>20.89</v>
      </c>
      <c r="L3162" s="44">
        <f t="shared" si="201"/>
        <v>-4.9383274024670243E-3</v>
      </c>
    </row>
    <row r="3163" spans="3:12" x14ac:dyDescent="0.25">
      <c r="C3163" s="37">
        <v>39200</v>
      </c>
      <c r="D3163">
        <v>1</v>
      </c>
      <c r="E3163">
        <v>2809</v>
      </c>
      <c r="F3163">
        <v>9.5</v>
      </c>
      <c r="G3163">
        <v>21.15</v>
      </c>
      <c r="H3163" s="10">
        <f t="shared" si="198"/>
        <v>0.39169365877598233</v>
      </c>
      <c r="I3163" s="11">
        <f t="shared" si="199"/>
        <v>20.50888021645163</v>
      </c>
      <c r="J3163" s="43">
        <f t="shared" si="200"/>
        <v>20.900573875227611</v>
      </c>
      <c r="K3163">
        <v>20.93</v>
      </c>
      <c r="L3163" s="44">
        <f t="shared" si="201"/>
        <v>-2.9426124772388818E-2</v>
      </c>
    </row>
    <row r="3164" spans="3:12" x14ac:dyDescent="0.25">
      <c r="C3164" s="37">
        <v>39200</v>
      </c>
      <c r="D3164">
        <v>2</v>
      </c>
      <c r="E3164">
        <v>2810</v>
      </c>
      <c r="F3164">
        <v>8.9</v>
      </c>
      <c r="G3164">
        <v>21.15</v>
      </c>
      <c r="H3164" s="10">
        <f t="shared" si="198"/>
        <v>0.38589876747419083</v>
      </c>
      <c r="I3164" s="11">
        <f t="shared" si="199"/>
        <v>20.520766365713754</v>
      </c>
      <c r="J3164" s="43">
        <f t="shared" si="200"/>
        <v>20.906665133187946</v>
      </c>
      <c r="K3164">
        <v>20.93</v>
      </c>
      <c r="L3164" s="44">
        <f t="shared" si="201"/>
        <v>-2.3334866812053434E-2</v>
      </c>
    </row>
    <row r="3165" spans="3:12" x14ac:dyDescent="0.25">
      <c r="C3165" s="37">
        <v>39200</v>
      </c>
      <c r="D3165">
        <v>3</v>
      </c>
      <c r="E3165">
        <v>2811</v>
      </c>
      <c r="F3165">
        <v>8.4</v>
      </c>
      <c r="G3165">
        <v>21.15</v>
      </c>
      <c r="H3165" s="10">
        <f t="shared" si="198"/>
        <v>0.37972627472680237</v>
      </c>
      <c r="I3165" s="11">
        <f t="shared" si="199"/>
        <v>20.527564951220278</v>
      </c>
      <c r="J3165" s="43">
        <f t="shared" si="200"/>
        <v>20.90729122594708</v>
      </c>
      <c r="K3165">
        <v>20.93</v>
      </c>
      <c r="L3165" s="44">
        <f t="shared" si="201"/>
        <v>-2.2708774052919267E-2</v>
      </c>
    </row>
    <row r="3166" spans="3:12" x14ac:dyDescent="0.25">
      <c r="C3166" s="37">
        <v>39200</v>
      </c>
      <c r="D3166">
        <v>4</v>
      </c>
      <c r="E3166">
        <v>2812</v>
      </c>
      <c r="F3166">
        <v>7.7</v>
      </c>
      <c r="G3166">
        <v>21.15</v>
      </c>
      <c r="H3166" s="10">
        <f t="shared" si="198"/>
        <v>0.37294097318561154</v>
      </c>
      <c r="I3166" s="11">
        <f t="shared" si="199"/>
        <v>20.531453575186731</v>
      </c>
      <c r="J3166" s="43">
        <f t="shared" si="200"/>
        <v>20.904394548372341</v>
      </c>
      <c r="K3166">
        <v>20.93</v>
      </c>
      <c r="L3166" s="44">
        <f t="shared" si="201"/>
        <v>-2.5605451627658482E-2</v>
      </c>
    </row>
    <row r="3167" spans="3:12" x14ac:dyDescent="0.25">
      <c r="C3167" s="37">
        <v>39200</v>
      </c>
      <c r="D3167">
        <v>5</v>
      </c>
      <c r="E3167">
        <v>2813</v>
      </c>
      <c r="F3167">
        <v>7.1</v>
      </c>
      <c r="G3167">
        <v>21.15</v>
      </c>
      <c r="H3167" s="10">
        <f t="shared" si="198"/>
        <v>0.36569523793571268</v>
      </c>
      <c r="I3167" s="11">
        <f t="shared" si="199"/>
        <v>20.533677772608087</v>
      </c>
      <c r="J3167" s="43">
        <f t="shared" si="200"/>
        <v>20.899373010543801</v>
      </c>
      <c r="K3167">
        <v>20.92</v>
      </c>
      <c r="L3167" s="44">
        <f t="shared" si="201"/>
        <v>-2.0626989456200562E-2</v>
      </c>
    </row>
    <row r="3168" spans="3:12" x14ac:dyDescent="0.25">
      <c r="C3168" s="37">
        <v>39200</v>
      </c>
      <c r="D3168">
        <v>6</v>
      </c>
      <c r="E3168">
        <v>2814</v>
      </c>
      <c r="F3168">
        <v>6.6</v>
      </c>
      <c r="G3168">
        <v>21.15</v>
      </c>
      <c r="H3168" s="10">
        <f t="shared" si="198"/>
        <v>0.35813483448908645</v>
      </c>
      <c r="I3168" s="11">
        <f t="shared" si="199"/>
        <v>20.534949958916624</v>
      </c>
      <c r="J3168" s="43">
        <f t="shared" si="200"/>
        <v>20.893084793405709</v>
      </c>
      <c r="K3168">
        <v>20.92</v>
      </c>
      <c r="L3168" s="44">
        <f t="shared" si="201"/>
        <v>-2.6915206594292584E-2</v>
      </c>
    </row>
    <row r="3169" spans="3:12" x14ac:dyDescent="0.25">
      <c r="C3169" s="37">
        <v>39200</v>
      </c>
      <c r="D3169">
        <v>7</v>
      </c>
      <c r="E3169">
        <v>2815</v>
      </c>
      <c r="F3169">
        <v>6.5</v>
      </c>
      <c r="G3169">
        <v>21.15</v>
      </c>
      <c r="H3169" s="10">
        <f t="shared" si="198"/>
        <v>0.35077658533363792</v>
      </c>
      <c r="I3169" s="11">
        <f t="shared" si="199"/>
        <v>20.53567761824582</v>
      </c>
      <c r="J3169" s="43">
        <f t="shared" si="200"/>
        <v>20.886454203579458</v>
      </c>
      <c r="K3169">
        <v>20.91</v>
      </c>
      <c r="L3169" s="44">
        <f t="shared" si="201"/>
        <v>-2.3545796420542331E-2</v>
      </c>
    </row>
    <row r="3170" spans="3:12" x14ac:dyDescent="0.25">
      <c r="C3170" s="37">
        <v>39200</v>
      </c>
      <c r="D3170">
        <v>8</v>
      </c>
      <c r="E3170">
        <v>2816</v>
      </c>
      <c r="F3170">
        <v>7.2</v>
      </c>
      <c r="G3170">
        <v>21.15</v>
      </c>
      <c r="H3170" s="10">
        <f t="shared" si="198"/>
        <v>0.34461806787894661</v>
      </c>
      <c r="I3170" s="11">
        <f t="shared" si="199"/>
        <v>20.536093821514015</v>
      </c>
      <c r="J3170" s="43">
        <f t="shared" si="200"/>
        <v>20.880711889392963</v>
      </c>
      <c r="K3170">
        <v>20.91</v>
      </c>
      <c r="L3170" s="44">
        <f t="shared" si="201"/>
        <v>-2.928811060703751E-2</v>
      </c>
    </row>
    <row r="3171" spans="3:12" x14ac:dyDescent="0.25">
      <c r="C3171" s="37">
        <v>39200</v>
      </c>
      <c r="D3171">
        <v>9</v>
      </c>
      <c r="E3171">
        <v>2817</v>
      </c>
      <c r="F3171">
        <v>8.6</v>
      </c>
      <c r="G3171">
        <v>21.15</v>
      </c>
      <c r="H3171" s="10">
        <f t="shared" ref="H3171:H3234" si="202">$H$13*F3171+$H$12*H3170</f>
        <v>0.34048779434365584</v>
      </c>
      <c r="I3171" s="11">
        <f t="shared" ref="I3171:I3234" si="203">$I$15*G3171+$I$14*I3170</f>
        <v>20.536331879563306</v>
      </c>
      <c r="J3171" s="43">
        <f t="shared" ref="J3171:J3234" si="204">H3171+I3171</f>
        <v>20.876819673906962</v>
      </c>
      <c r="K3171">
        <v>20.9</v>
      </c>
      <c r="L3171" s="44">
        <f t="shared" si="201"/>
        <v>-2.3180326093036996E-2</v>
      </c>
    </row>
    <row r="3172" spans="3:12" x14ac:dyDescent="0.25">
      <c r="C3172" s="37">
        <v>39200</v>
      </c>
      <c r="D3172">
        <v>10</v>
      </c>
      <c r="E3172">
        <v>2818</v>
      </c>
      <c r="F3172">
        <v>11</v>
      </c>
      <c r="G3172">
        <v>21.15</v>
      </c>
      <c r="H3172" s="10">
        <f t="shared" si="202"/>
        <v>0.3395557184227056</v>
      </c>
      <c r="I3172" s="11">
        <f t="shared" si="203"/>
        <v>20.536468042921847</v>
      </c>
      <c r="J3172" s="43">
        <f t="shared" si="204"/>
        <v>20.876023761344552</v>
      </c>
      <c r="K3172">
        <v>20.89</v>
      </c>
      <c r="L3172" s="44">
        <f t="shared" ref="L3172:L3235" si="205">J3172-K3172</f>
        <v>-1.3976238655448725E-2</v>
      </c>
    </row>
    <row r="3173" spans="3:12" x14ac:dyDescent="0.25">
      <c r="C3173" s="37">
        <v>39200</v>
      </c>
      <c r="D3173">
        <v>11</v>
      </c>
      <c r="E3173">
        <v>2819</v>
      </c>
      <c r="F3173">
        <v>12.3</v>
      </c>
      <c r="G3173">
        <v>21.15</v>
      </c>
      <c r="H3173" s="10">
        <f t="shared" si="202"/>
        <v>0.34029938581753549</v>
      </c>
      <c r="I3173" s="11">
        <f t="shared" si="203"/>
        <v>20.536545925019361</v>
      </c>
      <c r="J3173" s="43">
        <f t="shared" si="204"/>
        <v>20.876845310836895</v>
      </c>
      <c r="K3173">
        <v>20.89</v>
      </c>
      <c r="L3173" s="44">
        <f t="shared" si="205"/>
        <v>-1.315468916310536E-2</v>
      </c>
    </row>
    <row r="3174" spans="3:12" x14ac:dyDescent="0.25">
      <c r="C3174" s="37">
        <v>39200</v>
      </c>
      <c r="D3174">
        <v>12</v>
      </c>
      <c r="E3174">
        <v>2820</v>
      </c>
      <c r="F3174">
        <v>13.4</v>
      </c>
      <c r="G3174">
        <v>21.15</v>
      </c>
      <c r="H3174" s="10">
        <f t="shared" si="202"/>
        <v>0.34239452125705888</v>
      </c>
      <c r="I3174" s="11">
        <f t="shared" si="203"/>
        <v>20.536590471666699</v>
      </c>
      <c r="J3174" s="43">
        <f t="shared" si="204"/>
        <v>20.878984992923758</v>
      </c>
      <c r="K3174">
        <v>20.88</v>
      </c>
      <c r="L3174" s="44">
        <f t="shared" si="205"/>
        <v>-1.0150070762406926E-3</v>
      </c>
    </row>
    <row r="3175" spans="3:12" x14ac:dyDescent="0.25">
      <c r="C3175" s="37">
        <v>39200</v>
      </c>
      <c r="D3175">
        <v>13</v>
      </c>
      <c r="E3175">
        <v>2821</v>
      </c>
      <c r="F3175">
        <v>13.4</v>
      </c>
      <c r="G3175">
        <v>21.15</v>
      </c>
      <c r="H3175" s="10">
        <f t="shared" si="202"/>
        <v>0.34439877601971625</v>
      </c>
      <c r="I3175" s="11">
        <f t="shared" si="203"/>
        <v>20.536615951255104</v>
      </c>
      <c r="J3175" s="43">
        <f t="shared" si="204"/>
        <v>20.88101472727482</v>
      </c>
      <c r="K3175">
        <v>20.87</v>
      </c>
      <c r="L3175" s="44">
        <f t="shared" si="205"/>
        <v>1.1014727274819336E-2</v>
      </c>
    </row>
    <row r="3176" spans="3:12" x14ac:dyDescent="0.25">
      <c r="C3176" s="37">
        <v>39200</v>
      </c>
      <c r="D3176">
        <v>14</v>
      </c>
      <c r="E3176">
        <v>2822</v>
      </c>
      <c r="F3176">
        <v>13.6</v>
      </c>
      <c r="G3176">
        <v>21.15</v>
      </c>
      <c r="H3176" s="10">
        <f t="shared" si="202"/>
        <v>0.34656767879981115</v>
      </c>
      <c r="I3176" s="11">
        <f t="shared" si="203"/>
        <v>20.536630524954006</v>
      </c>
      <c r="J3176" s="43">
        <f t="shared" si="204"/>
        <v>20.883198203753818</v>
      </c>
      <c r="K3176">
        <v>20.87</v>
      </c>
      <c r="L3176" s="44">
        <f t="shared" si="205"/>
        <v>1.3198203753816529E-2</v>
      </c>
    </row>
    <row r="3177" spans="3:12" x14ac:dyDescent="0.25">
      <c r="C3177" s="37">
        <v>39200</v>
      </c>
      <c r="D3177">
        <v>15</v>
      </c>
      <c r="E3177">
        <v>2823</v>
      </c>
      <c r="F3177">
        <v>13.1</v>
      </c>
      <c r="G3177">
        <v>21.15</v>
      </c>
      <c r="H3177" s="10">
        <f t="shared" si="202"/>
        <v>0.34801353468819129</v>
      </c>
      <c r="I3177" s="11">
        <f t="shared" si="203"/>
        <v>20.536638860751914</v>
      </c>
      <c r="J3177" s="43">
        <f t="shared" si="204"/>
        <v>20.884652395440106</v>
      </c>
      <c r="K3177">
        <v>20.86</v>
      </c>
      <c r="L3177" s="44">
        <f t="shared" si="205"/>
        <v>2.4652395440107E-2</v>
      </c>
    </row>
    <row r="3178" spans="3:12" x14ac:dyDescent="0.25">
      <c r="C3178" s="37">
        <v>39200</v>
      </c>
      <c r="D3178">
        <v>16</v>
      </c>
      <c r="E3178">
        <v>2824</v>
      </c>
      <c r="F3178">
        <v>13.3</v>
      </c>
      <c r="G3178">
        <v>21.15</v>
      </c>
      <c r="H3178" s="10">
        <f t="shared" si="202"/>
        <v>0.34964826025848861</v>
      </c>
      <c r="I3178" s="11">
        <f t="shared" si="203"/>
        <v>20.536643628623626</v>
      </c>
      <c r="J3178" s="43">
        <f t="shared" si="204"/>
        <v>20.886291888882113</v>
      </c>
      <c r="K3178">
        <v>20.86</v>
      </c>
      <c r="L3178" s="44">
        <f t="shared" si="205"/>
        <v>2.6291888882113312E-2</v>
      </c>
    </row>
    <row r="3179" spans="3:12" x14ac:dyDescent="0.25">
      <c r="C3179" s="37">
        <v>39200</v>
      </c>
      <c r="D3179">
        <v>17</v>
      </c>
      <c r="E3179">
        <v>2825</v>
      </c>
      <c r="F3179">
        <v>13.4</v>
      </c>
      <c r="G3179">
        <v>21.15</v>
      </c>
      <c r="H3179" s="10">
        <f t="shared" si="202"/>
        <v>0.35133786962981539</v>
      </c>
      <c r="I3179" s="11">
        <f t="shared" si="203"/>
        <v>20.536646355729168</v>
      </c>
      <c r="J3179" s="43">
        <f t="shared" si="204"/>
        <v>20.887984225358984</v>
      </c>
      <c r="K3179">
        <v>20.86</v>
      </c>
      <c r="L3179" s="44">
        <f t="shared" si="205"/>
        <v>2.7984225358984816E-2</v>
      </c>
    </row>
    <row r="3180" spans="3:12" x14ac:dyDescent="0.25">
      <c r="C3180" s="37">
        <v>39200</v>
      </c>
      <c r="D3180">
        <v>18</v>
      </c>
      <c r="E3180">
        <v>2826</v>
      </c>
      <c r="F3180">
        <v>13</v>
      </c>
      <c r="G3180">
        <v>21.15</v>
      </c>
      <c r="H3180" s="10">
        <f t="shared" si="202"/>
        <v>0.35245101569849963</v>
      </c>
      <c r="I3180" s="11">
        <f t="shared" si="203"/>
        <v>20.536647915566569</v>
      </c>
      <c r="J3180" s="43">
        <f t="shared" si="204"/>
        <v>20.889098931265067</v>
      </c>
      <c r="K3180">
        <v>20.86</v>
      </c>
      <c r="L3180" s="44">
        <f t="shared" si="205"/>
        <v>2.9098931265068018E-2</v>
      </c>
    </row>
    <row r="3181" spans="3:12" x14ac:dyDescent="0.25">
      <c r="C3181" s="37">
        <v>39200</v>
      </c>
      <c r="D3181">
        <v>19</v>
      </c>
      <c r="E3181">
        <v>2827</v>
      </c>
      <c r="F3181">
        <v>13</v>
      </c>
      <c r="G3181">
        <v>21.15</v>
      </c>
      <c r="H3181" s="10">
        <f t="shared" si="202"/>
        <v>0.35351587683711949</v>
      </c>
      <c r="I3181" s="11">
        <f t="shared" si="203"/>
        <v>20.536648807755263</v>
      </c>
      <c r="J3181" s="43">
        <f t="shared" si="204"/>
        <v>20.890164684592381</v>
      </c>
      <c r="K3181">
        <v>20.86</v>
      </c>
      <c r="L3181" s="44">
        <f t="shared" si="205"/>
        <v>3.0164684592381974E-2</v>
      </c>
    </row>
    <row r="3182" spans="3:12" x14ac:dyDescent="0.25">
      <c r="C3182" s="37">
        <v>39200</v>
      </c>
      <c r="D3182">
        <v>20</v>
      </c>
      <c r="E3182">
        <v>2828</v>
      </c>
      <c r="F3182">
        <v>10.8</v>
      </c>
      <c r="G3182">
        <v>21.15</v>
      </c>
      <c r="H3182" s="10">
        <f t="shared" si="202"/>
        <v>0.3517670952995221</v>
      </c>
      <c r="I3182" s="11">
        <f t="shared" si="203"/>
        <v>20.536649318065287</v>
      </c>
      <c r="J3182" s="43">
        <f t="shared" si="204"/>
        <v>20.888416413364808</v>
      </c>
      <c r="K3182">
        <v>20.86</v>
      </c>
      <c r="L3182" s="44">
        <f t="shared" si="205"/>
        <v>2.8416413364809046E-2</v>
      </c>
    </row>
    <row r="3183" spans="3:12" x14ac:dyDescent="0.25">
      <c r="C3183" s="37">
        <v>39200</v>
      </c>
      <c r="D3183">
        <v>21</v>
      </c>
      <c r="E3183">
        <v>2829</v>
      </c>
      <c r="F3183">
        <v>9.1</v>
      </c>
      <c r="G3183">
        <v>21.15</v>
      </c>
      <c r="H3183" s="10">
        <f t="shared" si="202"/>
        <v>0.34795568485586692</v>
      </c>
      <c r="I3183" s="11">
        <f t="shared" si="203"/>
        <v>20.536649609950089</v>
      </c>
      <c r="J3183" s="43">
        <f t="shared" si="204"/>
        <v>20.884605294805958</v>
      </c>
      <c r="K3183">
        <v>20.86</v>
      </c>
      <c r="L3183" s="44">
        <f t="shared" si="205"/>
        <v>2.4605294805958522E-2</v>
      </c>
    </row>
    <row r="3184" spans="3:12" x14ac:dyDescent="0.25">
      <c r="C3184" s="37">
        <v>39200</v>
      </c>
      <c r="D3184">
        <v>22</v>
      </c>
      <c r="E3184">
        <v>2830</v>
      </c>
      <c r="F3184">
        <v>8</v>
      </c>
      <c r="G3184">
        <v>21.15</v>
      </c>
      <c r="H3184" s="10">
        <f t="shared" si="202"/>
        <v>0.34292587583857437</v>
      </c>
      <c r="I3184" s="11">
        <f t="shared" si="203"/>
        <v>20.536649776901029</v>
      </c>
      <c r="J3184" s="43">
        <f t="shared" si="204"/>
        <v>20.879575652739604</v>
      </c>
      <c r="K3184">
        <v>20.87</v>
      </c>
      <c r="L3184" s="44">
        <f t="shared" si="205"/>
        <v>9.5756527396027025E-3</v>
      </c>
    </row>
    <row r="3185" spans="3:12" x14ac:dyDescent="0.25">
      <c r="C3185" s="37">
        <v>39200</v>
      </c>
      <c r="D3185">
        <v>23</v>
      </c>
      <c r="E3185">
        <v>2831</v>
      </c>
      <c r="F3185">
        <v>7.9</v>
      </c>
      <c r="G3185">
        <v>21.15</v>
      </c>
      <c r="H3185" s="10">
        <f t="shared" si="202"/>
        <v>0.33798845153371404</v>
      </c>
      <c r="I3185" s="11">
        <f t="shared" si="203"/>
        <v>20.536649872392864</v>
      </c>
      <c r="J3185" s="43">
        <f t="shared" si="204"/>
        <v>20.874638323926579</v>
      </c>
      <c r="K3185">
        <v>20.87</v>
      </c>
      <c r="L3185" s="44">
        <f t="shared" si="205"/>
        <v>4.6383239265779252E-3</v>
      </c>
    </row>
    <row r="3186" spans="3:12" x14ac:dyDescent="0.25">
      <c r="C3186" s="37">
        <v>39200</v>
      </c>
      <c r="D3186">
        <v>24</v>
      </c>
      <c r="E3186">
        <v>2832</v>
      </c>
      <c r="F3186">
        <v>8.1</v>
      </c>
      <c r="G3186">
        <v>21.15</v>
      </c>
      <c r="H3186" s="10">
        <f t="shared" si="202"/>
        <v>0.33351678441581883</v>
      </c>
      <c r="I3186" s="11">
        <f t="shared" si="203"/>
        <v>20.536649927011851</v>
      </c>
      <c r="J3186" s="43">
        <f t="shared" si="204"/>
        <v>20.870166711427668</v>
      </c>
      <c r="K3186">
        <v>20.87</v>
      </c>
      <c r="L3186" s="44">
        <f t="shared" si="205"/>
        <v>1.6671142766711E-4</v>
      </c>
    </row>
    <row r="3187" spans="3:12" x14ac:dyDescent="0.25">
      <c r="C3187" s="37">
        <v>39201</v>
      </c>
      <c r="D3187">
        <v>1</v>
      </c>
      <c r="E3187">
        <v>2833</v>
      </c>
      <c r="F3187">
        <v>8.1999999999999993</v>
      </c>
      <c r="G3187">
        <v>20.95</v>
      </c>
      <c r="H3187" s="10">
        <f t="shared" si="202"/>
        <v>0.32936487805642506</v>
      </c>
      <c r="I3187" s="11">
        <f t="shared" si="203"/>
        <v>20.45352758955698</v>
      </c>
      <c r="J3187" s="43">
        <f t="shared" si="204"/>
        <v>20.782892467613404</v>
      </c>
      <c r="K3187">
        <v>20.73</v>
      </c>
      <c r="L3187" s="44">
        <f t="shared" si="205"/>
        <v>5.2892467613403937E-2</v>
      </c>
    </row>
    <row r="3188" spans="3:12" x14ac:dyDescent="0.25">
      <c r="C3188" s="37">
        <v>39201</v>
      </c>
      <c r="D3188">
        <v>2</v>
      </c>
      <c r="E3188">
        <v>2834</v>
      </c>
      <c r="F3188">
        <v>7.9</v>
      </c>
      <c r="G3188">
        <v>20.95</v>
      </c>
      <c r="H3188" s="10">
        <f t="shared" si="202"/>
        <v>0.32501568906760742</v>
      </c>
      <c r="I3188" s="11">
        <f t="shared" si="203"/>
        <v>20.405983653650836</v>
      </c>
      <c r="J3188" s="43">
        <f t="shared" si="204"/>
        <v>20.730999342718444</v>
      </c>
      <c r="K3188">
        <v>20.7</v>
      </c>
      <c r="L3188" s="44">
        <f t="shared" si="205"/>
        <v>3.0999342718445178E-2</v>
      </c>
    </row>
    <row r="3189" spans="3:12" x14ac:dyDescent="0.25">
      <c r="C3189" s="37">
        <v>39201</v>
      </c>
      <c r="D3189">
        <v>3</v>
      </c>
      <c r="E3189">
        <v>2835</v>
      </c>
      <c r="F3189">
        <v>7.4</v>
      </c>
      <c r="G3189">
        <v>20.95</v>
      </c>
      <c r="H3189" s="10">
        <f t="shared" si="202"/>
        <v>0.32022618841299827</v>
      </c>
      <c r="I3189" s="11">
        <f t="shared" si="203"/>
        <v>20.378789689781925</v>
      </c>
      <c r="J3189" s="43">
        <f t="shared" si="204"/>
        <v>20.699015878194924</v>
      </c>
      <c r="K3189">
        <v>20.69</v>
      </c>
      <c r="L3189" s="44">
        <f t="shared" si="205"/>
        <v>9.0158781949227773E-3</v>
      </c>
    </row>
    <row r="3190" spans="3:12" x14ac:dyDescent="0.25">
      <c r="C3190" s="37">
        <v>39201</v>
      </c>
      <c r="D3190">
        <v>4</v>
      </c>
      <c r="E3190">
        <v>2836</v>
      </c>
      <c r="F3190">
        <v>7.3</v>
      </c>
      <c r="G3190">
        <v>20.95</v>
      </c>
      <c r="H3190" s="10">
        <f t="shared" si="202"/>
        <v>0.31551864861647511</v>
      </c>
      <c r="I3190" s="11">
        <f t="shared" si="203"/>
        <v>20.363235410212738</v>
      </c>
      <c r="J3190" s="43">
        <f t="shared" si="204"/>
        <v>20.678754058829213</v>
      </c>
      <c r="K3190">
        <v>20.69</v>
      </c>
      <c r="L3190" s="44">
        <f t="shared" si="205"/>
        <v>-1.1245941170788143E-2</v>
      </c>
    </row>
    <row r="3191" spans="3:12" x14ac:dyDescent="0.25">
      <c r="C3191" s="37">
        <v>39201</v>
      </c>
      <c r="D3191">
        <v>5</v>
      </c>
      <c r="E3191">
        <v>2837</v>
      </c>
      <c r="F3191">
        <v>6.4</v>
      </c>
      <c r="G3191">
        <v>20.95</v>
      </c>
      <c r="H3191" s="10">
        <f t="shared" si="202"/>
        <v>0.30988316820740447</v>
      </c>
      <c r="I3191" s="11">
        <f t="shared" si="203"/>
        <v>20.354338744243673</v>
      </c>
      <c r="J3191" s="43">
        <f t="shared" si="204"/>
        <v>20.664221912451076</v>
      </c>
      <c r="K3191">
        <v>20.68</v>
      </c>
      <c r="L3191" s="44">
        <f t="shared" si="205"/>
        <v>-1.5778087548923736E-2</v>
      </c>
    </row>
    <row r="3192" spans="3:12" x14ac:dyDescent="0.25">
      <c r="C3192" s="37">
        <v>39201</v>
      </c>
      <c r="D3192">
        <v>6</v>
      </c>
      <c r="E3192">
        <v>2838</v>
      </c>
      <c r="F3192">
        <v>5.7</v>
      </c>
      <c r="G3192">
        <v>20.95</v>
      </c>
      <c r="H3192" s="10">
        <f t="shared" si="202"/>
        <v>0.3036115850236884</v>
      </c>
      <c r="I3192" s="11">
        <f t="shared" si="203"/>
        <v>20.349250069772253</v>
      </c>
      <c r="J3192" s="43">
        <f t="shared" si="204"/>
        <v>20.652861654795942</v>
      </c>
      <c r="K3192">
        <v>20.67</v>
      </c>
      <c r="L3192" s="44">
        <f t="shared" si="205"/>
        <v>-1.7138345204060101E-2</v>
      </c>
    </row>
    <row r="3193" spans="3:12" x14ac:dyDescent="0.25">
      <c r="C3193" s="37">
        <v>39201</v>
      </c>
      <c r="D3193">
        <v>7</v>
      </c>
      <c r="E3193">
        <v>2839</v>
      </c>
      <c r="F3193">
        <v>5.5</v>
      </c>
      <c r="G3193">
        <v>20.95</v>
      </c>
      <c r="H3193" s="10">
        <f t="shared" si="202"/>
        <v>0.29736045770078512</v>
      </c>
      <c r="I3193" s="11">
        <f t="shared" si="203"/>
        <v>20.346339472930005</v>
      </c>
      <c r="J3193" s="43">
        <f t="shared" si="204"/>
        <v>20.643699930630788</v>
      </c>
      <c r="K3193">
        <v>20.67</v>
      </c>
      <c r="L3193" s="44">
        <f t="shared" si="205"/>
        <v>-2.6300069369213475E-2</v>
      </c>
    </row>
    <row r="3194" spans="3:12" x14ac:dyDescent="0.25">
      <c r="C3194" s="37">
        <v>39201</v>
      </c>
      <c r="D3194">
        <v>8</v>
      </c>
      <c r="E3194">
        <v>2840</v>
      </c>
      <c r="F3194">
        <v>5.6</v>
      </c>
      <c r="G3194">
        <v>20.95</v>
      </c>
      <c r="H3194" s="10">
        <f t="shared" si="202"/>
        <v>0.29150627877057461</v>
      </c>
      <c r="I3194" s="11">
        <f t="shared" si="203"/>
        <v>20.344674683007661</v>
      </c>
      <c r="J3194" s="43">
        <f t="shared" si="204"/>
        <v>20.636180961778233</v>
      </c>
      <c r="K3194">
        <v>20.66</v>
      </c>
      <c r="L3194" s="44">
        <f t="shared" si="205"/>
        <v>-2.3819038221766675E-2</v>
      </c>
    </row>
    <row r="3195" spans="3:12" x14ac:dyDescent="0.25">
      <c r="C3195" s="37">
        <v>39201</v>
      </c>
      <c r="D3195">
        <v>9</v>
      </c>
      <c r="E3195">
        <v>2841</v>
      </c>
      <c r="F3195">
        <v>6</v>
      </c>
      <c r="G3195">
        <v>20.95</v>
      </c>
      <c r="H3195" s="10">
        <f t="shared" si="202"/>
        <v>0.28640920965073469</v>
      </c>
      <c r="I3195" s="11">
        <f t="shared" si="203"/>
        <v>20.343722464051979</v>
      </c>
      <c r="J3195" s="43">
        <f t="shared" si="204"/>
        <v>20.630131673702714</v>
      </c>
      <c r="K3195">
        <v>20.66</v>
      </c>
      <c r="L3195" s="44">
        <f t="shared" si="205"/>
        <v>-2.9868326297286529E-2</v>
      </c>
    </row>
    <row r="3196" spans="3:12" x14ac:dyDescent="0.25">
      <c r="C3196" s="37">
        <v>39201</v>
      </c>
      <c r="D3196">
        <v>10</v>
      </c>
      <c r="E3196">
        <v>2842</v>
      </c>
      <c r="F3196">
        <v>6.7</v>
      </c>
      <c r="G3196">
        <v>20.95</v>
      </c>
      <c r="H3196" s="10">
        <f t="shared" si="202"/>
        <v>0.28241378903937936</v>
      </c>
      <c r="I3196" s="11">
        <f t="shared" si="203"/>
        <v>20.343177818191627</v>
      </c>
      <c r="J3196" s="43">
        <f t="shared" si="204"/>
        <v>20.625591607231005</v>
      </c>
      <c r="K3196">
        <v>20.65</v>
      </c>
      <c r="L3196" s="44">
        <f t="shared" si="205"/>
        <v>-2.4408392768993536E-2</v>
      </c>
    </row>
    <row r="3197" spans="3:12" x14ac:dyDescent="0.25">
      <c r="C3197" s="37">
        <v>39201</v>
      </c>
      <c r="D3197">
        <v>11</v>
      </c>
      <c r="E3197">
        <v>2843</v>
      </c>
      <c r="F3197">
        <v>6.7</v>
      </c>
      <c r="G3197">
        <v>20.95</v>
      </c>
      <c r="H3197" s="10">
        <f t="shared" si="202"/>
        <v>0.27859167776291216</v>
      </c>
      <c r="I3197" s="11">
        <f t="shared" si="203"/>
        <v>20.342866294133607</v>
      </c>
      <c r="J3197" s="43">
        <f t="shared" si="204"/>
        <v>20.621457971896518</v>
      </c>
      <c r="K3197">
        <v>20.64</v>
      </c>
      <c r="L3197" s="44">
        <f t="shared" si="205"/>
        <v>-1.8542028103482266E-2</v>
      </c>
    </row>
    <row r="3198" spans="3:12" x14ac:dyDescent="0.25">
      <c r="C3198" s="37">
        <v>39201</v>
      </c>
      <c r="D3198">
        <v>12</v>
      </c>
      <c r="E3198">
        <v>2844</v>
      </c>
      <c r="F3198">
        <v>6.9</v>
      </c>
      <c r="G3198">
        <v>20.95</v>
      </c>
      <c r="H3198" s="10">
        <f t="shared" si="202"/>
        <v>0.27518694474714794</v>
      </c>
      <c r="I3198" s="11">
        <f t="shared" si="203"/>
        <v>20.342688110022074</v>
      </c>
      <c r="J3198" s="43">
        <f t="shared" si="204"/>
        <v>20.617875054769222</v>
      </c>
      <c r="K3198">
        <v>20.64</v>
      </c>
      <c r="L3198" s="44">
        <f t="shared" si="205"/>
        <v>-2.2124945230778792E-2</v>
      </c>
    </row>
    <row r="3199" spans="3:12" x14ac:dyDescent="0.25">
      <c r="C3199" s="37">
        <v>39201</v>
      </c>
      <c r="D3199">
        <v>13</v>
      </c>
      <c r="E3199">
        <v>2845</v>
      </c>
      <c r="F3199">
        <v>6.3</v>
      </c>
      <c r="G3199">
        <v>20.95</v>
      </c>
      <c r="H3199" s="10">
        <f t="shared" si="202"/>
        <v>0.27117513912287627</v>
      </c>
      <c r="I3199" s="11">
        <f t="shared" si="203"/>
        <v>20.342586193085694</v>
      </c>
      <c r="J3199" s="43">
        <f t="shared" si="204"/>
        <v>20.613761332208568</v>
      </c>
      <c r="K3199">
        <v>20.63</v>
      </c>
      <c r="L3199" s="44">
        <f t="shared" si="205"/>
        <v>-1.6238667791430572E-2</v>
      </c>
    </row>
    <row r="3200" spans="3:12" x14ac:dyDescent="0.25">
      <c r="C3200" s="37">
        <v>39201</v>
      </c>
      <c r="D3200">
        <v>14</v>
      </c>
      <c r="E3200">
        <v>2846</v>
      </c>
      <c r="F3200">
        <v>6.5</v>
      </c>
      <c r="G3200">
        <v>20.95</v>
      </c>
      <c r="H3200" s="10">
        <f t="shared" si="202"/>
        <v>0.26758894012984674</v>
      </c>
      <c r="I3200" s="11">
        <f t="shared" si="203"/>
        <v>20.342527899100716</v>
      </c>
      <c r="J3200" s="43">
        <f t="shared" si="204"/>
        <v>20.610116839230564</v>
      </c>
      <c r="K3200">
        <v>20.62</v>
      </c>
      <c r="L3200" s="44">
        <f t="shared" si="205"/>
        <v>-9.8831607694371826E-3</v>
      </c>
    </row>
    <row r="3201" spans="3:12" x14ac:dyDescent="0.25">
      <c r="C3201" s="37">
        <v>39201</v>
      </c>
      <c r="D3201">
        <v>15</v>
      </c>
      <c r="E3201">
        <v>2847</v>
      </c>
      <c r="F3201">
        <v>6.5</v>
      </c>
      <c r="G3201">
        <v>20.95</v>
      </c>
      <c r="H3201" s="10">
        <f t="shared" si="202"/>
        <v>0.26415829966812482</v>
      </c>
      <c r="I3201" s="11">
        <f t="shared" si="203"/>
        <v>20.342494556372749</v>
      </c>
      <c r="J3201" s="43">
        <f t="shared" si="204"/>
        <v>20.606652856040874</v>
      </c>
      <c r="K3201">
        <v>20.62</v>
      </c>
      <c r="L3201" s="44">
        <f t="shared" si="205"/>
        <v>-1.3347143959126839E-2</v>
      </c>
    </row>
    <row r="3202" spans="3:12" x14ac:dyDescent="0.25">
      <c r="C3202" s="37">
        <v>39201</v>
      </c>
      <c r="D3202">
        <v>16</v>
      </c>
      <c r="E3202">
        <v>2848</v>
      </c>
      <c r="F3202">
        <v>6.9</v>
      </c>
      <c r="G3202">
        <v>20.95</v>
      </c>
      <c r="H3202" s="10">
        <f t="shared" si="202"/>
        <v>0.26137964320377244</v>
      </c>
      <c r="I3202" s="11">
        <f t="shared" si="203"/>
        <v>20.342475485151105</v>
      </c>
      <c r="J3202" s="43">
        <f t="shared" si="204"/>
        <v>20.603855128354876</v>
      </c>
      <c r="K3202">
        <v>20.61</v>
      </c>
      <c r="L3202" s="44">
        <f t="shared" si="205"/>
        <v>-6.1448716451231178E-3</v>
      </c>
    </row>
    <row r="3203" spans="3:12" x14ac:dyDescent="0.25">
      <c r="C3203" s="37">
        <v>39201</v>
      </c>
      <c r="D3203">
        <v>17</v>
      </c>
      <c r="E3203">
        <v>2849</v>
      </c>
      <c r="F3203">
        <v>7.4</v>
      </c>
      <c r="G3203">
        <v>20.95</v>
      </c>
      <c r="H3203" s="10">
        <f t="shared" si="202"/>
        <v>0.25935048291288604</v>
      </c>
      <c r="I3203" s="11">
        <f t="shared" si="203"/>
        <v>20.34246457688063</v>
      </c>
      <c r="J3203" s="43">
        <f t="shared" si="204"/>
        <v>20.601815059793516</v>
      </c>
      <c r="K3203">
        <v>20.61</v>
      </c>
      <c r="L3203" s="44">
        <f t="shared" si="205"/>
        <v>-8.1849402064833043E-3</v>
      </c>
    </row>
    <row r="3204" spans="3:12" x14ac:dyDescent="0.25">
      <c r="C3204" s="37">
        <v>39201</v>
      </c>
      <c r="D3204">
        <v>18</v>
      </c>
      <c r="E3204">
        <v>2850</v>
      </c>
      <c r="F3204">
        <v>6.3</v>
      </c>
      <c r="G3204">
        <v>20.95</v>
      </c>
      <c r="H3204" s="10">
        <f t="shared" si="202"/>
        <v>0.25602561539462432</v>
      </c>
      <c r="I3204" s="11">
        <f t="shared" si="203"/>
        <v>20.342458337617778</v>
      </c>
      <c r="J3204" s="43">
        <f t="shared" si="204"/>
        <v>20.598483953012401</v>
      </c>
      <c r="K3204">
        <v>20.6</v>
      </c>
      <c r="L3204" s="44">
        <f t="shared" si="205"/>
        <v>-1.5160469876001059E-3</v>
      </c>
    </row>
    <row r="3205" spans="3:12" x14ac:dyDescent="0.25">
      <c r="C3205" s="37">
        <v>39201</v>
      </c>
      <c r="D3205">
        <v>19</v>
      </c>
      <c r="E3205">
        <v>2851</v>
      </c>
      <c r="F3205">
        <v>6.3</v>
      </c>
      <c r="G3205">
        <v>20.95</v>
      </c>
      <c r="H3205" s="10">
        <f t="shared" si="202"/>
        <v>0.25284497063392247</v>
      </c>
      <c r="I3205" s="11">
        <f t="shared" si="203"/>
        <v>20.342454768912631</v>
      </c>
      <c r="J3205" s="43">
        <f t="shared" si="204"/>
        <v>20.595299739546554</v>
      </c>
      <c r="K3205">
        <v>20.6</v>
      </c>
      <c r="L3205" s="44">
        <f t="shared" si="205"/>
        <v>-4.7002604534469583E-3</v>
      </c>
    </row>
    <row r="3206" spans="3:12" x14ac:dyDescent="0.25">
      <c r="C3206" s="37">
        <v>39201</v>
      </c>
      <c r="D3206">
        <v>20</v>
      </c>
      <c r="E3206">
        <v>2852</v>
      </c>
      <c r="F3206">
        <v>6.4</v>
      </c>
      <c r="G3206">
        <v>20.95</v>
      </c>
      <c r="H3206" s="10">
        <f t="shared" si="202"/>
        <v>0.24992808596300276</v>
      </c>
      <c r="I3206" s="11">
        <f t="shared" si="203"/>
        <v>20.342452727700923</v>
      </c>
      <c r="J3206" s="43">
        <f t="shared" si="204"/>
        <v>20.592380813663926</v>
      </c>
      <c r="K3206">
        <v>20.59</v>
      </c>
      <c r="L3206" s="44">
        <f t="shared" si="205"/>
        <v>2.3808136639260624E-3</v>
      </c>
    </row>
    <row r="3207" spans="3:12" x14ac:dyDescent="0.25">
      <c r="C3207" s="37">
        <v>39201</v>
      </c>
      <c r="D3207">
        <v>21</v>
      </c>
      <c r="E3207">
        <v>2853</v>
      </c>
      <c r="F3207">
        <v>6.1</v>
      </c>
      <c r="G3207">
        <v>20.95</v>
      </c>
      <c r="H3207" s="10">
        <f t="shared" si="202"/>
        <v>0.24676034713459685</v>
      </c>
      <c r="I3207" s="11">
        <f t="shared" si="203"/>
        <v>20.342451560177949</v>
      </c>
      <c r="J3207" s="43">
        <f t="shared" si="204"/>
        <v>20.589211907312546</v>
      </c>
      <c r="K3207">
        <v>20.59</v>
      </c>
      <c r="L3207" s="44">
        <f t="shared" si="205"/>
        <v>-7.8809268745416716E-4</v>
      </c>
    </row>
    <row r="3208" spans="3:12" x14ac:dyDescent="0.25">
      <c r="C3208" s="37">
        <v>39201</v>
      </c>
      <c r="D3208">
        <v>22</v>
      </c>
      <c r="E3208">
        <v>2854</v>
      </c>
      <c r="F3208">
        <v>5.7</v>
      </c>
      <c r="G3208">
        <v>20.95</v>
      </c>
      <c r="H3208" s="10">
        <f t="shared" si="202"/>
        <v>0.2432268421660507</v>
      </c>
      <c r="I3208" s="11">
        <f t="shared" si="203"/>
        <v>20.342450892383475</v>
      </c>
      <c r="J3208" s="43">
        <f t="shared" si="204"/>
        <v>20.585677734549527</v>
      </c>
      <c r="K3208">
        <v>20.58</v>
      </c>
      <c r="L3208" s="44">
        <f t="shared" si="205"/>
        <v>5.6777345495291343E-3</v>
      </c>
    </row>
    <row r="3209" spans="3:12" x14ac:dyDescent="0.25">
      <c r="C3209" s="37">
        <v>39201</v>
      </c>
      <c r="D3209">
        <v>23</v>
      </c>
      <c r="E3209">
        <v>2855</v>
      </c>
      <c r="F3209">
        <v>5.0999999999999996</v>
      </c>
      <c r="G3209">
        <v>20.95</v>
      </c>
      <c r="H3209" s="10">
        <f t="shared" si="202"/>
        <v>0.23909185032918806</v>
      </c>
      <c r="I3209" s="11">
        <f t="shared" si="203"/>
        <v>20.342450510421436</v>
      </c>
      <c r="J3209" s="43">
        <f t="shared" si="204"/>
        <v>20.581542360750625</v>
      </c>
      <c r="K3209">
        <v>20.58</v>
      </c>
      <c r="L3209" s="44">
        <f t="shared" si="205"/>
        <v>1.5423607506264148E-3</v>
      </c>
    </row>
    <row r="3210" spans="3:12" x14ac:dyDescent="0.25">
      <c r="C3210" s="37">
        <v>39201</v>
      </c>
      <c r="D3210">
        <v>24</v>
      </c>
      <c r="E3210">
        <v>2856</v>
      </c>
      <c r="F3210">
        <v>4.3</v>
      </c>
      <c r="G3210">
        <v>20.95</v>
      </c>
      <c r="H3210" s="10">
        <f t="shared" si="202"/>
        <v>0.23412987575238559</v>
      </c>
      <c r="I3210" s="11">
        <f t="shared" si="203"/>
        <v>20.342450291948527</v>
      </c>
      <c r="J3210" s="43">
        <f t="shared" si="204"/>
        <v>20.576580167700914</v>
      </c>
      <c r="K3210">
        <v>20.58</v>
      </c>
      <c r="L3210" s="44">
        <f t="shared" si="205"/>
        <v>-3.4198322990839358E-3</v>
      </c>
    </row>
    <row r="3211" spans="3:12" x14ac:dyDescent="0.25">
      <c r="C3211" s="37">
        <v>39202</v>
      </c>
      <c r="D3211">
        <v>1</v>
      </c>
      <c r="E3211">
        <v>2857</v>
      </c>
      <c r="F3211">
        <v>3.4</v>
      </c>
      <c r="G3211">
        <v>20.399999999999999</v>
      </c>
      <c r="H3211" s="10">
        <f t="shared" si="202"/>
        <v>0.22825099717890959</v>
      </c>
      <c r="I3211" s="11">
        <f t="shared" si="203"/>
        <v>20.11386365307451</v>
      </c>
      <c r="J3211" s="43">
        <f t="shared" si="204"/>
        <v>20.342114650253421</v>
      </c>
      <c r="K3211">
        <v>20.18</v>
      </c>
      <c r="L3211" s="44">
        <f t="shared" si="205"/>
        <v>0.16211465025342164</v>
      </c>
    </row>
    <row r="3212" spans="3:12" x14ac:dyDescent="0.25">
      <c r="C3212" s="37">
        <v>39202</v>
      </c>
      <c r="D3212">
        <v>2</v>
      </c>
      <c r="E3212">
        <v>2858</v>
      </c>
      <c r="F3212">
        <v>3.1</v>
      </c>
      <c r="G3212">
        <v>20.399999999999999</v>
      </c>
      <c r="H3212" s="10">
        <f t="shared" si="202"/>
        <v>0.22224974683894674</v>
      </c>
      <c r="I3212" s="11">
        <f t="shared" si="203"/>
        <v>19.983117708718375</v>
      </c>
      <c r="J3212" s="43">
        <f t="shared" si="204"/>
        <v>20.205367455557322</v>
      </c>
      <c r="K3212">
        <v>20.12</v>
      </c>
      <c r="L3212" s="44">
        <f t="shared" si="205"/>
        <v>8.5367455557321392E-2</v>
      </c>
    </row>
    <row r="3213" spans="3:12" x14ac:dyDescent="0.25">
      <c r="C3213" s="37">
        <v>39202</v>
      </c>
      <c r="D3213">
        <v>3</v>
      </c>
      <c r="E3213">
        <v>2859</v>
      </c>
      <c r="F3213">
        <v>3</v>
      </c>
      <c r="G3213">
        <v>20.399999999999999</v>
      </c>
      <c r="H3213" s="10">
        <f t="shared" si="202"/>
        <v>0.21638301941559826</v>
      </c>
      <c r="I3213" s="11">
        <f t="shared" si="203"/>
        <v>19.908334239090479</v>
      </c>
      <c r="J3213" s="43">
        <f t="shared" si="204"/>
        <v>20.124717258506077</v>
      </c>
      <c r="K3213">
        <v>20.09</v>
      </c>
      <c r="L3213" s="44">
        <f t="shared" si="205"/>
        <v>3.4717258506077542E-2</v>
      </c>
    </row>
    <row r="3214" spans="3:12" x14ac:dyDescent="0.25">
      <c r="C3214" s="37">
        <v>39202</v>
      </c>
      <c r="D3214">
        <v>4</v>
      </c>
      <c r="E3214">
        <v>2860</v>
      </c>
      <c r="F3214">
        <v>2.7</v>
      </c>
      <c r="G3214">
        <v>20.399999999999999</v>
      </c>
      <c r="H3214" s="10">
        <f t="shared" si="202"/>
        <v>0.21039339314539973</v>
      </c>
      <c r="I3214" s="11">
        <f t="shared" si="203"/>
        <v>19.865559930815543</v>
      </c>
      <c r="J3214" s="43">
        <f t="shared" si="204"/>
        <v>20.075953323960942</v>
      </c>
      <c r="K3214">
        <v>20.079999999999998</v>
      </c>
      <c r="L3214" s="44">
        <f t="shared" si="205"/>
        <v>-4.0466760390565071E-3</v>
      </c>
    </row>
    <row r="3215" spans="3:12" x14ac:dyDescent="0.25">
      <c r="C3215" s="37">
        <v>39202</v>
      </c>
      <c r="D3215">
        <v>5</v>
      </c>
      <c r="E3215">
        <v>2861</v>
      </c>
      <c r="F3215">
        <v>3</v>
      </c>
      <c r="G3215">
        <v>20.399999999999999</v>
      </c>
      <c r="H3215" s="10">
        <f t="shared" si="202"/>
        <v>0.20504095870211633</v>
      </c>
      <c r="I3215" s="11">
        <f t="shared" si="203"/>
        <v>19.841094076830661</v>
      </c>
      <c r="J3215" s="43">
        <f t="shared" si="204"/>
        <v>20.046135035532778</v>
      </c>
      <c r="K3215">
        <v>20.059999999999999</v>
      </c>
      <c r="L3215" s="44">
        <f t="shared" si="205"/>
        <v>-1.3864964467220631E-2</v>
      </c>
    </row>
    <row r="3216" spans="3:12" x14ac:dyDescent="0.25">
      <c r="C3216" s="37">
        <v>39202</v>
      </c>
      <c r="D3216">
        <v>6</v>
      </c>
      <c r="E3216">
        <v>2862</v>
      </c>
      <c r="F3216">
        <v>2.7</v>
      </c>
      <c r="G3216">
        <v>20.399999999999999</v>
      </c>
      <c r="H3216" s="10">
        <f t="shared" si="202"/>
        <v>0.19954331692860086</v>
      </c>
      <c r="I3216" s="11">
        <f t="shared" si="203"/>
        <v>19.827100209124787</v>
      </c>
      <c r="J3216" s="43">
        <f t="shared" si="204"/>
        <v>20.026643526053387</v>
      </c>
      <c r="K3216">
        <v>20.05</v>
      </c>
      <c r="L3216" s="44">
        <f t="shared" si="205"/>
        <v>-2.3356473946613221E-2</v>
      </c>
    </row>
    <row r="3217" spans="3:12" x14ac:dyDescent="0.25">
      <c r="C3217" s="37">
        <v>39202</v>
      </c>
      <c r="D3217">
        <v>7</v>
      </c>
      <c r="E3217">
        <v>2863</v>
      </c>
      <c r="F3217">
        <v>3</v>
      </c>
      <c r="G3217">
        <v>20.399999999999999</v>
      </c>
      <c r="H3217" s="10">
        <f t="shared" si="202"/>
        <v>0.19466152617356269</v>
      </c>
      <c r="I3217" s="11">
        <f t="shared" si="203"/>
        <v>19.819096060424705</v>
      </c>
      <c r="J3217" s="43">
        <f t="shared" si="204"/>
        <v>20.013757586598267</v>
      </c>
      <c r="K3217">
        <v>20.04</v>
      </c>
      <c r="L3217" s="44">
        <f t="shared" si="205"/>
        <v>-2.6242413401732279E-2</v>
      </c>
    </row>
    <row r="3218" spans="3:12" x14ac:dyDescent="0.25">
      <c r="C3218" s="37">
        <v>39202</v>
      </c>
      <c r="D3218">
        <v>8</v>
      </c>
      <c r="E3218">
        <v>2864</v>
      </c>
      <c r="F3218">
        <v>3.7</v>
      </c>
      <c r="G3218">
        <v>20.399999999999999</v>
      </c>
      <c r="H3218" s="10">
        <f t="shared" si="202"/>
        <v>0.19087204579872452</v>
      </c>
      <c r="I3218" s="11">
        <f t="shared" si="203"/>
        <v>19.814517883914853</v>
      </c>
      <c r="J3218" s="43">
        <f t="shared" si="204"/>
        <v>20.005389929713576</v>
      </c>
      <c r="K3218">
        <v>20.03</v>
      </c>
      <c r="L3218" s="44">
        <f t="shared" si="205"/>
        <v>-2.4610070286424701E-2</v>
      </c>
    </row>
    <row r="3219" spans="3:12" x14ac:dyDescent="0.25">
      <c r="C3219" s="37">
        <v>39202</v>
      </c>
      <c r="D3219">
        <v>9</v>
      </c>
      <c r="E3219">
        <v>2865</v>
      </c>
      <c r="F3219">
        <v>4.5</v>
      </c>
      <c r="G3219">
        <v>20.399999999999999</v>
      </c>
      <c r="H3219" s="10">
        <f t="shared" si="202"/>
        <v>0.18825328794542673</v>
      </c>
      <c r="I3219" s="11">
        <f t="shared" si="203"/>
        <v>19.811899279371048</v>
      </c>
      <c r="J3219" s="43">
        <f t="shared" si="204"/>
        <v>20.000152567316473</v>
      </c>
      <c r="K3219">
        <v>20.03</v>
      </c>
      <c r="L3219" s="44">
        <f t="shared" si="205"/>
        <v>-2.9847432683528297E-2</v>
      </c>
    </row>
    <row r="3220" spans="3:12" x14ac:dyDescent="0.25">
      <c r="C3220" s="37">
        <v>39202</v>
      </c>
      <c r="D3220">
        <v>10</v>
      </c>
      <c r="E3220">
        <v>2866</v>
      </c>
      <c r="F3220">
        <v>6</v>
      </c>
      <c r="G3220">
        <v>20.399999999999999</v>
      </c>
      <c r="H3220" s="10">
        <f t="shared" si="202"/>
        <v>0.18763502316329822</v>
      </c>
      <c r="I3220" s="11">
        <f t="shared" si="203"/>
        <v>19.810401501873368</v>
      </c>
      <c r="J3220" s="43">
        <f t="shared" si="204"/>
        <v>19.998036525036667</v>
      </c>
      <c r="K3220">
        <v>20.02</v>
      </c>
      <c r="L3220" s="44">
        <f t="shared" si="205"/>
        <v>-2.1963474963332175E-2</v>
      </c>
    </row>
    <row r="3221" spans="3:12" x14ac:dyDescent="0.25">
      <c r="C3221" s="37">
        <v>39202</v>
      </c>
      <c r="D3221">
        <v>11</v>
      </c>
      <c r="E3221">
        <v>2867</v>
      </c>
      <c r="F3221">
        <v>6.5</v>
      </c>
      <c r="G3221">
        <v>20.399999999999999</v>
      </c>
      <c r="H3221" s="10">
        <f t="shared" si="202"/>
        <v>0.18767254325813792</v>
      </c>
      <c r="I3221" s="11">
        <f t="shared" si="203"/>
        <v>19.809544809923509</v>
      </c>
      <c r="J3221" s="43">
        <f t="shared" si="204"/>
        <v>19.997217353181647</v>
      </c>
      <c r="K3221">
        <v>20.010000000000002</v>
      </c>
      <c r="L3221" s="44">
        <f t="shared" si="205"/>
        <v>-1.2782646818354948E-2</v>
      </c>
    </row>
    <row r="3222" spans="3:12" x14ac:dyDescent="0.25">
      <c r="C3222" s="37">
        <v>39202</v>
      </c>
      <c r="D3222">
        <v>12</v>
      </c>
      <c r="E3222">
        <v>2868</v>
      </c>
      <c r="F3222">
        <v>7.8</v>
      </c>
      <c r="G3222">
        <v>20.399999999999999</v>
      </c>
      <c r="H3222" s="10">
        <f t="shared" si="202"/>
        <v>0.1893437485084406</v>
      </c>
      <c r="I3222" s="11">
        <f t="shared" si="203"/>
        <v>19.809054803164763</v>
      </c>
      <c r="J3222" s="43">
        <f t="shared" si="204"/>
        <v>19.998398551673205</v>
      </c>
      <c r="K3222">
        <v>20</v>
      </c>
      <c r="L3222" s="44">
        <f t="shared" si="205"/>
        <v>-1.6014483267952073E-3</v>
      </c>
    </row>
    <row r="3223" spans="3:12" x14ac:dyDescent="0.25">
      <c r="C3223" s="37">
        <v>39202</v>
      </c>
      <c r="D3223">
        <v>13</v>
      </c>
      <c r="E3223">
        <v>2869</v>
      </c>
      <c r="F3223">
        <v>8.4</v>
      </c>
      <c r="G3223">
        <v>20.399999999999999</v>
      </c>
      <c r="H3223" s="10">
        <f t="shared" si="202"/>
        <v>0.19169722159029901</v>
      </c>
      <c r="I3223" s="11">
        <f t="shared" si="203"/>
        <v>19.808774531331167</v>
      </c>
      <c r="J3223" s="43">
        <f t="shared" si="204"/>
        <v>20.000471752921467</v>
      </c>
      <c r="K3223">
        <v>20</v>
      </c>
      <c r="L3223" s="44">
        <f t="shared" si="205"/>
        <v>4.7175292146661718E-4</v>
      </c>
    </row>
    <row r="3224" spans="3:12" x14ac:dyDescent="0.25">
      <c r="C3224" s="37">
        <v>39202</v>
      </c>
      <c r="D3224">
        <v>14</v>
      </c>
      <c r="E3224">
        <v>2870</v>
      </c>
      <c r="F3224">
        <v>9.6999999999999993</v>
      </c>
      <c r="G3224">
        <v>20.399999999999999</v>
      </c>
      <c r="H3224" s="10">
        <f t="shared" si="202"/>
        <v>0.19558392074937675</v>
      </c>
      <c r="I3224" s="11">
        <f t="shared" si="203"/>
        <v>19.808614222724589</v>
      </c>
      <c r="J3224" s="43">
        <f t="shared" si="204"/>
        <v>20.004198143473968</v>
      </c>
      <c r="K3224">
        <v>19.989999999999998</v>
      </c>
      <c r="L3224" s="44">
        <f t="shared" si="205"/>
        <v>1.4198143473969083E-2</v>
      </c>
    </row>
    <row r="3225" spans="3:12" x14ac:dyDescent="0.25">
      <c r="C3225" s="37">
        <v>39202</v>
      </c>
      <c r="D3225">
        <v>15</v>
      </c>
      <c r="E3225">
        <v>2871</v>
      </c>
      <c r="F3225">
        <v>10.9</v>
      </c>
      <c r="G3225">
        <v>20.399999999999999</v>
      </c>
      <c r="H3225" s="10">
        <f t="shared" si="202"/>
        <v>0.20081154596582912</v>
      </c>
      <c r="I3225" s="11">
        <f t="shared" si="203"/>
        <v>19.808522530138099</v>
      </c>
      <c r="J3225" s="43">
        <f t="shared" si="204"/>
        <v>20.009334076103929</v>
      </c>
      <c r="K3225">
        <v>19.989999999999998</v>
      </c>
      <c r="L3225" s="44">
        <f t="shared" si="205"/>
        <v>1.9334076103930897E-2</v>
      </c>
    </row>
    <row r="3226" spans="3:12" x14ac:dyDescent="0.25">
      <c r="C3226" s="37">
        <v>39202</v>
      </c>
      <c r="D3226">
        <v>16</v>
      </c>
      <c r="E3226">
        <v>2872</v>
      </c>
      <c r="F3226">
        <v>11</v>
      </c>
      <c r="G3226">
        <v>20.399999999999999</v>
      </c>
      <c r="H3226" s="10">
        <f t="shared" si="202"/>
        <v>0.20593820579781463</v>
      </c>
      <c r="I3226" s="11">
        <f t="shared" si="203"/>
        <v>19.808470084230191</v>
      </c>
      <c r="J3226" s="43">
        <f t="shared" si="204"/>
        <v>20.014408290028005</v>
      </c>
      <c r="K3226">
        <v>19.989999999999998</v>
      </c>
      <c r="L3226" s="44">
        <f t="shared" si="205"/>
        <v>2.4408290028006263E-2</v>
      </c>
    </row>
    <row r="3227" spans="3:12" x14ac:dyDescent="0.25">
      <c r="C3227" s="37">
        <v>39202</v>
      </c>
      <c r="D3227">
        <v>17</v>
      </c>
      <c r="E3227">
        <v>2873</v>
      </c>
      <c r="F3227">
        <v>12.4</v>
      </c>
      <c r="G3227">
        <v>20.399999999999999</v>
      </c>
      <c r="H3227" s="10">
        <f t="shared" si="202"/>
        <v>0.21260359248456667</v>
      </c>
      <c r="I3227" s="11">
        <f t="shared" si="203"/>
        <v>19.80844008645871</v>
      </c>
      <c r="J3227" s="43">
        <f t="shared" si="204"/>
        <v>20.021043678943276</v>
      </c>
      <c r="K3227">
        <v>19.98</v>
      </c>
      <c r="L3227" s="44">
        <f t="shared" si="205"/>
        <v>4.1043678943275097E-2</v>
      </c>
    </row>
    <row r="3228" spans="3:12" x14ac:dyDescent="0.25">
      <c r="C3228" s="37">
        <v>39202</v>
      </c>
      <c r="D3228">
        <v>18</v>
      </c>
      <c r="E3228">
        <v>2874</v>
      </c>
      <c r="F3228">
        <v>12.8</v>
      </c>
      <c r="G3228">
        <v>20.399999999999999</v>
      </c>
      <c r="H3228" s="10">
        <f t="shared" si="202"/>
        <v>0.21948302786216708</v>
      </c>
      <c r="I3228" s="11">
        <f t="shared" si="203"/>
        <v>19.808422928470033</v>
      </c>
      <c r="J3228" s="43">
        <f t="shared" si="204"/>
        <v>20.027905956332201</v>
      </c>
      <c r="K3228">
        <v>19.989999999999998</v>
      </c>
      <c r="L3228" s="44">
        <f t="shared" si="205"/>
        <v>3.7905956332203061E-2</v>
      </c>
    </row>
    <row r="3229" spans="3:12" x14ac:dyDescent="0.25">
      <c r="C3229" s="37">
        <v>39202</v>
      </c>
      <c r="D3229">
        <v>19</v>
      </c>
      <c r="E3229">
        <v>2875</v>
      </c>
      <c r="F3229">
        <v>11.7</v>
      </c>
      <c r="G3229">
        <v>20.399999999999999</v>
      </c>
      <c r="H3229" s="10">
        <f t="shared" si="202"/>
        <v>0.22468032791375722</v>
      </c>
      <c r="I3229" s="11">
        <f t="shared" si="203"/>
        <v>19.808413114521834</v>
      </c>
      <c r="J3229" s="43">
        <f t="shared" si="204"/>
        <v>20.03309344243559</v>
      </c>
      <c r="K3229">
        <v>19.989999999999998</v>
      </c>
      <c r="L3229" s="44">
        <f t="shared" si="205"/>
        <v>4.3093442435591101E-2</v>
      </c>
    </row>
    <row r="3230" spans="3:12" x14ac:dyDescent="0.25">
      <c r="C3230" s="37">
        <v>39202</v>
      </c>
      <c r="D3230">
        <v>20</v>
      </c>
      <c r="E3230">
        <v>2876</v>
      </c>
      <c r="F3230">
        <v>10.1</v>
      </c>
      <c r="G3230">
        <v>20.399999999999999</v>
      </c>
      <c r="H3230" s="10">
        <f t="shared" si="202"/>
        <v>0.22763949220348256</v>
      </c>
      <c r="I3230" s="11">
        <f t="shared" si="203"/>
        <v>19.808407501184455</v>
      </c>
      <c r="J3230" s="43">
        <f t="shared" si="204"/>
        <v>20.036046993387938</v>
      </c>
      <c r="K3230">
        <v>19.989999999999998</v>
      </c>
      <c r="L3230" s="44">
        <f t="shared" si="205"/>
        <v>4.6046993387939494E-2</v>
      </c>
    </row>
    <row r="3231" spans="3:12" x14ac:dyDescent="0.25">
      <c r="C3231" s="37">
        <v>39202</v>
      </c>
      <c r="D3231">
        <v>21</v>
      </c>
      <c r="E3231">
        <v>2877</v>
      </c>
      <c r="F3231">
        <v>8.3000000000000007</v>
      </c>
      <c r="G3231">
        <v>20.399999999999999</v>
      </c>
      <c r="H3231" s="10">
        <f t="shared" si="202"/>
        <v>0.22820601776854649</v>
      </c>
      <c r="I3231" s="11">
        <f t="shared" si="203"/>
        <v>19.808404290493311</v>
      </c>
      <c r="J3231" s="43">
        <f t="shared" si="204"/>
        <v>20.036610308261857</v>
      </c>
      <c r="K3231">
        <v>20</v>
      </c>
      <c r="L3231" s="44">
        <f t="shared" si="205"/>
        <v>3.6610308261856517E-2</v>
      </c>
    </row>
    <row r="3232" spans="3:12" x14ac:dyDescent="0.25">
      <c r="C3232" s="37">
        <v>39202</v>
      </c>
      <c r="D3232">
        <v>22</v>
      </c>
      <c r="E3232">
        <v>2878</v>
      </c>
      <c r="F3232">
        <v>6.3</v>
      </c>
      <c r="G3232">
        <v>20.399999999999999</v>
      </c>
      <c r="H3232" s="10">
        <f t="shared" si="202"/>
        <v>0.22623210352020395</v>
      </c>
      <c r="I3232" s="11">
        <f t="shared" si="203"/>
        <v>19.808402454056818</v>
      </c>
      <c r="J3232" s="43">
        <f t="shared" si="204"/>
        <v>20.034634557577021</v>
      </c>
      <c r="K3232">
        <v>20</v>
      </c>
      <c r="L3232" s="44">
        <f t="shared" si="205"/>
        <v>3.4634557577021496E-2</v>
      </c>
    </row>
    <row r="3233" spans="3:12" x14ac:dyDescent="0.25">
      <c r="C3233" s="37">
        <v>39202</v>
      </c>
      <c r="D3233">
        <v>23</v>
      </c>
      <c r="E3233">
        <v>2879</v>
      </c>
      <c r="F3233">
        <v>5.6</v>
      </c>
      <c r="G3233">
        <v>20.399999999999999</v>
      </c>
      <c r="H3233" s="10">
        <f t="shared" si="202"/>
        <v>0.22346325876474626</v>
      </c>
      <c r="I3233" s="11">
        <f t="shared" si="203"/>
        <v>19.808401403660238</v>
      </c>
      <c r="J3233" s="43">
        <f t="shared" si="204"/>
        <v>20.031864662424983</v>
      </c>
      <c r="K3233">
        <v>20.010000000000002</v>
      </c>
      <c r="L3233" s="44">
        <f t="shared" si="205"/>
        <v>2.1864662424981418E-2</v>
      </c>
    </row>
    <row r="3234" spans="3:12" x14ac:dyDescent="0.25">
      <c r="C3234" s="37">
        <v>39202</v>
      </c>
      <c r="D3234">
        <v>24</v>
      </c>
      <c r="E3234">
        <v>2880</v>
      </c>
      <c r="F3234">
        <v>5.2</v>
      </c>
      <c r="G3234">
        <v>20.399999999999999</v>
      </c>
      <c r="H3234" s="10">
        <f t="shared" si="202"/>
        <v>0.22031134504343902</v>
      </c>
      <c r="I3234" s="11">
        <f t="shared" si="203"/>
        <v>19.80840080285919</v>
      </c>
      <c r="J3234" s="43">
        <f t="shared" si="204"/>
        <v>20.028712147902628</v>
      </c>
      <c r="K3234">
        <v>20.02</v>
      </c>
      <c r="L3234" s="44">
        <f t="shared" si="205"/>
        <v>8.7121479026279758E-3</v>
      </c>
    </row>
    <row r="3235" spans="3:12" x14ac:dyDescent="0.25">
      <c r="C3235" s="37">
        <v>39203</v>
      </c>
      <c r="D3235">
        <v>1</v>
      </c>
      <c r="E3235">
        <v>2881</v>
      </c>
      <c r="F3235">
        <v>5.0999999999999996</v>
      </c>
      <c r="G3235">
        <v>20</v>
      </c>
      <c r="H3235" s="10">
        <f t="shared" ref="H3235:H3298" si="206">$H$13*F3235+$H$12*H3234</f>
        <v>0.21717035858204653</v>
      </c>
      <c r="I3235" s="11">
        <f t="shared" ref="I3235:I3298" si="207">$I$15*G3235+$I$14*I3234</f>
        <v>19.642155721824558</v>
      </c>
      <c r="J3235" s="43">
        <f t="shared" ref="J3235:J3298" si="208">H3235+I3235</f>
        <v>19.859326080406603</v>
      </c>
      <c r="K3235">
        <v>19.73</v>
      </c>
      <c r="L3235" s="44">
        <f t="shared" si="205"/>
        <v>0.12932608040660298</v>
      </c>
    </row>
    <row r="3236" spans="3:12" x14ac:dyDescent="0.25">
      <c r="C3236" s="37">
        <v>39203</v>
      </c>
      <c r="D3236">
        <v>2</v>
      </c>
      <c r="E3236">
        <v>2882</v>
      </c>
      <c r="F3236">
        <v>5</v>
      </c>
      <c r="G3236">
        <v>20</v>
      </c>
      <c r="H3236" s="10">
        <f t="shared" si="206"/>
        <v>0.21403982538888375</v>
      </c>
      <c r="I3236" s="11">
        <f t="shared" si="207"/>
        <v>19.54706761771881</v>
      </c>
      <c r="J3236" s="43">
        <f t="shared" si="208"/>
        <v>19.761107443107694</v>
      </c>
      <c r="K3236">
        <v>19.690000000000001</v>
      </c>
      <c r="L3236" s="44">
        <f t="shared" ref="L3236:L3299" si="209">J3236-K3236</f>
        <v>7.1107443107692347E-2</v>
      </c>
    </row>
    <row r="3237" spans="3:12" x14ac:dyDescent="0.25">
      <c r="C3237" s="37">
        <v>39203</v>
      </c>
      <c r="D3237">
        <v>3</v>
      </c>
      <c r="E3237">
        <v>2883</v>
      </c>
      <c r="F3237">
        <v>4.4000000000000004</v>
      </c>
      <c r="G3237">
        <v>20</v>
      </c>
      <c r="H3237" s="10">
        <f t="shared" si="206"/>
        <v>0.21029032562322214</v>
      </c>
      <c r="I3237" s="11">
        <f t="shared" si="207"/>
        <v>19.492679557114826</v>
      </c>
      <c r="J3237" s="43">
        <f t="shared" si="208"/>
        <v>19.702969882738049</v>
      </c>
      <c r="K3237">
        <v>19.68</v>
      </c>
      <c r="L3237" s="44">
        <f t="shared" si="209"/>
        <v>2.2969882738049563E-2</v>
      </c>
    </row>
    <row r="3238" spans="3:12" x14ac:dyDescent="0.25">
      <c r="C3238" s="37">
        <v>39203</v>
      </c>
      <c r="D3238">
        <v>4</v>
      </c>
      <c r="E3238">
        <v>2884</v>
      </c>
      <c r="F3238">
        <v>4.5</v>
      </c>
      <c r="G3238">
        <v>20</v>
      </c>
      <c r="H3238" s="10">
        <f t="shared" si="206"/>
        <v>0.20682926116733757</v>
      </c>
      <c r="I3238" s="11">
        <f t="shared" si="207"/>
        <v>19.461570921980268</v>
      </c>
      <c r="J3238" s="43">
        <f t="shared" si="208"/>
        <v>19.668400183147607</v>
      </c>
      <c r="K3238">
        <v>19.670000000000002</v>
      </c>
      <c r="L3238" s="44">
        <f t="shared" si="209"/>
        <v>-1.5998168523942979E-3</v>
      </c>
    </row>
    <row r="3239" spans="3:12" x14ac:dyDescent="0.25">
      <c r="C3239" s="37">
        <v>39203</v>
      </c>
      <c r="D3239">
        <v>5</v>
      </c>
      <c r="E3239">
        <v>2885</v>
      </c>
      <c r="F3239">
        <v>4.0999999999999996</v>
      </c>
      <c r="G3239">
        <v>20</v>
      </c>
      <c r="H3239" s="10">
        <f t="shared" si="206"/>
        <v>0.20301515415522267</v>
      </c>
      <c r="I3239" s="11">
        <f t="shared" si="207"/>
        <v>19.443777546574196</v>
      </c>
      <c r="J3239" s="43">
        <f t="shared" si="208"/>
        <v>19.646792700729421</v>
      </c>
      <c r="K3239">
        <v>19.670000000000002</v>
      </c>
      <c r="L3239" s="44">
        <f t="shared" si="209"/>
        <v>-2.3207299270580961E-2</v>
      </c>
    </row>
    <row r="3240" spans="3:12" x14ac:dyDescent="0.25">
      <c r="C3240" s="37">
        <v>39203</v>
      </c>
      <c r="D3240">
        <v>6</v>
      </c>
      <c r="E3240">
        <v>2886</v>
      </c>
      <c r="F3240">
        <v>3.7</v>
      </c>
      <c r="G3240">
        <v>20</v>
      </c>
      <c r="H3240" s="10">
        <f t="shared" si="206"/>
        <v>0.19886331851163258</v>
      </c>
      <c r="I3240" s="11">
        <f t="shared" si="207"/>
        <v>19.433600172768752</v>
      </c>
      <c r="J3240" s="43">
        <f t="shared" si="208"/>
        <v>19.632463491280387</v>
      </c>
      <c r="K3240">
        <v>19.66</v>
      </c>
      <c r="L3240" s="44">
        <f t="shared" si="209"/>
        <v>-2.7536508719613551E-2</v>
      </c>
    </row>
    <row r="3241" spans="3:12" x14ac:dyDescent="0.25">
      <c r="C3241" s="37">
        <v>39203</v>
      </c>
      <c r="D3241">
        <v>7</v>
      </c>
      <c r="E3241">
        <v>2887</v>
      </c>
      <c r="F3241">
        <v>3.8</v>
      </c>
      <c r="G3241">
        <v>20</v>
      </c>
      <c r="H3241" s="10">
        <f t="shared" si="206"/>
        <v>0.19501737029868191</v>
      </c>
      <c r="I3241" s="11">
        <f t="shared" si="207"/>
        <v>19.427778964863457</v>
      </c>
      <c r="J3241" s="43">
        <f t="shared" si="208"/>
        <v>19.622796335162139</v>
      </c>
      <c r="K3241">
        <v>19.66</v>
      </c>
      <c r="L3241" s="44">
        <f t="shared" si="209"/>
        <v>-3.7203664837861083E-2</v>
      </c>
    </row>
    <row r="3242" spans="3:12" x14ac:dyDescent="0.25">
      <c r="C3242" s="37">
        <v>39203</v>
      </c>
      <c r="D3242">
        <v>8</v>
      </c>
      <c r="E3242">
        <v>2888</v>
      </c>
      <c r="F3242">
        <v>4.7</v>
      </c>
      <c r="G3242">
        <v>20</v>
      </c>
      <c r="H3242" s="10">
        <f t="shared" si="206"/>
        <v>0.1924703872942081</v>
      </c>
      <c r="I3242" s="11">
        <f t="shared" si="207"/>
        <v>19.424449376884823</v>
      </c>
      <c r="J3242" s="43">
        <f t="shared" si="208"/>
        <v>19.61691976417903</v>
      </c>
      <c r="K3242">
        <v>19.649999999999999</v>
      </c>
      <c r="L3242" s="44">
        <f t="shared" si="209"/>
        <v>-3.3080235820968085E-2</v>
      </c>
    </row>
    <row r="3243" spans="3:12" x14ac:dyDescent="0.25">
      <c r="C3243" s="37">
        <v>39203</v>
      </c>
      <c r="D3243">
        <v>9</v>
      </c>
      <c r="E3243">
        <v>2889</v>
      </c>
      <c r="F3243">
        <v>8</v>
      </c>
      <c r="G3243">
        <v>20</v>
      </c>
      <c r="H3243" s="10">
        <f t="shared" si="206"/>
        <v>0.19418506305749486</v>
      </c>
      <c r="I3243" s="11">
        <f t="shared" si="207"/>
        <v>19.422544934321046</v>
      </c>
      <c r="J3243" s="43">
        <f t="shared" si="208"/>
        <v>19.616729997378542</v>
      </c>
      <c r="K3243">
        <v>19.649999999999999</v>
      </c>
      <c r="L3243" s="44">
        <f t="shared" si="209"/>
        <v>-3.327000262145674E-2</v>
      </c>
    </row>
    <row r="3244" spans="3:12" x14ac:dyDescent="0.25">
      <c r="C3244" s="37">
        <v>39203</v>
      </c>
      <c r="D3244">
        <v>10</v>
      </c>
      <c r="E3244">
        <v>2890</v>
      </c>
      <c r="F3244">
        <v>10.4</v>
      </c>
      <c r="G3244">
        <v>20</v>
      </c>
      <c r="H3244" s="10">
        <f t="shared" si="206"/>
        <v>0.19884440010592755</v>
      </c>
      <c r="I3244" s="11">
        <f t="shared" si="207"/>
        <v>19.421455639939275</v>
      </c>
      <c r="J3244" s="43">
        <f t="shared" si="208"/>
        <v>19.620300040045201</v>
      </c>
      <c r="K3244">
        <v>19.64</v>
      </c>
      <c r="L3244" s="44">
        <f t="shared" si="209"/>
        <v>-1.969995995479934E-2</v>
      </c>
    </row>
    <row r="3245" spans="3:12" x14ac:dyDescent="0.25">
      <c r="C3245" s="37">
        <v>39203</v>
      </c>
      <c r="D3245">
        <v>11</v>
      </c>
      <c r="E3245">
        <v>2891</v>
      </c>
      <c r="F3245">
        <v>12.1</v>
      </c>
      <c r="G3245">
        <v>20</v>
      </c>
      <c r="H3245" s="10">
        <f t="shared" si="206"/>
        <v>0.20544011491221495</v>
      </c>
      <c r="I3245" s="11">
        <f t="shared" si="207"/>
        <v>19.420832590301167</v>
      </c>
      <c r="J3245" s="43">
        <f t="shared" si="208"/>
        <v>19.626272705213381</v>
      </c>
      <c r="K3245">
        <v>19.63</v>
      </c>
      <c r="L3245" s="44">
        <f t="shared" si="209"/>
        <v>-3.7272947866178185E-3</v>
      </c>
    </row>
    <row r="3246" spans="3:12" x14ac:dyDescent="0.25">
      <c r="C3246" s="37">
        <v>39203</v>
      </c>
      <c r="D3246">
        <v>12</v>
      </c>
      <c r="E3246">
        <v>2892</v>
      </c>
      <c r="F3246">
        <v>13.4</v>
      </c>
      <c r="G3246">
        <v>20</v>
      </c>
      <c r="H3246" s="10">
        <f t="shared" si="206"/>
        <v>0.21338504010295434</v>
      </c>
      <c r="I3246" s="11">
        <f t="shared" si="207"/>
        <v>19.420476221207522</v>
      </c>
      <c r="J3246" s="43">
        <f t="shared" si="208"/>
        <v>19.633861261310475</v>
      </c>
      <c r="K3246">
        <v>19.63</v>
      </c>
      <c r="L3246" s="44">
        <f t="shared" si="209"/>
        <v>3.8612613104760385E-3</v>
      </c>
    </row>
    <row r="3247" spans="3:12" x14ac:dyDescent="0.25">
      <c r="C3247" s="37">
        <v>39203</v>
      </c>
      <c r="D3247">
        <v>13</v>
      </c>
      <c r="E3247">
        <v>2893</v>
      </c>
      <c r="F3247">
        <v>13.6</v>
      </c>
      <c r="G3247">
        <v>20</v>
      </c>
      <c r="H3247" s="10">
        <f t="shared" si="206"/>
        <v>0.22123692488710037</v>
      </c>
      <c r="I3247" s="11">
        <f t="shared" si="207"/>
        <v>19.420272386836807</v>
      </c>
      <c r="J3247" s="43">
        <f t="shared" si="208"/>
        <v>19.641509311723908</v>
      </c>
      <c r="K3247">
        <v>19.63</v>
      </c>
      <c r="L3247" s="44">
        <f t="shared" si="209"/>
        <v>1.1509311723909121E-2</v>
      </c>
    </row>
    <row r="3248" spans="3:12" x14ac:dyDescent="0.25">
      <c r="C3248" s="37">
        <v>39203</v>
      </c>
      <c r="D3248">
        <v>14</v>
      </c>
      <c r="E3248">
        <v>2894</v>
      </c>
      <c r="F3248">
        <v>15.2</v>
      </c>
      <c r="G3248">
        <v>20</v>
      </c>
      <c r="H3248" s="10">
        <f t="shared" si="206"/>
        <v>0.23076091102404633</v>
      </c>
      <c r="I3248" s="11">
        <f t="shared" si="207"/>
        <v>19.420155798582034</v>
      </c>
      <c r="J3248" s="43">
        <f t="shared" si="208"/>
        <v>19.650916709606079</v>
      </c>
      <c r="K3248">
        <v>19.62</v>
      </c>
      <c r="L3248" s="44">
        <f t="shared" si="209"/>
        <v>3.0916709606078285E-2</v>
      </c>
    </row>
    <row r="3249" spans="3:12" x14ac:dyDescent="0.25">
      <c r="C3249" s="37">
        <v>39203</v>
      </c>
      <c r="D3249">
        <v>15</v>
      </c>
      <c r="E3249">
        <v>2895</v>
      </c>
      <c r="F3249">
        <v>15.8</v>
      </c>
      <c r="G3249">
        <v>20</v>
      </c>
      <c r="H3249" s="10">
        <f t="shared" si="206"/>
        <v>0.24062653496510644</v>
      </c>
      <c r="I3249" s="11">
        <f t="shared" si="207"/>
        <v>19.420089112963197</v>
      </c>
      <c r="J3249" s="43">
        <f t="shared" si="208"/>
        <v>19.660715647928303</v>
      </c>
      <c r="K3249">
        <v>19.62</v>
      </c>
      <c r="L3249" s="44">
        <f t="shared" si="209"/>
        <v>4.0715647928301735E-2</v>
      </c>
    </row>
    <row r="3250" spans="3:12" x14ac:dyDescent="0.25">
      <c r="C3250" s="37">
        <v>39203</v>
      </c>
      <c r="D3250">
        <v>16</v>
      </c>
      <c r="E3250">
        <v>2896</v>
      </c>
      <c r="F3250">
        <v>14.1</v>
      </c>
      <c r="G3250">
        <v>20</v>
      </c>
      <c r="H3250" s="10">
        <f t="shared" si="206"/>
        <v>0.24792573200624879</v>
      </c>
      <c r="I3250" s="11">
        <f t="shared" si="207"/>
        <v>19.420050970426729</v>
      </c>
      <c r="J3250" s="43">
        <f t="shared" si="208"/>
        <v>19.667976702432977</v>
      </c>
      <c r="K3250">
        <v>19.63</v>
      </c>
      <c r="L3250" s="44">
        <f t="shared" si="209"/>
        <v>3.7976702432978016E-2</v>
      </c>
    </row>
    <row r="3251" spans="3:12" x14ac:dyDescent="0.25">
      <c r="C3251" s="37">
        <v>39203</v>
      </c>
      <c r="D3251">
        <v>17</v>
      </c>
      <c r="E3251">
        <v>2897</v>
      </c>
      <c r="F3251">
        <v>15.1</v>
      </c>
      <c r="G3251">
        <v>20</v>
      </c>
      <c r="H3251" s="10">
        <f t="shared" si="206"/>
        <v>0.25616624464171167</v>
      </c>
      <c r="I3251" s="11">
        <f t="shared" si="207"/>
        <v>19.420029153832481</v>
      </c>
      <c r="J3251" s="43">
        <f t="shared" si="208"/>
        <v>19.676195398474192</v>
      </c>
      <c r="K3251">
        <v>19.63</v>
      </c>
      <c r="L3251" s="44">
        <f t="shared" si="209"/>
        <v>4.6195398474193183E-2</v>
      </c>
    </row>
    <row r="3252" spans="3:12" x14ac:dyDescent="0.25">
      <c r="C3252" s="37">
        <v>39203</v>
      </c>
      <c r="D3252">
        <v>18</v>
      </c>
      <c r="E3252">
        <v>2898</v>
      </c>
      <c r="F3252">
        <v>15.2</v>
      </c>
      <c r="G3252">
        <v>20</v>
      </c>
      <c r="H3252" s="10">
        <f t="shared" si="206"/>
        <v>0.26417510189396326</v>
      </c>
      <c r="I3252" s="11">
        <f t="shared" si="207"/>
        <v>19.420016675276287</v>
      </c>
      <c r="J3252" s="43">
        <f t="shared" si="208"/>
        <v>19.684191777170248</v>
      </c>
      <c r="K3252">
        <v>19.64</v>
      </c>
      <c r="L3252" s="44">
        <f t="shared" si="209"/>
        <v>4.4191777170247803E-2</v>
      </c>
    </row>
    <row r="3253" spans="3:12" x14ac:dyDescent="0.25">
      <c r="C3253" s="37">
        <v>39203</v>
      </c>
      <c r="D3253">
        <v>19</v>
      </c>
      <c r="E3253">
        <v>2899</v>
      </c>
      <c r="F3253">
        <v>14.6</v>
      </c>
      <c r="G3253">
        <v>20</v>
      </c>
      <c r="H3253" s="10">
        <f t="shared" si="206"/>
        <v>0.27108179930398435</v>
      </c>
      <c r="I3253" s="11">
        <f t="shared" si="207"/>
        <v>19.420009537848564</v>
      </c>
      <c r="J3253" s="43">
        <f t="shared" si="208"/>
        <v>19.69109133715255</v>
      </c>
      <c r="K3253">
        <v>19.649999999999999</v>
      </c>
      <c r="L3253" s="44">
        <f t="shared" si="209"/>
        <v>4.1091337152550977E-2</v>
      </c>
    </row>
    <row r="3254" spans="3:12" x14ac:dyDescent="0.25">
      <c r="C3254" s="37">
        <v>39203</v>
      </c>
      <c r="D3254">
        <v>20</v>
      </c>
      <c r="E3254">
        <v>2900</v>
      </c>
      <c r="F3254">
        <v>12.4</v>
      </c>
      <c r="G3254">
        <v>20</v>
      </c>
      <c r="H3254" s="10">
        <f t="shared" si="206"/>
        <v>0.27492145274235397</v>
      </c>
      <c r="I3254" s="11">
        <f t="shared" si="207"/>
        <v>19.420005455415172</v>
      </c>
      <c r="J3254" s="43">
        <f t="shared" si="208"/>
        <v>19.694926908157527</v>
      </c>
      <c r="K3254">
        <v>19.649999999999999</v>
      </c>
      <c r="L3254" s="44">
        <f t="shared" si="209"/>
        <v>4.4926908157528089E-2</v>
      </c>
    </row>
    <row r="3255" spans="3:12" x14ac:dyDescent="0.25">
      <c r="C3255" s="37">
        <v>39203</v>
      </c>
      <c r="D3255">
        <v>21</v>
      </c>
      <c r="E3255">
        <v>2901</v>
      </c>
      <c r="F3255">
        <v>10.7</v>
      </c>
      <c r="G3255">
        <v>20</v>
      </c>
      <c r="H3255" s="10">
        <f t="shared" si="206"/>
        <v>0.27645606776563986</v>
      </c>
      <c r="I3255" s="11">
        <f t="shared" si="207"/>
        <v>19.420003120363518</v>
      </c>
      <c r="J3255" s="43">
        <f t="shared" si="208"/>
        <v>19.696459188129158</v>
      </c>
      <c r="K3255">
        <v>19.66</v>
      </c>
      <c r="L3255" s="44">
        <f t="shared" si="209"/>
        <v>3.6459188129157383E-2</v>
      </c>
    </row>
    <row r="3256" spans="3:12" x14ac:dyDescent="0.25">
      <c r="C3256" s="37">
        <v>39203</v>
      </c>
      <c r="D3256">
        <v>22</v>
      </c>
      <c r="E3256">
        <v>2902</v>
      </c>
      <c r="F3256">
        <v>9.6999999999999993</v>
      </c>
      <c r="G3256">
        <v>20</v>
      </c>
      <c r="H3256" s="10">
        <f t="shared" si="206"/>
        <v>0.27666618298389611</v>
      </c>
      <c r="I3256" s="11">
        <f t="shared" si="207"/>
        <v>19.420001784771308</v>
      </c>
      <c r="J3256" s="43">
        <f t="shared" si="208"/>
        <v>19.696667967755204</v>
      </c>
      <c r="K3256">
        <v>19.670000000000002</v>
      </c>
      <c r="L3256" s="44">
        <f t="shared" si="209"/>
        <v>2.6667967755201971E-2</v>
      </c>
    </row>
    <row r="3257" spans="3:12" x14ac:dyDescent="0.25">
      <c r="C3257" s="37">
        <v>39203</v>
      </c>
      <c r="D3257">
        <v>23</v>
      </c>
      <c r="E3257">
        <v>2903</v>
      </c>
      <c r="F3257">
        <v>9.1999999999999993</v>
      </c>
      <c r="G3257">
        <v>20</v>
      </c>
      <c r="H3257" s="10">
        <f t="shared" si="206"/>
        <v>0.27623821762626538</v>
      </c>
      <c r="I3257" s="11">
        <f t="shared" si="207"/>
        <v>19.420001020845362</v>
      </c>
      <c r="J3257" s="43">
        <f t="shared" si="208"/>
        <v>19.696239238471627</v>
      </c>
      <c r="K3257">
        <v>19.68</v>
      </c>
      <c r="L3257" s="44">
        <f t="shared" si="209"/>
        <v>1.6239238471627004E-2</v>
      </c>
    </row>
    <row r="3258" spans="3:12" x14ac:dyDescent="0.25">
      <c r="C3258" s="37">
        <v>39203</v>
      </c>
      <c r="D3258">
        <v>24</v>
      </c>
      <c r="E3258">
        <v>2904</v>
      </c>
      <c r="F3258">
        <v>9.1999999999999993</v>
      </c>
      <c r="G3258">
        <v>20</v>
      </c>
      <c r="H3258" s="10">
        <f t="shared" si="206"/>
        <v>0.27582881611927784</v>
      </c>
      <c r="I3258" s="11">
        <f t="shared" si="207"/>
        <v>19.420000583898478</v>
      </c>
      <c r="J3258" s="43">
        <f t="shared" si="208"/>
        <v>19.695829400017757</v>
      </c>
      <c r="K3258">
        <v>19.690000000000001</v>
      </c>
      <c r="L3258" s="44">
        <f t="shared" si="209"/>
        <v>5.8294000177561145E-3</v>
      </c>
    </row>
    <row r="3259" spans="3:12" x14ac:dyDescent="0.25">
      <c r="C3259" s="37">
        <v>39204</v>
      </c>
      <c r="D3259">
        <v>1</v>
      </c>
      <c r="E3259">
        <v>2905</v>
      </c>
      <c r="F3259">
        <v>8.6</v>
      </c>
      <c r="G3259">
        <v>20</v>
      </c>
      <c r="H3259" s="10">
        <f t="shared" si="206"/>
        <v>0.27468241352764688</v>
      </c>
      <c r="I3259" s="11">
        <f t="shared" si="207"/>
        <v>19.42000033397559</v>
      </c>
      <c r="J3259" s="43">
        <f t="shared" si="208"/>
        <v>19.694682747503236</v>
      </c>
      <c r="K3259">
        <v>19.7</v>
      </c>
      <c r="L3259" s="44">
        <f t="shared" si="209"/>
        <v>-5.3172524967628476E-3</v>
      </c>
    </row>
    <row r="3260" spans="3:12" x14ac:dyDescent="0.25">
      <c r="C3260" s="37">
        <v>39204</v>
      </c>
      <c r="D3260">
        <v>2</v>
      </c>
      <c r="E3260">
        <v>2906</v>
      </c>
      <c r="F3260">
        <v>8.6999999999999993</v>
      </c>
      <c r="G3260">
        <v>20</v>
      </c>
      <c r="H3260" s="10">
        <f t="shared" si="206"/>
        <v>0.27371153171594387</v>
      </c>
      <c r="I3260" s="11">
        <f t="shared" si="207"/>
        <v>19.420000191025835</v>
      </c>
      <c r="J3260" s="43">
        <f t="shared" si="208"/>
        <v>19.693711722741778</v>
      </c>
      <c r="K3260">
        <v>19.7</v>
      </c>
      <c r="L3260" s="44">
        <f t="shared" si="209"/>
        <v>-6.288277258221342E-3</v>
      </c>
    </row>
    <row r="3261" spans="3:12" x14ac:dyDescent="0.25">
      <c r="C3261" s="37">
        <v>39204</v>
      </c>
      <c r="D3261">
        <v>3</v>
      </c>
      <c r="E3261">
        <v>2907</v>
      </c>
      <c r="F3261">
        <v>8.6</v>
      </c>
      <c r="G3261">
        <v>20</v>
      </c>
      <c r="H3261" s="10">
        <f t="shared" si="206"/>
        <v>0.27265697055664367</v>
      </c>
      <c r="I3261" s="11">
        <f t="shared" si="207"/>
        <v>19.420000109262084</v>
      </c>
      <c r="J3261" s="43">
        <f t="shared" si="208"/>
        <v>19.692657079818726</v>
      </c>
      <c r="K3261">
        <v>19.71</v>
      </c>
      <c r="L3261" s="44">
        <f t="shared" si="209"/>
        <v>-1.7342920181274479E-2</v>
      </c>
    </row>
    <row r="3262" spans="3:12" x14ac:dyDescent="0.25">
      <c r="C3262" s="37">
        <v>39204</v>
      </c>
      <c r="D3262">
        <v>4</v>
      </c>
      <c r="E3262">
        <v>2908</v>
      </c>
      <c r="F3262">
        <v>8.5</v>
      </c>
      <c r="G3262">
        <v>20</v>
      </c>
      <c r="H3262" s="10">
        <f t="shared" si="206"/>
        <v>0.2715223598082841</v>
      </c>
      <c r="I3262" s="11">
        <f t="shared" si="207"/>
        <v>19.420000062495227</v>
      </c>
      <c r="J3262" s="43">
        <f t="shared" si="208"/>
        <v>19.69152242230351</v>
      </c>
      <c r="K3262">
        <v>19.71</v>
      </c>
      <c r="L3262" s="44">
        <f t="shared" si="209"/>
        <v>-1.8477577696490499E-2</v>
      </c>
    </row>
    <row r="3263" spans="3:12" x14ac:dyDescent="0.25">
      <c r="C3263" s="37">
        <v>39204</v>
      </c>
      <c r="D3263">
        <v>5</v>
      </c>
      <c r="E3263">
        <v>2909</v>
      </c>
      <c r="F3263">
        <v>8.8000000000000007</v>
      </c>
      <c r="G3263">
        <v>20</v>
      </c>
      <c r="H3263" s="10">
        <f t="shared" si="206"/>
        <v>0.27081434490889172</v>
      </c>
      <c r="I3263" s="11">
        <f t="shared" si="207"/>
        <v>19.420000035745737</v>
      </c>
      <c r="J3263" s="43">
        <f t="shared" si="208"/>
        <v>19.690814380654629</v>
      </c>
      <c r="K3263">
        <v>19.71</v>
      </c>
      <c r="L3263" s="44">
        <f t="shared" si="209"/>
        <v>-1.9185619345371663E-2</v>
      </c>
    </row>
    <row r="3264" spans="3:12" x14ac:dyDescent="0.25">
      <c r="C3264" s="37">
        <v>39204</v>
      </c>
      <c r="D3264">
        <v>6</v>
      </c>
      <c r="E3264">
        <v>2910</v>
      </c>
      <c r="F3264">
        <v>7.9</v>
      </c>
      <c r="G3264">
        <v>20</v>
      </c>
      <c r="H3264" s="10">
        <f t="shared" si="206"/>
        <v>0.26900490203048527</v>
      </c>
      <c r="I3264" s="11">
        <f t="shared" si="207"/>
        <v>19.420000020445684</v>
      </c>
      <c r="J3264" s="43">
        <f t="shared" si="208"/>
        <v>19.689004922476169</v>
      </c>
      <c r="K3264">
        <v>19.71</v>
      </c>
      <c r="L3264" s="44">
        <f t="shared" si="209"/>
        <v>-2.0995077523831895E-2</v>
      </c>
    </row>
    <row r="3265" spans="3:12" x14ac:dyDescent="0.25">
      <c r="C3265" s="37">
        <v>39204</v>
      </c>
      <c r="D3265">
        <v>7</v>
      </c>
      <c r="E3265">
        <v>2911</v>
      </c>
      <c r="F3265">
        <v>7.8</v>
      </c>
      <c r="G3265">
        <v>20</v>
      </c>
      <c r="H3265" s="10">
        <f t="shared" si="206"/>
        <v>0.2671481540626312</v>
      </c>
      <c r="I3265" s="11">
        <f t="shared" si="207"/>
        <v>19.420000011694427</v>
      </c>
      <c r="J3265" s="43">
        <f t="shared" si="208"/>
        <v>19.687148165757058</v>
      </c>
      <c r="K3265">
        <v>19.71</v>
      </c>
      <c r="L3265" s="44">
        <f t="shared" si="209"/>
        <v>-2.2851834242942459E-2</v>
      </c>
    </row>
    <row r="3266" spans="3:12" x14ac:dyDescent="0.25">
      <c r="C3266" s="37">
        <v>39204</v>
      </c>
      <c r="D3266">
        <v>8</v>
      </c>
      <c r="E3266">
        <v>2912</v>
      </c>
      <c r="F3266">
        <v>9.3000000000000007</v>
      </c>
      <c r="G3266">
        <v>20</v>
      </c>
      <c r="H3266" s="10">
        <f t="shared" si="206"/>
        <v>0.2672588454679079</v>
      </c>
      <c r="I3266" s="11">
        <f t="shared" si="207"/>
        <v>19.420000006688923</v>
      </c>
      <c r="J3266" s="43">
        <f t="shared" si="208"/>
        <v>19.68725885215683</v>
      </c>
      <c r="K3266">
        <v>19.71</v>
      </c>
      <c r="L3266" s="44">
        <f t="shared" si="209"/>
        <v>-2.2741147843170495E-2</v>
      </c>
    </row>
    <row r="3267" spans="3:12" x14ac:dyDescent="0.25">
      <c r="C3267" s="37">
        <v>39204</v>
      </c>
      <c r="D3267">
        <v>9</v>
      </c>
      <c r="E3267">
        <v>2913</v>
      </c>
      <c r="F3267">
        <v>11.4</v>
      </c>
      <c r="G3267">
        <v>20</v>
      </c>
      <c r="H3267" s="10">
        <f t="shared" si="206"/>
        <v>0.27000639433217666</v>
      </c>
      <c r="I3267" s="11">
        <f t="shared" si="207"/>
        <v>19.420000003825898</v>
      </c>
      <c r="J3267" s="43">
        <f t="shared" si="208"/>
        <v>19.690006398158076</v>
      </c>
      <c r="K3267">
        <v>19.71</v>
      </c>
      <c r="L3267" s="44">
        <f t="shared" si="209"/>
        <v>-1.9993601841925113E-2</v>
      </c>
    </row>
    <row r="3268" spans="3:12" x14ac:dyDescent="0.25">
      <c r="C3268" s="37">
        <v>39204</v>
      </c>
      <c r="D3268">
        <v>10</v>
      </c>
      <c r="E3268">
        <v>2914</v>
      </c>
      <c r="F3268">
        <v>12.7</v>
      </c>
      <c r="G3268">
        <v>20</v>
      </c>
      <c r="H3268" s="10">
        <f t="shared" si="206"/>
        <v>0.27427007545091397</v>
      </c>
      <c r="I3268" s="11">
        <f t="shared" si="207"/>
        <v>19.420000002188317</v>
      </c>
      <c r="J3268" s="43">
        <f t="shared" si="208"/>
        <v>19.694270077639231</v>
      </c>
      <c r="K3268">
        <v>19.71</v>
      </c>
      <c r="L3268" s="44">
        <f t="shared" si="209"/>
        <v>-1.5729922360769422E-2</v>
      </c>
    </row>
    <row r="3269" spans="3:12" x14ac:dyDescent="0.25">
      <c r="C3269" s="37">
        <v>39204</v>
      </c>
      <c r="D3269">
        <v>11</v>
      </c>
      <c r="E3269">
        <v>2915</v>
      </c>
      <c r="F3269">
        <v>13.7</v>
      </c>
      <c r="G3269">
        <v>20</v>
      </c>
      <c r="H3269" s="10">
        <f t="shared" si="206"/>
        <v>0.27960674371916672</v>
      </c>
      <c r="I3269" s="11">
        <f t="shared" si="207"/>
        <v>19.420000001251665</v>
      </c>
      <c r="J3269" s="43">
        <f t="shared" si="208"/>
        <v>19.699606744970833</v>
      </c>
      <c r="K3269">
        <v>19.7</v>
      </c>
      <c r="L3269" s="44">
        <f t="shared" si="209"/>
        <v>-3.9325502916653932E-4</v>
      </c>
    </row>
    <row r="3270" spans="3:12" x14ac:dyDescent="0.25">
      <c r="C3270" s="37">
        <v>39204</v>
      </c>
      <c r="D3270">
        <v>12</v>
      </c>
      <c r="E3270">
        <v>2916</v>
      </c>
      <c r="F3270">
        <v>13.9</v>
      </c>
      <c r="G3270">
        <v>20</v>
      </c>
      <c r="H3270" s="10">
        <f t="shared" si="206"/>
        <v>0.28496350992505171</v>
      </c>
      <c r="I3270" s="11">
        <f t="shared" si="207"/>
        <v>19.420000000715923</v>
      </c>
      <c r="J3270" s="43">
        <f t="shared" si="208"/>
        <v>19.704963510640976</v>
      </c>
      <c r="K3270">
        <v>19.7</v>
      </c>
      <c r="L3270" s="44">
        <f t="shared" si="209"/>
        <v>4.9635106409766649E-3</v>
      </c>
    </row>
    <row r="3271" spans="3:12" x14ac:dyDescent="0.25">
      <c r="C3271" s="37">
        <v>39204</v>
      </c>
      <c r="D3271">
        <v>13</v>
      </c>
      <c r="E3271">
        <v>2917</v>
      </c>
      <c r="F3271">
        <v>15.1</v>
      </c>
      <c r="G3271">
        <v>20</v>
      </c>
      <c r="H3271" s="10">
        <f t="shared" si="206"/>
        <v>0.2915974350992096</v>
      </c>
      <c r="I3271" s="11">
        <f t="shared" si="207"/>
        <v>19.420000000409487</v>
      </c>
      <c r="J3271" s="43">
        <f t="shared" si="208"/>
        <v>19.711597435508697</v>
      </c>
      <c r="K3271">
        <v>19.7</v>
      </c>
      <c r="L3271" s="44">
        <f t="shared" si="209"/>
        <v>1.1597435508697629E-2</v>
      </c>
    </row>
    <row r="3272" spans="3:12" x14ac:dyDescent="0.25">
      <c r="C3272" s="37">
        <v>39204</v>
      </c>
      <c r="D3272">
        <v>14</v>
      </c>
      <c r="E3272">
        <v>2918</v>
      </c>
      <c r="F3272">
        <v>16.399999999999999</v>
      </c>
      <c r="G3272">
        <v>20</v>
      </c>
      <c r="H3272" s="10">
        <f t="shared" si="206"/>
        <v>0.29957891320693114</v>
      </c>
      <c r="I3272" s="11">
        <f t="shared" si="207"/>
        <v>19.420000000234218</v>
      </c>
      <c r="J3272" s="43">
        <f t="shared" si="208"/>
        <v>19.719578913441151</v>
      </c>
      <c r="K3272">
        <v>19.7</v>
      </c>
      <c r="L3272" s="44">
        <f t="shared" si="209"/>
        <v>1.9578913441151258E-2</v>
      </c>
    </row>
    <row r="3273" spans="3:12" x14ac:dyDescent="0.25">
      <c r="C3273" s="37">
        <v>39204</v>
      </c>
      <c r="D3273">
        <v>15</v>
      </c>
      <c r="E3273">
        <v>2919</v>
      </c>
      <c r="F3273">
        <v>16.3</v>
      </c>
      <c r="G3273">
        <v>20</v>
      </c>
      <c r="H3273" s="10">
        <f t="shared" si="206"/>
        <v>0.30708838550678119</v>
      </c>
      <c r="I3273" s="11">
        <f t="shared" si="207"/>
        <v>19.420000000133967</v>
      </c>
      <c r="J3273" s="43">
        <f t="shared" si="208"/>
        <v>19.727088385640748</v>
      </c>
      <c r="K3273">
        <v>19.7</v>
      </c>
      <c r="L3273" s="44">
        <f t="shared" si="209"/>
        <v>2.7088385640748669E-2</v>
      </c>
    </row>
    <row r="3274" spans="3:12" x14ac:dyDescent="0.25">
      <c r="C3274" s="37">
        <v>39204</v>
      </c>
      <c r="D3274">
        <v>16</v>
      </c>
      <c r="E3274">
        <v>2920</v>
      </c>
      <c r="F3274">
        <v>17.899999999999999</v>
      </c>
      <c r="G3274">
        <v>20</v>
      </c>
      <c r="H3274" s="10">
        <f t="shared" si="206"/>
        <v>0.31628481198362235</v>
      </c>
      <c r="I3274" s="11">
        <f t="shared" si="207"/>
        <v>19.420000000076627</v>
      </c>
      <c r="J3274" s="43">
        <f t="shared" si="208"/>
        <v>19.736284812060248</v>
      </c>
      <c r="K3274">
        <v>19.71</v>
      </c>
      <c r="L3274" s="44">
        <f t="shared" si="209"/>
        <v>2.628481206024702E-2</v>
      </c>
    </row>
    <row r="3275" spans="3:12" x14ac:dyDescent="0.25">
      <c r="C3275" s="37">
        <v>39204</v>
      </c>
      <c r="D3275">
        <v>17</v>
      </c>
      <c r="E3275">
        <v>2921</v>
      </c>
      <c r="F3275">
        <v>17.7</v>
      </c>
      <c r="G3275">
        <v>20</v>
      </c>
      <c r="H3275" s="10">
        <f t="shared" si="206"/>
        <v>0.32483073856290234</v>
      </c>
      <c r="I3275" s="11">
        <f t="shared" si="207"/>
        <v>19.420000000043828</v>
      </c>
      <c r="J3275" s="43">
        <f t="shared" si="208"/>
        <v>19.74483073860673</v>
      </c>
      <c r="K3275">
        <v>19.71</v>
      </c>
      <c r="L3275" s="44">
        <f t="shared" si="209"/>
        <v>3.4830738606729028E-2</v>
      </c>
    </row>
    <row r="3276" spans="3:12" x14ac:dyDescent="0.25">
      <c r="C3276" s="37">
        <v>39204</v>
      </c>
      <c r="D3276">
        <v>18</v>
      </c>
      <c r="E3276">
        <v>2922</v>
      </c>
      <c r="F3276">
        <v>17.2</v>
      </c>
      <c r="G3276">
        <v>20</v>
      </c>
      <c r="H3276" s="10">
        <f t="shared" si="206"/>
        <v>0.33237700212898547</v>
      </c>
      <c r="I3276" s="11">
        <f t="shared" si="207"/>
        <v>19.42000000002507</v>
      </c>
      <c r="J3276" s="43">
        <f t="shared" si="208"/>
        <v>19.752377002154056</v>
      </c>
      <c r="K3276">
        <v>19.72</v>
      </c>
      <c r="L3276" s="44">
        <f t="shared" si="209"/>
        <v>3.2377002154056811E-2</v>
      </c>
    </row>
    <row r="3277" spans="3:12" x14ac:dyDescent="0.25">
      <c r="C3277" s="37">
        <v>39204</v>
      </c>
      <c r="D3277">
        <v>19</v>
      </c>
      <c r="E3277">
        <v>2923</v>
      </c>
      <c r="F3277">
        <v>17.399999999999999</v>
      </c>
      <c r="G3277">
        <v>20</v>
      </c>
      <c r="H3277" s="10">
        <f t="shared" si="206"/>
        <v>0.33984751803127639</v>
      </c>
      <c r="I3277" s="11">
        <f t="shared" si="207"/>
        <v>19.42000000001434</v>
      </c>
      <c r="J3277" s="43">
        <f t="shared" si="208"/>
        <v>19.759847518045618</v>
      </c>
      <c r="K3277">
        <v>19.72</v>
      </c>
      <c r="L3277" s="44">
        <f t="shared" si="209"/>
        <v>3.9847518045618813E-2</v>
      </c>
    </row>
    <row r="3278" spans="3:12" x14ac:dyDescent="0.25">
      <c r="C3278" s="37">
        <v>39204</v>
      </c>
      <c r="D3278">
        <v>20</v>
      </c>
      <c r="E3278">
        <v>2924</v>
      </c>
      <c r="F3278">
        <v>15.8</v>
      </c>
      <c r="G3278">
        <v>20</v>
      </c>
      <c r="H3278" s="10">
        <f t="shared" si="206"/>
        <v>0.34498129290195384</v>
      </c>
      <c r="I3278" s="11">
        <f t="shared" si="207"/>
        <v>19.420000000008201</v>
      </c>
      <c r="J3278" s="43">
        <f t="shared" si="208"/>
        <v>19.764981292910154</v>
      </c>
      <c r="K3278">
        <v>19.73</v>
      </c>
      <c r="L3278" s="44">
        <f t="shared" si="209"/>
        <v>3.4981292910153172E-2</v>
      </c>
    </row>
    <row r="3279" spans="3:12" x14ac:dyDescent="0.25">
      <c r="C3279" s="37">
        <v>39204</v>
      </c>
      <c r="D3279">
        <v>21</v>
      </c>
      <c r="E3279">
        <v>2925</v>
      </c>
      <c r="F3279">
        <v>14</v>
      </c>
      <c r="G3279">
        <v>20</v>
      </c>
      <c r="H3279" s="10">
        <f t="shared" si="206"/>
        <v>0.34762810097839081</v>
      </c>
      <c r="I3279" s="11">
        <f t="shared" si="207"/>
        <v>19.420000000004691</v>
      </c>
      <c r="J3279" s="43">
        <f t="shared" si="208"/>
        <v>19.767628100983082</v>
      </c>
      <c r="K3279">
        <v>19.739999999999998</v>
      </c>
      <c r="L3279" s="44">
        <f t="shared" si="209"/>
        <v>2.7628100983083215E-2</v>
      </c>
    </row>
    <row r="3280" spans="3:12" x14ac:dyDescent="0.25">
      <c r="C3280" s="37">
        <v>39204</v>
      </c>
      <c r="D3280">
        <v>22</v>
      </c>
      <c r="E3280">
        <v>2926</v>
      </c>
      <c r="F3280">
        <v>12.8</v>
      </c>
      <c r="G3280">
        <v>20</v>
      </c>
      <c r="H3280" s="10">
        <f t="shared" si="206"/>
        <v>0.34865057909493141</v>
      </c>
      <c r="I3280" s="11">
        <f t="shared" si="207"/>
        <v>19.42000000000268</v>
      </c>
      <c r="J3280" s="43">
        <f t="shared" si="208"/>
        <v>19.768650579097613</v>
      </c>
      <c r="K3280">
        <v>19.75</v>
      </c>
      <c r="L3280" s="44">
        <f t="shared" si="209"/>
        <v>1.8650579097613473E-2</v>
      </c>
    </row>
    <row r="3281" spans="3:12" x14ac:dyDescent="0.25">
      <c r="C3281" s="37">
        <v>39204</v>
      </c>
      <c r="D3281">
        <v>23</v>
      </c>
      <c r="E3281">
        <v>2927</v>
      </c>
      <c r="F3281">
        <v>11.7</v>
      </c>
      <c r="G3281">
        <v>20</v>
      </c>
      <c r="H3281" s="10">
        <f t="shared" si="206"/>
        <v>0.3482449790839699</v>
      </c>
      <c r="I3281" s="11">
        <f t="shared" si="207"/>
        <v>19.420000000001533</v>
      </c>
      <c r="J3281" s="43">
        <f t="shared" si="208"/>
        <v>19.768244979085502</v>
      </c>
      <c r="K3281">
        <v>19.760000000000002</v>
      </c>
      <c r="L3281" s="44">
        <f t="shared" si="209"/>
        <v>8.2449790855001481E-3</v>
      </c>
    </row>
    <row r="3282" spans="3:12" x14ac:dyDescent="0.25">
      <c r="C3282" s="37">
        <v>39204</v>
      </c>
      <c r="D3282">
        <v>24</v>
      </c>
      <c r="E3282">
        <v>2928</v>
      </c>
      <c r="F3282">
        <v>10.8</v>
      </c>
      <c r="G3282">
        <v>20</v>
      </c>
      <c r="H3282" s="10">
        <f t="shared" si="206"/>
        <v>0.34672483324526882</v>
      </c>
      <c r="I3282" s="11">
        <f t="shared" si="207"/>
        <v>19.420000000000876</v>
      </c>
      <c r="J3282" s="43">
        <f t="shared" si="208"/>
        <v>19.766724833246144</v>
      </c>
      <c r="K3282">
        <v>19.760000000000002</v>
      </c>
      <c r="L3282" s="44">
        <f t="shared" si="209"/>
        <v>6.7248332461424809E-3</v>
      </c>
    </row>
    <row r="3283" spans="3:12" x14ac:dyDescent="0.25">
      <c r="C3283" s="37">
        <v>39205</v>
      </c>
      <c r="D3283">
        <v>1</v>
      </c>
      <c r="E3283">
        <v>2929</v>
      </c>
      <c r="F3283">
        <v>10.4</v>
      </c>
      <c r="G3283">
        <v>20.25</v>
      </c>
      <c r="H3283" s="10">
        <f t="shared" si="206"/>
        <v>0.34476745363561018</v>
      </c>
      <c r="I3283" s="11">
        <f t="shared" si="207"/>
        <v>19.523902960869989</v>
      </c>
      <c r="J3283" s="43">
        <f t="shared" si="208"/>
        <v>19.868670414505601</v>
      </c>
      <c r="K3283">
        <v>19.95</v>
      </c>
      <c r="L3283" s="44">
        <f t="shared" si="209"/>
        <v>-8.132958549439806E-2</v>
      </c>
    </row>
    <row r="3284" spans="3:12" x14ac:dyDescent="0.25">
      <c r="C3284" s="37">
        <v>39205</v>
      </c>
      <c r="D3284">
        <v>2</v>
      </c>
      <c r="E3284">
        <v>2930</v>
      </c>
      <c r="F3284">
        <v>9.6999999999999993</v>
      </c>
      <c r="G3284">
        <v>20.25</v>
      </c>
      <c r="H3284" s="10">
        <f t="shared" si="206"/>
        <v>0.3420144262959175</v>
      </c>
      <c r="I3284" s="11">
        <f t="shared" si="207"/>
        <v>19.583332903088611</v>
      </c>
      <c r="J3284" s="43">
        <f t="shared" si="208"/>
        <v>19.925347329384529</v>
      </c>
      <c r="K3284">
        <v>19.98</v>
      </c>
      <c r="L3284" s="44">
        <f t="shared" si="209"/>
        <v>-5.4652670615471521E-2</v>
      </c>
    </row>
    <row r="3285" spans="3:12" x14ac:dyDescent="0.25">
      <c r="C3285" s="37">
        <v>39205</v>
      </c>
      <c r="D3285">
        <v>3</v>
      </c>
      <c r="E3285">
        <v>2931</v>
      </c>
      <c r="F3285">
        <v>8.8000000000000007</v>
      </c>
      <c r="G3285">
        <v>20.25</v>
      </c>
      <c r="H3285" s="10">
        <f t="shared" si="206"/>
        <v>0.33824867746905268</v>
      </c>
      <c r="I3285" s="11">
        <f t="shared" si="207"/>
        <v>19.61732537070036</v>
      </c>
      <c r="J3285" s="43">
        <f t="shared" si="208"/>
        <v>19.955574048169414</v>
      </c>
      <c r="K3285">
        <v>20</v>
      </c>
      <c r="L3285" s="44">
        <f t="shared" si="209"/>
        <v>-4.4425951830586285E-2</v>
      </c>
    </row>
    <row r="3286" spans="3:12" x14ac:dyDescent="0.25">
      <c r="C3286" s="37">
        <v>39205</v>
      </c>
      <c r="D3286">
        <v>4</v>
      </c>
      <c r="E3286">
        <v>2932</v>
      </c>
      <c r="F3286">
        <v>8.1</v>
      </c>
      <c r="G3286">
        <v>20.25</v>
      </c>
      <c r="H3286" s="10">
        <f t="shared" si="206"/>
        <v>0.33376572253238662</v>
      </c>
      <c r="I3286" s="11">
        <f t="shared" si="207"/>
        <v>19.636768227469183</v>
      </c>
      <c r="J3286" s="43">
        <f t="shared" si="208"/>
        <v>19.97053395000157</v>
      </c>
      <c r="K3286">
        <v>20.010000000000002</v>
      </c>
      <c r="L3286" s="44">
        <f t="shared" si="209"/>
        <v>-3.9466049998431174E-2</v>
      </c>
    </row>
    <row r="3287" spans="3:12" x14ac:dyDescent="0.25">
      <c r="C3287" s="37">
        <v>39205</v>
      </c>
      <c r="D3287">
        <v>5</v>
      </c>
      <c r="E3287">
        <v>2933</v>
      </c>
      <c r="F3287">
        <v>7.4</v>
      </c>
      <c r="G3287">
        <v>20.25</v>
      </c>
      <c r="H3287" s="10">
        <f t="shared" si="206"/>
        <v>0.32859667173086177</v>
      </c>
      <c r="I3287" s="11">
        <f t="shared" si="207"/>
        <v>19.647889064110128</v>
      </c>
      <c r="J3287" s="43">
        <f t="shared" si="208"/>
        <v>19.976485735840988</v>
      </c>
      <c r="K3287">
        <v>20.010000000000002</v>
      </c>
      <c r="L3287" s="44">
        <f t="shared" si="209"/>
        <v>-3.3514264159013152E-2</v>
      </c>
    </row>
    <row r="3288" spans="3:12" x14ac:dyDescent="0.25">
      <c r="C3288" s="37">
        <v>39205</v>
      </c>
      <c r="D3288">
        <v>6</v>
      </c>
      <c r="E3288">
        <v>2934</v>
      </c>
      <c r="F3288">
        <v>7.1</v>
      </c>
      <c r="G3288">
        <v>20.25</v>
      </c>
      <c r="H3288" s="10">
        <f t="shared" si="206"/>
        <v>0.32327445896802237</v>
      </c>
      <c r="I3288" s="11">
        <f t="shared" si="207"/>
        <v>19.654249909590042</v>
      </c>
      <c r="J3288" s="43">
        <f t="shared" si="208"/>
        <v>19.977524368558065</v>
      </c>
      <c r="K3288">
        <v>20.010000000000002</v>
      </c>
      <c r="L3288" s="44">
        <f t="shared" si="209"/>
        <v>-3.247563144193677E-2</v>
      </c>
    </row>
    <row r="3289" spans="3:12" x14ac:dyDescent="0.25">
      <c r="C3289" s="37">
        <v>39205</v>
      </c>
      <c r="D3289">
        <v>7</v>
      </c>
      <c r="E3289">
        <v>2935</v>
      </c>
      <c r="F3289">
        <v>7.4</v>
      </c>
      <c r="G3289">
        <v>20.25</v>
      </c>
      <c r="H3289" s="10">
        <f t="shared" si="206"/>
        <v>0.31856048764056061</v>
      </c>
      <c r="I3289" s="11">
        <f t="shared" si="207"/>
        <v>19.657888157010241</v>
      </c>
      <c r="J3289" s="43">
        <f t="shared" si="208"/>
        <v>19.976448644650802</v>
      </c>
      <c r="K3289">
        <v>20.010000000000002</v>
      </c>
      <c r="L3289" s="44">
        <f t="shared" si="209"/>
        <v>-3.3551355349199952E-2</v>
      </c>
    </row>
    <row r="3290" spans="3:12" x14ac:dyDescent="0.25">
      <c r="C3290" s="37">
        <v>39205</v>
      </c>
      <c r="D3290">
        <v>8</v>
      </c>
      <c r="E3290">
        <v>2936</v>
      </c>
      <c r="F3290">
        <v>9.1999999999999993</v>
      </c>
      <c r="G3290">
        <v>20.25</v>
      </c>
      <c r="H3290" s="10">
        <f t="shared" si="206"/>
        <v>0.31631527329166892</v>
      </c>
      <c r="I3290" s="11">
        <f t="shared" si="207"/>
        <v>19.65996914519528</v>
      </c>
      <c r="J3290" s="43">
        <f t="shared" si="208"/>
        <v>19.976284418486948</v>
      </c>
      <c r="K3290">
        <v>20.010000000000002</v>
      </c>
      <c r="L3290" s="44">
        <f t="shared" si="209"/>
        <v>-3.371558151305365E-2</v>
      </c>
    </row>
    <row r="3291" spans="3:12" x14ac:dyDescent="0.25">
      <c r="C3291" s="37">
        <v>39205</v>
      </c>
      <c r="D3291">
        <v>9</v>
      </c>
      <c r="E3291">
        <v>2937</v>
      </c>
      <c r="F3291">
        <v>13.2</v>
      </c>
      <c r="G3291">
        <v>20.25</v>
      </c>
      <c r="H3291" s="10">
        <f t="shared" si="206"/>
        <v>0.31919918086657967</v>
      </c>
      <c r="I3291" s="11">
        <f t="shared" si="207"/>
        <v>19.661159419337231</v>
      </c>
      <c r="J3291" s="43">
        <f t="shared" si="208"/>
        <v>19.980358600203811</v>
      </c>
      <c r="K3291">
        <v>20.010000000000002</v>
      </c>
      <c r="L3291" s="44">
        <f t="shared" si="209"/>
        <v>-2.9641399796190626E-2</v>
      </c>
    </row>
    <row r="3292" spans="3:12" x14ac:dyDescent="0.25">
      <c r="C3292" s="37">
        <v>39205</v>
      </c>
      <c r="D3292">
        <v>10</v>
      </c>
      <c r="E3292">
        <v>2938</v>
      </c>
      <c r="F3292">
        <v>16.3</v>
      </c>
      <c r="G3292">
        <v>20.25</v>
      </c>
      <c r="H3292" s="10">
        <f t="shared" si="206"/>
        <v>0.32585758493877998</v>
      </c>
      <c r="I3292" s="11">
        <f t="shared" si="207"/>
        <v>19.661840226918542</v>
      </c>
      <c r="J3292" s="43">
        <f t="shared" si="208"/>
        <v>19.987697811857323</v>
      </c>
      <c r="K3292">
        <v>20</v>
      </c>
      <c r="L3292" s="44">
        <f t="shared" si="209"/>
        <v>-1.2302188142676584E-2</v>
      </c>
    </row>
    <row r="3293" spans="3:12" x14ac:dyDescent="0.25">
      <c r="C3293" s="37">
        <v>39205</v>
      </c>
      <c r="D3293">
        <v>11</v>
      </c>
      <c r="E3293">
        <v>2939</v>
      </c>
      <c r="F3293">
        <v>19.2</v>
      </c>
      <c r="G3293">
        <v>20.25</v>
      </c>
      <c r="H3293" s="10">
        <f t="shared" si="206"/>
        <v>0.33587517263354555</v>
      </c>
      <c r="I3293" s="11">
        <f t="shared" si="207"/>
        <v>19.662229632137418</v>
      </c>
      <c r="J3293" s="43">
        <f t="shared" si="208"/>
        <v>19.998104804770964</v>
      </c>
      <c r="K3293">
        <v>20</v>
      </c>
      <c r="L3293" s="44">
        <f t="shared" si="209"/>
        <v>-1.8951952290358065E-3</v>
      </c>
    </row>
    <row r="3294" spans="3:12" x14ac:dyDescent="0.25">
      <c r="C3294" s="37">
        <v>39205</v>
      </c>
      <c r="D3294">
        <v>12</v>
      </c>
      <c r="E3294">
        <v>2940</v>
      </c>
      <c r="F3294">
        <v>20.5</v>
      </c>
      <c r="G3294">
        <v>20.25</v>
      </c>
      <c r="H3294" s="10">
        <f t="shared" si="206"/>
        <v>0.34709354015386562</v>
      </c>
      <c r="I3294" s="11">
        <f t="shared" si="207"/>
        <v>19.66245236236054</v>
      </c>
      <c r="J3294" s="43">
        <f t="shared" si="208"/>
        <v>20.009545902514404</v>
      </c>
      <c r="K3294">
        <v>19.989999999999998</v>
      </c>
      <c r="L3294" s="44">
        <f t="shared" si="209"/>
        <v>1.9545902514405356E-2</v>
      </c>
    </row>
    <row r="3295" spans="3:12" x14ac:dyDescent="0.25">
      <c r="C3295" s="37">
        <v>39205</v>
      </c>
      <c r="D3295">
        <v>13</v>
      </c>
      <c r="E3295">
        <v>2941</v>
      </c>
      <c r="F3295">
        <v>22.2</v>
      </c>
      <c r="G3295">
        <v>20.25</v>
      </c>
      <c r="H3295" s="10">
        <f t="shared" si="206"/>
        <v>0.359963774408254</v>
      </c>
      <c r="I3295" s="11">
        <f t="shared" si="207"/>
        <v>19.662579758578893</v>
      </c>
      <c r="J3295" s="43">
        <f t="shared" si="208"/>
        <v>20.022543532987147</v>
      </c>
      <c r="K3295">
        <v>19.989999999999998</v>
      </c>
      <c r="L3295" s="44">
        <f t="shared" si="209"/>
        <v>3.2543532987148183E-2</v>
      </c>
    </row>
    <row r="3296" spans="3:12" x14ac:dyDescent="0.25">
      <c r="C3296" s="37">
        <v>39205</v>
      </c>
      <c r="D3296">
        <v>14</v>
      </c>
      <c r="E3296">
        <v>2942</v>
      </c>
      <c r="F3296">
        <v>23</v>
      </c>
      <c r="G3296">
        <v>20.25</v>
      </c>
      <c r="H3296" s="10">
        <f t="shared" si="206"/>
        <v>0.37328208284683079</v>
      </c>
      <c r="I3296" s="11">
        <f t="shared" si="207"/>
        <v>19.662652626087507</v>
      </c>
      <c r="J3296" s="43">
        <f t="shared" si="208"/>
        <v>20.035934708934338</v>
      </c>
      <c r="K3296">
        <v>19.989999999999998</v>
      </c>
      <c r="L3296" s="44">
        <f t="shared" si="209"/>
        <v>4.5934708934339596E-2</v>
      </c>
    </row>
    <row r="3297" spans="3:12" x14ac:dyDescent="0.25">
      <c r="C3297" s="37">
        <v>39205</v>
      </c>
      <c r="D3297">
        <v>15</v>
      </c>
      <c r="E3297">
        <v>2943</v>
      </c>
      <c r="F3297">
        <v>23.8</v>
      </c>
      <c r="G3297">
        <v>20.25</v>
      </c>
      <c r="H3297" s="10">
        <f t="shared" si="206"/>
        <v>0.3870290293585088</v>
      </c>
      <c r="I3297" s="11">
        <f t="shared" si="207"/>
        <v>19.662694304513124</v>
      </c>
      <c r="J3297" s="43">
        <f t="shared" si="208"/>
        <v>20.049723333871633</v>
      </c>
      <c r="K3297">
        <v>19.989999999999998</v>
      </c>
      <c r="L3297" s="44">
        <f t="shared" si="209"/>
        <v>5.972333387163431E-2</v>
      </c>
    </row>
    <row r="3298" spans="3:12" x14ac:dyDescent="0.25">
      <c r="C3298" s="37">
        <v>39205</v>
      </c>
      <c r="D3298">
        <v>16</v>
      </c>
      <c r="E3298">
        <v>2944</v>
      </c>
      <c r="F3298">
        <v>23.2</v>
      </c>
      <c r="G3298">
        <v>20.25</v>
      </c>
      <c r="H3298" s="10">
        <f t="shared" si="206"/>
        <v>0.39942491496601207</v>
      </c>
      <c r="I3298" s="11">
        <f t="shared" si="207"/>
        <v>19.662718143549142</v>
      </c>
      <c r="J3298" s="43">
        <f t="shared" si="208"/>
        <v>20.062143058515154</v>
      </c>
      <c r="K3298">
        <v>20</v>
      </c>
      <c r="L3298" s="44">
        <f t="shared" si="209"/>
        <v>6.2143058515154337E-2</v>
      </c>
    </row>
    <row r="3299" spans="3:12" x14ac:dyDescent="0.25">
      <c r="C3299" s="37">
        <v>39205</v>
      </c>
      <c r="D3299">
        <v>17</v>
      </c>
      <c r="E3299">
        <v>2945</v>
      </c>
      <c r="F3299">
        <v>23.1</v>
      </c>
      <c r="G3299">
        <v>20.25</v>
      </c>
      <c r="H3299" s="10">
        <f t="shared" ref="H3299:H3362" si="210">$H$13*F3299+$H$12*H3298</f>
        <v>0.41115731103911501</v>
      </c>
      <c r="I3299" s="11">
        <f t="shared" ref="I3299:I3362" si="211">$I$15*G3299+$I$14*I3298</f>
        <v>19.662731778892365</v>
      </c>
      <c r="J3299" s="43">
        <f t="shared" ref="J3299:J3362" si="212">H3299+I3299</f>
        <v>20.07388908993148</v>
      </c>
      <c r="K3299">
        <v>20</v>
      </c>
      <c r="L3299" s="44">
        <f t="shared" si="209"/>
        <v>7.3889089931480356E-2</v>
      </c>
    </row>
    <row r="3300" spans="3:12" x14ac:dyDescent="0.25">
      <c r="C3300" s="37">
        <v>39205</v>
      </c>
      <c r="D3300">
        <v>18</v>
      </c>
      <c r="E3300">
        <v>2946</v>
      </c>
      <c r="F3300">
        <v>23.2</v>
      </c>
      <c r="G3300">
        <v>20.25</v>
      </c>
      <c r="H3300" s="10">
        <f t="shared" si="210"/>
        <v>0.42250658432295568</v>
      </c>
      <c r="I3300" s="11">
        <f t="shared" si="211"/>
        <v>19.662739577973859</v>
      </c>
      <c r="J3300" s="43">
        <f t="shared" si="212"/>
        <v>20.085246162296816</v>
      </c>
      <c r="K3300">
        <v>20.010000000000002</v>
      </c>
      <c r="L3300" s="44">
        <f t="shared" ref="L3300:L3363" si="213">J3300-K3300</f>
        <v>7.5246162296814134E-2</v>
      </c>
    </row>
    <row r="3301" spans="3:12" x14ac:dyDescent="0.25">
      <c r="C3301" s="37">
        <v>39205</v>
      </c>
      <c r="D3301">
        <v>19</v>
      </c>
      <c r="E3301">
        <v>2947</v>
      </c>
      <c r="F3301">
        <v>22.6</v>
      </c>
      <c r="G3301">
        <v>20.25</v>
      </c>
      <c r="H3301" s="10">
        <f t="shared" si="210"/>
        <v>0.4326088005592405</v>
      </c>
      <c r="I3301" s="11">
        <f t="shared" si="211"/>
        <v>19.662744038856964</v>
      </c>
      <c r="J3301" s="43">
        <f t="shared" si="212"/>
        <v>20.095352839416204</v>
      </c>
      <c r="K3301">
        <v>20.03</v>
      </c>
      <c r="L3301" s="44">
        <f t="shared" si="213"/>
        <v>6.5352839416203068E-2</v>
      </c>
    </row>
    <row r="3302" spans="3:12" x14ac:dyDescent="0.25">
      <c r="C3302" s="37">
        <v>39205</v>
      </c>
      <c r="D3302">
        <v>20</v>
      </c>
      <c r="E3302">
        <v>2948</v>
      </c>
      <c r="F3302">
        <v>20.6</v>
      </c>
      <c r="G3302">
        <v>20.25</v>
      </c>
      <c r="H3302" s="10">
        <f t="shared" si="210"/>
        <v>0.43975694738746957</v>
      </c>
      <c r="I3302" s="11">
        <f t="shared" si="211"/>
        <v>19.662746590372564</v>
      </c>
      <c r="J3302" s="43">
        <f t="shared" si="212"/>
        <v>20.102503537760033</v>
      </c>
      <c r="K3302">
        <v>20.04</v>
      </c>
      <c r="L3302" s="44">
        <f t="shared" si="213"/>
        <v>6.2503537760033367E-2</v>
      </c>
    </row>
    <row r="3303" spans="3:12" x14ac:dyDescent="0.25">
      <c r="C3303" s="37">
        <v>39205</v>
      </c>
      <c r="D3303">
        <v>21</v>
      </c>
      <c r="E3303">
        <v>2949</v>
      </c>
      <c r="F3303">
        <v>17.7</v>
      </c>
      <c r="G3303">
        <v>20.25</v>
      </c>
      <c r="H3303" s="10">
        <f t="shared" si="210"/>
        <v>0.44294702392101359</v>
      </c>
      <c r="I3303" s="11">
        <f t="shared" si="211"/>
        <v>19.66274804977683</v>
      </c>
      <c r="J3303" s="43">
        <f t="shared" si="212"/>
        <v>20.105695073697845</v>
      </c>
      <c r="K3303">
        <v>20.05</v>
      </c>
      <c r="L3303" s="44">
        <f t="shared" si="213"/>
        <v>5.5695073697844322E-2</v>
      </c>
    </row>
    <row r="3304" spans="3:12" x14ac:dyDescent="0.25">
      <c r="C3304" s="37">
        <v>39205</v>
      </c>
      <c r="D3304">
        <v>22</v>
      </c>
      <c r="E3304">
        <v>2950</v>
      </c>
      <c r="F3304">
        <v>16.5</v>
      </c>
      <c r="G3304">
        <v>20.25</v>
      </c>
      <c r="H3304" s="10">
        <f t="shared" si="210"/>
        <v>0.44448920514219264</v>
      </c>
      <c r="I3304" s="11">
        <f t="shared" si="211"/>
        <v>19.662748884520234</v>
      </c>
      <c r="J3304" s="43">
        <f t="shared" si="212"/>
        <v>20.107238089662427</v>
      </c>
      <c r="K3304">
        <v>20.07</v>
      </c>
      <c r="L3304" s="44">
        <f t="shared" si="213"/>
        <v>3.7238089662427143E-2</v>
      </c>
    </row>
    <row r="3305" spans="3:12" x14ac:dyDescent="0.25">
      <c r="C3305" s="37">
        <v>39205</v>
      </c>
      <c r="D3305">
        <v>23</v>
      </c>
      <c r="E3305">
        <v>2951</v>
      </c>
      <c r="F3305">
        <v>15.8</v>
      </c>
      <c r="G3305">
        <v>20.25</v>
      </c>
      <c r="H3305" s="10">
        <f t="shared" si="210"/>
        <v>0.44508393820504999</v>
      </c>
      <c r="I3305" s="11">
        <f t="shared" si="211"/>
        <v>19.662749361972963</v>
      </c>
      <c r="J3305" s="43">
        <f t="shared" si="212"/>
        <v>20.107833300178015</v>
      </c>
      <c r="K3305">
        <v>20.079999999999998</v>
      </c>
      <c r="L3305" s="44">
        <f t="shared" si="213"/>
        <v>2.7833300178016884E-2</v>
      </c>
    </row>
    <row r="3306" spans="3:12" x14ac:dyDescent="0.25">
      <c r="C3306" s="37">
        <v>39205</v>
      </c>
      <c r="D3306">
        <v>24</v>
      </c>
      <c r="E3306">
        <v>2952</v>
      </c>
      <c r="F3306">
        <v>14.4</v>
      </c>
      <c r="G3306">
        <v>20.25</v>
      </c>
      <c r="H3306" s="10">
        <f t="shared" si="210"/>
        <v>0.44389176758929882</v>
      </c>
      <c r="I3306" s="11">
        <f t="shared" si="211"/>
        <v>19.662749635064202</v>
      </c>
      <c r="J3306" s="43">
        <f t="shared" si="212"/>
        <v>20.106641402653501</v>
      </c>
      <c r="K3306">
        <v>20.100000000000001</v>
      </c>
      <c r="L3306" s="44">
        <f t="shared" si="213"/>
        <v>6.6414026534999948E-3</v>
      </c>
    </row>
    <row r="3307" spans="3:12" x14ac:dyDescent="0.25">
      <c r="C3307" s="37">
        <v>39206</v>
      </c>
      <c r="D3307">
        <v>1</v>
      </c>
      <c r="E3307">
        <v>2953</v>
      </c>
      <c r="F3307">
        <v>13.5</v>
      </c>
      <c r="G3307">
        <v>20.8</v>
      </c>
      <c r="H3307" s="10">
        <f t="shared" si="210"/>
        <v>0.44161917021401614</v>
      </c>
      <c r="I3307" s="11">
        <f t="shared" si="211"/>
        <v>19.891336305178562</v>
      </c>
      <c r="J3307" s="43">
        <f t="shared" si="212"/>
        <v>20.332955475392577</v>
      </c>
      <c r="K3307">
        <v>20.5</v>
      </c>
      <c r="L3307" s="44">
        <f t="shared" si="213"/>
        <v>-0.16704452460742303</v>
      </c>
    </row>
    <row r="3308" spans="3:12" x14ac:dyDescent="0.25">
      <c r="C3308" s="37">
        <v>39206</v>
      </c>
      <c r="D3308">
        <v>2</v>
      </c>
      <c r="E3308">
        <v>2954</v>
      </c>
      <c r="F3308">
        <v>12.9</v>
      </c>
      <c r="G3308">
        <v>20.8</v>
      </c>
      <c r="H3308" s="10">
        <f t="shared" si="210"/>
        <v>0.43869039158962442</v>
      </c>
      <c r="I3308" s="11">
        <f t="shared" si="211"/>
        <v>20.022082267403409</v>
      </c>
      <c r="J3308" s="43">
        <f t="shared" si="212"/>
        <v>20.460772658993033</v>
      </c>
      <c r="K3308">
        <v>20.57</v>
      </c>
      <c r="L3308" s="44">
        <f t="shared" si="213"/>
        <v>-0.10922734100696729</v>
      </c>
    </row>
    <row r="3309" spans="3:12" x14ac:dyDescent="0.25">
      <c r="C3309" s="37">
        <v>39206</v>
      </c>
      <c r="D3309">
        <v>3</v>
      </c>
      <c r="E3309">
        <v>2955</v>
      </c>
      <c r="F3309">
        <v>12.1</v>
      </c>
      <c r="G3309">
        <v>20.8</v>
      </c>
      <c r="H3309" s="10">
        <f t="shared" si="210"/>
        <v>0.43488230832231406</v>
      </c>
      <c r="I3309" s="11">
        <f t="shared" si="211"/>
        <v>20.096865747251769</v>
      </c>
      <c r="J3309" s="43">
        <f t="shared" si="212"/>
        <v>20.531748055574084</v>
      </c>
      <c r="K3309">
        <v>20.6</v>
      </c>
      <c r="L3309" s="44">
        <f t="shared" si="213"/>
        <v>-6.8251944425917088E-2</v>
      </c>
    </row>
    <row r="3310" spans="3:12" x14ac:dyDescent="0.25">
      <c r="C3310" s="37">
        <v>39206</v>
      </c>
      <c r="D3310">
        <v>4</v>
      </c>
      <c r="E3310">
        <v>2956</v>
      </c>
      <c r="F3310">
        <v>11.6</v>
      </c>
      <c r="G3310">
        <v>20.8</v>
      </c>
      <c r="H3310" s="10">
        <f t="shared" si="210"/>
        <v>0.43061044184971226</v>
      </c>
      <c r="I3310" s="11">
        <f t="shared" si="211"/>
        <v>20.139640061372557</v>
      </c>
      <c r="J3310" s="43">
        <f t="shared" si="212"/>
        <v>20.570250503222269</v>
      </c>
      <c r="K3310">
        <v>20.62</v>
      </c>
      <c r="L3310" s="44">
        <f t="shared" si="213"/>
        <v>-4.9749496777732105E-2</v>
      </c>
    </row>
    <row r="3311" spans="3:12" x14ac:dyDescent="0.25">
      <c r="C3311" s="37">
        <v>39206</v>
      </c>
      <c r="D3311">
        <v>5</v>
      </c>
      <c r="E3311">
        <v>2957</v>
      </c>
      <c r="F3311">
        <v>11.1</v>
      </c>
      <c r="G3311">
        <v>20.8</v>
      </c>
      <c r="H3311" s="10">
        <f t="shared" si="210"/>
        <v>0.42589490969301635</v>
      </c>
      <c r="I3311" s="11">
        <f t="shared" si="211"/>
        <v>20.164105918701125</v>
      </c>
      <c r="J3311" s="43">
        <f t="shared" si="212"/>
        <v>20.590000828394142</v>
      </c>
      <c r="K3311">
        <v>20.63</v>
      </c>
      <c r="L3311" s="44">
        <f t="shared" si="213"/>
        <v>-3.9999171605856532E-2</v>
      </c>
    </row>
    <row r="3312" spans="3:12" x14ac:dyDescent="0.25">
      <c r="C3312" s="37">
        <v>39206</v>
      </c>
      <c r="D3312">
        <v>6</v>
      </c>
      <c r="E3312">
        <v>2958</v>
      </c>
      <c r="F3312">
        <v>10.5</v>
      </c>
      <c r="G3312">
        <v>20.8</v>
      </c>
      <c r="H3312" s="10">
        <f t="shared" si="210"/>
        <v>0.42062916345395684</v>
      </c>
      <c r="I3312" s="11">
        <f t="shared" si="211"/>
        <v>20.1780997883195</v>
      </c>
      <c r="J3312" s="43">
        <f t="shared" si="212"/>
        <v>20.598728951773456</v>
      </c>
      <c r="K3312">
        <v>20.63</v>
      </c>
      <c r="L3312" s="44">
        <f t="shared" si="213"/>
        <v>-3.127104822654303E-2</v>
      </c>
    </row>
    <row r="3313" spans="3:12" x14ac:dyDescent="0.25">
      <c r="C3313" s="37">
        <v>39206</v>
      </c>
      <c r="D3313">
        <v>7</v>
      </c>
      <c r="E3313">
        <v>2959</v>
      </c>
      <c r="F3313">
        <v>11.5</v>
      </c>
      <c r="G3313">
        <v>20.8</v>
      </c>
      <c r="H3313" s="10">
        <f t="shared" si="210"/>
        <v>0.41684976227535481</v>
      </c>
      <c r="I3313" s="11">
        <f t="shared" si="211"/>
        <v>20.186103938113487</v>
      </c>
      <c r="J3313" s="43">
        <f t="shared" si="212"/>
        <v>20.602953700388841</v>
      </c>
      <c r="K3313">
        <v>20.63</v>
      </c>
      <c r="L3313" s="44">
        <f t="shared" si="213"/>
        <v>-2.7046299611157565E-2</v>
      </c>
    </row>
    <row r="3314" spans="3:12" x14ac:dyDescent="0.25">
      <c r="C3314" s="37">
        <v>39206</v>
      </c>
      <c r="D3314">
        <v>8</v>
      </c>
      <c r="E3314">
        <v>2960</v>
      </c>
      <c r="F3314">
        <v>12.9</v>
      </c>
      <c r="G3314">
        <v>20.8</v>
      </c>
      <c r="H3314" s="10">
        <f t="shared" si="210"/>
        <v>0.41499540610431446</v>
      </c>
      <c r="I3314" s="11">
        <f t="shared" si="211"/>
        <v>20.190682115249025</v>
      </c>
      <c r="J3314" s="43">
        <f t="shared" si="212"/>
        <v>20.605677521353339</v>
      </c>
      <c r="K3314">
        <v>20.63</v>
      </c>
      <c r="L3314" s="44">
        <f t="shared" si="213"/>
        <v>-2.4322478646659818E-2</v>
      </c>
    </row>
    <row r="3315" spans="3:12" x14ac:dyDescent="0.25">
      <c r="C3315" s="37">
        <v>39206</v>
      </c>
      <c r="D3315">
        <v>9</v>
      </c>
      <c r="E3315">
        <v>2961</v>
      </c>
      <c r="F3315">
        <v>15.2</v>
      </c>
      <c r="G3315">
        <v>20.8</v>
      </c>
      <c r="H3315" s="10">
        <f t="shared" si="210"/>
        <v>0.41611473181245395</v>
      </c>
      <c r="I3315" s="11">
        <f t="shared" si="211"/>
        <v>20.193300720150713</v>
      </c>
      <c r="J3315" s="43">
        <f t="shared" si="212"/>
        <v>20.609415451963166</v>
      </c>
      <c r="K3315">
        <v>20.63</v>
      </c>
      <c r="L3315" s="44">
        <f t="shared" si="213"/>
        <v>-2.0584548036833183E-2</v>
      </c>
    </row>
    <row r="3316" spans="3:12" x14ac:dyDescent="0.25">
      <c r="C3316" s="37">
        <v>39206</v>
      </c>
      <c r="D3316">
        <v>10</v>
      </c>
      <c r="E3316">
        <v>2962</v>
      </c>
      <c r="F3316">
        <v>18.5</v>
      </c>
      <c r="G3316">
        <v>20.8</v>
      </c>
      <c r="H3316" s="10">
        <f t="shared" si="210"/>
        <v>0.42133668283824077</v>
      </c>
      <c r="I3316" s="11">
        <f t="shared" si="211"/>
        <v>20.194798497853089</v>
      </c>
      <c r="J3316" s="43">
        <f t="shared" si="212"/>
        <v>20.61613518069133</v>
      </c>
      <c r="K3316">
        <v>20.63</v>
      </c>
      <c r="L3316" s="44">
        <f t="shared" si="213"/>
        <v>-1.3864819308668785E-2</v>
      </c>
    </row>
    <row r="3317" spans="3:12" x14ac:dyDescent="0.25">
      <c r="C3317" s="37">
        <v>39206</v>
      </c>
      <c r="D3317">
        <v>11</v>
      </c>
      <c r="E3317">
        <v>2963</v>
      </c>
      <c r="F3317">
        <v>20.2</v>
      </c>
      <c r="G3317">
        <v>20.8</v>
      </c>
      <c r="H3317" s="10">
        <f t="shared" si="210"/>
        <v>0.42847060711890284</v>
      </c>
      <c r="I3317" s="11">
        <f t="shared" si="211"/>
        <v>20.195655189920032</v>
      </c>
      <c r="J3317" s="43">
        <f t="shared" si="212"/>
        <v>20.624125797038936</v>
      </c>
      <c r="K3317">
        <v>20.63</v>
      </c>
      <c r="L3317" s="44">
        <f t="shared" si="213"/>
        <v>-5.8742029610634461E-3</v>
      </c>
    </row>
    <row r="3318" spans="3:12" x14ac:dyDescent="0.25">
      <c r="C3318" s="37">
        <v>39206</v>
      </c>
      <c r="D3318">
        <v>12</v>
      </c>
      <c r="E3318">
        <v>2964</v>
      </c>
      <c r="F3318">
        <v>22</v>
      </c>
      <c r="G3318">
        <v>20.8</v>
      </c>
      <c r="H3318" s="10">
        <f t="shared" si="210"/>
        <v>0.43755936228438846</v>
      </c>
      <c r="I3318" s="11">
        <f t="shared" si="211"/>
        <v>20.196145196745746</v>
      </c>
      <c r="J3318" s="43">
        <f t="shared" si="212"/>
        <v>20.633704559030136</v>
      </c>
      <c r="K3318">
        <v>20.62</v>
      </c>
      <c r="L3318" s="44">
        <f t="shared" si="213"/>
        <v>1.3704559030134789E-2</v>
      </c>
    </row>
    <row r="3319" spans="3:12" x14ac:dyDescent="0.25">
      <c r="C3319" s="37">
        <v>39206</v>
      </c>
      <c r="D3319">
        <v>13</v>
      </c>
      <c r="E3319">
        <v>2965</v>
      </c>
      <c r="F3319">
        <v>22.9</v>
      </c>
      <c r="G3319">
        <v>20.8</v>
      </c>
      <c r="H3319" s="10">
        <f t="shared" si="210"/>
        <v>0.44738601411074386</v>
      </c>
      <c r="I3319" s="11">
        <f t="shared" si="211"/>
        <v>20.196425468617647</v>
      </c>
      <c r="J3319" s="43">
        <f t="shared" si="212"/>
        <v>20.643811482728392</v>
      </c>
      <c r="K3319">
        <v>20.62</v>
      </c>
      <c r="L3319" s="44">
        <f t="shared" si="213"/>
        <v>2.3811482728390843E-2</v>
      </c>
    </row>
    <row r="3320" spans="3:12" x14ac:dyDescent="0.25">
      <c r="C3320" s="37">
        <v>39206</v>
      </c>
      <c r="D3320">
        <v>14</v>
      </c>
      <c r="E3320">
        <v>2966</v>
      </c>
      <c r="F3320">
        <v>22.9</v>
      </c>
      <c r="G3320">
        <v>20.8</v>
      </c>
      <c r="H3320" s="10">
        <f t="shared" si="210"/>
        <v>0.45678641532224207</v>
      </c>
      <c r="I3320" s="11">
        <f t="shared" si="211"/>
        <v>20.196585777246135</v>
      </c>
      <c r="J3320" s="43">
        <f t="shared" si="212"/>
        <v>20.653372192568376</v>
      </c>
      <c r="K3320">
        <v>20.62</v>
      </c>
      <c r="L3320" s="44">
        <f t="shared" si="213"/>
        <v>3.3372192568375425E-2</v>
      </c>
    </row>
    <row r="3321" spans="3:12" x14ac:dyDescent="0.25">
      <c r="C3321" s="37">
        <v>39206</v>
      </c>
      <c r="D3321">
        <v>15</v>
      </c>
      <c r="E3321">
        <v>2967</v>
      </c>
      <c r="F3321">
        <v>23.5</v>
      </c>
      <c r="G3321">
        <v>20.8</v>
      </c>
      <c r="H3321" s="10">
        <f t="shared" si="210"/>
        <v>0.46653381508039321</v>
      </c>
      <c r="I3321" s="11">
        <f t="shared" si="211"/>
        <v>20.196677469845156</v>
      </c>
      <c r="J3321" s="43">
        <f t="shared" si="212"/>
        <v>20.663211284925548</v>
      </c>
      <c r="K3321">
        <v>20.62</v>
      </c>
      <c r="L3321" s="44">
        <f t="shared" si="213"/>
        <v>4.3211284925547488E-2</v>
      </c>
    </row>
    <row r="3322" spans="3:12" x14ac:dyDescent="0.25">
      <c r="C3322" s="37">
        <v>39206</v>
      </c>
      <c r="D3322">
        <v>16</v>
      </c>
      <c r="E3322">
        <v>2968</v>
      </c>
      <c r="F3322">
        <v>23.9</v>
      </c>
      <c r="G3322">
        <v>20.8</v>
      </c>
      <c r="H3322" s="10">
        <f t="shared" si="210"/>
        <v>0.47636157506765664</v>
      </c>
      <c r="I3322" s="11">
        <f t="shared" si="211"/>
        <v>20.19672991576023</v>
      </c>
      <c r="J3322" s="43">
        <f t="shared" si="212"/>
        <v>20.673091490827886</v>
      </c>
      <c r="K3322">
        <v>20.62</v>
      </c>
      <c r="L3322" s="44">
        <f t="shared" si="213"/>
        <v>5.3091490827885224E-2</v>
      </c>
    </row>
    <row r="3323" spans="3:12" x14ac:dyDescent="0.25">
      <c r="C3323" s="37">
        <v>39206</v>
      </c>
      <c r="D3323">
        <v>17</v>
      </c>
      <c r="E3323">
        <v>2969</v>
      </c>
      <c r="F3323">
        <v>23.9</v>
      </c>
      <c r="G3323">
        <v>20.8</v>
      </c>
      <c r="H3323" s="10">
        <f t="shared" si="210"/>
        <v>0.48576303637137414</v>
      </c>
      <c r="I3323" s="11">
        <f t="shared" si="211"/>
        <v>20.196759913535811</v>
      </c>
      <c r="J3323" s="43">
        <f t="shared" si="212"/>
        <v>20.682522949907185</v>
      </c>
      <c r="K3323">
        <v>20.63</v>
      </c>
      <c r="L3323" s="44">
        <f t="shared" si="213"/>
        <v>5.2522949907185534E-2</v>
      </c>
    </row>
    <row r="3324" spans="3:12" x14ac:dyDescent="0.25">
      <c r="C3324" s="37">
        <v>39206</v>
      </c>
      <c r="D3324">
        <v>18</v>
      </c>
      <c r="E3324">
        <v>2970</v>
      </c>
      <c r="F3324">
        <v>22.9</v>
      </c>
      <c r="G3324">
        <v>20.8</v>
      </c>
      <c r="H3324" s="10">
        <f t="shared" si="210"/>
        <v>0.49349875772812191</v>
      </c>
      <c r="I3324" s="11">
        <f t="shared" si="211"/>
        <v>20.196777071526832</v>
      </c>
      <c r="J3324" s="43">
        <f t="shared" si="212"/>
        <v>20.690275829254954</v>
      </c>
      <c r="K3324">
        <v>20.64</v>
      </c>
      <c r="L3324" s="44">
        <f t="shared" si="213"/>
        <v>5.0275829254953663E-2</v>
      </c>
    </row>
    <row r="3325" spans="3:12" x14ac:dyDescent="0.25">
      <c r="C3325" s="37">
        <v>39206</v>
      </c>
      <c r="D3325">
        <v>19</v>
      </c>
      <c r="E3325">
        <v>2971</v>
      </c>
      <c r="F3325">
        <v>21.9</v>
      </c>
      <c r="G3325">
        <v>20.8</v>
      </c>
      <c r="H3325" s="10">
        <f t="shared" si="210"/>
        <v>0.49964099392916911</v>
      </c>
      <c r="I3325" s="11">
        <f t="shared" si="211"/>
        <v>20.196786885476371</v>
      </c>
      <c r="J3325" s="43">
        <f t="shared" si="212"/>
        <v>20.69642787940554</v>
      </c>
      <c r="K3325">
        <v>20.65</v>
      </c>
      <c r="L3325" s="44">
        <f t="shared" si="213"/>
        <v>4.6427879405541717E-2</v>
      </c>
    </row>
    <row r="3326" spans="3:12" x14ac:dyDescent="0.25">
      <c r="C3326" s="37">
        <v>39206</v>
      </c>
      <c r="D3326">
        <v>20</v>
      </c>
      <c r="E3326">
        <v>2972</v>
      </c>
      <c r="F3326">
        <v>20.100000000000001</v>
      </c>
      <c r="G3326">
        <v>20.8</v>
      </c>
      <c r="H3326" s="10">
        <f t="shared" si="210"/>
        <v>0.50325251931515103</v>
      </c>
      <c r="I3326" s="11">
        <f t="shared" si="211"/>
        <v>20.196792498814517</v>
      </c>
      <c r="J3326" s="43">
        <f t="shared" si="212"/>
        <v>20.700045018129668</v>
      </c>
      <c r="K3326">
        <v>20.66</v>
      </c>
      <c r="L3326" s="44">
        <f t="shared" si="213"/>
        <v>4.0045018129667653E-2</v>
      </c>
    </row>
    <row r="3327" spans="3:12" x14ac:dyDescent="0.25">
      <c r="C3327" s="37">
        <v>39206</v>
      </c>
      <c r="D3327">
        <v>21</v>
      </c>
      <c r="E3327">
        <v>2973</v>
      </c>
      <c r="F3327">
        <v>18.100000000000001</v>
      </c>
      <c r="G3327">
        <v>20.8</v>
      </c>
      <c r="H3327" s="10">
        <f t="shared" si="210"/>
        <v>0.50419152194952521</v>
      </c>
      <c r="I3327" s="11">
        <f t="shared" si="211"/>
        <v>20.196795709506098</v>
      </c>
      <c r="J3327" s="43">
        <f t="shared" si="212"/>
        <v>20.700987231455624</v>
      </c>
      <c r="K3327">
        <v>20.67</v>
      </c>
      <c r="L3327" s="44">
        <f t="shared" si="213"/>
        <v>3.0987231455622322E-2</v>
      </c>
    </row>
    <row r="3328" spans="3:12" x14ac:dyDescent="0.25">
      <c r="C3328" s="37">
        <v>39206</v>
      </c>
      <c r="D3328">
        <v>22</v>
      </c>
      <c r="E3328">
        <v>2974</v>
      </c>
      <c r="F3328">
        <v>16.899999999999999</v>
      </c>
      <c r="G3328">
        <v>20.8</v>
      </c>
      <c r="H3328" s="10">
        <f t="shared" si="210"/>
        <v>0.50358027408998995</v>
      </c>
      <c r="I3328" s="11">
        <f t="shared" si="211"/>
        <v>20.196797545942843</v>
      </c>
      <c r="J3328" s="43">
        <f t="shared" si="212"/>
        <v>20.700377820032834</v>
      </c>
      <c r="K3328">
        <v>20.68</v>
      </c>
      <c r="L3328" s="44">
        <f t="shared" si="213"/>
        <v>2.0377820032834393E-2</v>
      </c>
    </row>
    <row r="3329" spans="3:12" x14ac:dyDescent="0.25">
      <c r="C3329" s="37">
        <v>39206</v>
      </c>
      <c r="D3329">
        <v>23</v>
      </c>
      <c r="E3329">
        <v>2975</v>
      </c>
      <c r="F3329">
        <v>15.4</v>
      </c>
      <c r="G3329">
        <v>20.8</v>
      </c>
      <c r="H3329" s="10">
        <f t="shared" si="210"/>
        <v>0.50110864109690412</v>
      </c>
      <c r="I3329" s="11">
        <f t="shared" si="211"/>
        <v>20.196798596339569</v>
      </c>
      <c r="J3329" s="43">
        <f t="shared" si="212"/>
        <v>20.697907237436475</v>
      </c>
      <c r="K3329">
        <v>20.69</v>
      </c>
      <c r="L3329" s="44">
        <f t="shared" si="213"/>
        <v>7.9072374364734799E-3</v>
      </c>
    </row>
    <row r="3330" spans="3:12" x14ac:dyDescent="0.25">
      <c r="C3330" s="37">
        <v>39206</v>
      </c>
      <c r="D3330">
        <v>24</v>
      </c>
      <c r="E3330">
        <v>2976</v>
      </c>
      <c r="F3330">
        <v>13.9</v>
      </c>
      <c r="G3330">
        <v>20.8</v>
      </c>
      <c r="H3330" s="10">
        <f t="shared" si="210"/>
        <v>0.49685732088457857</v>
      </c>
      <c r="I3330" s="11">
        <f t="shared" si="211"/>
        <v>20.196799197140699</v>
      </c>
      <c r="J3330" s="43">
        <f t="shared" si="212"/>
        <v>20.693656518025279</v>
      </c>
      <c r="K3330">
        <v>20.7</v>
      </c>
      <c r="L3330" s="44">
        <f t="shared" si="213"/>
        <v>-6.3434819747207882E-3</v>
      </c>
    </row>
    <row r="3331" spans="3:12" x14ac:dyDescent="0.25">
      <c r="C3331" s="37">
        <v>39207</v>
      </c>
      <c r="D3331">
        <v>1</v>
      </c>
      <c r="E3331">
        <v>2977</v>
      </c>
      <c r="F3331">
        <v>12.9</v>
      </c>
      <c r="G3331">
        <v>21.4</v>
      </c>
      <c r="H3331" s="10">
        <f t="shared" si="210"/>
        <v>0.49153247734377753</v>
      </c>
      <c r="I3331" s="11">
        <f t="shared" si="211"/>
        <v>20.446166646870967</v>
      </c>
      <c r="J3331" s="43">
        <f t="shared" si="212"/>
        <v>20.937699124214745</v>
      </c>
      <c r="K3331">
        <v>21.14</v>
      </c>
      <c r="L3331" s="44">
        <f t="shared" si="213"/>
        <v>-0.20230087578525513</v>
      </c>
    </row>
    <row r="3332" spans="3:12" x14ac:dyDescent="0.25">
      <c r="C3332" s="37">
        <v>39207</v>
      </c>
      <c r="D3332">
        <v>2</v>
      </c>
      <c r="E3332">
        <v>2978</v>
      </c>
      <c r="F3332">
        <v>12.1</v>
      </c>
      <c r="G3332">
        <v>21.4</v>
      </c>
      <c r="H3332" s="10">
        <f t="shared" si="210"/>
        <v>0.48543226325296202</v>
      </c>
      <c r="I3332" s="11">
        <f t="shared" si="211"/>
        <v>20.58879870475181</v>
      </c>
      <c r="J3332" s="43">
        <f t="shared" si="212"/>
        <v>21.074230968004773</v>
      </c>
      <c r="K3332">
        <v>21.21</v>
      </c>
      <c r="L3332" s="44">
        <f t="shared" si="213"/>
        <v>-0.13576903199522761</v>
      </c>
    </row>
    <row r="3333" spans="3:12" x14ac:dyDescent="0.25">
      <c r="C3333" s="37">
        <v>39207</v>
      </c>
      <c r="D3333">
        <v>3</v>
      </c>
      <c r="E3333">
        <v>2979</v>
      </c>
      <c r="F3333">
        <v>11.2</v>
      </c>
      <c r="G3333">
        <v>21.4</v>
      </c>
      <c r="H3333" s="10">
        <f t="shared" si="210"/>
        <v>0.47846451857375855</v>
      </c>
      <c r="I3333" s="11">
        <f t="shared" si="211"/>
        <v>20.670380739445307</v>
      </c>
      <c r="J3333" s="43">
        <f t="shared" si="212"/>
        <v>21.148845258019065</v>
      </c>
      <c r="K3333">
        <v>21.23</v>
      </c>
      <c r="L3333" s="44">
        <f t="shared" si="213"/>
        <v>-8.1154741980935086E-2</v>
      </c>
    </row>
    <row r="3334" spans="3:12" x14ac:dyDescent="0.25">
      <c r="C3334" s="37">
        <v>39207</v>
      </c>
      <c r="D3334">
        <v>4</v>
      </c>
      <c r="E3334">
        <v>2980</v>
      </c>
      <c r="F3334">
        <v>10.6</v>
      </c>
      <c r="G3334">
        <v>21.4</v>
      </c>
      <c r="H3334" s="10">
        <f t="shared" si="210"/>
        <v>0.47104425402070443</v>
      </c>
      <c r="I3334" s="11">
        <f t="shared" si="211"/>
        <v>20.717043659994985</v>
      </c>
      <c r="J3334" s="43">
        <f t="shared" si="212"/>
        <v>21.188087914015689</v>
      </c>
      <c r="K3334">
        <v>21.25</v>
      </c>
      <c r="L3334" s="44">
        <f t="shared" si="213"/>
        <v>-6.191208598431075E-2</v>
      </c>
    </row>
    <row r="3335" spans="3:12" x14ac:dyDescent="0.25">
      <c r="C3335" s="37">
        <v>39207</v>
      </c>
      <c r="D3335">
        <v>5</v>
      </c>
      <c r="E3335">
        <v>2981</v>
      </c>
      <c r="F3335">
        <v>10.199999999999999</v>
      </c>
      <c r="G3335">
        <v>21.4</v>
      </c>
      <c r="H3335" s="10">
        <f t="shared" si="210"/>
        <v>0.46344268510929071</v>
      </c>
      <c r="I3335" s="11">
        <f t="shared" si="211"/>
        <v>20.743733704713854</v>
      </c>
      <c r="J3335" s="43">
        <f t="shared" si="212"/>
        <v>21.207176389823143</v>
      </c>
      <c r="K3335">
        <v>21.25</v>
      </c>
      <c r="L3335" s="44">
        <f t="shared" si="213"/>
        <v>-4.2823610176856874E-2</v>
      </c>
    </row>
    <row r="3336" spans="3:12" x14ac:dyDescent="0.25">
      <c r="C3336" s="37">
        <v>39207</v>
      </c>
      <c r="D3336">
        <v>6</v>
      </c>
      <c r="E3336">
        <v>2982</v>
      </c>
      <c r="F3336">
        <v>9.9</v>
      </c>
      <c r="G3336">
        <v>21.4</v>
      </c>
      <c r="H3336" s="10">
        <f t="shared" si="210"/>
        <v>0.45579346955941236</v>
      </c>
      <c r="I3336" s="11">
        <f t="shared" si="211"/>
        <v>20.75899975490325</v>
      </c>
      <c r="J3336" s="43">
        <f t="shared" si="212"/>
        <v>21.214793224462664</v>
      </c>
      <c r="K3336">
        <v>21.25</v>
      </c>
      <c r="L3336" s="44">
        <f t="shared" si="213"/>
        <v>-3.5206775537336199E-2</v>
      </c>
    </row>
    <row r="3337" spans="3:12" x14ac:dyDescent="0.25">
      <c r="C3337" s="37">
        <v>39207</v>
      </c>
      <c r="D3337">
        <v>7</v>
      </c>
      <c r="E3337">
        <v>2983</v>
      </c>
      <c r="F3337">
        <v>10.3</v>
      </c>
      <c r="G3337">
        <v>21.4</v>
      </c>
      <c r="H3337" s="10">
        <f t="shared" si="210"/>
        <v>0.44897922711213722</v>
      </c>
      <c r="I3337" s="11">
        <f t="shared" si="211"/>
        <v>20.767731560744714</v>
      </c>
      <c r="J3337" s="43">
        <f t="shared" si="212"/>
        <v>21.216710787856851</v>
      </c>
      <c r="K3337">
        <v>21.25</v>
      </c>
      <c r="L3337" s="44">
        <f t="shared" si="213"/>
        <v>-3.3289212143149172E-2</v>
      </c>
    </row>
    <row r="3338" spans="3:12" x14ac:dyDescent="0.25">
      <c r="C3338" s="37">
        <v>39207</v>
      </c>
      <c r="D3338">
        <v>8</v>
      </c>
      <c r="E3338">
        <v>2984</v>
      </c>
      <c r="F3338">
        <v>12.1</v>
      </c>
      <c r="G3338">
        <v>21.4</v>
      </c>
      <c r="H3338" s="10">
        <f t="shared" si="210"/>
        <v>0.44472484509067006</v>
      </c>
      <c r="I3338" s="11">
        <f t="shared" si="211"/>
        <v>20.772725939271389</v>
      </c>
      <c r="J3338" s="43">
        <f t="shared" si="212"/>
        <v>21.217450784362057</v>
      </c>
      <c r="K3338">
        <v>21.25</v>
      </c>
      <c r="L3338" s="44">
        <f t="shared" si="213"/>
        <v>-3.2549215637942552E-2</v>
      </c>
    </row>
    <row r="3339" spans="3:12" x14ac:dyDescent="0.25">
      <c r="C3339" s="37">
        <v>39207</v>
      </c>
      <c r="D3339">
        <v>9</v>
      </c>
      <c r="E3339">
        <v>2985</v>
      </c>
      <c r="F3339">
        <v>15.2</v>
      </c>
      <c r="G3339">
        <v>21.4</v>
      </c>
      <c r="H3339" s="10">
        <f t="shared" si="210"/>
        <v>0.44455459710970158</v>
      </c>
      <c r="I3339" s="11">
        <f t="shared" si="211"/>
        <v>20.775582601148734</v>
      </c>
      <c r="J3339" s="43">
        <f t="shared" si="212"/>
        <v>21.220137198258435</v>
      </c>
      <c r="K3339">
        <v>21.25</v>
      </c>
      <c r="L3339" s="44">
        <f t="shared" si="213"/>
        <v>-2.9862801741565193E-2</v>
      </c>
    </row>
    <row r="3340" spans="3:12" x14ac:dyDescent="0.25">
      <c r="C3340" s="37">
        <v>39207</v>
      </c>
      <c r="D3340">
        <v>10</v>
      </c>
      <c r="E3340">
        <v>2986</v>
      </c>
      <c r="F3340">
        <v>18</v>
      </c>
      <c r="G3340">
        <v>21.4</v>
      </c>
      <c r="H3340" s="10">
        <f t="shared" si="210"/>
        <v>0.44791394586685546</v>
      </c>
      <c r="I3340" s="11">
        <f t="shared" si="211"/>
        <v>20.777216541595557</v>
      </c>
      <c r="J3340" s="43">
        <f t="shared" si="212"/>
        <v>21.225130487462412</v>
      </c>
      <c r="K3340">
        <v>21.24</v>
      </c>
      <c r="L3340" s="44">
        <f t="shared" si="213"/>
        <v>-1.4869512537586616E-2</v>
      </c>
    </row>
    <row r="3341" spans="3:12" x14ac:dyDescent="0.25">
      <c r="C3341" s="37">
        <v>39207</v>
      </c>
      <c r="D3341">
        <v>11</v>
      </c>
      <c r="E3341">
        <v>2987</v>
      </c>
      <c r="F3341">
        <v>19.8</v>
      </c>
      <c r="G3341">
        <v>21.4</v>
      </c>
      <c r="H3341" s="10">
        <f t="shared" si="210"/>
        <v>0.45339185524772574</v>
      </c>
      <c r="I3341" s="11">
        <f t="shared" si="211"/>
        <v>20.778151115408768</v>
      </c>
      <c r="J3341" s="43">
        <f t="shared" si="212"/>
        <v>21.231542970656495</v>
      </c>
      <c r="K3341">
        <v>21.23</v>
      </c>
      <c r="L3341" s="44">
        <f t="shared" si="213"/>
        <v>1.5429706564944468E-3</v>
      </c>
    </row>
    <row r="3342" spans="3:12" x14ac:dyDescent="0.25">
      <c r="C3342" s="37">
        <v>39207</v>
      </c>
      <c r="D3342">
        <v>12</v>
      </c>
      <c r="E3342">
        <v>2988</v>
      </c>
      <c r="F3342">
        <v>21.1</v>
      </c>
      <c r="G3342">
        <v>21.4</v>
      </c>
      <c r="H3342" s="10">
        <f t="shared" si="210"/>
        <v>0.4602674620520002</v>
      </c>
      <c r="I3342" s="11">
        <f t="shared" si="211"/>
        <v>20.778685668680914</v>
      </c>
      <c r="J3342" s="43">
        <f t="shared" si="212"/>
        <v>21.238953130732916</v>
      </c>
      <c r="K3342">
        <v>21.23</v>
      </c>
      <c r="L3342" s="44">
        <f t="shared" si="213"/>
        <v>8.953130732916037E-3</v>
      </c>
    </row>
    <row r="3343" spans="3:12" x14ac:dyDescent="0.25">
      <c r="C3343" s="37">
        <v>39207</v>
      </c>
      <c r="D3343">
        <v>13</v>
      </c>
      <c r="E3343">
        <v>2989</v>
      </c>
      <c r="F3343">
        <v>21.9</v>
      </c>
      <c r="G3343">
        <v>21.4</v>
      </c>
      <c r="H3343" s="10">
        <f t="shared" si="210"/>
        <v>0.46785117195790143</v>
      </c>
      <c r="I3343" s="11">
        <f t="shared" si="211"/>
        <v>20.778991420026308</v>
      </c>
      <c r="J3343" s="43">
        <f t="shared" si="212"/>
        <v>21.246842591984208</v>
      </c>
      <c r="K3343">
        <v>21.22</v>
      </c>
      <c r="L3343" s="44">
        <f t="shared" si="213"/>
        <v>2.6842591984209463E-2</v>
      </c>
    </row>
    <row r="3344" spans="3:12" x14ac:dyDescent="0.25">
      <c r="C3344" s="37">
        <v>39207</v>
      </c>
      <c r="D3344">
        <v>14</v>
      </c>
      <c r="E3344">
        <v>2990</v>
      </c>
      <c r="F3344">
        <v>23.2</v>
      </c>
      <c r="G3344">
        <v>21.4</v>
      </c>
      <c r="H3344" s="10">
        <f t="shared" si="210"/>
        <v>0.47674123599099344</v>
      </c>
      <c r="I3344" s="11">
        <f t="shared" si="211"/>
        <v>20.779166302287969</v>
      </c>
      <c r="J3344" s="43">
        <f t="shared" si="212"/>
        <v>21.255907538278962</v>
      </c>
      <c r="K3344">
        <v>21.22</v>
      </c>
      <c r="L3344" s="44">
        <f t="shared" si="213"/>
        <v>3.5907538278962647E-2</v>
      </c>
    </row>
    <row r="3345" spans="3:12" x14ac:dyDescent="0.25">
      <c r="C3345" s="37">
        <v>39207</v>
      </c>
      <c r="D3345">
        <v>15</v>
      </c>
      <c r="E3345">
        <v>2991</v>
      </c>
      <c r="F3345">
        <v>22.8</v>
      </c>
      <c r="G3345">
        <v>21.4</v>
      </c>
      <c r="H3345" s="10">
        <f t="shared" si="210"/>
        <v>0.48474250264458091</v>
      </c>
      <c r="I3345" s="11">
        <f t="shared" si="211"/>
        <v>20.779266330647303</v>
      </c>
      <c r="J3345" s="43">
        <f t="shared" si="212"/>
        <v>21.264008833291886</v>
      </c>
      <c r="K3345">
        <v>21.22</v>
      </c>
      <c r="L3345" s="44">
        <f t="shared" si="213"/>
        <v>4.4008833291886873E-2</v>
      </c>
    </row>
    <row r="3346" spans="3:12" x14ac:dyDescent="0.25">
      <c r="C3346" s="37">
        <v>39207</v>
      </c>
      <c r="D3346">
        <v>16</v>
      </c>
      <c r="E3346">
        <v>2992</v>
      </c>
      <c r="F3346">
        <v>22.8</v>
      </c>
      <c r="G3346">
        <v>21.4</v>
      </c>
      <c r="H3346" s="10">
        <f t="shared" si="210"/>
        <v>0.49239669840454203</v>
      </c>
      <c r="I3346" s="11">
        <f t="shared" si="211"/>
        <v>20.779323544412584</v>
      </c>
      <c r="J3346" s="43">
        <f t="shared" si="212"/>
        <v>21.271720242817125</v>
      </c>
      <c r="K3346">
        <v>21.22</v>
      </c>
      <c r="L3346" s="44">
        <f t="shared" si="213"/>
        <v>5.172024281712595E-2</v>
      </c>
    </row>
    <row r="3347" spans="3:12" x14ac:dyDescent="0.25">
      <c r="C3347" s="37">
        <v>39207</v>
      </c>
      <c r="D3347">
        <v>17</v>
      </c>
      <c r="E3347">
        <v>2993</v>
      </c>
      <c r="F3347">
        <v>23.6</v>
      </c>
      <c r="G3347">
        <v>21.4</v>
      </c>
      <c r="H3347" s="10">
        <f t="shared" si="210"/>
        <v>0.50072522441786516</v>
      </c>
      <c r="I3347" s="11">
        <f t="shared" si="211"/>
        <v>20.779356269281408</v>
      </c>
      <c r="J3347" s="43">
        <f t="shared" si="212"/>
        <v>21.280081493699274</v>
      </c>
      <c r="K3347">
        <v>21.22</v>
      </c>
      <c r="L3347" s="44">
        <f t="shared" si="213"/>
        <v>6.0081493699275512E-2</v>
      </c>
    </row>
    <row r="3348" spans="3:12" x14ac:dyDescent="0.25">
      <c r="C3348" s="37">
        <v>39207</v>
      </c>
      <c r="D3348">
        <v>18</v>
      </c>
      <c r="E3348">
        <v>2994</v>
      </c>
      <c r="F3348">
        <v>22.5</v>
      </c>
      <c r="G3348">
        <v>21.4</v>
      </c>
      <c r="H3348" s="10">
        <f t="shared" si="210"/>
        <v>0.50730875790972874</v>
      </c>
      <c r="I3348" s="11">
        <f t="shared" si="211"/>
        <v>20.779374987102798</v>
      </c>
      <c r="J3348" s="43">
        <f t="shared" si="212"/>
        <v>21.286683745012528</v>
      </c>
      <c r="K3348">
        <v>21.23</v>
      </c>
      <c r="L3348" s="44">
        <f t="shared" si="213"/>
        <v>5.6683745012527709E-2</v>
      </c>
    </row>
    <row r="3349" spans="3:12" x14ac:dyDescent="0.25">
      <c r="C3349" s="37">
        <v>39207</v>
      </c>
      <c r="D3349">
        <v>19</v>
      </c>
      <c r="E3349">
        <v>2995</v>
      </c>
      <c r="F3349">
        <v>21.6</v>
      </c>
      <c r="G3349">
        <v>21.4</v>
      </c>
      <c r="H3349" s="10">
        <f t="shared" si="210"/>
        <v>0.51247457797358142</v>
      </c>
      <c r="I3349" s="11">
        <f t="shared" si="211"/>
        <v>20.779385693237007</v>
      </c>
      <c r="J3349" s="43">
        <f t="shared" si="212"/>
        <v>21.291860271210588</v>
      </c>
      <c r="K3349">
        <v>21.23</v>
      </c>
      <c r="L3349" s="44">
        <f t="shared" si="213"/>
        <v>6.186027121058757E-2</v>
      </c>
    </row>
    <row r="3350" spans="3:12" x14ac:dyDescent="0.25">
      <c r="C3350" s="37">
        <v>39207</v>
      </c>
      <c r="D3350">
        <v>20</v>
      </c>
      <c r="E3350">
        <v>2996</v>
      </c>
      <c r="F3350">
        <v>19.5</v>
      </c>
      <c r="G3350">
        <v>21.4</v>
      </c>
      <c r="H3350" s="10">
        <f t="shared" si="210"/>
        <v>0.51477466137342287</v>
      </c>
      <c r="I3350" s="11">
        <f t="shared" si="211"/>
        <v>20.779391816882878</v>
      </c>
      <c r="J3350" s="43">
        <f t="shared" si="212"/>
        <v>21.294166478256301</v>
      </c>
      <c r="K3350">
        <v>21.24</v>
      </c>
      <c r="L3350" s="44">
        <f t="shared" si="213"/>
        <v>5.4166478256302497E-2</v>
      </c>
    </row>
    <row r="3351" spans="3:12" x14ac:dyDescent="0.25">
      <c r="C3351" s="37">
        <v>39207</v>
      </c>
      <c r="D3351">
        <v>21</v>
      </c>
      <c r="E3351">
        <v>2997</v>
      </c>
      <c r="F3351">
        <v>17.600000000000001</v>
      </c>
      <c r="G3351">
        <v>21.4</v>
      </c>
      <c r="H3351" s="10">
        <f t="shared" si="210"/>
        <v>0.51458490171436866</v>
      </c>
      <c r="I3351" s="11">
        <f t="shared" si="211"/>
        <v>20.779395319457947</v>
      </c>
      <c r="J3351" s="43">
        <f t="shared" si="212"/>
        <v>21.293980221172315</v>
      </c>
      <c r="K3351">
        <v>21.25</v>
      </c>
      <c r="L3351" s="44">
        <f t="shared" si="213"/>
        <v>4.3980221172315481E-2</v>
      </c>
    </row>
    <row r="3352" spans="3:12" x14ac:dyDescent="0.25">
      <c r="C3352" s="37">
        <v>39207</v>
      </c>
      <c r="D3352">
        <v>22</v>
      </c>
      <c r="E3352">
        <v>2998</v>
      </c>
      <c r="F3352">
        <v>16.399999999999999</v>
      </c>
      <c r="G3352">
        <v>21.4</v>
      </c>
      <c r="H3352" s="10">
        <f t="shared" si="210"/>
        <v>0.51289385387635256</v>
      </c>
      <c r="I3352" s="11">
        <f t="shared" si="211"/>
        <v>20.779397322844879</v>
      </c>
      <c r="J3352" s="43">
        <f t="shared" si="212"/>
        <v>21.292291176721232</v>
      </c>
      <c r="K3352">
        <v>21.26</v>
      </c>
      <c r="L3352" s="44">
        <f t="shared" si="213"/>
        <v>3.2291176721230386E-2</v>
      </c>
    </row>
    <row r="3353" spans="3:12" x14ac:dyDescent="0.25">
      <c r="C3353" s="37">
        <v>39207</v>
      </c>
      <c r="D3353">
        <v>23</v>
      </c>
      <c r="E3353">
        <v>2999</v>
      </c>
      <c r="F3353">
        <v>15.2</v>
      </c>
      <c r="G3353">
        <v>21.4</v>
      </c>
      <c r="H3353" s="10">
        <f t="shared" si="210"/>
        <v>0.50976663922733045</v>
      </c>
      <c r="I3353" s="11">
        <f t="shared" si="211"/>
        <v>20.77939846873301</v>
      </c>
      <c r="J3353" s="43">
        <f t="shared" si="212"/>
        <v>21.28916510796034</v>
      </c>
      <c r="K3353">
        <v>21.27</v>
      </c>
      <c r="L3353" s="44">
        <f t="shared" si="213"/>
        <v>1.9165107960340322E-2</v>
      </c>
    </row>
    <row r="3354" spans="3:12" x14ac:dyDescent="0.25">
      <c r="C3354" s="37">
        <v>39207</v>
      </c>
      <c r="D3354">
        <v>24</v>
      </c>
      <c r="E3354">
        <v>3000</v>
      </c>
      <c r="F3354">
        <v>13.6</v>
      </c>
      <c r="G3354">
        <v>21.4</v>
      </c>
      <c r="H3354" s="10">
        <f t="shared" si="210"/>
        <v>0.50476238123858552</v>
      </c>
      <c r="I3354" s="11">
        <f t="shared" si="211"/>
        <v>20.779399124152881</v>
      </c>
      <c r="J3354" s="43">
        <f t="shared" si="212"/>
        <v>21.284161505391467</v>
      </c>
      <c r="K3354">
        <v>21.28</v>
      </c>
      <c r="L3354" s="44">
        <f t="shared" si="213"/>
        <v>4.1615053914654254E-3</v>
      </c>
    </row>
    <row r="3355" spans="3:12" x14ac:dyDescent="0.25">
      <c r="C3355" s="37">
        <v>39208</v>
      </c>
      <c r="D3355">
        <v>1</v>
      </c>
      <c r="E3355">
        <v>3001</v>
      </c>
      <c r="F3355">
        <v>12.3</v>
      </c>
      <c r="G3355">
        <v>21.8</v>
      </c>
      <c r="H3355" s="10">
        <f t="shared" si="210"/>
        <v>0.49833988025296033</v>
      </c>
      <c r="I3355" s="11">
        <f t="shared" si="211"/>
        <v>20.945644236428137</v>
      </c>
      <c r="J3355" s="43">
        <f t="shared" si="212"/>
        <v>21.443984116681097</v>
      </c>
      <c r="K3355">
        <v>21.57</v>
      </c>
      <c r="L3355" s="44">
        <f t="shared" si="213"/>
        <v>-0.12601588331890312</v>
      </c>
    </row>
    <row r="3356" spans="3:12" x14ac:dyDescent="0.25">
      <c r="C3356" s="37">
        <v>39208</v>
      </c>
      <c r="D3356">
        <v>2</v>
      </c>
      <c r="E3356">
        <v>3002</v>
      </c>
      <c r="F3356">
        <v>11.8</v>
      </c>
      <c r="G3356">
        <v>21.8</v>
      </c>
      <c r="H3356" s="10">
        <f t="shared" si="210"/>
        <v>0.49156700164307143</v>
      </c>
      <c r="I3356" s="11">
        <f t="shared" si="211"/>
        <v>21.040732358402757</v>
      </c>
      <c r="J3356" s="43">
        <f t="shared" si="212"/>
        <v>21.53229936004583</v>
      </c>
      <c r="K3356">
        <v>21.62</v>
      </c>
      <c r="L3356" s="44">
        <f t="shared" si="213"/>
        <v>-8.7700639954171322E-2</v>
      </c>
    </row>
    <row r="3357" spans="3:12" x14ac:dyDescent="0.25">
      <c r="C3357" s="37">
        <v>39208</v>
      </c>
      <c r="D3357">
        <v>3</v>
      </c>
      <c r="E3357">
        <v>3003</v>
      </c>
      <c r="F3357">
        <v>11.1</v>
      </c>
      <c r="G3357">
        <v>21.8</v>
      </c>
      <c r="H3357" s="10">
        <f t="shared" si="210"/>
        <v>0.48420735717318558</v>
      </c>
      <c r="I3357" s="11">
        <f t="shared" si="211"/>
        <v>21.095120429227293</v>
      </c>
      <c r="J3357" s="43">
        <f t="shared" si="212"/>
        <v>21.57932778640048</v>
      </c>
      <c r="K3357">
        <v>21.64</v>
      </c>
      <c r="L3357" s="44">
        <f t="shared" si="213"/>
        <v>-6.0672213599520575E-2</v>
      </c>
    </row>
    <row r="3358" spans="3:12" x14ac:dyDescent="0.25">
      <c r="C3358" s="37">
        <v>39208</v>
      </c>
      <c r="D3358">
        <v>4</v>
      </c>
      <c r="E3358">
        <v>3004</v>
      </c>
      <c r="F3358">
        <v>10.9</v>
      </c>
      <c r="G3358">
        <v>21.8</v>
      </c>
      <c r="H3358" s="10">
        <f t="shared" si="210"/>
        <v>0.47691536539172241</v>
      </c>
      <c r="I3358" s="11">
        <f t="shared" si="211"/>
        <v>21.126229070207756</v>
      </c>
      <c r="J3358" s="43">
        <f t="shared" si="212"/>
        <v>21.603144435599479</v>
      </c>
      <c r="K3358">
        <v>21.65</v>
      </c>
      <c r="L3358" s="44">
        <f t="shared" si="213"/>
        <v>-4.6855564400519967E-2</v>
      </c>
    </row>
    <row r="3359" spans="3:12" x14ac:dyDescent="0.25">
      <c r="C3359" s="37">
        <v>39208</v>
      </c>
      <c r="D3359">
        <v>5</v>
      </c>
      <c r="E3359">
        <v>3005</v>
      </c>
      <c r="F3359">
        <v>10.4</v>
      </c>
      <c r="G3359">
        <v>21.8</v>
      </c>
      <c r="H3359" s="10">
        <f t="shared" si="210"/>
        <v>0.46931071188281243</v>
      </c>
      <c r="I3359" s="11">
        <f t="shared" si="211"/>
        <v>21.144022448957546</v>
      </c>
      <c r="J3359" s="43">
        <f t="shared" si="212"/>
        <v>21.613333160840359</v>
      </c>
      <c r="K3359">
        <v>21.65</v>
      </c>
      <c r="L3359" s="44">
        <f t="shared" si="213"/>
        <v>-3.6666839159639864E-2</v>
      </c>
    </row>
    <row r="3360" spans="3:12" x14ac:dyDescent="0.25">
      <c r="C3360" s="37">
        <v>39208</v>
      </c>
      <c r="D3360">
        <v>6</v>
      </c>
      <c r="E3360">
        <v>3006</v>
      </c>
      <c r="F3360">
        <v>10.1</v>
      </c>
      <c r="G3360">
        <v>21.8</v>
      </c>
      <c r="H3360" s="10">
        <f t="shared" si="210"/>
        <v>0.46165854553600416</v>
      </c>
      <c r="I3360" s="11">
        <f t="shared" si="211"/>
        <v>21.154199824675512</v>
      </c>
      <c r="J3360" s="43">
        <f t="shared" si="212"/>
        <v>21.615858370211516</v>
      </c>
      <c r="K3360">
        <v>21.65</v>
      </c>
      <c r="L3360" s="44">
        <f t="shared" si="213"/>
        <v>-3.4141629788482675E-2</v>
      </c>
    </row>
    <row r="3361" spans="3:12" x14ac:dyDescent="0.25">
      <c r="C3361" s="37">
        <v>39208</v>
      </c>
      <c r="D3361">
        <v>7</v>
      </c>
      <c r="E3361">
        <v>3007</v>
      </c>
      <c r="F3361">
        <v>10.3</v>
      </c>
      <c r="G3361">
        <v>21.8</v>
      </c>
      <c r="H3361" s="10">
        <f t="shared" si="210"/>
        <v>0.45458989372474795</v>
      </c>
      <c r="I3361" s="11">
        <f t="shared" si="211"/>
        <v>21.160021033674724</v>
      </c>
      <c r="J3361" s="43">
        <f t="shared" si="212"/>
        <v>21.614610927399472</v>
      </c>
      <c r="K3361">
        <v>21.65</v>
      </c>
      <c r="L3361" s="44">
        <f t="shared" si="213"/>
        <v>-3.5389072600526816E-2</v>
      </c>
    </row>
    <row r="3362" spans="3:12" x14ac:dyDescent="0.25">
      <c r="C3362" s="37">
        <v>39208</v>
      </c>
      <c r="D3362">
        <v>8</v>
      </c>
      <c r="E3362">
        <v>3008</v>
      </c>
      <c r="F3362">
        <v>12</v>
      </c>
      <c r="G3362">
        <v>21.8</v>
      </c>
      <c r="H3362" s="10">
        <f t="shared" si="210"/>
        <v>0.44996634457081558</v>
      </c>
      <c r="I3362" s="11">
        <f t="shared" si="211"/>
        <v>21.163350622279047</v>
      </c>
      <c r="J3362" s="43">
        <f t="shared" si="212"/>
        <v>21.613316966849862</v>
      </c>
      <c r="K3362">
        <v>21.64</v>
      </c>
      <c r="L3362" s="44">
        <f t="shared" si="213"/>
        <v>-2.6683033150138868E-2</v>
      </c>
    </row>
    <row r="3363" spans="3:12" x14ac:dyDescent="0.25">
      <c r="C3363" s="37">
        <v>39208</v>
      </c>
      <c r="D3363">
        <v>9</v>
      </c>
      <c r="E3363">
        <v>3009</v>
      </c>
      <c r="F3363">
        <v>15.1</v>
      </c>
      <c r="G3363">
        <v>21.8</v>
      </c>
      <c r="H3363" s="10">
        <f t="shared" ref="H3363:H3426" si="214">$H$13*F3363+$H$12*H3362</f>
        <v>0.44944294281777963</v>
      </c>
      <c r="I3363" s="11">
        <f t="shared" ref="I3363:I3426" si="215">$I$15*G3363+$I$14*I3362</f>
        <v>21.165255065200711</v>
      </c>
      <c r="J3363" s="43">
        <f t="shared" ref="J3363:J3426" si="216">H3363+I3363</f>
        <v>21.61469800801849</v>
      </c>
      <c r="K3363">
        <v>21.64</v>
      </c>
      <c r="L3363" s="44">
        <f t="shared" si="213"/>
        <v>-2.5301991981510952E-2</v>
      </c>
    </row>
    <row r="3364" spans="3:12" x14ac:dyDescent="0.25">
      <c r="C3364" s="37">
        <v>39208</v>
      </c>
      <c r="D3364">
        <v>10</v>
      </c>
      <c r="E3364">
        <v>3010</v>
      </c>
      <c r="F3364">
        <v>17.399999999999999</v>
      </c>
      <c r="G3364">
        <v>21.8</v>
      </c>
      <c r="H3364" s="10">
        <f t="shared" si="214"/>
        <v>0.451835490142452</v>
      </c>
      <c r="I3364" s="11">
        <f t="shared" si="215"/>
        <v>21.166344359787182</v>
      </c>
      <c r="J3364" s="43">
        <f t="shared" si="216"/>
        <v>21.618179849929636</v>
      </c>
      <c r="K3364">
        <v>21.63</v>
      </c>
      <c r="L3364" s="44">
        <f t="shared" ref="L3364:L3427" si="217">J3364-K3364</f>
        <v>-1.1820150070363411E-2</v>
      </c>
    </row>
    <row r="3365" spans="3:12" x14ac:dyDescent="0.25">
      <c r="C3365" s="37">
        <v>39208</v>
      </c>
      <c r="D3365">
        <v>11</v>
      </c>
      <c r="E3365">
        <v>3011</v>
      </c>
      <c r="F3365">
        <v>19.2</v>
      </c>
      <c r="G3365">
        <v>21.8</v>
      </c>
      <c r="H3365" s="10">
        <f t="shared" si="214"/>
        <v>0.45638853503053517</v>
      </c>
      <c r="I3365" s="11">
        <f t="shared" si="215"/>
        <v>21.166967409542373</v>
      </c>
      <c r="J3365" s="43">
        <f t="shared" si="216"/>
        <v>21.623355944572907</v>
      </c>
      <c r="K3365">
        <v>21.62</v>
      </c>
      <c r="L3365" s="44">
        <f t="shared" si="217"/>
        <v>3.355944572906111E-3</v>
      </c>
    </row>
    <row r="3366" spans="3:12" x14ac:dyDescent="0.25">
      <c r="C3366" s="37">
        <v>39208</v>
      </c>
      <c r="D3366">
        <v>12</v>
      </c>
      <c r="E3366">
        <v>3012</v>
      </c>
      <c r="F3366">
        <v>21.5</v>
      </c>
      <c r="G3366">
        <v>21.8</v>
      </c>
      <c r="H3366" s="10">
        <f t="shared" si="214"/>
        <v>0.46363732800210167</v>
      </c>
      <c r="I3366" s="11">
        <f t="shared" si="215"/>
        <v>21.167323778702986</v>
      </c>
      <c r="J3366" s="43">
        <f t="shared" si="216"/>
        <v>21.630961106705087</v>
      </c>
      <c r="K3366">
        <v>21.62</v>
      </c>
      <c r="L3366" s="44">
        <f t="shared" si="217"/>
        <v>1.0961106705085655E-2</v>
      </c>
    </row>
    <row r="3367" spans="3:12" x14ac:dyDescent="0.25">
      <c r="C3367" s="37">
        <v>39208</v>
      </c>
      <c r="D3367">
        <v>13</v>
      </c>
      <c r="E3367">
        <v>3013</v>
      </c>
      <c r="F3367">
        <v>22.6</v>
      </c>
      <c r="G3367">
        <v>21.8</v>
      </c>
      <c r="H3367" s="10">
        <f t="shared" si="214"/>
        <v>0.47195541622687531</v>
      </c>
      <c r="I3367" s="11">
        <f t="shared" si="215"/>
        <v>21.167527613112</v>
      </c>
      <c r="J3367" s="43">
        <f t="shared" si="216"/>
        <v>21.639483029338876</v>
      </c>
      <c r="K3367">
        <v>21.61</v>
      </c>
      <c r="L3367" s="44">
        <f t="shared" si="217"/>
        <v>2.9483029338877031E-2</v>
      </c>
    </row>
    <row r="3368" spans="3:12" x14ac:dyDescent="0.25">
      <c r="C3368" s="37">
        <v>39208</v>
      </c>
      <c r="D3368">
        <v>14</v>
      </c>
      <c r="E3368">
        <v>3014</v>
      </c>
      <c r="F3368">
        <v>22.9</v>
      </c>
      <c r="G3368">
        <v>21.8</v>
      </c>
      <c r="H3368" s="10">
        <f t="shared" si="214"/>
        <v>0.48029007063633611</v>
      </c>
      <c r="I3368" s="11">
        <f t="shared" si="215"/>
        <v>21.167644201388683</v>
      </c>
      <c r="J3368" s="43">
        <f t="shared" si="216"/>
        <v>21.647934272025019</v>
      </c>
      <c r="K3368">
        <v>21.61</v>
      </c>
      <c r="L3368" s="44">
        <f t="shared" si="217"/>
        <v>3.7934272025019311E-2</v>
      </c>
    </row>
    <row r="3369" spans="3:12" x14ac:dyDescent="0.25">
      <c r="C3369" s="37">
        <v>39208</v>
      </c>
      <c r="D3369">
        <v>15</v>
      </c>
      <c r="E3369">
        <v>3015</v>
      </c>
      <c r="F3369">
        <v>23.6</v>
      </c>
      <c r="G3369">
        <v>21.8</v>
      </c>
      <c r="H3369" s="10">
        <f t="shared" si="214"/>
        <v>0.48914374576669661</v>
      </c>
      <c r="I3369" s="11">
        <f t="shared" si="215"/>
        <v>21.16771088702005</v>
      </c>
      <c r="J3369" s="43">
        <f t="shared" si="216"/>
        <v>21.656854632786747</v>
      </c>
      <c r="K3369">
        <v>21.61</v>
      </c>
      <c r="L3369" s="44">
        <f t="shared" si="217"/>
        <v>4.6854632786747175E-2</v>
      </c>
    </row>
    <row r="3370" spans="3:12" x14ac:dyDescent="0.25">
      <c r="C3370" s="37">
        <v>39208</v>
      </c>
      <c r="D3370">
        <v>16</v>
      </c>
      <c r="E3370">
        <v>3016</v>
      </c>
      <c r="F3370">
        <v>23.6</v>
      </c>
      <c r="G3370">
        <v>21.8</v>
      </c>
      <c r="H3370" s="10">
        <f t="shared" si="214"/>
        <v>0.49761337508626119</v>
      </c>
      <c r="I3370" s="11">
        <f t="shared" si="215"/>
        <v>21.167749029563687</v>
      </c>
      <c r="J3370" s="43">
        <f t="shared" si="216"/>
        <v>21.665362404649947</v>
      </c>
      <c r="K3370">
        <v>21.61</v>
      </c>
      <c r="L3370" s="44">
        <f t="shared" si="217"/>
        <v>5.5362404649947905E-2</v>
      </c>
    </row>
    <row r="3371" spans="3:12" x14ac:dyDescent="0.25">
      <c r="C3371" s="37">
        <v>39208</v>
      </c>
      <c r="D3371">
        <v>17</v>
      </c>
      <c r="E3371">
        <v>3017</v>
      </c>
      <c r="F3371">
        <v>20.5</v>
      </c>
      <c r="G3371">
        <v>21.8</v>
      </c>
      <c r="H3371" s="10">
        <f t="shared" si="214"/>
        <v>0.50181602560962202</v>
      </c>
      <c r="I3371" s="11">
        <f t="shared" si="215"/>
        <v>21.167770846162036</v>
      </c>
      <c r="J3371" s="43">
        <f t="shared" si="216"/>
        <v>21.669586871771656</v>
      </c>
      <c r="K3371">
        <v>21.61</v>
      </c>
      <c r="L3371" s="44">
        <f t="shared" si="217"/>
        <v>5.9586871771657002E-2</v>
      </c>
    </row>
    <row r="3372" spans="3:12" x14ac:dyDescent="0.25">
      <c r="C3372" s="37">
        <v>39208</v>
      </c>
      <c r="D3372">
        <v>18</v>
      </c>
      <c r="E3372">
        <v>3018</v>
      </c>
      <c r="F3372">
        <v>20.100000000000001</v>
      </c>
      <c r="G3372">
        <v>21.8</v>
      </c>
      <c r="H3372" s="10">
        <f t="shared" si="214"/>
        <v>0.50533320465999443</v>
      </c>
      <c r="I3372" s="11">
        <f t="shared" si="215"/>
        <v>21.167783324720574</v>
      </c>
      <c r="J3372" s="43">
        <f t="shared" si="216"/>
        <v>21.673116529380568</v>
      </c>
      <c r="K3372">
        <v>21.62</v>
      </c>
      <c r="L3372" s="44">
        <f t="shared" si="217"/>
        <v>5.3116529380567101E-2</v>
      </c>
    </row>
    <row r="3373" spans="3:12" x14ac:dyDescent="0.25">
      <c r="C3373" s="37">
        <v>39208</v>
      </c>
      <c r="D3373">
        <v>19</v>
      </c>
      <c r="E3373">
        <v>3019</v>
      </c>
      <c r="F3373">
        <v>20.7</v>
      </c>
      <c r="G3373">
        <v>21.8</v>
      </c>
      <c r="H3373" s="10">
        <f t="shared" si="214"/>
        <v>0.50945257874793393</v>
      </c>
      <c r="I3373" s="11">
        <f t="shared" si="215"/>
        <v>21.16779046214964</v>
      </c>
      <c r="J3373" s="43">
        <f t="shared" si="216"/>
        <v>21.677243040897572</v>
      </c>
      <c r="K3373">
        <v>21.62</v>
      </c>
      <c r="L3373" s="44">
        <f t="shared" si="217"/>
        <v>5.7243040897571262E-2</v>
      </c>
    </row>
    <row r="3374" spans="3:12" x14ac:dyDescent="0.25">
      <c r="C3374" s="37">
        <v>39208</v>
      </c>
      <c r="D3374">
        <v>20</v>
      </c>
      <c r="E3374">
        <v>3020</v>
      </c>
      <c r="F3374">
        <v>18.7</v>
      </c>
      <c r="G3374">
        <v>21.8</v>
      </c>
      <c r="H3374" s="10">
        <f t="shared" si="214"/>
        <v>0.51087740113429492</v>
      </c>
      <c r="I3374" s="11">
        <f t="shared" si="215"/>
        <v>21.167794544583799</v>
      </c>
      <c r="J3374" s="43">
        <f t="shared" si="216"/>
        <v>21.678671945718094</v>
      </c>
      <c r="K3374">
        <v>21.63</v>
      </c>
      <c r="L3374" s="44">
        <f t="shared" si="217"/>
        <v>4.8671945718094634E-2</v>
      </c>
    </row>
    <row r="3375" spans="3:12" x14ac:dyDescent="0.25">
      <c r="C3375" s="37">
        <v>39208</v>
      </c>
      <c r="D3375">
        <v>21</v>
      </c>
      <c r="E3375">
        <v>3021</v>
      </c>
      <c r="F3375">
        <v>16.2</v>
      </c>
      <c r="G3375">
        <v>21.8</v>
      </c>
      <c r="H3375" s="10">
        <f t="shared" si="214"/>
        <v>0.5090955869620184</v>
      </c>
      <c r="I3375" s="11">
        <f t="shared" si="215"/>
        <v>21.167796879635894</v>
      </c>
      <c r="J3375" s="43">
        <f t="shared" si="216"/>
        <v>21.676892466597913</v>
      </c>
      <c r="K3375">
        <v>21.64</v>
      </c>
      <c r="L3375" s="44">
        <f t="shared" si="217"/>
        <v>3.6892466597912232E-2</v>
      </c>
    </row>
    <row r="3376" spans="3:12" x14ac:dyDescent="0.25">
      <c r="C3376" s="37">
        <v>39208</v>
      </c>
      <c r="D3376">
        <v>22</v>
      </c>
      <c r="E3376">
        <v>3022</v>
      </c>
      <c r="F3376">
        <v>14.3</v>
      </c>
      <c r="G3376">
        <v>21.8</v>
      </c>
      <c r="H3376" s="10">
        <f t="shared" si="214"/>
        <v>0.50500099017632094</v>
      </c>
      <c r="I3376" s="11">
        <f t="shared" si="215"/>
        <v>21.167798215228352</v>
      </c>
      <c r="J3376" s="43">
        <f t="shared" si="216"/>
        <v>21.672799205404672</v>
      </c>
      <c r="K3376">
        <v>21.65</v>
      </c>
      <c r="L3376" s="44">
        <f t="shared" si="217"/>
        <v>2.2799205404673728E-2</v>
      </c>
    </row>
    <row r="3377" spans="3:12" x14ac:dyDescent="0.25">
      <c r="C3377" s="37">
        <v>39208</v>
      </c>
      <c r="D3377">
        <v>23</v>
      </c>
      <c r="E3377">
        <v>3023</v>
      </c>
      <c r="F3377">
        <v>13.5</v>
      </c>
      <c r="G3377">
        <v>21.8</v>
      </c>
      <c r="H3377" s="10">
        <f t="shared" si="214"/>
        <v>0.50007765843480168</v>
      </c>
      <c r="I3377" s="11">
        <f t="shared" si="215"/>
        <v>21.167798979154441</v>
      </c>
      <c r="J3377" s="43">
        <f t="shared" si="216"/>
        <v>21.667876637589242</v>
      </c>
      <c r="K3377">
        <v>21.66</v>
      </c>
      <c r="L3377" s="44">
        <f t="shared" si="217"/>
        <v>7.8766375892413976E-3</v>
      </c>
    </row>
    <row r="3378" spans="3:12" x14ac:dyDescent="0.25">
      <c r="C3378" s="37">
        <v>39208</v>
      </c>
      <c r="D3378">
        <v>24</v>
      </c>
      <c r="E3378">
        <v>3024</v>
      </c>
      <c r="F3378">
        <v>12.7</v>
      </c>
      <c r="G3378">
        <v>21.8</v>
      </c>
      <c r="H3378" s="10">
        <f t="shared" si="214"/>
        <v>0.49436153976845987</v>
      </c>
      <c r="I3378" s="11">
        <f t="shared" si="215"/>
        <v>21.167799416101406</v>
      </c>
      <c r="J3378" s="43">
        <f t="shared" si="216"/>
        <v>21.662160955869865</v>
      </c>
      <c r="K3378">
        <v>21.66</v>
      </c>
      <c r="L3378" s="44">
        <f t="shared" si="217"/>
        <v>2.1609558698649778E-3</v>
      </c>
    </row>
    <row r="3379" spans="3:12" x14ac:dyDescent="0.25">
      <c r="C3379" s="37">
        <v>39209</v>
      </c>
      <c r="D3379">
        <v>1</v>
      </c>
      <c r="E3379">
        <v>3025</v>
      </c>
      <c r="F3379">
        <v>11.8</v>
      </c>
      <c r="G3379">
        <v>22.05</v>
      </c>
      <c r="H3379" s="10">
        <f t="shared" si="214"/>
        <v>0.48776122960890328</v>
      </c>
      <c r="I3379" s="11">
        <f t="shared" si="215"/>
        <v>21.271702626893834</v>
      </c>
      <c r="J3379" s="43">
        <f t="shared" si="216"/>
        <v>21.759463856502737</v>
      </c>
      <c r="K3379">
        <v>21.85</v>
      </c>
      <c r="L3379" s="44">
        <f t="shared" si="217"/>
        <v>-9.0536143497264021E-2</v>
      </c>
    </row>
    <row r="3380" spans="3:12" x14ac:dyDescent="0.25">
      <c r="C3380" s="37">
        <v>39209</v>
      </c>
      <c r="D3380">
        <v>2</v>
      </c>
      <c r="E3380">
        <v>3026</v>
      </c>
      <c r="F3380">
        <v>13.4</v>
      </c>
      <c r="G3380">
        <v>22.05</v>
      </c>
      <c r="H3380" s="10">
        <f t="shared" si="214"/>
        <v>0.48345991357189622</v>
      </c>
      <c r="I3380" s="11">
        <f t="shared" si="215"/>
        <v>21.331132712062448</v>
      </c>
      <c r="J3380" s="43">
        <f t="shared" si="216"/>
        <v>21.814592625634344</v>
      </c>
      <c r="K3380">
        <v>21.88</v>
      </c>
      <c r="L3380" s="44">
        <f t="shared" si="217"/>
        <v>-6.5407374365655357E-2</v>
      </c>
    </row>
    <row r="3381" spans="3:12" x14ac:dyDescent="0.25">
      <c r="C3381" s="37">
        <v>39209</v>
      </c>
      <c r="D3381">
        <v>3</v>
      </c>
      <c r="E3381">
        <v>3027</v>
      </c>
      <c r="F3381">
        <v>12.6</v>
      </c>
      <c r="G3381">
        <v>22.05</v>
      </c>
      <c r="H3381" s="10">
        <f t="shared" si="214"/>
        <v>0.47833882943873945</v>
      </c>
      <c r="I3381" s="11">
        <f t="shared" si="215"/>
        <v>21.365125261438088</v>
      </c>
      <c r="J3381" s="43">
        <f t="shared" si="216"/>
        <v>21.843464090876829</v>
      </c>
      <c r="K3381">
        <v>21.89</v>
      </c>
      <c r="L3381" s="44">
        <f t="shared" si="217"/>
        <v>-4.6535909123171848E-2</v>
      </c>
    </row>
    <row r="3382" spans="3:12" x14ac:dyDescent="0.25">
      <c r="C3382" s="37">
        <v>39209</v>
      </c>
      <c r="D3382">
        <v>4</v>
      </c>
      <c r="E3382">
        <v>3028</v>
      </c>
      <c r="F3382">
        <v>11.9</v>
      </c>
      <c r="G3382">
        <v>22.05</v>
      </c>
      <c r="H3382" s="10">
        <f t="shared" si="214"/>
        <v>0.47255932956689189</v>
      </c>
      <c r="I3382" s="11">
        <f t="shared" si="215"/>
        <v>21.384568164973846</v>
      </c>
      <c r="J3382" s="43">
        <f t="shared" si="216"/>
        <v>21.857127494540737</v>
      </c>
      <c r="K3382">
        <v>21.89</v>
      </c>
      <c r="L3382" s="44">
        <f t="shared" si="217"/>
        <v>-3.2872505459263124E-2</v>
      </c>
    </row>
    <row r="3383" spans="3:12" x14ac:dyDescent="0.25">
      <c r="C3383" s="37">
        <v>39209</v>
      </c>
      <c r="D3383">
        <v>5</v>
      </c>
      <c r="E3383">
        <v>3029</v>
      </c>
      <c r="F3383">
        <v>11.2</v>
      </c>
      <c r="G3383">
        <v>22.05</v>
      </c>
      <c r="H3383" s="10">
        <f t="shared" si="214"/>
        <v>0.4661499740517358</v>
      </c>
      <c r="I3383" s="11">
        <f t="shared" si="215"/>
        <v>21.39568902836433</v>
      </c>
      <c r="J3383" s="43">
        <f t="shared" si="216"/>
        <v>21.861839002416065</v>
      </c>
      <c r="K3383">
        <v>21.89</v>
      </c>
      <c r="L3383" s="44">
        <f t="shared" si="217"/>
        <v>-2.8160997583935199E-2</v>
      </c>
    </row>
    <row r="3384" spans="3:12" x14ac:dyDescent="0.25">
      <c r="C3384" s="37">
        <v>39209</v>
      </c>
      <c r="D3384">
        <v>6</v>
      </c>
      <c r="E3384">
        <v>3030</v>
      </c>
      <c r="F3384">
        <v>11</v>
      </c>
      <c r="G3384">
        <v>22.05</v>
      </c>
      <c r="H3384" s="10">
        <f t="shared" si="214"/>
        <v>0.45976705054695222</v>
      </c>
      <c r="I3384" s="11">
        <f t="shared" si="215"/>
        <v>21.402049889144322</v>
      </c>
      <c r="J3384" s="43">
        <f t="shared" si="216"/>
        <v>21.861816939691273</v>
      </c>
      <c r="K3384">
        <v>21.89</v>
      </c>
      <c r="L3384" s="44">
        <f t="shared" si="217"/>
        <v>-2.8183060308727192E-2</v>
      </c>
    </row>
    <row r="3385" spans="3:12" x14ac:dyDescent="0.25">
      <c r="C3385" s="37">
        <v>39209</v>
      </c>
      <c r="D3385">
        <v>7</v>
      </c>
      <c r="E3385">
        <v>3031</v>
      </c>
      <c r="F3385">
        <v>11.2</v>
      </c>
      <c r="G3385">
        <v>22.05</v>
      </c>
      <c r="H3385" s="10">
        <f t="shared" si="214"/>
        <v>0.45391258563889481</v>
      </c>
      <c r="I3385" s="11">
        <f t="shared" si="215"/>
        <v>21.405688145315793</v>
      </c>
      <c r="J3385" s="43">
        <f t="shared" si="216"/>
        <v>21.859600730954689</v>
      </c>
      <c r="K3385">
        <v>21.89</v>
      </c>
      <c r="L3385" s="44">
        <f t="shared" si="217"/>
        <v>-3.0399269045311428E-2</v>
      </c>
    </row>
    <row r="3386" spans="3:12" x14ac:dyDescent="0.25">
      <c r="C3386" s="37">
        <v>39209</v>
      </c>
      <c r="D3386">
        <v>8</v>
      </c>
      <c r="E3386">
        <v>3032</v>
      </c>
      <c r="F3386">
        <v>12.7</v>
      </c>
      <c r="G3386">
        <v>22.05</v>
      </c>
      <c r="H3386" s="10">
        <f t="shared" si="214"/>
        <v>0.45019896904669843</v>
      </c>
      <c r="I3386" s="11">
        <f t="shared" si="215"/>
        <v>21.407769138506346</v>
      </c>
      <c r="J3386" s="43">
        <f t="shared" si="216"/>
        <v>21.857968107553045</v>
      </c>
      <c r="K3386">
        <v>21.88</v>
      </c>
      <c r="L3386" s="44">
        <f t="shared" si="217"/>
        <v>-2.2031892446953805E-2</v>
      </c>
    </row>
    <row r="3387" spans="3:12" x14ac:dyDescent="0.25">
      <c r="C3387" s="37">
        <v>39209</v>
      </c>
      <c r="D3387">
        <v>9</v>
      </c>
      <c r="E3387">
        <v>3033</v>
      </c>
      <c r="F3387">
        <v>15.6</v>
      </c>
      <c r="G3387">
        <v>22.05</v>
      </c>
      <c r="H3387" s="10">
        <f t="shared" si="214"/>
        <v>0.45029444315260381</v>
      </c>
      <c r="I3387" s="11">
        <f t="shared" si="215"/>
        <v>21.408959415511326</v>
      </c>
      <c r="J3387" s="43">
        <f t="shared" si="216"/>
        <v>21.85925385866393</v>
      </c>
      <c r="K3387">
        <v>21.88</v>
      </c>
      <c r="L3387" s="44">
        <f t="shared" si="217"/>
        <v>-2.0746141336069002E-2</v>
      </c>
    </row>
    <row r="3388" spans="3:12" x14ac:dyDescent="0.25">
      <c r="C3388" s="37">
        <v>39209</v>
      </c>
      <c r="D3388">
        <v>10</v>
      </c>
      <c r="E3388">
        <v>3034</v>
      </c>
      <c r="F3388">
        <v>18.3</v>
      </c>
      <c r="G3388">
        <v>22.05</v>
      </c>
      <c r="H3388" s="10">
        <f t="shared" si="214"/>
        <v>0.45378219448945434</v>
      </c>
      <c r="I3388" s="11">
        <f t="shared" si="215"/>
        <v>21.409640224730218</v>
      </c>
      <c r="J3388" s="43">
        <f t="shared" si="216"/>
        <v>21.863422419219674</v>
      </c>
      <c r="K3388">
        <v>21.87</v>
      </c>
      <c r="L3388" s="44">
        <f t="shared" si="217"/>
        <v>-6.577580780326997E-3</v>
      </c>
    </row>
    <row r="3389" spans="3:12" x14ac:dyDescent="0.25">
      <c r="C3389" s="37">
        <v>39209</v>
      </c>
      <c r="D3389">
        <v>11</v>
      </c>
      <c r="E3389">
        <v>3035</v>
      </c>
      <c r="F3389">
        <v>20.5</v>
      </c>
      <c r="G3389">
        <v>22.05</v>
      </c>
      <c r="H3389" s="10">
        <f t="shared" si="214"/>
        <v>0.45988610985962652</v>
      </c>
      <c r="I3389" s="11">
        <f t="shared" si="215"/>
        <v>21.410029630885752</v>
      </c>
      <c r="J3389" s="43">
        <f t="shared" si="216"/>
        <v>21.86991574074538</v>
      </c>
      <c r="K3389">
        <v>21.86</v>
      </c>
      <c r="L3389" s="44">
        <f t="shared" si="217"/>
        <v>9.9157407453809299E-3</v>
      </c>
    </row>
    <row r="3390" spans="3:12" x14ac:dyDescent="0.25">
      <c r="C3390" s="37">
        <v>39209</v>
      </c>
      <c r="D3390">
        <v>12</v>
      </c>
      <c r="E3390">
        <v>3036</v>
      </c>
      <c r="F3390">
        <v>22.3</v>
      </c>
      <c r="G3390">
        <v>22.05</v>
      </c>
      <c r="H3390" s="10">
        <f t="shared" si="214"/>
        <v>0.46798953480469524</v>
      </c>
      <c r="I3390" s="11">
        <f t="shared" si="215"/>
        <v>21.410252361644623</v>
      </c>
      <c r="J3390" s="43">
        <f t="shared" si="216"/>
        <v>21.878241896449317</v>
      </c>
      <c r="K3390">
        <v>21.86</v>
      </c>
      <c r="L3390" s="44">
        <f t="shared" si="217"/>
        <v>1.8241896449318062E-2</v>
      </c>
    </row>
    <row r="3391" spans="3:12" x14ac:dyDescent="0.25">
      <c r="C3391" s="37">
        <v>39209</v>
      </c>
      <c r="D3391">
        <v>13</v>
      </c>
      <c r="E3391">
        <v>3037</v>
      </c>
      <c r="F3391">
        <v>23.5</v>
      </c>
      <c r="G3391">
        <v>22.05</v>
      </c>
      <c r="H3391" s="10">
        <f t="shared" si="214"/>
        <v>0.47725097691907331</v>
      </c>
      <c r="I3391" s="11">
        <f t="shared" si="215"/>
        <v>21.410379758169412</v>
      </c>
      <c r="J3391" s="43">
        <f t="shared" si="216"/>
        <v>21.887630735088486</v>
      </c>
      <c r="K3391">
        <v>21.85</v>
      </c>
      <c r="L3391" s="44">
        <f t="shared" si="217"/>
        <v>3.7630735088484357E-2</v>
      </c>
    </row>
    <row r="3392" spans="3:12" x14ac:dyDescent="0.25">
      <c r="C3392" s="37">
        <v>39209</v>
      </c>
      <c r="D3392">
        <v>14</v>
      </c>
      <c r="E3392">
        <v>3038</v>
      </c>
      <c r="F3392">
        <v>23.8</v>
      </c>
      <c r="G3392">
        <v>22.05</v>
      </c>
      <c r="H3392" s="10">
        <f t="shared" si="214"/>
        <v>0.48648806536236494</v>
      </c>
      <c r="I3392" s="11">
        <f t="shared" si="215"/>
        <v>21.410452625853292</v>
      </c>
      <c r="J3392" s="43">
        <f t="shared" si="216"/>
        <v>21.896940691215658</v>
      </c>
      <c r="K3392">
        <v>21.85</v>
      </c>
      <c r="L3392" s="44">
        <f t="shared" si="217"/>
        <v>4.6940691215656472E-2</v>
      </c>
    </row>
    <row r="3393" spans="3:12" x14ac:dyDescent="0.25">
      <c r="C3393" s="37">
        <v>39209</v>
      </c>
      <c r="D3393">
        <v>15</v>
      </c>
      <c r="E3393">
        <v>3039</v>
      </c>
      <c r="F3393">
        <v>24.4</v>
      </c>
      <c r="G3393">
        <v>22.05</v>
      </c>
      <c r="H3393" s="10">
        <f t="shared" si="214"/>
        <v>0.49607923636923529</v>
      </c>
      <c r="I3393" s="11">
        <f t="shared" si="215"/>
        <v>21.410494304379164</v>
      </c>
      <c r="J3393" s="43">
        <f t="shared" si="216"/>
        <v>21.906573540748401</v>
      </c>
      <c r="K3393">
        <v>21.85</v>
      </c>
      <c r="L3393" s="44">
        <f t="shared" si="217"/>
        <v>5.6573540748399154E-2</v>
      </c>
    </row>
    <row r="3394" spans="3:12" x14ac:dyDescent="0.25">
      <c r="C3394" s="37">
        <v>39209</v>
      </c>
      <c r="D3394">
        <v>16</v>
      </c>
      <c r="E3394">
        <v>3040</v>
      </c>
      <c r="F3394">
        <v>24.1</v>
      </c>
      <c r="G3394">
        <v>22.05</v>
      </c>
      <c r="H3394" s="10">
        <f t="shared" si="214"/>
        <v>0.50487699136565689</v>
      </c>
      <c r="I3394" s="11">
        <f t="shared" si="215"/>
        <v>21.410518143472522</v>
      </c>
      <c r="J3394" s="43">
        <f t="shared" si="216"/>
        <v>21.915395134838178</v>
      </c>
      <c r="K3394">
        <v>21.85</v>
      </c>
      <c r="L3394" s="44">
        <f t="shared" si="217"/>
        <v>6.5395134838176716E-2</v>
      </c>
    </row>
    <row r="3395" spans="3:12" x14ac:dyDescent="0.25">
      <c r="C3395" s="37">
        <v>39209</v>
      </c>
      <c r="D3395">
        <v>17</v>
      </c>
      <c r="E3395">
        <v>3041</v>
      </c>
      <c r="F3395">
        <v>24.2</v>
      </c>
      <c r="G3395">
        <v>22.05</v>
      </c>
      <c r="H3395" s="10">
        <f t="shared" si="214"/>
        <v>0.51341891948045848</v>
      </c>
      <c r="I3395" s="11">
        <f t="shared" si="215"/>
        <v>21.410531778848537</v>
      </c>
      <c r="J3395" s="43">
        <f t="shared" si="216"/>
        <v>21.923950698328994</v>
      </c>
      <c r="K3395">
        <v>21.86</v>
      </c>
      <c r="L3395" s="44">
        <f t="shared" si="217"/>
        <v>6.3950698328994804E-2</v>
      </c>
    </row>
    <row r="3396" spans="3:12" x14ac:dyDescent="0.25">
      <c r="C3396" s="37">
        <v>39209</v>
      </c>
      <c r="D3396">
        <v>18</v>
      </c>
      <c r="E3396">
        <v>3042</v>
      </c>
      <c r="F3396">
        <v>23.6</v>
      </c>
      <c r="G3396">
        <v>22.05</v>
      </c>
      <c r="H3396" s="10">
        <f t="shared" si="214"/>
        <v>0.52083556474155634</v>
      </c>
      <c r="I3396" s="11">
        <f t="shared" si="215"/>
        <v>21.410539577948796</v>
      </c>
      <c r="J3396" s="43">
        <f t="shared" si="216"/>
        <v>21.931375142690353</v>
      </c>
      <c r="K3396">
        <v>21.87</v>
      </c>
      <c r="L3396" s="44">
        <f t="shared" si="217"/>
        <v>6.1375142690351936E-2</v>
      </c>
    </row>
    <row r="3397" spans="3:12" x14ac:dyDescent="0.25">
      <c r="C3397" s="37">
        <v>39209</v>
      </c>
      <c r="D3397">
        <v>19</v>
      </c>
      <c r="E3397">
        <v>3043</v>
      </c>
      <c r="F3397">
        <v>22.7</v>
      </c>
      <c r="G3397">
        <v>22.05</v>
      </c>
      <c r="H3397" s="10">
        <f t="shared" si="214"/>
        <v>0.52679835869063607</v>
      </c>
      <c r="I3397" s="11">
        <f t="shared" si="215"/>
        <v>21.41054403884263</v>
      </c>
      <c r="J3397" s="43">
        <f t="shared" si="216"/>
        <v>21.937342397533268</v>
      </c>
      <c r="K3397">
        <v>21.87</v>
      </c>
      <c r="L3397" s="44">
        <f t="shared" si="217"/>
        <v>6.7342397533266762E-2</v>
      </c>
    </row>
    <row r="3398" spans="3:12" x14ac:dyDescent="0.25">
      <c r="C3398" s="37">
        <v>39209</v>
      </c>
      <c r="D3398">
        <v>20</v>
      </c>
      <c r="E3398">
        <v>3044</v>
      </c>
      <c r="F3398">
        <v>20.100000000000001</v>
      </c>
      <c r="G3398">
        <v>22.05</v>
      </c>
      <c r="H3398" s="10">
        <f t="shared" si="214"/>
        <v>0.52923187923508808</v>
      </c>
      <c r="I3398" s="11">
        <f t="shared" si="215"/>
        <v>21.410546590364365</v>
      </c>
      <c r="J3398" s="43">
        <f t="shared" si="216"/>
        <v>21.939778469599453</v>
      </c>
      <c r="K3398">
        <v>21.88</v>
      </c>
      <c r="L3398" s="44">
        <f t="shared" si="217"/>
        <v>5.9778469599454098E-2</v>
      </c>
    </row>
    <row r="3399" spans="3:12" x14ac:dyDescent="0.25">
      <c r="C3399" s="37">
        <v>39209</v>
      </c>
      <c r="D3399">
        <v>21</v>
      </c>
      <c r="E3399">
        <v>3045</v>
      </c>
      <c r="F3399">
        <v>17</v>
      </c>
      <c r="G3399">
        <v>22.05</v>
      </c>
      <c r="H3399" s="10">
        <f t="shared" si="214"/>
        <v>0.5276602492359499</v>
      </c>
      <c r="I3399" s="11">
        <f t="shared" si="215"/>
        <v>21.410548049772142</v>
      </c>
      <c r="J3399" s="43">
        <f t="shared" si="216"/>
        <v>21.938208299008092</v>
      </c>
      <c r="K3399">
        <v>21.9</v>
      </c>
      <c r="L3399" s="44">
        <f t="shared" si="217"/>
        <v>3.820829900809386E-2</v>
      </c>
    </row>
    <row r="3400" spans="3:12" x14ac:dyDescent="0.25">
      <c r="C3400" s="37">
        <v>39209</v>
      </c>
      <c r="D3400">
        <v>22</v>
      </c>
      <c r="E3400">
        <v>3046</v>
      </c>
      <c r="F3400">
        <v>15.4</v>
      </c>
      <c r="G3400">
        <v>22.05</v>
      </c>
      <c r="H3400" s="10">
        <f t="shared" si="214"/>
        <v>0.52414409931145289</v>
      </c>
      <c r="I3400" s="11">
        <f t="shared" si="215"/>
        <v>21.410548884517553</v>
      </c>
      <c r="J3400" s="43">
        <f t="shared" si="216"/>
        <v>21.934692983829006</v>
      </c>
      <c r="K3400">
        <v>21.91</v>
      </c>
      <c r="L3400" s="44">
        <f t="shared" si="217"/>
        <v>2.4692983829005755E-2</v>
      </c>
    </row>
    <row r="3401" spans="3:12" x14ac:dyDescent="0.25">
      <c r="C3401" s="37">
        <v>39209</v>
      </c>
      <c r="D3401">
        <v>23</v>
      </c>
      <c r="E3401">
        <v>3047</v>
      </c>
      <c r="F3401">
        <v>14.6</v>
      </c>
      <c r="G3401">
        <v>22.05</v>
      </c>
      <c r="H3401" s="10">
        <f t="shared" si="214"/>
        <v>0.51977412314525095</v>
      </c>
      <c r="I3401" s="11">
        <f t="shared" si="215"/>
        <v>21.410549361971434</v>
      </c>
      <c r="J3401" s="43">
        <f t="shared" si="216"/>
        <v>21.930323485116684</v>
      </c>
      <c r="K3401">
        <v>21.92</v>
      </c>
      <c r="L3401" s="44">
        <f t="shared" si="217"/>
        <v>1.0323485116682463E-2</v>
      </c>
    </row>
    <row r="3402" spans="3:12" x14ac:dyDescent="0.25">
      <c r="C3402" s="37">
        <v>39209</v>
      </c>
      <c r="D3402">
        <v>24</v>
      </c>
      <c r="E3402">
        <v>3048</v>
      </c>
      <c r="F3402">
        <v>13.4</v>
      </c>
      <c r="G3402">
        <v>22.05</v>
      </c>
      <c r="H3402" s="10">
        <f t="shared" si="214"/>
        <v>0.51408418402539202</v>
      </c>
      <c r="I3402" s="11">
        <f t="shared" si="215"/>
        <v>21.410549635063326</v>
      </c>
      <c r="J3402" s="43">
        <f t="shared" si="216"/>
        <v>21.924633819088719</v>
      </c>
      <c r="K3402">
        <v>21.92</v>
      </c>
      <c r="L3402" s="44">
        <f t="shared" si="217"/>
        <v>4.6338190887169617E-3</v>
      </c>
    </row>
    <row r="3403" spans="3:12" x14ac:dyDescent="0.25">
      <c r="C3403" s="37">
        <v>39210</v>
      </c>
      <c r="D3403">
        <v>1</v>
      </c>
      <c r="E3403">
        <v>3049</v>
      </c>
      <c r="F3403">
        <v>12.8</v>
      </c>
      <c r="G3403">
        <v>22.4</v>
      </c>
      <c r="H3403" s="10">
        <f t="shared" si="214"/>
        <v>0.50788629766792082</v>
      </c>
      <c r="I3403" s="11">
        <f t="shared" si="215"/>
        <v>21.556013936482465</v>
      </c>
      <c r="J3403" s="43">
        <f t="shared" si="216"/>
        <v>22.063900234150385</v>
      </c>
      <c r="K3403">
        <v>22.18</v>
      </c>
      <c r="L3403" s="44">
        <f t="shared" si="217"/>
        <v>-0.11609976584961501</v>
      </c>
    </row>
    <row r="3404" spans="3:12" x14ac:dyDescent="0.25">
      <c r="C3404" s="37">
        <v>39210</v>
      </c>
      <c r="D3404">
        <v>2</v>
      </c>
      <c r="E3404">
        <v>3050</v>
      </c>
      <c r="F3404">
        <v>12.5</v>
      </c>
      <c r="G3404">
        <v>22.4</v>
      </c>
      <c r="H3404" s="10">
        <f t="shared" si="214"/>
        <v>0.50157987714261543</v>
      </c>
      <c r="I3404" s="11">
        <f t="shared" si="215"/>
        <v>21.639215944932459</v>
      </c>
      <c r="J3404" s="43">
        <f t="shared" si="216"/>
        <v>22.140795822075074</v>
      </c>
      <c r="K3404">
        <v>22.23</v>
      </c>
      <c r="L3404" s="44">
        <f t="shared" si="217"/>
        <v>-8.9204177924926853E-2</v>
      </c>
    </row>
    <row r="3405" spans="3:12" x14ac:dyDescent="0.25">
      <c r="C3405" s="37">
        <v>39210</v>
      </c>
      <c r="D3405">
        <v>3</v>
      </c>
      <c r="E3405">
        <v>3051</v>
      </c>
      <c r="F3405">
        <v>12.3</v>
      </c>
      <c r="G3405">
        <v>22.4</v>
      </c>
      <c r="H3405" s="10">
        <f t="shared" si="214"/>
        <v>0.49529542361727114</v>
      </c>
      <c r="I3405" s="11">
        <f t="shared" si="215"/>
        <v>21.686805450691445</v>
      </c>
      <c r="J3405" s="43">
        <f t="shared" si="216"/>
        <v>22.182100874308716</v>
      </c>
      <c r="K3405">
        <v>22.24</v>
      </c>
      <c r="L3405" s="44">
        <f t="shared" si="217"/>
        <v>-5.7899125691282194E-2</v>
      </c>
    </row>
    <row r="3406" spans="3:12" x14ac:dyDescent="0.25">
      <c r="C3406" s="37">
        <v>39210</v>
      </c>
      <c r="D3406">
        <v>4</v>
      </c>
      <c r="E3406">
        <v>3052</v>
      </c>
      <c r="F3406">
        <v>12</v>
      </c>
      <c r="G3406">
        <v>22.4</v>
      </c>
      <c r="H3406" s="10">
        <f t="shared" si="214"/>
        <v>0.48890619094759241</v>
      </c>
      <c r="I3406" s="11">
        <f t="shared" si="215"/>
        <v>21.714025479397186</v>
      </c>
      <c r="J3406" s="43">
        <f t="shared" si="216"/>
        <v>22.202931670344778</v>
      </c>
      <c r="K3406">
        <v>22.25</v>
      </c>
      <c r="L3406" s="44">
        <f t="shared" si="217"/>
        <v>-4.7068329655221675E-2</v>
      </c>
    </row>
    <row r="3407" spans="3:12" x14ac:dyDescent="0.25">
      <c r="C3407" s="37">
        <v>39210</v>
      </c>
      <c r="D3407">
        <v>5</v>
      </c>
      <c r="E3407">
        <v>3053</v>
      </c>
      <c r="F3407">
        <v>11.4</v>
      </c>
      <c r="G3407">
        <v>22.4</v>
      </c>
      <c r="H3407" s="10">
        <f t="shared" si="214"/>
        <v>0.48203934429224149</v>
      </c>
      <c r="I3407" s="11">
        <f t="shared" si="215"/>
        <v>21.729594667413004</v>
      </c>
      <c r="J3407" s="43">
        <f t="shared" si="216"/>
        <v>22.211634011705247</v>
      </c>
      <c r="K3407">
        <v>22.25</v>
      </c>
      <c r="L3407" s="44">
        <f t="shared" si="217"/>
        <v>-3.836598829475335E-2</v>
      </c>
    </row>
    <row r="3408" spans="3:12" x14ac:dyDescent="0.25">
      <c r="C3408" s="37">
        <v>39210</v>
      </c>
      <c r="D3408">
        <v>6</v>
      </c>
      <c r="E3408">
        <v>3054</v>
      </c>
      <c r="F3408">
        <v>11.1</v>
      </c>
      <c r="G3408">
        <v>22.4</v>
      </c>
      <c r="H3408" s="10">
        <f t="shared" si="214"/>
        <v>0.47509298095571656</v>
      </c>
      <c r="I3408" s="11">
        <f t="shared" si="215"/>
        <v>21.738499860647455</v>
      </c>
      <c r="J3408" s="43">
        <f t="shared" si="216"/>
        <v>22.21359284160317</v>
      </c>
      <c r="K3408">
        <v>22.25</v>
      </c>
      <c r="L3408" s="44">
        <f t="shared" si="217"/>
        <v>-3.6407158396830397E-2</v>
      </c>
    </row>
    <row r="3409" spans="3:12" x14ac:dyDescent="0.25">
      <c r="C3409" s="37">
        <v>39210</v>
      </c>
      <c r="D3409">
        <v>7</v>
      </c>
      <c r="E3409">
        <v>3055</v>
      </c>
      <c r="F3409">
        <v>11</v>
      </c>
      <c r="G3409">
        <v>22.4</v>
      </c>
      <c r="H3409" s="10">
        <f t="shared" si="214"/>
        <v>0.46832213669635103</v>
      </c>
      <c r="I3409" s="11">
        <f t="shared" si="215"/>
        <v>21.743593412505284</v>
      </c>
      <c r="J3409" s="43">
        <f t="shared" si="216"/>
        <v>22.211915549201635</v>
      </c>
      <c r="K3409">
        <v>22.25</v>
      </c>
      <c r="L3409" s="44">
        <f t="shared" si="217"/>
        <v>-3.808445079836531E-2</v>
      </c>
    </row>
    <row r="3410" spans="3:12" x14ac:dyDescent="0.25">
      <c r="C3410" s="37">
        <v>39210</v>
      </c>
      <c r="D3410">
        <v>8</v>
      </c>
      <c r="E3410">
        <v>3056</v>
      </c>
      <c r="F3410">
        <v>12.8</v>
      </c>
      <c r="G3410">
        <v>22.4</v>
      </c>
      <c r="H3410" s="10">
        <f t="shared" si="214"/>
        <v>0.46410927037986782</v>
      </c>
      <c r="I3410" s="11">
        <f t="shared" si="215"/>
        <v>21.746506799092792</v>
      </c>
      <c r="J3410" s="43">
        <f t="shared" si="216"/>
        <v>22.21061606947266</v>
      </c>
      <c r="K3410">
        <v>22.24</v>
      </c>
      <c r="L3410" s="44">
        <f t="shared" si="217"/>
        <v>-2.9383930527338009E-2</v>
      </c>
    </row>
    <row r="3411" spans="3:12" x14ac:dyDescent="0.25">
      <c r="C3411" s="37">
        <v>39210</v>
      </c>
      <c r="D3411">
        <v>9</v>
      </c>
      <c r="E3411">
        <v>3057</v>
      </c>
      <c r="F3411">
        <v>15.6</v>
      </c>
      <c r="G3411">
        <v>22.4</v>
      </c>
      <c r="H3411" s="10">
        <f t="shared" si="214"/>
        <v>0.46360135743178094</v>
      </c>
      <c r="I3411" s="11">
        <f t="shared" si="215"/>
        <v>21.748173184680923</v>
      </c>
      <c r="J3411" s="43">
        <f t="shared" si="216"/>
        <v>22.211774542112703</v>
      </c>
      <c r="K3411">
        <v>22.24</v>
      </c>
      <c r="L3411" s="44">
        <f t="shared" si="217"/>
        <v>-2.8225457887295136E-2</v>
      </c>
    </row>
    <row r="3412" spans="3:12" x14ac:dyDescent="0.25">
      <c r="C3412" s="37">
        <v>39210</v>
      </c>
      <c r="D3412">
        <v>10</v>
      </c>
      <c r="E3412">
        <v>3058</v>
      </c>
      <c r="F3412">
        <v>17.899999999999999</v>
      </c>
      <c r="G3412">
        <v>22.4</v>
      </c>
      <c r="H3412" s="10">
        <f t="shared" si="214"/>
        <v>0.46600872170360697</v>
      </c>
      <c r="I3412" s="11">
        <f t="shared" si="215"/>
        <v>21.74912631631825</v>
      </c>
      <c r="J3412" s="43">
        <f t="shared" si="216"/>
        <v>22.215135038021856</v>
      </c>
      <c r="K3412">
        <v>22.23</v>
      </c>
      <c r="L3412" s="44">
        <f t="shared" si="217"/>
        <v>-1.4864961978144464E-2</v>
      </c>
    </row>
    <row r="3413" spans="3:12" x14ac:dyDescent="0.25">
      <c r="C3413" s="37">
        <v>39210</v>
      </c>
      <c r="D3413">
        <v>11</v>
      </c>
      <c r="E3413">
        <v>3059</v>
      </c>
      <c r="F3413">
        <v>20.3</v>
      </c>
      <c r="G3413">
        <v>22.4</v>
      </c>
      <c r="H3413" s="10">
        <f t="shared" si="214"/>
        <v>0.4713307005154731</v>
      </c>
      <c r="I3413" s="11">
        <f t="shared" si="215"/>
        <v>21.74967148421009</v>
      </c>
      <c r="J3413" s="43">
        <f t="shared" si="216"/>
        <v>22.221002184725563</v>
      </c>
      <c r="K3413">
        <v>22.22</v>
      </c>
      <c r="L3413" s="44">
        <f t="shared" si="217"/>
        <v>1.0021847255643479E-3</v>
      </c>
    </row>
    <row r="3414" spans="3:12" x14ac:dyDescent="0.25">
      <c r="C3414" s="37">
        <v>39210</v>
      </c>
      <c r="D3414">
        <v>12</v>
      </c>
      <c r="E3414">
        <v>3060</v>
      </c>
      <c r="F3414">
        <v>21.9</v>
      </c>
      <c r="G3414">
        <v>22.4</v>
      </c>
      <c r="H3414" s="10">
        <f t="shared" si="214"/>
        <v>0.47843452039568735</v>
      </c>
      <c r="I3414" s="11">
        <f t="shared" si="215"/>
        <v>21.749983306857303</v>
      </c>
      <c r="J3414" s="43">
        <f t="shared" si="216"/>
        <v>22.22841782725299</v>
      </c>
      <c r="K3414">
        <v>22.22</v>
      </c>
      <c r="L3414" s="44">
        <f t="shared" si="217"/>
        <v>8.4178272529911169E-3</v>
      </c>
    </row>
    <row r="3415" spans="3:12" x14ac:dyDescent="0.25">
      <c r="C3415" s="37">
        <v>39210</v>
      </c>
      <c r="D3415">
        <v>13</v>
      </c>
      <c r="E3415">
        <v>3061</v>
      </c>
      <c r="F3415">
        <v>23.4</v>
      </c>
      <c r="G3415">
        <v>22.4</v>
      </c>
      <c r="H3415" s="10">
        <f t="shared" si="214"/>
        <v>0.4871170971534885</v>
      </c>
      <c r="I3415" s="11">
        <f t="shared" si="215"/>
        <v>21.750161661754522</v>
      </c>
      <c r="J3415" s="43">
        <f t="shared" si="216"/>
        <v>22.237278758908012</v>
      </c>
      <c r="K3415">
        <v>22.21</v>
      </c>
      <c r="L3415" s="44">
        <f t="shared" si="217"/>
        <v>2.7278758908011014E-2</v>
      </c>
    </row>
    <row r="3416" spans="3:12" x14ac:dyDescent="0.25">
      <c r="C3416" s="37">
        <v>39210</v>
      </c>
      <c r="D3416">
        <v>14</v>
      </c>
      <c r="E3416">
        <v>3062</v>
      </c>
      <c r="F3416">
        <v>24.6</v>
      </c>
      <c r="G3416">
        <v>22.4</v>
      </c>
      <c r="H3416" s="10">
        <f t="shared" si="214"/>
        <v>0.49693256921603779</v>
      </c>
      <c r="I3416" s="11">
        <f t="shared" si="215"/>
        <v>21.750263676376122</v>
      </c>
      <c r="J3416" s="43">
        <f t="shared" si="216"/>
        <v>22.247196245592161</v>
      </c>
      <c r="K3416">
        <v>22.21</v>
      </c>
      <c r="L3416" s="44">
        <f t="shared" si="217"/>
        <v>3.7196245592159727E-2</v>
      </c>
    </row>
    <row r="3417" spans="3:12" x14ac:dyDescent="0.25">
      <c r="C3417" s="37">
        <v>39210</v>
      </c>
      <c r="D3417">
        <v>15</v>
      </c>
      <c r="E3417">
        <v>3063</v>
      </c>
      <c r="F3417">
        <v>24.2</v>
      </c>
      <c r="G3417">
        <v>22.4</v>
      </c>
      <c r="H3417" s="10">
        <f t="shared" si="214"/>
        <v>0.50581910248077233</v>
      </c>
      <c r="I3417" s="11">
        <f t="shared" si="215"/>
        <v>21.750322026234649</v>
      </c>
      <c r="J3417" s="43">
        <f t="shared" si="216"/>
        <v>22.25614112871542</v>
      </c>
      <c r="K3417">
        <v>22.21</v>
      </c>
      <c r="L3417" s="44">
        <f t="shared" si="217"/>
        <v>4.61411287154192E-2</v>
      </c>
    </row>
    <row r="3418" spans="3:12" x14ac:dyDescent="0.25">
      <c r="C3418" s="37">
        <v>39210</v>
      </c>
      <c r="D3418">
        <v>16</v>
      </c>
      <c r="E3418">
        <v>3064</v>
      </c>
      <c r="F3418">
        <v>22.9</v>
      </c>
      <c r="G3418">
        <v>22.4</v>
      </c>
      <c r="H3418" s="10">
        <f t="shared" si="214"/>
        <v>0.51268485198323921</v>
      </c>
      <c r="I3418" s="11">
        <f t="shared" si="215"/>
        <v>21.75035540092091</v>
      </c>
      <c r="J3418" s="43">
        <f t="shared" si="216"/>
        <v>22.263040252904148</v>
      </c>
      <c r="K3418">
        <v>22.21</v>
      </c>
      <c r="L3418" s="44">
        <f t="shared" si="217"/>
        <v>5.3040252904146712E-2</v>
      </c>
    </row>
    <row r="3419" spans="3:12" x14ac:dyDescent="0.25">
      <c r="C3419" s="37">
        <v>39210</v>
      </c>
      <c r="D3419">
        <v>17</v>
      </c>
      <c r="E3419">
        <v>3065</v>
      </c>
      <c r="F3419">
        <v>23.5</v>
      </c>
      <c r="G3419">
        <v>22.4</v>
      </c>
      <c r="H3419" s="10">
        <f t="shared" si="214"/>
        <v>0.52000754560370055</v>
      </c>
      <c r="I3419" s="11">
        <f t="shared" si="215"/>
        <v>21.750374490421915</v>
      </c>
      <c r="J3419" s="43">
        <f t="shared" si="216"/>
        <v>22.270382036025616</v>
      </c>
      <c r="K3419">
        <v>22.21</v>
      </c>
      <c r="L3419" s="44">
        <f t="shared" si="217"/>
        <v>6.0382036025615093E-2</v>
      </c>
    </row>
    <row r="3420" spans="3:12" x14ac:dyDescent="0.25">
      <c r="C3420" s="37">
        <v>39210</v>
      </c>
      <c r="D3420">
        <v>18</v>
      </c>
      <c r="E3420">
        <v>3066</v>
      </c>
      <c r="F3420">
        <v>24</v>
      </c>
      <c r="G3420">
        <v>22.4</v>
      </c>
      <c r="H3420" s="10">
        <f t="shared" si="214"/>
        <v>0.52764156919813043</v>
      </c>
      <c r="I3420" s="11">
        <f t="shared" si="215"/>
        <v>21.750385409147736</v>
      </c>
      <c r="J3420" s="43">
        <f t="shared" si="216"/>
        <v>22.278026978345867</v>
      </c>
      <c r="K3420">
        <v>22.22</v>
      </c>
      <c r="L3420" s="44">
        <f t="shared" si="217"/>
        <v>5.802697834586823E-2</v>
      </c>
    </row>
    <row r="3421" spans="3:12" x14ac:dyDescent="0.25">
      <c r="C3421" s="37">
        <v>39210</v>
      </c>
      <c r="D3421">
        <v>19</v>
      </c>
      <c r="E3421">
        <v>3067</v>
      </c>
      <c r="F3421">
        <v>22.1</v>
      </c>
      <c r="G3421">
        <v>22.4</v>
      </c>
      <c r="H3421" s="10">
        <f t="shared" si="214"/>
        <v>0.53255437944318018</v>
      </c>
      <c r="I3421" s="11">
        <f t="shared" si="215"/>
        <v>21.750391654390789</v>
      </c>
      <c r="J3421" s="43">
        <f t="shared" si="216"/>
        <v>22.282946033833969</v>
      </c>
      <c r="K3421">
        <v>22.22</v>
      </c>
      <c r="L3421" s="44">
        <f t="shared" si="217"/>
        <v>6.2946033833970461E-2</v>
      </c>
    </row>
    <row r="3422" spans="3:12" x14ac:dyDescent="0.25">
      <c r="C3422" s="37">
        <v>39210</v>
      </c>
      <c r="D3422">
        <v>20</v>
      </c>
      <c r="E3422">
        <v>3068</v>
      </c>
      <c r="F3422">
        <v>20.2</v>
      </c>
      <c r="G3422">
        <v>22.4</v>
      </c>
      <c r="H3422" s="10">
        <f t="shared" si="214"/>
        <v>0.53486401439329867</v>
      </c>
      <c r="I3422" s="11">
        <f t="shared" si="215"/>
        <v>21.75039522651646</v>
      </c>
      <c r="J3422" s="43">
        <f t="shared" si="216"/>
        <v>22.28525924090976</v>
      </c>
      <c r="K3422">
        <v>22.23</v>
      </c>
      <c r="L3422" s="44">
        <f t="shared" si="217"/>
        <v>5.52592409097592E-2</v>
      </c>
    </row>
    <row r="3423" spans="3:12" x14ac:dyDescent="0.25">
      <c r="C3423" s="37">
        <v>39210</v>
      </c>
      <c r="D3423">
        <v>21</v>
      </c>
      <c r="E3423">
        <v>3069</v>
      </c>
      <c r="F3423">
        <v>17.899999999999999</v>
      </c>
      <c r="G3423">
        <v>22.4</v>
      </c>
      <c r="H3423" s="10">
        <f t="shared" si="214"/>
        <v>0.53418021883948252</v>
      </c>
      <c r="I3423" s="11">
        <f t="shared" si="215"/>
        <v>21.75039726968463</v>
      </c>
      <c r="J3423" s="43">
        <f t="shared" si="216"/>
        <v>22.284577488524111</v>
      </c>
      <c r="K3423">
        <v>22.24</v>
      </c>
      <c r="L3423" s="44">
        <f t="shared" si="217"/>
        <v>4.4577488524112141E-2</v>
      </c>
    </row>
    <row r="3424" spans="3:12" x14ac:dyDescent="0.25">
      <c r="C3424" s="37">
        <v>39210</v>
      </c>
      <c r="D3424">
        <v>22</v>
      </c>
      <c r="E3424">
        <v>3070</v>
      </c>
      <c r="F3424">
        <v>16.5</v>
      </c>
      <c r="G3424">
        <v>22.4</v>
      </c>
      <c r="H3424" s="10">
        <f t="shared" si="214"/>
        <v>0.5317649783348728</v>
      </c>
      <c r="I3424" s="11">
        <f t="shared" si="215"/>
        <v>21.750398438326648</v>
      </c>
      <c r="J3424" s="43">
        <f t="shared" si="216"/>
        <v>22.282163416661522</v>
      </c>
      <c r="K3424">
        <v>22.25</v>
      </c>
      <c r="L3424" s="44">
        <f t="shared" si="217"/>
        <v>3.2163416661521893E-2</v>
      </c>
    </row>
    <row r="3425" spans="3:12" x14ac:dyDescent="0.25">
      <c r="C3425" s="37">
        <v>39210</v>
      </c>
      <c r="D3425">
        <v>23</v>
      </c>
      <c r="E3425">
        <v>3071</v>
      </c>
      <c r="F3425">
        <v>15.3</v>
      </c>
      <c r="G3425">
        <v>22.4</v>
      </c>
      <c r="H3425" s="10">
        <f t="shared" si="214"/>
        <v>0.52794498432003001</v>
      </c>
      <c r="I3425" s="11">
        <f t="shared" si="215"/>
        <v>21.750399106761186</v>
      </c>
      <c r="J3425" s="43">
        <f t="shared" si="216"/>
        <v>22.278344091081216</v>
      </c>
      <c r="K3425">
        <v>22.26</v>
      </c>
      <c r="L3425" s="44">
        <f t="shared" si="217"/>
        <v>1.8344091081214486E-2</v>
      </c>
    </row>
    <row r="3426" spans="3:12" x14ac:dyDescent="0.25">
      <c r="C3426" s="37">
        <v>39210</v>
      </c>
      <c r="D3426">
        <v>24</v>
      </c>
      <c r="E3426">
        <v>3072</v>
      </c>
      <c r="F3426">
        <v>14.9</v>
      </c>
      <c r="G3426">
        <v>22.4</v>
      </c>
      <c r="H3426" s="10">
        <f t="shared" si="214"/>
        <v>0.52378751703419246</v>
      </c>
      <c r="I3426" s="11">
        <f t="shared" si="215"/>
        <v>21.750399489089332</v>
      </c>
      <c r="J3426" s="43">
        <f t="shared" si="216"/>
        <v>22.274187006123526</v>
      </c>
      <c r="K3426">
        <v>22.27</v>
      </c>
      <c r="L3426" s="44">
        <f t="shared" si="217"/>
        <v>4.1870061235265155E-3</v>
      </c>
    </row>
    <row r="3427" spans="3:12" x14ac:dyDescent="0.25">
      <c r="C3427" s="37">
        <v>39211</v>
      </c>
      <c r="D3427">
        <v>1</v>
      </c>
      <c r="E3427">
        <v>3073</v>
      </c>
      <c r="F3427">
        <v>13.5</v>
      </c>
      <c r="G3427">
        <v>22.7</v>
      </c>
      <c r="H3427" s="10">
        <f t="shared" ref="H3427:H3490" si="218">$H$13*F3427+$H$12*H3426</f>
        <v>0.51804928223457147</v>
      </c>
      <c r="I3427" s="11">
        <f t="shared" ref="I3427:I3490" si="219">$I$15*G3427+$I$14*I3426</f>
        <v>21.875083260815032</v>
      </c>
      <c r="J3427" s="43">
        <f t="shared" ref="J3427:J3490" si="220">H3427+I3427</f>
        <v>22.393132543049603</v>
      </c>
      <c r="K3427">
        <v>22.49</v>
      </c>
      <c r="L3427" s="44">
        <f t="shared" si="217"/>
        <v>-9.6867456950395336E-2</v>
      </c>
    </row>
    <row r="3428" spans="3:12" x14ac:dyDescent="0.25">
      <c r="C3428" s="37">
        <v>39211</v>
      </c>
      <c r="D3428">
        <v>2</v>
      </c>
      <c r="E3428">
        <v>3074</v>
      </c>
      <c r="F3428">
        <v>12.6</v>
      </c>
      <c r="G3428">
        <v>22.7</v>
      </c>
      <c r="H3428" s="10">
        <f t="shared" si="218"/>
        <v>0.51142781527311065</v>
      </c>
      <c r="I3428" s="11">
        <f t="shared" si="219"/>
        <v>21.946399316558544</v>
      </c>
      <c r="J3428" s="43">
        <f t="shared" si="220"/>
        <v>22.457827131831657</v>
      </c>
      <c r="K3428">
        <v>22.53</v>
      </c>
      <c r="L3428" s="44">
        <f t="shared" ref="L3428:L3491" si="221">J3428-K3428</f>
        <v>-7.2172868168344451E-2</v>
      </c>
    </row>
    <row r="3429" spans="3:12" x14ac:dyDescent="0.25">
      <c r="C3429" s="37">
        <v>39211</v>
      </c>
      <c r="D3429">
        <v>3</v>
      </c>
      <c r="E3429">
        <v>3075</v>
      </c>
      <c r="F3429">
        <v>12.4</v>
      </c>
      <c r="G3429">
        <v>22.7</v>
      </c>
      <c r="H3429" s="10">
        <f t="shared" si="218"/>
        <v>0.5048419810789031</v>
      </c>
      <c r="I3429" s="11">
        <f t="shared" si="219"/>
        <v>21.987190349236002</v>
      </c>
      <c r="J3429" s="43">
        <f t="shared" si="220"/>
        <v>22.492032330314906</v>
      </c>
      <c r="K3429">
        <v>22.54</v>
      </c>
      <c r="L3429" s="44">
        <f t="shared" si="221"/>
        <v>-4.7967669685093028E-2</v>
      </c>
    </row>
    <row r="3430" spans="3:12" x14ac:dyDescent="0.25">
      <c r="C3430" s="37">
        <v>39211</v>
      </c>
      <c r="D3430">
        <v>4</v>
      </c>
      <c r="E3430">
        <v>3076</v>
      </c>
      <c r="F3430">
        <v>11.2</v>
      </c>
      <c r="G3430">
        <v>22.7</v>
      </c>
      <c r="H3430" s="10">
        <f t="shared" si="218"/>
        <v>0.49703230119087077</v>
      </c>
      <c r="I3430" s="11">
        <f t="shared" si="219"/>
        <v>22.010521818279631</v>
      </c>
      <c r="J3430" s="43">
        <f t="shared" si="220"/>
        <v>22.507554119470502</v>
      </c>
      <c r="K3430">
        <v>22.55</v>
      </c>
      <c r="L3430" s="44">
        <f t="shared" si="221"/>
        <v>-4.2445880529498936E-2</v>
      </c>
    </row>
    <row r="3431" spans="3:12" x14ac:dyDescent="0.25">
      <c r="C3431" s="37">
        <v>39211</v>
      </c>
      <c r="D3431">
        <v>5</v>
      </c>
      <c r="E3431">
        <v>3077</v>
      </c>
      <c r="F3431">
        <v>11.1</v>
      </c>
      <c r="G3431">
        <v>22.7</v>
      </c>
      <c r="H3431" s="10">
        <f t="shared" si="218"/>
        <v>0.48943558845665708</v>
      </c>
      <c r="I3431" s="11">
        <f t="shared" si="219"/>
        <v>22.023866845654599</v>
      </c>
      <c r="J3431" s="43">
        <f t="shared" si="220"/>
        <v>22.513302434111257</v>
      </c>
      <c r="K3431">
        <v>22.55</v>
      </c>
      <c r="L3431" s="44">
        <f t="shared" si="221"/>
        <v>-3.6697565888744066E-2</v>
      </c>
    </row>
    <row r="3432" spans="3:12" x14ac:dyDescent="0.25">
      <c r="C3432" s="37">
        <v>39211</v>
      </c>
      <c r="D3432">
        <v>6</v>
      </c>
      <c r="E3432">
        <v>3078</v>
      </c>
      <c r="F3432">
        <v>10.9</v>
      </c>
      <c r="G3432">
        <v>22.7</v>
      </c>
      <c r="H3432" s="10">
        <f t="shared" si="218"/>
        <v>0.48191681171948619</v>
      </c>
      <c r="I3432" s="11">
        <f t="shared" si="219"/>
        <v>22.03149987361806</v>
      </c>
      <c r="J3432" s="43">
        <f t="shared" si="220"/>
        <v>22.513416685337546</v>
      </c>
      <c r="K3432">
        <v>22.55</v>
      </c>
      <c r="L3432" s="44">
        <f t="shared" si="221"/>
        <v>-3.6583314662454569E-2</v>
      </c>
    </row>
    <row r="3433" spans="3:12" x14ac:dyDescent="0.25">
      <c r="C3433" s="37">
        <v>39211</v>
      </c>
      <c r="D3433">
        <v>7</v>
      </c>
      <c r="E3433">
        <v>3079</v>
      </c>
      <c r="F3433">
        <v>12.1</v>
      </c>
      <c r="G3433">
        <v>22.7</v>
      </c>
      <c r="H3433" s="10">
        <f t="shared" si="218"/>
        <v>0.47623369629635953</v>
      </c>
      <c r="I3433" s="11">
        <f t="shared" si="219"/>
        <v>22.035865778179652</v>
      </c>
      <c r="J3433" s="43">
        <f t="shared" si="220"/>
        <v>22.51209947447601</v>
      </c>
      <c r="K3433">
        <v>22.55</v>
      </c>
      <c r="L3433" s="44">
        <f t="shared" si="221"/>
        <v>-3.7900525523991035E-2</v>
      </c>
    </row>
    <row r="3434" spans="3:12" x14ac:dyDescent="0.25">
      <c r="C3434" s="37">
        <v>39211</v>
      </c>
      <c r="D3434">
        <v>8</v>
      </c>
      <c r="E3434">
        <v>3080</v>
      </c>
      <c r="F3434">
        <v>14</v>
      </c>
      <c r="G3434">
        <v>22.7</v>
      </c>
      <c r="H3434" s="10">
        <f t="shared" si="218"/>
        <v>0.47318716969105923</v>
      </c>
      <c r="I3434" s="11">
        <f t="shared" si="219"/>
        <v>22.03836296838152</v>
      </c>
      <c r="J3434" s="43">
        <f t="shared" si="220"/>
        <v>22.511550138072579</v>
      </c>
      <c r="K3434">
        <v>22.54</v>
      </c>
      <c r="L3434" s="44">
        <f t="shared" si="221"/>
        <v>-2.8449861927420272E-2</v>
      </c>
    </row>
    <row r="3435" spans="3:12" x14ac:dyDescent="0.25">
      <c r="C3435" s="37">
        <v>39211</v>
      </c>
      <c r="D3435">
        <v>9</v>
      </c>
      <c r="E3435">
        <v>3081</v>
      </c>
      <c r="F3435">
        <v>17.3</v>
      </c>
      <c r="G3435">
        <v>22.7</v>
      </c>
      <c r="H3435" s="10">
        <f t="shared" si="218"/>
        <v>0.47442397055317054</v>
      </c>
      <c r="I3435" s="11">
        <f t="shared" si="219"/>
        <v>22.039791299857008</v>
      </c>
      <c r="J3435" s="43">
        <f t="shared" si="220"/>
        <v>22.51421527041018</v>
      </c>
      <c r="K3435">
        <v>22.54</v>
      </c>
      <c r="L3435" s="44">
        <f t="shared" si="221"/>
        <v>-2.5784729589819477E-2</v>
      </c>
    </row>
    <row r="3436" spans="3:12" x14ac:dyDescent="0.25">
      <c r="C3436" s="37">
        <v>39211</v>
      </c>
      <c r="D3436">
        <v>10</v>
      </c>
      <c r="E3436">
        <v>3082</v>
      </c>
      <c r="F3436">
        <v>19.899999999999999</v>
      </c>
      <c r="G3436">
        <v>22.7</v>
      </c>
      <c r="H3436" s="10">
        <f t="shared" si="218"/>
        <v>0.47887774804078059</v>
      </c>
      <c r="I3436" s="11">
        <f t="shared" si="219"/>
        <v>22.040608270387466</v>
      </c>
      <c r="J3436" s="43">
        <f t="shared" si="220"/>
        <v>22.519486018428246</v>
      </c>
      <c r="K3436">
        <v>22.53</v>
      </c>
      <c r="L3436" s="44">
        <f t="shared" si="221"/>
        <v>-1.0513981571754982E-2</v>
      </c>
    </row>
    <row r="3437" spans="3:12" x14ac:dyDescent="0.25">
      <c r="C3437" s="37">
        <v>39211</v>
      </c>
      <c r="D3437">
        <v>11</v>
      </c>
      <c r="E3437">
        <v>3083</v>
      </c>
      <c r="F3437">
        <v>21.5</v>
      </c>
      <c r="G3437">
        <v>22.7</v>
      </c>
      <c r="H3437" s="10">
        <f t="shared" si="218"/>
        <v>0.48515102656015491</v>
      </c>
      <c r="I3437" s="11">
        <f t="shared" si="219"/>
        <v>22.041075557469696</v>
      </c>
      <c r="J3437" s="43">
        <f t="shared" si="220"/>
        <v>22.52622658402985</v>
      </c>
      <c r="K3437">
        <v>22.52</v>
      </c>
      <c r="L3437" s="44">
        <f t="shared" si="221"/>
        <v>6.2265840298501018E-3</v>
      </c>
    </row>
    <row r="3438" spans="3:12" x14ac:dyDescent="0.25">
      <c r="C3438" s="37">
        <v>39211</v>
      </c>
      <c r="D3438">
        <v>12</v>
      </c>
      <c r="E3438">
        <v>3084</v>
      </c>
      <c r="F3438">
        <v>22.9</v>
      </c>
      <c r="G3438">
        <v>22.7</v>
      </c>
      <c r="H3438" s="10">
        <f t="shared" si="218"/>
        <v>0.49291329506265902</v>
      </c>
      <c r="I3438" s="11">
        <f t="shared" si="219"/>
        <v>22.041342834206219</v>
      </c>
      <c r="J3438" s="43">
        <f t="shared" si="220"/>
        <v>22.534256129268879</v>
      </c>
      <c r="K3438">
        <v>22.52</v>
      </c>
      <c r="L3438" s="44">
        <f t="shared" si="221"/>
        <v>1.4256129268879647E-2</v>
      </c>
    </row>
    <row r="3439" spans="3:12" x14ac:dyDescent="0.25">
      <c r="C3439" s="37">
        <v>39211</v>
      </c>
      <c r="D3439">
        <v>13</v>
      </c>
      <c r="E3439">
        <v>3085</v>
      </c>
      <c r="F3439">
        <v>23.2</v>
      </c>
      <c r="G3439">
        <v>22.7</v>
      </c>
      <c r="H3439" s="10">
        <f t="shared" si="218"/>
        <v>0.50071623953846933</v>
      </c>
      <c r="I3439" s="11">
        <f t="shared" si="219"/>
        <v>22.041495709936374</v>
      </c>
      <c r="J3439" s="43">
        <f t="shared" si="220"/>
        <v>22.542211949474844</v>
      </c>
      <c r="K3439">
        <v>22.51</v>
      </c>
      <c r="L3439" s="44">
        <f t="shared" si="221"/>
        <v>3.2211949474842072E-2</v>
      </c>
    </row>
    <row r="3440" spans="3:12" x14ac:dyDescent="0.25">
      <c r="C3440" s="37">
        <v>39211</v>
      </c>
      <c r="D3440">
        <v>14</v>
      </c>
      <c r="E3440">
        <v>3086</v>
      </c>
      <c r="F3440">
        <v>24.3</v>
      </c>
      <c r="G3440">
        <v>22.7</v>
      </c>
      <c r="H3440" s="10">
        <f t="shared" si="218"/>
        <v>0.50956444184115057</v>
      </c>
      <c r="I3440" s="11">
        <f t="shared" si="219"/>
        <v>22.04158315110007</v>
      </c>
      <c r="J3440" s="43">
        <f t="shared" si="220"/>
        <v>22.55114759294122</v>
      </c>
      <c r="K3440">
        <v>22.51</v>
      </c>
      <c r="L3440" s="44">
        <f t="shared" si="221"/>
        <v>4.1147592941218392E-2</v>
      </c>
    </row>
    <row r="3441" spans="3:12" x14ac:dyDescent="0.25">
      <c r="C3441" s="37">
        <v>39211</v>
      </c>
      <c r="D3441">
        <v>15</v>
      </c>
      <c r="E3441">
        <v>3087</v>
      </c>
      <c r="F3441">
        <v>23.7</v>
      </c>
      <c r="G3441">
        <v>22.7</v>
      </c>
      <c r="H3441" s="10">
        <f t="shared" si="218"/>
        <v>0.51727407603659448</v>
      </c>
      <c r="I3441" s="11">
        <f t="shared" si="219"/>
        <v>22.041633165298535</v>
      </c>
      <c r="J3441" s="43">
        <f t="shared" si="220"/>
        <v>22.558907241335131</v>
      </c>
      <c r="K3441">
        <v>22.51</v>
      </c>
      <c r="L3441" s="44">
        <f t="shared" si="221"/>
        <v>4.890724133512947E-2</v>
      </c>
    </row>
    <row r="3442" spans="3:12" x14ac:dyDescent="0.25">
      <c r="C3442" s="37">
        <v>39211</v>
      </c>
      <c r="D3442">
        <v>16</v>
      </c>
      <c r="E3442">
        <v>3088</v>
      </c>
      <c r="F3442">
        <v>24.3</v>
      </c>
      <c r="G3442">
        <v>22.7</v>
      </c>
      <c r="H3442" s="10">
        <f t="shared" si="218"/>
        <v>0.52540404916897976</v>
      </c>
      <c r="I3442" s="11">
        <f t="shared" si="219"/>
        <v>22.041661772191929</v>
      </c>
      <c r="J3442" s="43">
        <f t="shared" si="220"/>
        <v>22.567065821360909</v>
      </c>
      <c r="K3442">
        <v>22.51</v>
      </c>
      <c r="L3442" s="44">
        <f t="shared" si="221"/>
        <v>5.7065821360907876E-2</v>
      </c>
    </row>
    <row r="3443" spans="3:12" x14ac:dyDescent="0.25">
      <c r="C3443" s="37">
        <v>39211</v>
      </c>
      <c r="D3443">
        <v>17</v>
      </c>
      <c r="E3443">
        <v>3089</v>
      </c>
      <c r="F3443">
        <v>24.3</v>
      </c>
      <c r="G3443">
        <v>22.7</v>
      </c>
      <c r="H3443" s="10">
        <f t="shared" si="218"/>
        <v>0.53318136850761233</v>
      </c>
      <c r="I3443" s="11">
        <f t="shared" si="219"/>
        <v>22.041678134632491</v>
      </c>
      <c r="J3443" s="43">
        <f t="shared" si="220"/>
        <v>22.574859503140104</v>
      </c>
      <c r="K3443">
        <v>22.52</v>
      </c>
      <c r="L3443" s="44">
        <f t="shared" si="221"/>
        <v>5.4859503140104238E-2</v>
      </c>
    </row>
    <row r="3444" spans="3:12" x14ac:dyDescent="0.25">
      <c r="C3444" s="37">
        <v>39211</v>
      </c>
      <c r="D3444">
        <v>18</v>
      </c>
      <c r="E3444">
        <v>3090</v>
      </c>
      <c r="F3444">
        <v>23.7</v>
      </c>
      <c r="G3444">
        <v>22.7</v>
      </c>
      <c r="H3444" s="10">
        <f t="shared" si="218"/>
        <v>0.53986657142264638</v>
      </c>
      <c r="I3444" s="11">
        <f t="shared" si="219"/>
        <v>22.041687493546704</v>
      </c>
      <c r="J3444" s="43">
        <f t="shared" si="220"/>
        <v>22.58155406496935</v>
      </c>
      <c r="K3444">
        <v>22.52</v>
      </c>
      <c r="L3444" s="44">
        <f t="shared" si="221"/>
        <v>6.1554064969350009E-2</v>
      </c>
    </row>
    <row r="3445" spans="3:12" x14ac:dyDescent="0.25">
      <c r="C3445" s="37">
        <v>39211</v>
      </c>
      <c r="D3445">
        <v>19</v>
      </c>
      <c r="E3445">
        <v>3091</v>
      </c>
      <c r="F3445">
        <v>22.4</v>
      </c>
      <c r="G3445">
        <v>22.7</v>
      </c>
      <c r="H3445" s="10">
        <f t="shared" si="218"/>
        <v>0.5446264776682338</v>
      </c>
      <c r="I3445" s="11">
        <f t="shared" si="219"/>
        <v>22.041692846615817</v>
      </c>
      <c r="J3445" s="43">
        <f t="shared" si="220"/>
        <v>22.586319324284052</v>
      </c>
      <c r="K3445">
        <v>22.53</v>
      </c>
      <c r="L3445" s="44">
        <f t="shared" si="221"/>
        <v>5.6319324284050509E-2</v>
      </c>
    </row>
    <row r="3446" spans="3:12" x14ac:dyDescent="0.25">
      <c r="C3446" s="37">
        <v>39211</v>
      </c>
      <c r="D3446">
        <v>20</v>
      </c>
      <c r="E3446">
        <v>3092</v>
      </c>
      <c r="F3446">
        <v>20.3</v>
      </c>
      <c r="G3446">
        <v>22.7</v>
      </c>
      <c r="H3446" s="10">
        <f t="shared" si="218"/>
        <v>0.54653825457096794</v>
      </c>
      <c r="I3446" s="11">
        <f t="shared" si="219"/>
        <v>22.041695908439902</v>
      </c>
      <c r="J3446" s="43">
        <f t="shared" si="220"/>
        <v>22.588234163010871</v>
      </c>
      <c r="K3446">
        <v>22.54</v>
      </c>
      <c r="L3446" s="44">
        <f t="shared" si="221"/>
        <v>4.8234163010871356E-2</v>
      </c>
    </row>
    <row r="3447" spans="3:12" x14ac:dyDescent="0.25">
      <c r="C3447" s="37">
        <v>39211</v>
      </c>
      <c r="D3447">
        <v>21</v>
      </c>
      <c r="E3447">
        <v>3093</v>
      </c>
      <c r="F3447">
        <v>18.100000000000001</v>
      </c>
      <c r="G3447">
        <v>22.7</v>
      </c>
      <c r="H3447" s="10">
        <f t="shared" si="218"/>
        <v>0.54559965213767792</v>
      </c>
      <c r="I3447" s="11">
        <f t="shared" si="219"/>
        <v>22.041697659728094</v>
      </c>
      <c r="J3447" s="43">
        <f t="shared" si="220"/>
        <v>22.587297311865772</v>
      </c>
      <c r="K3447">
        <v>22.55</v>
      </c>
      <c r="L3447" s="44">
        <f t="shared" si="221"/>
        <v>3.7297311865771121E-2</v>
      </c>
    </row>
    <row r="3448" spans="3:12" x14ac:dyDescent="0.25">
      <c r="C3448" s="37">
        <v>39211</v>
      </c>
      <c r="D3448">
        <v>22</v>
      </c>
      <c r="E3448">
        <v>3094</v>
      </c>
      <c r="F3448">
        <v>15</v>
      </c>
      <c r="G3448">
        <v>22.7</v>
      </c>
      <c r="H3448" s="10">
        <f t="shared" si="218"/>
        <v>0.54080217171812806</v>
      </c>
      <c r="I3448" s="11">
        <f t="shared" si="219"/>
        <v>22.041698661421936</v>
      </c>
      <c r="J3448" s="43">
        <f t="shared" si="220"/>
        <v>22.582500833140063</v>
      </c>
      <c r="K3448">
        <v>22.56</v>
      </c>
      <c r="L3448" s="44">
        <f t="shared" si="221"/>
        <v>2.2500833140064458E-2</v>
      </c>
    </row>
    <row r="3449" spans="3:12" x14ac:dyDescent="0.25">
      <c r="C3449" s="37">
        <v>39211</v>
      </c>
      <c r="D3449">
        <v>23</v>
      </c>
      <c r="E3449">
        <v>3095</v>
      </c>
      <c r="F3449">
        <v>15</v>
      </c>
      <c r="G3449">
        <v>22.7</v>
      </c>
      <c r="H3449" s="10">
        <f t="shared" si="218"/>
        <v>0.53621279157675372</v>
      </c>
      <c r="I3449" s="11">
        <f t="shared" si="219"/>
        <v>22.041699234366217</v>
      </c>
      <c r="J3449" s="43">
        <f t="shared" si="220"/>
        <v>22.577912025942972</v>
      </c>
      <c r="K3449">
        <v>22.57</v>
      </c>
      <c r="L3449" s="44">
        <f t="shared" si="221"/>
        <v>7.9120259429714679E-3</v>
      </c>
    </row>
    <row r="3450" spans="3:12" x14ac:dyDescent="0.25">
      <c r="C3450" s="37">
        <v>39211</v>
      </c>
      <c r="D3450">
        <v>24</v>
      </c>
      <c r="E3450">
        <v>3096</v>
      </c>
      <c r="F3450">
        <v>13.4</v>
      </c>
      <c r="G3450">
        <v>22.7</v>
      </c>
      <c r="H3450" s="10">
        <f t="shared" si="218"/>
        <v>0.52980979243908</v>
      </c>
      <c r="I3450" s="11">
        <f t="shared" si="219"/>
        <v>22.041699562076275</v>
      </c>
      <c r="J3450" s="43">
        <f t="shared" si="220"/>
        <v>22.571509354515356</v>
      </c>
      <c r="K3450">
        <v>22.57</v>
      </c>
      <c r="L3450" s="44">
        <f t="shared" si="221"/>
        <v>1.5093545153561649E-3</v>
      </c>
    </row>
    <row r="3451" spans="3:12" x14ac:dyDescent="0.25">
      <c r="C3451" s="37">
        <v>39212</v>
      </c>
      <c r="D3451">
        <v>1</v>
      </c>
      <c r="E3451">
        <v>3097</v>
      </c>
      <c r="F3451">
        <v>11.3</v>
      </c>
      <c r="G3451">
        <v>22.95</v>
      </c>
      <c r="H3451" s="10">
        <f t="shared" si="218"/>
        <v>0.52104287723559672</v>
      </c>
      <c r="I3451" s="11">
        <f t="shared" si="219"/>
        <v>22.14560271038787</v>
      </c>
      <c r="J3451" s="43">
        <f t="shared" si="220"/>
        <v>22.666645587623467</v>
      </c>
      <c r="K3451">
        <v>22.76</v>
      </c>
      <c r="L3451" s="44">
        <f t="shared" si="221"/>
        <v>-9.3354412376534412E-2</v>
      </c>
    </row>
    <row r="3452" spans="3:12" x14ac:dyDescent="0.25">
      <c r="C3452" s="37">
        <v>39212</v>
      </c>
      <c r="D3452">
        <v>2</v>
      </c>
      <c r="E3452">
        <v>3098</v>
      </c>
      <c r="F3452">
        <v>10.1</v>
      </c>
      <c r="G3452">
        <v>22.95</v>
      </c>
      <c r="H3452" s="10">
        <f t="shared" si="218"/>
        <v>0.51114672507559666</v>
      </c>
      <c r="I3452" s="11">
        <f t="shared" si="219"/>
        <v>22.205032759818987</v>
      </c>
      <c r="J3452" s="43">
        <f t="shared" si="220"/>
        <v>22.716179484894585</v>
      </c>
      <c r="K3452">
        <v>22.79</v>
      </c>
      <c r="L3452" s="44">
        <f t="shared" si="221"/>
        <v>-7.3820515105413875E-2</v>
      </c>
    </row>
    <row r="3453" spans="3:12" x14ac:dyDescent="0.25">
      <c r="C3453" s="37">
        <v>39212</v>
      </c>
      <c r="D3453">
        <v>3</v>
      </c>
      <c r="E3453">
        <v>3099</v>
      </c>
      <c r="F3453">
        <v>9.5</v>
      </c>
      <c r="G3453">
        <v>22.95</v>
      </c>
      <c r="H3453" s="10">
        <f t="shared" si="218"/>
        <v>0.50092507855473845</v>
      </c>
      <c r="I3453" s="11">
        <f t="shared" si="219"/>
        <v>22.239025288753652</v>
      </c>
      <c r="J3453" s="43">
        <f t="shared" si="220"/>
        <v>22.739950367308392</v>
      </c>
      <c r="K3453">
        <v>22.8</v>
      </c>
      <c r="L3453" s="44">
        <f t="shared" si="221"/>
        <v>-6.0049632691608679E-2</v>
      </c>
    </row>
    <row r="3454" spans="3:12" x14ac:dyDescent="0.25">
      <c r="C3454" s="37">
        <v>39212</v>
      </c>
      <c r="D3454">
        <v>4</v>
      </c>
      <c r="E3454">
        <v>3100</v>
      </c>
      <c r="F3454">
        <v>9.6</v>
      </c>
      <c r="G3454">
        <v>22.95</v>
      </c>
      <c r="H3454" s="10">
        <f t="shared" si="218"/>
        <v>0.49127260961300784</v>
      </c>
      <c r="I3454" s="11">
        <f t="shared" si="219"/>
        <v>22.258468180597674</v>
      </c>
      <c r="J3454" s="43">
        <f t="shared" si="220"/>
        <v>22.749740790210684</v>
      </c>
      <c r="K3454">
        <v>22.81</v>
      </c>
      <c r="L3454" s="44">
        <f t="shared" si="221"/>
        <v>-6.0259209789315094E-2</v>
      </c>
    </row>
    <row r="3455" spans="3:12" x14ac:dyDescent="0.25">
      <c r="C3455" s="37">
        <v>39212</v>
      </c>
      <c r="D3455">
        <v>5</v>
      </c>
      <c r="E3455">
        <v>3101</v>
      </c>
      <c r="F3455">
        <v>8.8000000000000007</v>
      </c>
      <c r="G3455">
        <v>22.95</v>
      </c>
      <c r="H3455" s="10">
        <f t="shared" si="218"/>
        <v>0.48103248950123206</v>
      </c>
      <c r="I3455" s="11">
        <f t="shared" si="219"/>
        <v>22.269589037300776</v>
      </c>
      <c r="J3455" s="43">
        <f t="shared" si="220"/>
        <v>22.750621526802007</v>
      </c>
      <c r="K3455">
        <v>22.8</v>
      </c>
      <c r="L3455" s="44">
        <f t="shared" si="221"/>
        <v>-4.93784731979936E-2</v>
      </c>
    </row>
    <row r="3456" spans="3:12" x14ac:dyDescent="0.25">
      <c r="C3456" s="37">
        <v>39212</v>
      </c>
      <c r="D3456">
        <v>6</v>
      </c>
      <c r="E3456">
        <v>3102</v>
      </c>
      <c r="F3456">
        <v>7.2</v>
      </c>
      <c r="G3456">
        <v>22.95</v>
      </c>
      <c r="H3456" s="10">
        <f t="shared" si="218"/>
        <v>0.46922386250553699</v>
      </c>
      <c r="I3456" s="11">
        <f t="shared" si="219"/>
        <v>22.275949894255753</v>
      </c>
      <c r="J3456" s="43">
        <f t="shared" si="220"/>
        <v>22.745173756761289</v>
      </c>
      <c r="K3456">
        <v>22.8</v>
      </c>
      <c r="L3456" s="44">
        <f t="shared" si="221"/>
        <v>-5.4826243238711214E-2</v>
      </c>
    </row>
    <row r="3457" spans="3:12" x14ac:dyDescent="0.25">
      <c r="C3457" s="37">
        <v>39212</v>
      </c>
      <c r="D3457">
        <v>7</v>
      </c>
      <c r="E3457">
        <v>3103</v>
      </c>
      <c r="F3457">
        <v>8.1</v>
      </c>
      <c r="G3457">
        <v>22.95</v>
      </c>
      <c r="H3457" s="10">
        <f t="shared" si="218"/>
        <v>0.45905959778611266</v>
      </c>
      <c r="I3457" s="11">
        <f t="shared" si="219"/>
        <v>22.279588148239402</v>
      </c>
      <c r="J3457" s="43">
        <f t="shared" si="220"/>
        <v>22.738647746025514</v>
      </c>
      <c r="K3457">
        <v>22.79</v>
      </c>
      <c r="L3457" s="44">
        <f t="shared" si="221"/>
        <v>-5.1352253974485507E-2</v>
      </c>
    </row>
    <row r="3458" spans="3:12" x14ac:dyDescent="0.25">
      <c r="C3458" s="37">
        <v>39212</v>
      </c>
      <c r="D3458">
        <v>8</v>
      </c>
      <c r="E3458">
        <v>3104</v>
      </c>
      <c r="F3458">
        <v>10.9</v>
      </c>
      <c r="G3458">
        <v>22.95</v>
      </c>
      <c r="H3458" s="10">
        <f t="shared" si="218"/>
        <v>0.45285844020641397</v>
      </c>
      <c r="I3458" s="11">
        <f t="shared" si="219"/>
        <v>22.281669140178575</v>
      </c>
      <c r="J3458" s="43">
        <f t="shared" si="220"/>
        <v>22.734527580384988</v>
      </c>
      <c r="K3458">
        <v>22.79</v>
      </c>
      <c r="L3458" s="44">
        <f t="shared" si="221"/>
        <v>-5.5472419615011148E-2</v>
      </c>
    </row>
    <row r="3459" spans="3:12" x14ac:dyDescent="0.25">
      <c r="C3459" s="37">
        <v>39212</v>
      </c>
      <c r="D3459">
        <v>9</v>
      </c>
      <c r="E3459">
        <v>3105</v>
      </c>
      <c r="F3459">
        <v>15.1</v>
      </c>
      <c r="G3459">
        <v>22.95</v>
      </c>
      <c r="H3459" s="10">
        <f t="shared" si="218"/>
        <v>0.45220958803906769</v>
      </c>
      <c r="I3459" s="11">
        <f t="shared" si="219"/>
        <v>22.282859416467801</v>
      </c>
      <c r="J3459" s="43">
        <f t="shared" si="220"/>
        <v>22.735069004506869</v>
      </c>
      <c r="K3459">
        <v>22.78</v>
      </c>
      <c r="L3459" s="44">
        <f t="shared" si="221"/>
        <v>-4.4930995493132286E-2</v>
      </c>
    </row>
    <row r="3460" spans="3:12" x14ac:dyDescent="0.25">
      <c r="C3460" s="37">
        <v>39212</v>
      </c>
      <c r="D3460">
        <v>10</v>
      </c>
      <c r="E3460">
        <v>3106</v>
      </c>
      <c r="F3460">
        <v>18.100000000000001</v>
      </c>
      <c r="G3460">
        <v>22.95</v>
      </c>
      <c r="H3460" s="10">
        <f t="shared" si="218"/>
        <v>0.45536267958439625</v>
      </c>
      <c r="I3460" s="11">
        <f t="shared" si="219"/>
        <v>22.283540225277299</v>
      </c>
      <c r="J3460" s="43">
        <f t="shared" si="220"/>
        <v>22.738902904861696</v>
      </c>
      <c r="K3460">
        <v>22.77</v>
      </c>
      <c r="L3460" s="44">
        <f t="shared" si="221"/>
        <v>-3.1097095138303388E-2</v>
      </c>
    </row>
    <row r="3461" spans="3:12" x14ac:dyDescent="0.25">
      <c r="C3461" s="37">
        <v>39212</v>
      </c>
      <c r="D3461">
        <v>11</v>
      </c>
      <c r="E3461">
        <v>3107</v>
      </c>
      <c r="F3461">
        <v>20.5</v>
      </c>
      <c r="G3461">
        <v>22.95</v>
      </c>
      <c r="H3461" s="10">
        <f t="shared" si="218"/>
        <v>0.46139803826248282</v>
      </c>
      <c r="I3461" s="11">
        <f t="shared" si="219"/>
        <v>22.283929631198667</v>
      </c>
      <c r="J3461" s="43">
        <f t="shared" si="220"/>
        <v>22.745327669461151</v>
      </c>
      <c r="K3461">
        <v>22.75</v>
      </c>
      <c r="L3461" s="44">
        <f t="shared" si="221"/>
        <v>-4.6723305388489678E-3</v>
      </c>
    </row>
    <row r="3462" spans="3:12" x14ac:dyDescent="0.25">
      <c r="C3462" s="37">
        <v>39212</v>
      </c>
      <c r="D3462">
        <v>12</v>
      </c>
      <c r="E3462">
        <v>3108</v>
      </c>
      <c r="F3462">
        <v>21.5</v>
      </c>
      <c r="G3462">
        <v>22.95</v>
      </c>
      <c r="H3462" s="10">
        <f t="shared" si="218"/>
        <v>0.46842953404366555</v>
      </c>
      <c r="I3462" s="11">
        <f t="shared" si="219"/>
        <v>22.284152361823601</v>
      </c>
      <c r="J3462" s="43">
        <f t="shared" si="220"/>
        <v>22.752581895867266</v>
      </c>
      <c r="K3462">
        <v>22.74</v>
      </c>
      <c r="L3462" s="44">
        <f t="shared" si="221"/>
        <v>1.2581895867267434E-2</v>
      </c>
    </row>
    <row r="3463" spans="3:12" x14ac:dyDescent="0.25">
      <c r="C3463" s="37">
        <v>39212</v>
      </c>
      <c r="D3463">
        <v>13</v>
      </c>
      <c r="E3463">
        <v>3109</v>
      </c>
      <c r="F3463">
        <v>22.9</v>
      </c>
      <c r="G3463">
        <v>22.95</v>
      </c>
      <c r="H3463" s="10">
        <f t="shared" si="218"/>
        <v>0.47691713062255137</v>
      </c>
      <c r="I3463" s="11">
        <f t="shared" si="219"/>
        <v>22.284279758271779</v>
      </c>
      <c r="J3463" s="43">
        <f t="shared" si="220"/>
        <v>22.761196888894332</v>
      </c>
      <c r="K3463">
        <v>22.73</v>
      </c>
      <c r="L3463" s="44">
        <f t="shared" si="221"/>
        <v>3.119688889433192E-2</v>
      </c>
    </row>
    <row r="3464" spans="3:12" x14ac:dyDescent="0.25">
      <c r="C3464" s="37">
        <v>39212</v>
      </c>
      <c r="D3464">
        <v>14</v>
      </c>
      <c r="E3464">
        <v>3110</v>
      </c>
      <c r="F3464">
        <v>23.9</v>
      </c>
      <c r="G3464">
        <v>22.95</v>
      </c>
      <c r="H3464" s="10">
        <f t="shared" si="218"/>
        <v>0.48629449359643628</v>
      </c>
      <c r="I3464" s="11">
        <f t="shared" si="219"/>
        <v>22.284352625911843</v>
      </c>
      <c r="J3464" s="43">
        <f t="shared" si="220"/>
        <v>22.770647119508279</v>
      </c>
      <c r="K3464">
        <v>22.73</v>
      </c>
      <c r="L3464" s="44">
        <f t="shared" si="221"/>
        <v>4.0647119508278706E-2</v>
      </c>
    </row>
    <row r="3465" spans="3:12" x14ac:dyDescent="0.25">
      <c r="C3465" s="37">
        <v>39212</v>
      </c>
      <c r="D3465">
        <v>15</v>
      </c>
      <c r="E3465">
        <v>3111</v>
      </c>
      <c r="F3465">
        <v>24.2</v>
      </c>
      <c r="G3465">
        <v>22.95</v>
      </c>
      <c r="H3465" s="10">
        <f t="shared" si="218"/>
        <v>0.49564247460083638</v>
      </c>
      <c r="I3465" s="11">
        <f t="shared" si="219"/>
        <v>22.28439430441265</v>
      </c>
      <c r="J3465" s="43">
        <f t="shared" si="220"/>
        <v>22.780036779013486</v>
      </c>
      <c r="K3465">
        <v>22.73</v>
      </c>
      <c r="L3465" s="44">
        <f t="shared" si="221"/>
        <v>5.0036779013485244E-2</v>
      </c>
    </row>
    <row r="3466" spans="3:12" x14ac:dyDescent="0.25">
      <c r="C3466" s="37">
        <v>39212</v>
      </c>
      <c r="D3466">
        <v>16</v>
      </c>
      <c r="E3466">
        <v>3112</v>
      </c>
      <c r="F3466">
        <v>23.9</v>
      </c>
      <c r="G3466">
        <v>22.95</v>
      </c>
      <c r="H3466" s="10">
        <f t="shared" si="218"/>
        <v>0.504207588446005</v>
      </c>
      <c r="I3466" s="11">
        <f t="shared" si="219"/>
        <v>22.284418143491674</v>
      </c>
      <c r="J3466" s="43">
        <f t="shared" si="220"/>
        <v>22.788625731937678</v>
      </c>
      <c r="K3466">
        <v>22.73</v>
      </c>
      <c r="L3466" s="44">
        <f t="shared" si="221"/>
        <v>5.8625731937677728E-2</v>
      </c>
    </row>
    <row r="3467" spans="3:12" x14ac:dyDescent="0.25">
      <c r="C3467" s="37">
        <v>39212</v>
      </c>
      <c r="D3467">
        <v>17</v>
      </c>
      <c r="E3467">
        <v>3113</v>
      </c>
      <c r="F3467">
        <v>23.6</v>
      </c>
      <c r="G3467">
        <v>22.95</v>
      </c>
      <c r="H3467" s="10">
        <f t="shared" si="218"/>
        <v>0.51202379355581529</v>
      </c>
      <c r="I3467" s="11">
        <f t="shared" si="219"/>
        <v>22.284431778859492</v>
      </c>
      <c r="J3467" s="43">
        <f t="shared" si="220"/>
        <v>22.796455572415308</v>
      </c>
      <c r="K3467">
        <v>22.73</v>
      </c>
      <c r="L3467" s="44">
        <f t="shared" si="221"/>
        <v>6.6455572415307529E-2</v>
      </c>
    </row>
    <row r="3468" spans="3:12" x14ac:dyDescent="0.25">
      <c r="C3468" s="37">
        <v>39212</v>
      </c>
      <c r="D3468">
        <v>18</v>
      </c>
      <c r="E3468">
        <v>3114</v>
      </c>
      <c r="F3468">
        <v>23.1</v>
      </c>
      <c r="G3468">
        <v>22.95</v>
      </c>
      <c r="H3468" s="10">
        <f t="shared" si="218"/>
        <v>0.51887198877604923</v>
      </c>
      <c r="I3468" s="11">
        <f t="shared" si="219"/>
        <v>22.284439577955062</v>
      </c>
      <c r="J3468" s="43">
        <f t="shared" si="220"/>
        <v>22.803311566731111</v>
      </c>
      <c r="K3468">
        <v>22.73</v>
      </c>
      <c r="L3468" s="44">
        <f t="shared" si="221"/>
        <v>7.3311566731110389E-2</v>
      </c>
    </row>
    <row r="3469" spans="3:12" x14ac:dyDescent="0.25">
      <c r="C3469" s="37">
        <v>39212</v>
      </c>
      <c r="D3469">
        <v>19</v>
      </c>
      <c r="E3469">
        <v>3115</v>
      </c>
      <c r="F3469">
        <v>21.9</v>
      </c>
      <c r="G3469">
        <v>22.95</v>
      </c>
      <c r="H3469" s="10">
        <f t="shared" si="218"/>
        <v>0.52391361049250817</v>
      </c>
      <c r="I3469" s="11">
        <f t="shared" si="219"/>
        <v>22.284444038846214</v>
      </c>
      <c r="J3469" s="43">
        <f t="shared" si="220"/>
        <v>22.808357649338721</v>
      </c>
      <c r="K3469">
        <v>22.74</v>
      </c>
      <c r="L3469" s="44">
        <f t="shared" si="221"/>
        <v>6.8357649338722126E-2</v>
      </c>
    </row>
    <row r="3470" spans="3:12" x14ac:dyDescent="0.25">
      <c r="C3470" s="37">
        <v>39212</v>
      </c>
      <c r="D3470">
        <v>20</v>
      </c>
      <c r="E3470">
        <v>3116</v>
      </c>
      <c r="F3470">
        <v>19.2</v>
      </c>
      <c r="G3470">
        <v>22.95</v>
      </c>
      <c r="H3470" s="10">
        <f t="shared" si="218"/>
        <v>0.52534012320464119</v>
      </c>
      <c r="I3470" s="11">
        <f t="shared" si="219"/>
        <v>22.284446590366414</v>
      </c>
      <c r="J3470" s="43">
        <f t="shared" si="220"/>
        <v>22.809786713571057</v>
      </c>
      <c r="K3470">
        <v>22.75</v>
      </c>
      <c r="L3470" s="44">
        <f t="shared" si="221"/>
        <v>5.9786713571057248E-2</v>
      </c>
    </row>
    <row r="3471" spans="3:12" x14ac:dyDescent="0.25">
      <c r="C3471" s="37">
        <v>39212</v>
      </c>
      <c r="D3471">
        <v>21</v>
      </c>
      <c r="E3471">
        <v>3117</v>
      </c>
      <c r="F3471">
        <v>16.600000000000001</v>
      </c>
      <c r="G3471">
        <v>22.95</v>
      </c>
      <c r="H3471" s="10">
        <f t="shared" si="218"/>
        <v>0.52343413275501072</v>
      </c>
      <c r="I3471" s="11">
        <f t="shared" si="219"/>
        <v>22.284448049773314</v>
      </c>
      <c r="J3471" s="43">
        <f t="shared" si="220"/>
        <v>22.807882182528324</v>
      </c>
      <c r="K3471">
        <v>22.76</v>
      </c>
      <c r="L3471" s="44">
        <f t="shared" si="221"/>
        <v>4.7882182528322659E-2</v>
      </c>
    </row>
    <row r="3472" spans="3:12" x14ac:dyDescent="0.25">
      <c r="C3472" s="37">
        <v>39212</v>
      </c>
      <c r="D3472">
        <v>22</v>
      </c>
      <c r="E3472">
        <v>3118</v>
      </c>
      <c r="F3472">
        <v>14.6</v>
      </c>
      <c r="G3472">
        <v>22.95</v>
      </c>
      <c r="H3472" s="10">
        <f t="shared" si="218"/>
        <v>0.51909495280369033</v>
      </c>
      <c r="I3472" s="11">
        <f t="shared" si="219"/>
        <v>22.284448884518223</v>
      </c>
      <c r="J3472" s="43">
        <f t="shared" si="220"/>
        <v>22.803543837321914</v>
      </c>
      <c r="K3472">
        <v>22.77</v>
      </c>
      <c r="L3472" s="44">
        <f t="shared" si="221"/>
        <v>3.3543837321914793E-2</v>
      </c>
    </row>
    <row r="3473" spans="3:12" x14ac:dyDescent="0.25">
      <c r="C3473" s="37">
        <v>39212</v>
      </c>
      <c r="D3473">
        <v>23</v>
      </c>
      <c r="E3473">
        <v>3119</v>
      </c>
      <c r="F3473">
        <v>13</v>
      </c>
      <c r="G3473">
        <v>22.95</v>
      </c>
      <c r="H3473" s="10">
        <f t="shared" si="218"/>
        <v>0.51293130092399031</v>
      </c>
      <c r="I3473" s="11">
        <f t="shared" si="219"/>
        <v>22.284449361971816</v>
      </c>
      <c r="J3473" s="43">
        <f t="shared" si="220"/>
        <v>22.797380662895808</v>
      </c>
      <c r="K3473">
        <v>22.78</v>
      </c>
      <c r="L3473" s="44">
        <f t="shared" si="221"/>
        <v>1.7380662895806864E-2</v>
      </c>
    </row>
    <row r="3474" spans="3:12" x14ac:dyDescent="0.25">
      <c r="C3474" s="37">
        <v>39212</v>
      </c>
      <c r="D3474">
        <v>24</v>
      </c>
      <c r="E3474">
        <v>3120</v>
      </c>
      <c r="F3474">
        <v>12.2</v>
      </c>
      <c r="G3474">
        <v>22.95</v>
      </c>
      <c r="H3474" s="10">
        <f t="shared" si="218"/>
        <v>0.50602866347834996</v>
      </c>
      <c r="I3474" s="11">
        <f t="shared" si="219"/>
        <v>22.284449635063545</v>
      </c>
      <c r="J3474" s="43">
        <f t="shared" si="220"/>
        <v>22.790478298541895</v>
      </c>
      <c r="K3474">
        <v>22.79</v>
      </c>
      <c r="L3474" s="44">
        <f t="shared" si="221"/>
        <v>4.7829854189629373E-4</v>
      </c>
    </row>
    <row r="3475" spans="3:12" x14ac:dyDescent="0.25">
      <c r="C3475" s="37">
        <v>39213</v>
      </c>
      <c r="D3475">
        <v>1</v>
      </c>
      <c r="E3475">
        <v>3121</v>
      </c>
      <c r="F3475">
        <v>10.9</v>
      </c>
      <c r="G3475">
        <v>23</v>
      </c>
      <c r="H3475" s="10">
        <f t="shared" si="218"/>
        <v>0.49779012902966657</v>
      </c>
      <c r="I3475" s="11">
        <f t="shared" si="219"/>
        <v>22.305230383439206</v>
      </c>
      <c r="J3475" s="43">
        <f t="shared" si="220"/>
        <v>22.803020512468873</v>
      </c>
      <c r="K3475">
        <v>22.83</v>
      </c>
      <c r="L3475" s="44">
        <f t="shared" si="221"/>
        <v>-2.6979487531125557E-2</v>
      </c>
    </row>
    <row r="3476" spans="3:12" x14ac:dyDescent="0.25">
      <c r="C3476" s="37">
        <v>39213</v>
      </c>
      <c r="D3476">
        <v>2</v>
      </c>
      <c r="E3476">
        <v>3122</v>
      </c>
      <c r="F3476">
        <v>9.6</v>
      </c>
      <c r="G3476">
        <v>23</v>
      </c>
      <c r="H3476" s="10">
        <f t="shared" si="218"/>
        <v>0.48827364477389218</v>
      </c>
      <c r="I3476" s="11">
        <f t="shared" si="219"/>
        <v>22.317116461226547</v>
      </c>
      <c r="J3476" s="43">
        <f t="shared" si="220"/>
        <v>22.805390106000438</v>
      </c>
      <c r="K3476">
        <v>22.84</v>
      </c>
      <c r="L3476" s="44">
        <f t="shared" si="221"/>
        <v>-3.4609893999562047E-2</v>
      </c>
    </row>
    <row r="3477" spans="3:12" x14ac:dyDescent="0.25">
      <c r="C3477" s="37">
        <v>39213</v>
      </c>
      <c r="D3477">
        <v>3</v>
      </c>
      <c r="E3477">
        <v>3123</v>
      </c>
      <c r="F3477">
        <v>8.3000000000000007</v>
      </c>
      <c r="G3477">
        <v>23</v>
      </c>
      <c r="H3477" s="10">
        <f t="shared" si="218"/>
        <v>0.47753464433182197</v>
      </c>
      <c r="I3477" s="11">
        <f t="shared" si="219"/>
        <v>22.323915005851251</v>
      </c>
      <c r="J3477" s="43">
        <f t="shared" si="220"/>
        <v>22.801449650183073</v>
      </c>
      <c r="K3477">
        <v>22.84</v>
      </c>
      <c r="L3477" s="44">
        <f t="shared" si="221"/>
        <v>-3.8550349816926399E-2</v>
      </c>
    </row>
    <row r="3478" spans="3:12" x14ac:dyDescent="0.25">
      <c r="C3478" s="37">
        <v>39213</v>
      </c>
      <c r="D3478">
        <v>4</v>
      </c>
      <c r="E3478">
        <v>3124</v>
      </c>
      <c r="F3478">
        <v>7.8</v>
      </c>
      <c r="G3478">
        <v>23</v>
      </c>
      <c r="H3478" s="10">
        <f t="shared" si="218"/>
        <v>0.46663250303543297</v>
      </c>
      <c r="I3478" s="11">
        <f t="shared" si="219"/>
        <v>22.327803606434308</v>
      </c>
      <c r="J3478" s="43">
        <f t="shared" si="220"/>
        <v>22.794436109469743</v>
      </c>
      <c r="K3478">
        <v>22.84</v>
      </c>
      <c r="L3478" s="44">
        <f t="shared" si="221"/>
        <v>-4.5563890530257112E-2</v>
      </c>
    </row>
    <row r="3479" spans="3:12" x14ac:dyDescent="0.25">
      <c r="C3479" s="37">
        <v>39213</v>
      </c>
      <c r="D3479">
        <v>5</v>
      </c>
      <c r="E3479">
        <v>3125</v>
      </c>
      <c r="F3479">
        <v>6.9</v>
      </c>
      <c r="G3479">
        <v>23</v>
      </c>
      <c r="H3479" s="10">
        <f t="shared" si="218"/>
        <v>0.45507112431704105</v>
      </c>
      <c r="I3479" s="11">
        <f t="shared" si="219"/>
        <v>22.330027790480933</v>
      </c>
      <c r="J3479" s="43">
        <f t="shared" si="220"/>
        <v>22.785098914797974</v>
      </c>
      <c r="K3479">
        <v>22.84</v>
      </c>
      <c r="L3479" s="44">
        <f t="shared" si="221"/>
        <v>-5.4901085202025968E-2</v>
      </c>
    </row>
    <row r="3480" spans="3:12" x14ac:dyDescent="0.25">
      <c r="C3480" s="37">
        <v>39213</v>
      </c>
      <c r="D3480">
        <v>6</v>
      </c>
      <c r="E3480">
        <v>3126</v>
      </c>
      <c r="F3480">
        <v>7.1</v>
      </c>
      <c r="G3480">
        <v>23</v>
      </c>
      <c r="H3480" s="10">
        <f t="shared" si="218"/>
        <v>0.44426283001481159</v>
      </c>
      <c r="I3480" s="11">
        <f t="shared" si="219"/>
        <v>22.331299969139451</v>
      </c>
      <c r="J3480" s="43">
        <f t="shared" si="220"/>
        <v>22.775562799154262</v>
      </c>
      <c r="K3480">
        <v>22.83</v>
      </c>
      <c r="L3480" s="44">
        <f t="shared" si="221"/>
        <v>-5.4437200845736555E-2</v>
      </c>
    </row>
    <row r="3481" spans="3:12" x14ac:dyDescent="0.25">
      <c r="C3481" s="37">
        <v>39213</v>
      </c>
      <c r="D3481">
        <v>7</v>
      </c>
      <c r="E3481">
        <v>3127</v>
      </c>
      <c r="F3481">
        <v>7.4</v>
      </c>
      <c r="G3481">
        <v>23</v>
      </c>
      <c r="H3481" s="10">
        <f t="shared" si="218"/>
        <v>0.43430074687260689</v>
      </c>
      <c r="I3481" s="11">
        <f t="shared" si="219"/>
        <v>22.332027624093026</v>
      </c>
      <c r="J3481" s="43">
        <f t="shared" si="220"/>
        <v>22.766328370965635</v>
      </c>
      <c r="K3481">
        <v>22.83</v>
      </c>
      <c r="L3481" s="44">
        <f t="shared" si="221"/>
        <v>-6.3671629034363519E-2</v>
      </c>
    </row>
    <row r="3482" spans="3:12" x14ac:dyDescent="0.25">
      <c r="C3482" s="37">
        <v>39213</v>
      </c>
      <c r="D3482">
        <v>8</v>
      </c>
      <c r="E3482">
        <v>3128</v>
      </c>
      <c r="F3482">
        <v>9.6999999999999993</v>
      </c>
      <c r="G3482">
        <v>23</v>
      </c>
      <c r="H3482" s="10">
        <f t="shared" si="218"/>
        <v>0.42766403443173862</v>
      </c>
      <c r="I3482" s="11">
        <f t="shared" si="219"/>
        <v>22.332443824858473</v>
      </c>
      <c r="J3482" s="43">
        <f t="shared" si="220"/>
        <v>22.760107859290212</v>
      </c>
      <c r="K3482">
        <v>22.82</v>
      </c>
      <c r="L3482" s="44">
        <f t="shared" si="221"/>
        <v>-5.9892140709788322E-2</v>
      </c>
    </row>
    <row r="3483" spans="3:12" x14ac:dyDescent="0.25">
      <c r="C3483" s="37">
        <v>39213</v>
      </c>
      <c r="D3483">
        <v>9</v>
      </c>
      <c r="E3483">
        <v>3129</v>
      </c>
      <c r="F3483">
        <v>13.9</v>
      </c>
      <c r="G3483">
        <v>23</v>
      </c>
      <c r="H3483" s="10">
        <f t="shared" si="218"/>
        <v>0.42659852046371349</v>
      </c>
      <c r="I3483" s="11">
        <f t="shared" si="219"/>
        <v>22.332681881476255</v>
      </c>
      <c r="J3483" s="43">
        <f t="shared" si="220"/>
        <v>22.759280401939968</v>
      </c>
      <c r="K3483">
        <v>22.81</v>
      </c>
      <c r="L3483" s="44">
        <f t="shared" si="221"/>
        <v>-5.0719598060030791E-2</v>
      </c>
    </row>
    <row r="3484" spans="3:12" x14ac:dyDescent="0.25">
      <c r="C3484" s="37">
        <v>39213</v>
      </c>
      <c r="D3484">
        <v>10</v>
      </c>
      <c r="E3484">
        <v>3130</v>
      </c>
      <c r="F3484">
        <v>17.100000000000001</v>
      </c>
      <c r="G3484">
        <v>23</v>
      </c>
      <c r="H3484" s="10">
        <f t="shared" si="218"/>
        <v>0.42960461030843833</v>
      </c>
      <c r="I3484" s="11">
        <f t="shared" si="219"/>
        <v>22.332818044016005</v>
      </c>
      <c r="J3484" s="43">
        <f t="shared" si="220"/>
        <v>22.762422654324443</v>
      </c>
      <c r="K3484">
        <v>22.79</v>
      </c>
      <c r="L3484" s="44">
        <f t="shared" si="221"/>
        <v>-2.7577345675556586E-2</v>
      </c>
    </row>
    <row r="3485" spans="3:12" x14ac:dyDescent="0.25">
      <c r="C3485" s="37">
        <v>39213</v>
      </c>
      <c r="D3485">
        <v>11</v>
      </c>
      <c r="E3485">
        <v>3131</v>
      </c>
      <c r="F3485">
        <v>20.2</v>
      </c>
      <c r="G3485">
        <v>23</v>
      </c>
      <c r="H3485" s="10">
        <f t="shared" si="218"/>
        <v>0.43637989675089855</v>
      </c>
      <c r="I3485" s="11">
        <f t="shared" si="219"/>
        <v>22.33289592564519</v>
      </c>
      <c r="J3485" s="43">
        <f t="shared" si="220"/>
        <v>22.769275822396089</v>
      </c>
      <c r="K3485">
        <v>22.78</v>
      </c>
      <c r="L3485" s="44">
        <f t="shared" si="221"/>
        <v>-1.0724177603911755E-2</v>
      </c>
    </row>
    <row r="3486" spans="3:12" x14ac:dyDescent="0.25">
      <c r="C3486" s="37">
        <v>39213</v>
      </c>
      <c r="D3486">
        <v>12</v>
      </c>
      <c r="E3486">
        <v>3132</v>
      </c>
      <c r="F3486">
        <v>20.8</v>
      </c>
      <c r="G3486">
        <v>23</v>
      </c>
      <c r="H3486" s="10">
        <f t="shared" si="218"/>
        <v>0.44361605132694182</v>
      </c>
      <c r="I3486" s="11">
        <f t="shared" si="219"/>
        <v>22.332940472024653</v>
      </c>
      <c r="J3486" s="43">
        <f t="shared" si="220"/>
        <v>22.776556523351594</v>
      </c>
      <c r="K3486">
        <v>22.77</v>
      </c>
      <c r="L3486" s="44">
        <f t="shared" si="221"/>
        <v>6.5565233515947341E-3</v>
      </c>
    </row>
    <row r="3487" spans="3:12" x14ac:dyDescent="0.25">
      <c r="C3487" s="37">
        <v>39213</v>
      </c>
      <c r="D3487">
        <v>13</v>
      </c>
      <c r="E3487">
        <v>3133</v>
      </c>
      <c r="F3487">
        <v>22.3</v>
      </c>
      <c r="G3487">
        <v>23</v>
      </c>
      <c r="H3487" s="10">
        <f t="shared" si="218"/>
        <v>0.45242522249929806</v>
      </c>
      <c r="I3487" s="11">
        <f t="shared" si="219"/>
        <v>22.332965951459848</v>
      </c>
      <c r="J3487" s="43">
        <f t="shared" si="220"/>
        <v>22.785391173959145</v>
      </c>
      <c r="K3487">
        <v>22.76</v>
      </c>
      <c r="L3487" s="44">
        <f t="shared" si="221"/>
        <v>2.5391173959143032E-2</v>
      </c>
    </row>
    <row r="3488" spans="3:12" x14ac:dyDescent="0.25">
      <c r="C3488" s="37">
        <v>39213</v>
      </c>
      <c r="D3488">
        <v>14</v>
      </c>
      <c r="E3488">
        <v>3134</v>
      </c>
      <c r="F3488">
        <v>22.7</v>
      </c>
      <c r="G3488">
        <v>23</v>
      </c>
      <c r="H3488" s="10">
        <f t="shared" si="218"/>
        <v>0.46135545143626888</v>
      </c>
      <c r="I3488" s="11">
        <f t="shared" si="219"/>
        <v>22.332980525071115</v>
      </c>
      <c r="J3488" s="43">
        <f t="shared" si="220"/>
        <v>22.794335976507384</v>
      </c>
      <c r="K3488">
        <v>22.75</v>
      </c>
      <c r="L3488" s="44">
        <f t="shared" si="221"/>
        <v>4.4335976507383634E-2</v>
      </c>
    </row>
    <row r="3489" spans="3:12" x14ac:dyDescent="0.25">
      <c r="C3489" s="37">
        <v>39213</v>
      </c>
      <c r="D3489">
        <v>15</v>
      </c>
      <c r="E3489">
        <v>3135</v>
      </c>
      <c r="F3489">
        <v>23.9</v>
      </c>
      <c r="G3489">
        <v>23</v>
      </c>
      <c r="H3489" s="10">
        <f t="shared" si="218"/>
        <v>0.47140783327095975</v>
      </c>
      <c r="I3489" s="11">
        <f t="shared" si="219"/>
        <v>22.332988860818894</v>
      </c>
      <c r="J3489" s="43">
        <f t="shared" si="220"/>
        <v>22.804396694089853</v>
      </c>
      <c r="K3489">
        <v>22.75</v>
      </c>
      <c r="L3489" s="44">
        <f t="shared" si="221"/>
        <v>5.4396694089852815E-2</v>
      </c>
    </row>
    <row r="3490" spans="3:12" x14ac:dyDescent="0.25">
      <c r="C3490" s="37">
        <v>39213</v>
      </c>
      <c r="D3490">
        <v>16</v>
      </c>
      <c r="E3490">
        <v>3136</v>
      </c>
      <c r="F3490">
        <v>24.2</v>
      </c>
      <c r="G3490">
        <v>23</v>
      </c>
      <c r="H3490" s="10">
        <f t="shared" si="218"/>
        <v>0.48140155284725933</v>
      </c>
      <c r="I3490" s="11">
        <f t="shared" si="219"/>
        <v>22.332993628661935</v>
      </c>
      <c r="J3490" s="43">
        <f t="shared" si="220"/>
        <v>22.814395181509195</v>
      </c>
      <c r="K3490">
        <v>22.75</v>
      </c>
      <c r="L3490" s="44">
        <f t="shared" si="221"/>
        <v>6.4395181509194543E-2</v>
      </c>
    </row>
    <row r="3491" spans="3:12" x14ac:dyDescent="0.25">
      <c r="C3491" s="37">
        <v>39213</v>
      </c>
      <c r="D3491">
        <v>17</v>
      </c>
      <c r="E3491">
        <v>3137</v>
      </c>
      <c r="F3491">
        <v>23.6</v>
      </c>
      <c r="G3491">
        <v>23</v>
      </c>
      <c r="H3491" s="10">
        <f t="shared" ref="H3491:H3554" si="222">$H$13*F3491+$H$12*H3490</f>
        <v>0.49020701522070315</v>
      </c>
      <c r="I3491" s="11">
        <f t="shared" ref="I3491:I3554" si="223">$I$15*G3491+$I$14*I3490</f>
        <v>22.332996355751078</v>
      </c>
      <c r="J3491" s="43">
        <f t="shared" ref="J3491:J3554" si="224">H3491+I3491</f>
        <v>22.823203370971783</v>
      </c>
      <c r="K3491">
        <v>22.75</v>
      </c>
      <c r="L3491" s="44">
        <f t="shared" si="221"/>
        <v>7.3203370971782533E-2</v>
      </c>
    </row>
    <row r="3492" spans="3:12" x14ac:dyDescent="0.25">
      <c r="C3492" s="37">
        <v>39213</v>
      </c>
      <c r="D3492">
        <v>18</v>
      </c>
      <c r="E3492">
        <v>3138</v>
      </c>
      <c r="F3492">
        <v>23.5</v>
      </c>
      <c r="G3492">
        <v>23</v>
      </c>
      <c r="H3492" s="10">
        <f t="shared" si="222"/>
        <v>0.49850472982593097</v>
      </c>
      <c r="I3492" s="11">
        <f t="shared" si="223"/>
        <v>22.332997915579103</v>
      </c>
      <c r="J3492" s="43">
        <f t="shared" si="224"/>
        <v>22.831502645405035</v>
      </c>
      <c r="K3492">
        <v>22.76</v>
      </c>
      <c r="L3492" s="44">
        <f t="shared" ref="L3492:L3555" si="225">J3492-K3492</f>
        <v>7.1502645405033149E-2</v>
      </c>
    </row>
    <row r="3493" spans="3:12" x14ac:dyDescent="0.25">
      <c r="C3493" s="37">
        <v>39213</v>
      </c>
      <c r="D3493">
        <v>19</v>
      </c>
      <c r="E3493">
        <v>3139</v>
      </c>
      <c r="F3493">
        <v>21.4</v>
      </c>
      <c r="G3493">
        <v>23</v>
      </c>
      <c r="H3493" s="10">
        <f t="shared" si="222"/>
        <v>0.5038008555972</v>
      </c>
      <c r="I3493" s="11">
        <f t="shared" si="223"/>
        <v>22.332998807762429</v>
      </c>
      <c r="J3493" s="43">
        <f t="shared" si="224"/>
        <v>22.836799663359628</v>
      </c>
      <c r="K3493">
        <v>22.77</v>
      </c>
      <c r="L3493" s="44">
        <f t="shared" si="225"/>
        <v>6.679966335962817E-2</v>
      </c>
    </row>
    <row r="3494" spans="3:12" x14ac:dyDescent="0.25">
      <c r="C3494" s="37">
        <v>39213</v>
      </c>
      <c r="D3494">
        <v>20</v>
      </c>
      <c r="E3494">
        <v>3140</v>
      </c>
      <c r="F3494">
        <v>19.7</v>
      </c>
      <c r="G3494">
        <v>23</v>
      </c>
      <c r="H3494" s="10">
        <f t="shared" si="222"/>
        <v>0.50672876556210378</v>
      </c>
      <c r="I3494" s="11">
        <f t="shared" si="223"/>
        <v>22.332999318069383</v>
      </c>
      <c r="J3494" s="43">
        <f t="shared" si="224"/>
        <v>22.839728083631488</v>
      </c>
      <c r="K3494">
        <v>22.78</v>
      </c>
      <c r="L3494" s="44">
        <f t="shared" si="225"/>
        <v>5.9728083631487294E-2</v>
      </c>
    </row>
    <row r="3495" spans="3:12" x14ac:dyDescent="0.25">
      <c r="C3495" s="37">
        <v>39213</v>
      </c>
      <c r="D3495">
        <v>21</v>
      </c>
      <c r="E3495">
        <v>3141</v>
      </c>
      <c r="F3495">
        <v>18</v>
      </c>
      <c r="G3495">
        <v>23</v>
      </c>
      <c r="H3495" s="10">
        <f t="shared" si="222"/>
        <v>0.50739118580287423</v>
      </c>
      <c r="I3495" s="11">
        <f t="shared" si="223"/>
        <v>22.332999609952431</v>
      </c>
      <c r="J3495" s="43">
        <f t="shared" si="224"/>
        <v>22.840390795755305</v>
      </c>
      <c r="K3495">
        <v>22.79</v>
      </c>
      <c r="L3495" s="44">
        <f t="shared" si="225"/>
        <v>5.0390795755305362E-2</v>
      </c>
    </row>
    <row r="3496" spans="3:12" x14ac:dyDescent="0.25">
      <c r="C3496" s="37">
        <v>39213</v>
      </c>
      <c r="D3496">
        <v>22</v>
      </c>
      <c r="E3496">
        <v>3142</v>
      </c>
      <c r="F3496">
        <v>17.3</v>
      </c>
      <c r="G3496">
        <v>23</v>
      </c>
      <c r="H3496" s="10">
        <f t="shared" si="222"/>
        <v>0.50714431927187176</v>
      </c>
      <c r="I3496" s="11">
        <f t="shared" si="223"/>
        <v>22.332999776902369</v>
      </c>
      <c r="J3496" s="43">
        <f t="shared" si="224"/>
        <v>22.840144096174242</v>
      </c>
      <c r="K3496">
        <v>22.8</v>
      </c>
      <c r="L3496" s="44">
        <f t="shared" si="225"/>
        <v>4.0144096174241639E-2</v>
      </c>
    </row>
    <row r="3497" spans="3:12" x14ac:dyDescent="0.25">
      <c r="C3497" s="37">
        <v>39213</v>
      </c>
      <c r="D3497">
        <v>23</v>
      </c>
      <c r="E3497">
        <v>3143</v>
      </c>
      <c r="F3497">
        <v>16.3</v>
      </c>
      <c r="G3497">
        <v>23</v>
      </c>
      <c r="H3497" s="10">
        <f t="shared" si="222"/>
        <v>0.5056502282500861</v>
      </c>
      <c r="I3497" s="11">
        <f t="shared" si="223"/>
        <v>22.332999872393632</v>
      </c>
      <c r="J3497" s="43">
        <f t="shared" si="224"/>
        <v>22.838650100643719</v>
      </c>
      <c r="K3497">
        <v>22.81</v>
      </c>
      <c r="L3497" s="44">
        <f t="shared" si="225"/>
        <v>2.8650100643719867E-2</v>
      </c>
    </row>
    <row r="3498" spans="3:12" x14ac:dyDescent="0.25">
      <c r="C3498" s="37">
        <v>39213</v>
      </c>
      <c r="D3498">
        <v>24</v>
      </c>
      <c r="E3498">
        <v>3144</v>
      </c>
      <c r="F3498">
        <v>14.4</v>
      </c>
      <c r="G3498">
        <v>23</v>
      </c>
      <c r="H3498" s="10">
        <f t="shared" si="222"/>
        <v>0.50183087404957882</v>
      </c>
      <c r="I3498" s="11">
        <f t="shared" si="223"/>
        <v>22.332999927012288</v>
      </c>
      <c r="J3498" s="43">
        <f t="shared" si="224"/>
        <v>22.834830801061866</v>
      </c>
      <c r="K3498">
        <v>22.82</v>
      </c>
      <c r="L3498" s="44">
        <f t="shared" si="225"/>
        <v>1.4830801061865628E-2</v>
      </c>
    </row>
    <row r="3499" spans="3:12" x14ac:dyDescent="0.25">
      <c r="C3499" s="37">
        <v>39214</v>
      </c>
      <c r="D3499">
        <v>1</v>
      </c>
      <c r="E3499">
        <v>3145</v>
      </c>
      <c r="F3499">
        <v>14.2</v>
      </c>
      <c r="G3499">
        <v>23.05</v>
      </c>
      <c r="H3499" s="10">
        <f t="shared" si="222"/>
        <v>0.49792560538860559</v>
      </c>
      <c r="I3499" s="11">
        <f t="shared" si="223"/>
        <v>22.35378055042672</v>
      </c>
      <c r="J3499" s="43">
        <f t="shared" si="224"/>
        <v>22.851706155815325</v>
      </c>
      <c r="K3499">
        <v>22.86</v>
      </c>
      <c r="L3499" s="44">
        <f t="shared" si="225"/>
        <v>-8.2938441846742705E-3</v>
      </c>
    </row>
    <row r="3500" spans="3:12" x14ac:dyDescent="0.25">
      <c r="C3500" s="37">
        <v>39214</v>
      </c>
      <c r="D3500">
        <v>2</v>
      </c>
      <c r="E3500">
        <v>3146</v>
      </c>
      <c r="F3500">
        <v>13.1</v>
      </c>
      <c r="G3500">
        <v>23.05</v>
      </c>
      <c r="H3500" s="10">
        <f t="shared" si="222"/>
        <v>0.49280600944130104</v>
      </c>
      <c r="I3500" s="11">
        <f t="shared" si="223"/>
        <v>22.365666556739303</v>
      </c>
      <c r="J3500" s="43">
        <f t="shared" si="224"/>
        <v>22.858472566180605</v>
      </c>
      <c r="K3500">
        <v>22.87</v>
      </c>
      <c r="L3500" s="44">
        <f t="shared" si="225"/>
        <v>-1.1527433819395583E-2</v>
      </c>
    </row>
    <row r="3501" spans="3:12" x14ac:dyDescent="0.25">
      <c r="C3501" s="37">
        <v>39214</v>
      </c>
      <c r="D3501">
        <v>3</v>
      </c>
      <c r="E3501">
        <v>3147</v>
      </c>
      <c r="F3501">
        <v>12.8</v>
      </c>
      <c r="G3501">
        <v>23.05</v>
      </c>
      <c r="H3501" s="10">
        <f t="shared" si="222"/>
        <v>0.48753110632977958</v>
      </c>
      <c r="I3501" s="11">
        <f t="shared" si="223"/>
        <v>22.372465060482202</v>
      </c>
      <c r="J3501" s="43">
        <f t="shared" si="224"/>
        <v>22.859996166811982</v>
      </c>
      <c r="K3501">
        <v>22.88</v>
      </c>
      <c r="L3501" s="44">
        <f t="shared" si="225"/>
        <v>-2.0003833188017239E-2</v>
      </c>
    </row>
    <row r="3502" spans="3:12" x14ac:dyDescent="0.25">
      <c r="C3502" s="37">
        <v>39214</v>
      </c>
      <c r="D3502">
        <v>4</v>
      </c>
      <c r="E3502">
        <v>3148</v>
      </c>
      <c r="F3502">
        <v>12.6</v>
      </c>
      <c r="G3502">
        <v>23.05</v>
      </c>
      <c r="H3502" s="10">
        <f t="shared" si="222"/>
        <v>0.48223342609380826</v>
      </c>
      <c r="I3502" s="11">
        <f t="shared" si="223"/>
        <v>22.37635363768187</v>
      </c>
      <c r="J3502" s="43">
        <f t="shared" si="224"/>
        <v>22.85858706377568</v>
      </c>
      <c r="K3502">
        <v>22.88</v>
      </c>
      <c r="L3502" s="44">
        <f t="shared" si="225"/>
        <v>-2.1412936224319168E-2</v>
      </c>
    </row>
    <row r="3503" spans="3:12" x14ac:dyDescent="0.25">
      <c r="C3503" s="37">
        <v>39214</v>
      </c>
      <c r="D3503">
        <v>5</v>
      </c>
      <c r="E3503">
        <v>3149</v>
      </c>
      <c r="F3503">
        <v>11.5</v>
      </c>
      <c r="G3503">
        <v>23.05</v>
      </c>
      <c r="H3503" s="10">
        <f t="shared" si="222"/>
        <v>0.47578181719969198</v>
      </c>
      <c r="I3503" s="11">
        <f t="shared" si="223"/>
        <v>22.378577808353771</v>
      </c>
      <c r="J3503" s="43">
        <f t="shared" si="224"/>
        <v>22.854359625553464</v>
      </c>
      <c r="K3503">
        <v>22.88</v>
      </c>
      <c r="L3503" s="44">
        <f t="shared" si="225"/>
        <v>-2.5640374446535219E-2</v>
      </c>
    </row>
    <row r="3504" spans="3:12" x14ac:dyDescent="0.25">
      <c r="C3504" s="37">
        <v>39214</v>
      </c>
      <c r="D3504">
        <v>6</v>
      </c>
      <c r="E3504">
        <v>3150</v>
      </c>
      <c r="F3504">
        <v>11</v>
      </c>
      <c r="G3504">
        <v>23.05</v>
      </c>
      <c r="H3504" s="10">
        <f t="shared" si="222"/>
        <v>0.46898109329487669</v>
      </c>
      <c r="I3504" s="11">
        <f t="shared" si="223"/>
        <v>22.379849979362277</v>
      </c>
      <c r="J3504" s="43">
        <f t="shared" si="224"/>
        <v>22.848831072657152</v>
      </c>
      <c r="K3504">
        <v>22.88</v>
      </c>
      <c r="L3504" s="44">
        <f t="shared" si="225"/>
        <v>-3.1168927342847041E-2</v>
      </c>
    </row>
    <row r="3505" spans="3:12" x14ac:dyDescent="0.25">
      <c r="C3505" s="37">
        <v>39214</v>
      </c>
      <c r="D3505">
        <v>7</v>
      </c>
      <c r="E3505">
        <v>3151</v>
      </c>
      <c r="F3505">
        <v>11.3</v>
      </c>
      <c r="G3505">
        <v>23.05</v>
      </c>
      <c r="H3505" s="10">
        <f t="shared" si="222"/>
        <v>0.46285274419400407</v>
      </c>
      <c r="I3505" s="11">
        <f t="shared" si="223"/>
        <v>22.380577629940234</v>
      </c>
      <c r="J3505" s="43">
        <f t="shared" si="224"/>
        <v>22.84343037413424</v>
      </c>
      <c r="K3505">
        <v>22.88</v>
      </c>
      <c r="L3505" s="44">
        <f t="shared" si="225"/>
        <v>-3.6569625865759292E-2</v>
      </c>
    </row>
    <row r="3506" spans="3:12" x14ac:dyDescent="0.25">
      <c r="C3506" s="37">
        <v>39214</v>
      </c>
      <c r="D3506">
        <v>8</v>
      </c>
      <c r="E3506">
        <v>3152</v>
      </c>
      <c r="F3506">
        <v>12.8</v>
      </c>
      <c r="G3506">
        <v>23.05</v>
      </c>
      <c r="H3506" s="10">
        <f t="shared" si="222"/>
        <v>0.45887712368191252</v>
      </c>
      <c r="I3506" s="11">
        <f t="shared" si="223"/>
        <v>22.380993828202932</v>
      </c>
      <c r="J3506" s="43">
        <f t="shared" si="224"/>
        <v>22.839870951884844</v>
      </c>
      <c r="K3506">
        <v>22.88</v>
      </c>
      <c r="L3506" s="44">
        <f t="shared" si="225"/>
        <v>-4.0129048115154831E-2</v>
      </c>
    </row>
    <row r="3507" spans="3:12" x14ac:dyDescent="0.25">
      <c r="C3507" s="37">
        <v>39214</v>
      </c>
      <c r="D3507">
        <v>9</v>
      </c>
      <c r="E3507">
        <v>3153</v>
      </c>
      <c r="F3507">
        <v>17.100000000000001</v>
      </c>
      <c r="G3507">
        <v>23.05</v>
      </c>
      <c r="H3507" s="10">
        <f t="shared" si="222"/>
        <v>0.46048306475657647</v>
      </c>
      <c r="I3507" s="11">
        <f t="shared" si="223"/>
        <v>22.381231883389205</v>
      </c>
      <c r="J3507" s="43">
        <f t="shared" si="224"/>
        <v>22.841714948145782</v>
      </c>
      <c r="K3507">
        <v>22.87</v>
      </c>
      <c r="L3507" s="44">
        <f t="shared" si="225"/>
        <v>-2.8285051854219034E-2</v>
      </c>
    </row>
    <row r="3508" spans="3:12" x14ac:dyDescent="0.25">
      <c r="C3508" s="37">
        <v>39214</v>
      </c>
      <c r="D3508">
        <v>10</v>
      </c>
      <c r="E3508">
        <v>3154</v>
      </c>
      <c r="F3508">
        <v>20.5</v>
      </c>
      <c r="G3508">
        <v>23.05</v>
      </c>
      <c r="H3508" s="10">
        <f t="shared" si="222"/>
        <v>0.46629631651905079</v>
      </c>
      <c r="I3508" s="11">
        <f t="shared" si="223"/>
        <v>22.381368045110165</v>
      </c>
      <c r="J3508" s="43">
        <f t="shared" si="224"/>
        <v>22.847664361629214</v>
      </c>
      <c r="K3508">
        <v>22.86</v>
      </c>
      <c r="L3508" s="44">
        <f t="shared" si="225"/>
        <v>-1.2335638370785773E-2</v>
      </c>
    </row>
    <row r="3509" spans="3:12" x14ac:dyDescent="0.25">
      <c r="C3509" s="37">
        <v>39214</v>
      </c>
      <c r="D3509">
        <v>11</v>
      </c>
      <c r="E3509">
        <v>3155</v>
      </c>
      <c r="F3509">
        <v>22.6</v>
      </c>
      <c r="G3509">
        <v>23.05</v>
      </c>
      <c r="H3509" s="10">
        <f t="shared" si="222"/>
        <v>0.47449906581554285</v>
      </c>
      <c r="I3509" s="11">
        <f t="shared" si="223"/>
        <v>22.381445926271024</v>
      </c>
      <c r="J3509" s="43">
        <f t="shared" si="224"/>
        <v>22.855944992086567</v>
      </c>
      <c r="K3509">
        <v>22.86</v>
      </c>
      <c r="L3509" s="44">
        <f t="shared" si="225"/>
        <v>-4.0550079134327177E-3</v>
      </c>
    </row>
    <row r="3510" spans="3:12" x14ac:dyDescent="0.25">
      <c r="C3510" s="37">
        <v>39214</v>
      </c>
      <c r="D3510">
        <v>12</v>
      </c>
      <c r="E3510">
        <v>3156</v>
      </c>
      <c r="F3510">
        <v>24.1</v>
      </c>
      <c r="G3510">
        <v>23.05</v>
      </c>
      <c r="H3510" s="10">
        <f t="shared" si="222"/>
        <v>0.48423290373520006</v>
      </c>
      <c r="I3510" s="11">
        <f t="shared" si="223"/>
        <v>22.381490472382616</v>
      </c>
      <c r="J3510" s="43">
        <f t="shared" si="224"/>
        <v>22.865723376117817</v>
      </c>
      <c r="K3510">
        <v>22.85</v>
      </c>
      <c r="L3510" s="44">
        <f t="shared" si="225"/>
        <v>1.5723376117815491E-2</v>
      </c>
    </row>
    <row r="3511" spans="3:12" x14ac:dyDescent="0.25">
      <c r="C3511" s="37">
        <v>39214</v>
      </c>
      <c r="D3511">
        <v>13</v>
      </c>
      <c r="E3511">
        <v>3157</v>
      </c>
      <c r="F3511">
        <v>24.4</v>
      </c>
      <c r="G3511">
        <v>23.05</v>
      </c>
      <c r="H3511" s="10">
        <f t="shared" si="222"/>
        <v>0.49392189687387761</v>
      </c>
      <c r="I3511" s="11">
        <f t="shared" si="223"/>
        <v>22.381515951664589</v>
      </c>
      <c r="J3511" s="43">
        <f t="shared" si="224"/>
        <v>22.875437848538468</v>
      </c>
      <c r="K3511">
        <v>22.85</v>
      </c>
      <c r="L3511" s="44">
        <f t="shared" si="225"/>
        <v>2.5437848538466312E-2</v>
      </c>
    </row>
    <row r="3512" spans="3:12" x14ac:dyDescent="0.25">
      <c r="C3512" s="37">
        <v>39214</v>
      </c>
      <c r="D3512">
        <v>14</v>
      </c>
      <c r="E3512">
        <v>3158</v>
      </c>
      <c r="F3512">
        <v>25.7</v>
      </c>
      <c r="G3512">
        <v>23.05</v>
      </c>
      <c r="H3512" s="10">
        <f t="shared" si="222"/>
        <v>0.5048259232821154</v>
      </c>
      <c r="I3512" s="11">
        <f t="shared" si="223"/>
        <v>22.381530525188222</v>
      </c>
      <c r="J3512" s="43">
        <f t="shared" si="224"/>
        <v>22.886356448470337</v>
      </c>
      <c r="K3512">
        <v>22.84</v>
      </c>
      <c r="L3512" s="44">
        <f t="shared" si="225"/>
        <v>4.6356448470337597E-2</v>
      </c>
    </row>
    <row r="3513" spans="3:12" x14ac:dyDescent="0.25">
      <c r="C3513" s="37">
        <v>39214</v>
      </c>
      <c r="D3513">
        <v>15</v>
      </c>
      <c r="E3513">
        <v>3159</v>
      </c>
      <c r="F3513">
        <v>24.7</v>
      </c>
      <c r="G3513">
        <v>23.05</v>
      </c>
      <c r="H3513" s="10">
        <f t="shared" si="222"/>
        <v>0.5139990329862355</v>
      </c>
      <c r="I3513" s="11">
        <f t="shared" si="223"/>
        <v>22.381538860885875</v>
      </c>
      <c r="J3513" s="43">
        <f t="shared" si="224"/>
        <v>22.89553789387211</v>
      </c>
      <c r="K3513">
        <v>22.84</v>
      </c>
      <c r="L3513" s="44">
        <f t="shared" si="225"/>
        <v>5.5537893872109834E-2</v>
      </c>
    </row>
    <row r="3514" spans="3:12" x14ac:dyDescent="0.25">
      <c r="C3514" s="37">
        <v>39214</v>
      </c>
      <c r="D3514">
        <v>16</v>
      </c>
      <c r="E3514">
        <v>3160</v>
      </c>
      <c r="F3514">
        <v>25.5</v>
      </c>
      <c r="G3514">
        <v>23.05</v>
      </c>
      <c r="H3514" s="10">
        <f t="shared" si="222"/>
        <v>0.52378058702305463</v>
      </c>
      <c r="I3514" s="11">
        <f t="shared" si="223"/>
        <v>22.38154362870025</v>
      </c>
      <c r="J3514" s="43">
        <f t="shared" si="224"/>
        <v>22.905324215723304</v>
      </c>
      <c r="K3514">
        <v>22.85</v>
      </c>
      <c r="L3514" s="44">
        <f t="shared" si="225"/>
        <v>5.5324215723302927E-2</v>
      </c>
    </row>
    <row r="3515" spans="3:12" x14ac:dyDescent="0.25">
      <c r="C3515" s="37">
        <v>39214</v>
      </c>
      <c r="D3515">
        <v>17</v>
      </c>
      <c r="E3515">
        <v>3161</v>
      </c>
      <c r="F3515">
        <v>25.7</v>
      </c>
      <c r="G3515">
        <v>23.05</v>
      </c>
      <c r="H3515" s="10">
        <f t="shared" si="222"/>
        <v>0.53338943321530263</v>
      </c>
      <c r="I3515" s="11">
        <f t="shared" si="223"/>
        <v>22.381546355772993</v>
      </c>
      <c r="J3515" s="43">
        <f t="shared" si="224"/>
        <v>22.914935788988295</v>
      </c>
      <c r="K3515">
        <v>22.85</v>
      </c>
      <c r="L3515" s="44">
        <f t="shared" si="225"/>
        <v>6.4935788988293552E-2</v>
      </c>
    </row>
    <row r="3516" spans="3:12" x14ac:dyDescent="0.25">
      <c r="C3516" s="37">
        <v>39214</v>
      </c>
      <c r="D3516">
        <v>18</v>
      </c>
      <c r="E3516">
        <v>3162</v>
      </c>
      <c r="F3516">
        <v>25.4</v>
      </c>
      <c r="G3516">
        <v>23.05</v>
      </c>
      <c r="H3516" s="10">
        <f t="shared" si="222"/>
        <v>0.54220409670069625</v>
      </c>
      <c r="I3516" s="11">
        <f t="shared" si="223"/>
        <v>22.381547915591639</v>
      </c>
      <c r="J3516" s="43">
        <f t="shared" si="224"/>
        <v>22.923752012292336</v>
      </c>
      <c r="K3516">
        <v>22.86</v>
      </c>
      <c r="L3516" s="44">
        <f t="shared" si="225"/>
        <v>6.3752012292336957E-2</v>
      </c>
    </row>
    <row r="3517" spans="3:12" x14ac:dyDescent="0.25">
      <c r="C3517" s="37">
        <v>39214</v>
      </c>
      <c r="D3517">
        <v>19</v>
      </c>
      <c r="E3517">
        <v>3163</v>
      </c>
      <c r="F3517">
        <v>23.9</v>
      </c>
      <c r="G3517">
        <v>23.05</v>
      </c>
      <c r="H3517" s="10">
        <f t="shared" si="222"/>
        <v>0.54874950735504024</v>
      </c>
      <c r="I3517" s="11">
        <f t="shared" si="223"/>
        <v>22.381548807769601</v>
      </c>
      <c r="J3517" s="43">
        <f t="shared" si="224"/>
        <v>22.930298315124642</v>
      </c>
      <c r="K3517">
        <v>22.87</v>
      </c>
      <c r="L3517" s="44">
        <f t="shared" si="225"/>
        <v>6.0298315124640567E-2</v>
      </c>
    </row>
    <row r="3518" spans="3:12" x14ac:dyDescent="0.25">
      <c r="C3518" s="37">
        <v>39214</v>
      </c>
      <c r="D3518">
        <v>20</v>
      </c>
      <c r="E3518">
        <v>3164</v>
      </c>
      <c r="F3518">
        <v>21.8</v>
      </c>
      <c r="G3518">
        <v>23.05</v>
      </c>
      <c r="H3518" s="10">
        <f t="shared" si="222"/>
        <v>0.55236933885295136</v>
      </c>
      <c r="I3518" s="11">
        <f t="shared" si="223"/>
        <v>22.381549318073489</v>
      </c>
      <c r="J3518" s="43">
        <f t="shared" si="224"/>
        <v>22.933918656926441</v>
      </c>
      <c r="K3518">
        <v>22.88</v>
      </c>
      <c r="L3518" s="44">
        <f t="shared" si="225"/>
        <v>5.3918656926441599E-2</v>
      </c>
    </row>
    <row r="3519" spans="3:12" x14ac:dyDescent="0.25">
      <c r="C3519" s="37">
        <v>39214</v>
      </c>
      <c r="D3519">
        <v>21</v>
      </c>
      <c r="E3519">
        <v>3165</v>
      </c>
      <c r="F3519">
        <v>19.3</v>
      </c>
      <c r="G3519">
        <v>23.05</v>
      </c>
      <c r="H3519" s="10">
        <f t="shared" si="222"/>
        <v>0.55268732089571171</v>
      </c>
      <c r="I3519" s="11">
        <f t="shared" si="223"/>
        <v>22.381549609954781</v>
      </c>
      <c r="J3519" s="43">
        <f t="shared" si="224"/>
        <v>22.934236930850492</v>
      </c>
      <c r="K3519">
        <v>22.89</v>
      </c>
      <c r="L3519" s="44">
        <f t="shared" si="225"/>
        <v>4.4236930850491518E-2</v>
      </c>
    </row>
    <row r="3520" spans="3:12" x14ac:dyDescent="0.25">
      <c r="C3520" s="37">
        <v>39214</v>
      </c>
      <c r="D3520">
        <v>22</v>
      </c>
      <c r="E3520">
        <v>3166</v>
      </c>
      <c r="F3520">
        <v>18.2</v>
      </c>
      <c r="G3520">
        <v>23.05</v>
      </c>
      <c r="H3520" s="10">
        <f t="shared" si="222"/>
        <v>0.55160778373275932</v>
      </c>
      <c r="I3520" s="11">
        <f t="shared" si="223"/>
        <v>22.381549776903711</v>
      </c>
      <c r="J3520" s="43">
        <f t="shared" si="224"/>
        <v>22.93315756063647</v>
      </c>
      <c r="K3520">
        <v>22.9</v>
      </c>
      <c r="L3520" s="44">
        <f t="shared" si="225"/>
        <v>3.3157560636471572E-2</v>
      </c>
    </row>
    <row r="3521" spans="3:12" x14ac:dyDescent="0.25">
      <c r="C3521" s="37">
        <v>39214</v>
      </c>
      <c r="D3521">
        <v>23</v>
      </c>
      <c r="E3521">
        <v>3167</v>
      </c>
      <c r="F3521">
        <v>17.2</v>
      </c>
      <c r="G3521">
        <v>23.05</v>
      </c>
      <c r="H3521" s="10">
        <f t="shared" si="222"/>
        <v>0.54931714082782179</v>
      </c>
      <c r="I3521" s="11">
        <f t="shared" si="223"/>
        <v>22.381549872394402</v>
      </c>
      <c r="J3521" s="43">
        <f t="shared" si="224"/>
        <v>22.930867013222223</v>
      </c>
      <c r="K3521">
        <v>22.92</v>
      </c>
      <c r="L3521" s="44">
        <f t="shared" si="225"/>
        <v>1.0867013222220834E-2</v>
      </c>
    </row>
    <row r="3522" spans="3:12" x14ac:dyDescent="0.25">
      <c r="C3522" s="37">
        <v>39214</v>
      </c>
      <c r="D3522">
        <v>24</v>
      </c>
      <c r="E3522">
        <v>3168</v>
      </c>
      <c r="F3522">
        <v>15.9</v>
      </c>
      <c r="G3522">
        <v>23.05</v>
      </c>
      <c r="H3522" s="10">
        <f t="shared" si="222"/>
        <v>0.54549054646147332</v>
      </c>
      <c r="I3522" s="11">
        <f t="shared" si="223"/>
        <v>22.381549927012731</v>
      </c>
      <c r="J3522" s="43">
        <f t="shared" si="224"/>
        <v>22.927040473474204</v>
      </c>
      <c r="K3522">
        <v>22.93</v>
      </c>
      <c r="L3522" s="44">
        <f t="shared" si="225"/>
        <v>-2.9595265257960079E-3</v>
      </c>
    </row>
    <row r="3523" spans="3:12" x14ac:dyDescent="0.25">
      <c r="C3523" s="37">
        <v>39215</v>
      </c>
      <c r="D3523">
        <v>1</v>
      </c>
      <c r="E3523">
        <v>3169</v>
      </c>
      <c r="F3523">
        <v>13.8</v>
      </c>
      <c r="G3523">
        <v>23.3</v>
      </c>
      <c r="H3523" s="10">
        <f t="shared" si="222"/>
        <v>0.5391882793356515</v>
      </c>
      <c r="I3523" s="11">
        <f t="shared" si="223"/>
        <v>22.485452919122562</v>
      </c>
      <c r="J3523" s="43">
        <f t="shared" si="224"/>
        <v>23.024641198458212</v>
      </c>
      <c r="K3523">
        <v>23.11</v>
      </c>
      <c r="L3523" s="44">
        <f t="shared" si="225"/>
        <v>-8.5358801541786988E-2</v>
      </c>
    </row>
    <row r="3524" spans="3:12" x14ac:dyDescent="0.25">
      <c r="C3524" s="37">
        <v>39215</v>
      </c>
      <c r="D3524">
        <v>2</v>
      </c>
      <c r="E3524">
        <v>3170</v>
      </c>
      <c r="F3524">
        <v>13</v>
      </c>
      <c r="G3524">
        <v>23.3</v>
      </c>
      <c r="H3524" s="10">
        <f t="shared" si="222"/>
        <v>0.532153039356554</v>
      </c>
      <c r="I3524" s="11">
        <f t="shared" si="223"/>
        <v>22.544882879210107</v>
      </c>
      <c r="J3524" s="43">
        <f t="shared" si="224"/>
        <v>23.077035918566661</v>
      </c>
      <c r="K3524">
        <v>23.15</v>
      </c>
      <c r="L3524" s="44">
        <f t="shared" si="225"/>
        <v>-7.2964081433337213E-2</v>
      </c>
    </row>
    <row r="3525" spans="3:12" x14ac:dyDescent="0.25">
      <c r="C3525" s="37">
        <v>39215</v>
      </c>
      <c r="D3525">
        <v>3</v>
      </c>
      <c r="E3525">
        <v>3171</v>
      </c>
      <c r="F3525">
        <v>11.8</v>
      </c>
      <c r="G3525">
        <v>23.3</v>
      </c>
      <c r="H3525" s="10">
        <f t="shared" si="222"/>
        <v>0.52391344755555413</v>
      </c>
      <c r="I3525" s="11">
        <f t="shared" si="223"/>
        <v>22.578875357042442</v>
      </c>
      <c r="J3525" s="43">
        <f t="shared" si="224"/>
        <v>23.102788804597996</v>
      </c>
      <c r="K3525">
        <v>23.16</v>
      </c>
      <c r="L3525" s="44">
        <f t="shared" si="225"/>
        <v>-5.7211195402004478E-2</v>
      </c>
    </row>
    <row r="3526" spans="3:12" x14ac:dyDescent="0.25">
      <c r="C3526" s="37">
        <v>39215</v>
      </c>
      <c r="D3526">
        <v>4</v>
      </c>
      <c r="E3526">
        <v>3172</v>
      </c>
      <c r="F3526">
        <v>11.9</v>
      </c>
      <c r="G3526">
        <v>23.3</v>
      </c>
      <c r="H3526" s="10">
        <f t="shared" si="222"/>
        <v>0.51615705775848608</v>
      </c>
      <c r="I3526" s="11">
        <f t="shared" si="223"/>
        <v>22.598318219657187</v>
      </c>
      <c r="J3526" s="43">
        <f t="shared" si="224"/>
        <v>23.114475277415675</v>
      </c>
      <c r="K3526">
        <v>23.16</v>
      </c>
      <c r="L3526" s="44">
        <f t="shared" si="225"/>
        <v>-4.5524722584325161E-2</v>
      </c>
    </row>
    <row r="3527" spans="3:12" x14ac:dyDescent="0.25">
      <c r="C3527" s="37">
        <v>39215</v>
      </c>
      <c r="D3527">
        <v>5</v>
      </c>
      <c r="E3527">
        <v>3173</v>
      </c>
      <c r="F3527">
        <v>11.5</v>
      </c>
      <c r="G3527">
        <v>23.3</v>
      </c>
      <c r="H3527" s="10">
        <f t="shared" si="222"/>
        <v>0.5082339437056671</v>
      </c>
      <c r="I3527" s="11">
        <f t="shared" si="223"/>
        <v>22.609439059641858</v>
      </c>
      <c r="J3527" s="43">
        <f t="shared" si="224"/>
        <v>23.117673003347527</v>
      </c>
      <c r="K3527">
        <v>23.17</v>
      </c>
      <c r="L3527" s="44">
        <f t="shared" si="225"/>
        <v>-5.2326996652475088E-2</v>
      </c>
    </row>
    <row r="3528" spans="3:12" x14ac:dyDescent="0.25">
      <c r="C3528" s="37">
        <v>39215</v>
      </c>
      <c r="D3528">
        <v>6</v>
      </c>
      <c r="E3528">
        <v>3174</v>
      </c>
      <c r="F3528">
        <v>10.9</v>
      </c>
      <c r="G3528">
        <v>23.3</v>
      </c>
      <c r="H3528" s="10">
        <f t="shared" si="222"/>
        <v>0.49989975083034599</v>
      </c>
      <c r="I3528" s="11">
        <f t="shared" si="223"/>
        <v>22.615799907034301</v>
      </c>
      <c r="J3528" s="43">
        <f t="shared" si="224"/>
        <v>23.115699657864646</v>
      </c>
      <c r="K3528">
        <v>23.17</v>
      </c>
      <c r="L3528" s="44">
        <f t="shared" si="225"/>
        <v>-5.4300342135356061E-2</v>
      </c>
    </row>
    <row r="3529" spans="3:12" x14ac:dyDescent="0.25">
      <c r="C3529" s="37">
        <v>39215</v>
      </c>
      <c r="D3529">
        <v>7</v>
      </c>
      <c r="E3529">
        <v>3175</v>
      </c>
      <c r="F3529">
        <v>13</v>
      </c>
      <c r="G3529">
        <v>23.3</v>
      </c>
      <c r="H3529" s="10">
        <f t="shared" si="222"/>
        <v>0.49456872910667754</v>
      </c>
      <c r="I3529" s="11">
        <f t="shared" si="223"/>
        <v>22.619438155548416</v>
      </c>
      <c r="J3529" s="43">
        <f t="shared" si="224"/>
        <v>23.114006884655094</v>
      </c>
      <c r="K3529">
        <v>23.16</v>
      </c>
      <c r="L3529" s="44">
        <f t="shared" si="225"/>
        <v>-4.5993115344906244E-2</v>
      </c>
    </row>
    <row r="3530" spans="3:12" x14ac:dyDescent="0.25">
      <c r="C3530" s="37">
        <v>39215</v>
      </c>
      <c r="D3530">
        <v>8</v>
      </c>
      <c r="E3530">
        <v>3176</v>
      </c>
      <c r="F3530">
        <v>15.1</v>
      </c>
      <c r="G3530">
        <v>23.3</v>
      </c>
      <c r="H3530" s="10">
        <f t="shared" si="222"/>
        <v>0.49211060999838568</v>
      </c>
      <c r="I3530" s="11">
        <f t="shared" si="223"/>
        <v>22.621519144359151</v>
      </c>
      <c r="J3530" s="43">
        <f t="shared" si="224"/>
        <v>23.113629754357536</v>
      </c>
      <c r="K3530">
        <v>23.16</v>
      </c>
      <c r="L3530" s="44">
        <f t="shared" si="225"/>
        <v>-4.637024564246417E-2</v>
      </c>
    </row>
    <row r="3531" spans="3:12" x14ac:dyDescent="0.25">
      <c r="C3531" s="37">
        <v>39215</v>
      </c>
      <c r="D3531">
        <v>9</v>
      </c>
      <c r="E3531">
        <v>3177</v>
      </c>
      <c r="F3531">
        <v>16.7</v>
      </c>
      <c r="G3531">
        <v>23.3</v>
      </c>
      <c r="H3531" s="10">
        <f t="shared" si="222"/>
        <v>0.49177180921730052</v>
      </c>
      <c r="I3531" s="11">
        <f t="shared" si="223"/>
        <v>22.622709418858985</v>
      </c>
      <c r="J3531" s="43">
        <f t="shared" si="224"/>
        <v>23.114481228076286</v>
      </c>
      <c r="K3531">
        <v>23.15</v>
      </c>
      <c r="L3531" s="44">
        <f t="shared" si="225"/>
        <v>-3.5518771923712222E-2</v>
      </c>
    </row>
    <row r="3532" spans="3:12" x14ac:dyDescent="0.25">
      <c r="C3532" s="37">
        <v>39215</v>
      </c>
      <c r="D3532">
        <v>10</v>
      </c>
      <c r="E3532">
        <v>3178</v>
      </c>
      <c r="F3532">
        <v>20.100000000000001</v>
      </c>
      <c r="G3532">
        <v>23.3</v>
      </c>
      <c r="H3532" s="10">
        <f t="shared" si="222"/>
        <v>0.49572467617934834</v>
      </c>
      <c r="I3532" s="11">
        <f t="shared" si="223"/>
        <v>22.623390226644997</v>
      </c>
      <c r="J3532" s="43">
        <f t="shared" si="224"/>
        <v>23.119114902824347</v>
      </c>
      <c r="K3532">
        <v>23.14</v>
      </c>
      <c r="L3532" s="44">
        <f t="shared" si="225"/>
        <v>-2.088509717565401E-2</v>
      </c>
    </row>
    <row r="3533" spans="3:12" x14ac:dyDescent="0.25">
      <c r="C3533" s="37">
        <v>39215</v>
      </c>
      <c r="D3533">
        <v>11</v>
      </c>
      <c r="E3533">
        <v>3179</v>
      </c>
      <c r="F3533">
        <v>21.3</v>
      </c>
      <c r="G3533">
        <v>23.3</v>
      </c>
      <c r="H3533" s="10">
        <f t="shared" si="222"/>
        <v>0.50101559903839488</v>
      </c>
      <c r="I3533" s="11">
        <f t="shared" si="223"/>
        <v>22.623779631980959</v>
      </c>
      <c r="J3533" s="43">
        <f t="shared" si="224"/>
        <v>23.124795231019355</v>
      </c>
      <c r="K3533">
        <v>23.13</v>
      </c>
      <c r="L3533" s="44">
        <f t="shared" si="225"/>
        <v>-5.2047689806435926E-3</v>
      </c>
    </row>
    <row r="3534" spans="3:12" x14ac:dyDescent="0.25">
      <c r="C3534" s="37">
        <v>39215</v>
      </c>
      <c r="D3534">
        <v>12</v>
      </c>
      <c r="E3534">
        <v>3180</v>
      </c>
      <c r="F3534">
        <v>21.7</v>
      </c>
      <c r="G3534">
        <v>23.3</v>
      </c>
      <c r="H3534" s="10">
        <f t="shared" si="222"/>
        <v>0.50658019069715399</v>
      </c>
      <c r="I3534" s="11">
        <f t="shared" si="223"/>
        <v>22.62400236227105</v>
      </c>
      <c r="J3534" s="43">
        <f t="shared" si="224"/>
        <v>23.130582552968203</v>
      </c>
      <c r="K3534">
        <v>23.13</v>
      </c>
      <c r="L3534" s="44">
        <f t="shared" si="225"/>
        <v>5.8255296820419744E-4</v>
      </c>
    </row>
    <row r="3535" spans="3:12" x14ac:dyDescent="0.25">
      <c r="C3535" s="37">
        <v>39215</v>
      </c>
      <c r="D3535">
        <v>13</v>
      </c>
      <c r="E3535">
        <v>3181</v>
      </c>
      <c r="F3535">
        <v>21.3</v>
      </c>
      <c r="G3535">
        <v>23.3</v>
      </c>
      <c r="H3535" s="10">
        <f t="shared" si="222"/>
        <v>0.51140023397080647</v>
      </c>
      <c r="I3535" s="11">
        <f t="shared" si="223"/>
        <v>22.624129758527708</v>
      </c>
      <c r="J3535" s="43">
        <f t="shared" si="224"/>
        <v>23.135529992498515</v>
      </c>
      <c r="K3535">
        <v>23.12</v>
      </c>
      <c r="L3535" s="44">
        <f t="shared" si="225"/>
        <v>1.5529992498514389E-2</v>
      </c>
    </row>
    <row r="3536" spans="3:12" x14ac:dyDescent="0.25">
      <c r="C3536" s="37">
        <v>39215</v>
      </c>
      <c r="D3536">
        <v>14</v>
      </c>
      <c r="E3536">
        <v>3182</v>
      </c>
      <c r="F3536">
        <v>18.899999999999999</v>
      </c>
      <c r="G3536">
        <v>23.3</v>
      </c>
      <c r="H3536" s="10">
        <f t="shared" si="222"/>
        <v>0.51299215949248844</v>
      </c>
      <c r="I3536" s="11">
        <f t="shared" si="223"/>
        <v>22.624202626058228</v>
      </c>
      <c r="J3536" s="43">
        <f t="shared" si="224"/>
        <v>23.137194785550715</v>
      </c>
      <c r="K3536">
        <v>23.12</v>
      </c>
      <c r="L3536" s="44">
        <f t="shared" si="225"/>
        <v>1.7194785550714187E-2</v>
      </c>
    </row>
    <row r="3537" spans="3:12" x14ac:dyDescent="0.25">
      <c r="C3537" s="37">
        <v>39215</v>
      </c>
      <c r="D3537">
        <v>15</v>
      </c>
      <c r="E3537">
        <v>3183</v>
      </c>
      <c r="F3537">
        <v>17.399999999999999</v>
      </c>
      <c r="G3537">
        <v>23.3</v>
      </c>
      <c r="H3537" s="10">
        <f t="shared" si="222"/>
        <v>0.5126281328426322</v>
      </c>
      <c r="I3537" s="11">
        <f t="shared" si="223"/>
        <v>22.624244304496379</v>
      </c>
      <c r="J3537" s="43">
        <f t="shared" si="224"/>
        <v>23.136872437339012</v>
      </c>
      <c r="K3537">
        <v>23.12</v>
      </c>
      <c r="L3537" s="44">
        <f t="shared" si="225"/>
        <v>1.687243733901056E-2</v>
      </c>
    </row>
    <row r="3538" spans="3:12" x14ac:dyDescent="0.25">
      <c r="C3538" s="37">
        <v>39215</v>
      </c>
      <c r="D3538">
        <v>16</v>
      </c>
      <c r="E3538">
        <v>3184</v>
      </c>
      <c r="F3538">
        <v>18.7</v>
      </c>
      <c r="G3538">
        <v>23.3</v>
      </c>
      <c r="H3538" s="10">
        <f t="shared" si="222"/>
        <v>0.51391520923887402</v>
      </c>
      <c r="I3538" s="11">
        <f t="shared" si="223"/>
        <v>22.624268143539563</v>
      </c>
      <c r="J3538" s="43">
        <f t="shared" si="224"/>
        <v>23.138183352778437</v>
      </c>
      <c r="K3538">
        <v>23.12</v>
      </c>
      <c r="L3538" s="44">
        <f t="shared" si="225"/>
        <v>1.8183352778436301E-2</v>
      </c>
    </row>
    <row r="3539" spans="3:12" x14ac:dyDescent="0.25">
      <c r="C3539" s="37">
        <v>39215</v>
      </c>
      <c r="D3539">
        <v>17</v>
      </c>
      <c r="E3539">
        <v>3185</v>
      </c>
      <c r="F3539">
        <v>18.399999999999999</v>
      </c>
      <c r="G3539">
        <v>23.3</v>
      </c>
      <c r="H3539" s="10">
        <f t="shared" si="222"/>
        <v>0.51476907628469326</v>
      </c>
      <c r="I3539" s="11">
        <f t="shared" si="223"/>
        <v>22.624281778886882</v>
      </c>
      <c r="J3539" s="43">
        <f t="shared" si="224"/>
        <v>23.139050855171575</v>
      </c>
      <c r="K3539">
        <v>23.12</v>
      </c>
      <c r="L3539" s="44">
        <f t="shared" si="225"/>
        <v>1.9050855171574455E-2</v>
      </c>
    </row>
    <row r="3540" spans="3:12" x14ac:dyDescent="0.25">
      <c r="C3540" s="37">
        <v>39215</v>
      </c>
      <c r="D3540">
        <v>18</v>
      </c>
      <c r="E3540">
        <v>3186</v>
      </c>
      <c r="F3540">
        <v>17.7</v>
      </c>
      <c r="G3540">
        <v>23.3</v>
      </c>
      <c r="H3540" s="10">
        <f t="shared" si="222"/>
        <v>0.51470535217187363</v>
      </c>
      <c r="I3540" s="11">
        <f t="shared" si="223"/>
        <v>22.624289577970728</v>
      </c>
      <c r="J3540" s="43">
        <f t="shared" si="224"/>
        <v>23.138994930142601</v>
      </c>
      <c r="K3540">
        <v>23.12</v>
      </c>
      <c r="L3540" s="44">
        <f t="shared" si="225"/>
        <v>1.8994930142600452E-2</v>
      </c>
    </row>
    <row r="3541" spans="3:12" x14ac:dyDescent="0.25">
      <c r="C3541" s="37">
        <v>39215</v>
      </c>
      <c r="D3541">
        <v>19</v>
      </c>
      <c r="E3541">
        <v>3187</v>
      </c>
      <c r="F3541">
        <v>17.7</v>
      </c>
      <c r="G3541">
        <v>23.3</v>
      </c>
      <c r="H3541" s="10">
        <f t="shared" si="222"/>
        <v>0.51464439221949743</v>
      </c>
      <c r="I3541" s="11">
        <f t="shared" si="223"/>
        <v>22.624294038855176</v>
      </c>
      <c r="J3541" s="43">
        <f t="shared" si="224"/>
        <v>23.138938431074674</v>
      </c>
      <c r="K3541">
        <v>23.12</v>
      </c>
      <c r="L3541" s="44">
        <f t="shared" si="225"/>
        <v>1.893843107467319E-2</v>
      </c>
    </row>
    <row r="3542" spans="3:12" x14ac:dyDescent="0.25">
      <c r="C3542" s="37">
        <v>39215</v>
      </c>
      <c r="D3542">
        <v>20</v>
      </c>
      <c r="E3542">
        <v>3188</v>
      </c>
      <c r="F3542">
        <v>16.7</v>
      </c>
      <c r="G3542">
        <v>23.3</v>
      </c>
      <c r="H3542" s="10">
        <f t="shared" si="222"/>
        <v>0.51332814370783886</v>
      </c>
      <c r="I3542" s="11">
        <f t="shared" si="223"/>
        <v>22.624296590371539</v>
      </c>
      <c r="J3542" s="43">
        <f t="shared" si="224"/>
        <v>23.137624734079377</v>
      </c>
      <c r="K3542">
        <v>23.13</v>
      </c>
      <c r="L3542" s="44">
        <f t="shared" si="225"/>
        <v>7.6247340793784701E-3</v>
      </c>
    </row>
    <row r="3543" spans="3:12" x14ac:dyDescent="0.25">
      <c r="C3543" s="37">
        <v>39215</v>
      </c>
      <c r="D3543">
        <v>21</v>
      </c>
      <c r="E3543">
        <v>3189</v>
      </c>
      <c r="F3543">
        <v>14.6</v>
      </c>
      <c r="G3543">
        <v>23.3</v>
      </c>
      <c r="H3543" s="10">
        <f t="shared" si="222"/>
        <v>0.50942733118025729</v>
      </c>
      <c r="I3543" s="11">
        <f t="shared" si="223"/>
        <v>22.624298049776243</v>
      </c>
      <c r="J3543" s="43">
        <f t="shared" si="224"/>
        <v>23.133725380956502</v>
      </c>
      <c r="K3543">
        <v>23.13</v>
      </c>
      <c r="L3543" s="44">
        <f t="shared" si="225"/>
        <v>3.7253809565029883E-3</v>
      </c>
    </row>
    <row r="3544" spans="3:12" x14ac:dyDescent="0.25">
      <c r="C3544" s="37">
        <v>39215</v>
      </c>
      <c r="D3544">
        <v>22</v>
      </c>
      <c r="E3544">
        <v>3190</v>
      </c>
      <c r="F3544">
        <v>13.6</v>
      </c>
      <c r="G3544">
        <v>23.3</v>
      </c>
      <c r="H3544" s="10">
        <f t="shared" si="222"/>
        <v>0.50443779135454969</v>
      </c>
      <c r="I3544" s="11">
        <f t="shared" si="223"/>
        <v>22.624298884519899</v>
      </c>
      <c r="J3544" s="43">
        <f t="shared" si="224"/>
        <v>23.12873667587445</v>
      </c>
      <c r="K3544">
        <v>23.13</v>
      </c>
      <c r="L3544" s="44">
        <f t="shared" si="225"/>
        <v>-1.2633241255493033E-3</v>
      </c>
    </row>
    <row r="3545" spans="3:12" x14ac:dyDescent="0.25">
      <c r="C3545" s="37">
        <v>39215</v>
      </c>
      <c r="D3545">
        <v>23</v>
      </c>
      <c r="E3545">
        <v>3191</v>
      </c>
      <c r="F3545">
        <v>13.9</v>
      </c>
      <c r="G3545">
        <v>23.3</v>
      </c>
      <c r="H3545" s="10">
        <f t="shared" si="222"/>
        <v>0.50004206261230477</v>
      </c>
      <c r="I3545" s="11">
        <f t="shared" si="223"/>
        <v>22.624299361972774</v>
      </c>
      <c r="J3545" s="43">
        <f t="shared" si="224"/>
        <v>23.124341424585079</v>
      </c>
      <c r="K3545">
        <v>23.13</v>
      </c>
      <c r="L3545" s="44">
        <f t="shared" si="225"/>
        <v>-5.6585754149196532E-3</v>
      </c>
    </row>
    <row r="3546" spans="3:12" x14ac:dyDescent="0.25">
      <c r="C3546" s="37">
        <v>39215</v>
      </c>
      <c r="D3546">
        <v>24</v>
      </c>
      <c r="E3546">
        <v>3192</v>
      </c>
      <c r="F3546">
        <v>14.1</v>
      </c>
      <c r="G3546">
        <v>23.3</v>
      </c>
      <c r="H3546" s="10">
        <f t="shared" si="222"/>
        <v>0.4960885939319909</v>
      </c>
      <c r="I3546" s="11">
        <f t="shared" si="223"/>
        <v>22.624299635064091</v>
      </c>
      <c r="J3546" s="43">
        <f t="shared" si="224"/>
        <v>23.120388228996081</v>
      </c>
      <c r="K3546">
        <v>23.13</v>
      </c>
      <c r="L3546" s="44">
        <f t="shared" si="225"/>
        <v>-9.6117710039180793E-3</v>
      </c>
    </row>
    <row r="3547" spans="3:12" x14ac:dyDescent="0.25">
      <c r="C3547" s="37">
        <v>39216</v>
      </c>
      <c r="D3547">
        <v>1</v>
      </c>
      <c r="E3547">
        <v>3193</v>
      </c>
      <c r="F3547">
        <v>13.7</v>
      </c>
      <c r="G3547">
        <v>23.25</v>
      </c>
      <c r="H3547" s="10">
        <f t="shared" si="222"/>
        <v>0.49180344171041235</v>
      </c>
      <c r="I3547" s="11">
        <f t="shared" si="223"/>
        <v>22.603519199091721</v>
      </c>
      <c r="J3547" s="43">
        <f t="shared" si="224"/>
        <v>23.095322640802134</v>
      </c>
      <c r="K3547">
        <v>23.1</v>
      </c>
      <c r="L3547" s="44">
        <f t="shared" si="225"/>
        <v>-4.6773591978670481E-3</v>
      </c>
    </row>
    <row r="3548" spans="3:12" x14ac:dyDescent="0.25">
      <c r="C3548" s="37">
        <v>39216</v>
      </c>
      <c r="D3548">
        <v>2</v>
      </c>
      <c r="E3548">
        <v>3194</v>
      </c>
      <c r="F3548">
        <v>13.1</v>
      </c>
      <c r="G3548">
        <v>23.25</v>
      </c>
      <c r="H3548" s="10">
        <f t="shared" si="222"/>
        <v>0.48694940681871446</v>
      </c>
      <c r="I3548" s="11">
        <f t="shared" si="223"/>
        <v>22.591633299991393</v>
      </c>
      <c r="J3548" s="43">
        <f t="shared" si="224"/>
        <v>23.078582706810106</v>
      </c>
      <c r="K3548">
        <v>23.09</v>
      </c>
      <c r="L3548" s="44">
        <f t="shared" si="225"/>
        <v>-1.1417293189893485E-2</v>
      </c>
    </row>
    <row r="3549" spans="3:12" x14ac:dyDescent="0.25">
      <c r="C3549" s="37">
        <v>39216</v>
      </c>
      <c r="D3549">
        <v>3</v>
      </c>
      <c r="E3549">
        <v>3195</v>
      </c>
      <c r="F3549">
        <v>11.3</v>
      </c>
      <c r="G3549">
        <v>23.25</v>
      </c>
      <c r="H3549" s="10">
        <f t="shared" si="222"/>
        <v>0.48004164629441676</v>
      </c>
      <c r="I3549" s="11">
        <f t="shared" si="223"/>
        <v>22.584834857571273</v>
      </c>
      <c r="J3549" s="43">
        <f t="shared" si="224"/>
        <v>23.06487650386569</v>
      </c>
      <c r="K3549">
        <v>23.08</v>
      </c>
      <c r="L3549" s="44">
        <f t="shared" si="225"/>
        <v>-1.5123496134307857E-2</v>
      </c>
    </row>
    <row r="3550" spans="3:12" x14ac:dyDescent="0.25">
      <c r="C3550" s="37">
        <v>39216</v>
      </c>
      <c r="D3550">
        <v>4</v>
      </c>
      <c r="E3550">
        <v>3196</v>
      </c>
      <c r="F3550">
        <v>10.5</v>
      </c>
      <c r="G3550">
        <v>23.25</v>
      </c>
      <c r="H3550" s="10">
        <f t="shared" si="222"/>
        <v>0.47242717740020485</v>
      </c>
      <c r="I3550" s="11">
        <f t="shared" si="223"/>
        <v>22.580946315446731</v>
      </c>
      <c r="J3550" s="43">
        <f t="shared" si="224"/>
        <v>23.053373492846937</v>
      </c>
      <c r="K3550">
        <v>23.08</v>
      </c>
      <c r="L3550" s="44">
        <f t="shared" si="225"/>
        <v>-2.6626507153061141E-2</v>
      </c>
    </row>
    <row r="3551" spans="3:12" x14ac:dyDescent="0.25">
      <c r="C3551" s="37">
        <v>39216</v>
      </c>
      <c r="D3551">
        <v>5</v>
      </c>
      <c r="E3551">
        <v>3197</v>
      </c>
      <c r="F3551">
        <v>10.6</v>
      </c>
      <c r="G3551">
        <v>23.25</v>
      </c>
      <c r="H3551" s="10">
        <f t="shared" si="222"/>
        <v>0.46526879455750375</v>
      </c>
      <c r="I3551" s="11">
        <f t="shared" si="223"/>
        <v>22.57872216483694</v>
      </c>
      <c r="J3551" s="43">
        <f t="shared" si="224"/>
        <v>23.043990959394442</v>
      </c>
      <c r="K3551">
        <v>23.08</v>
      </c>
      <c r="L3551" s="44">
        <f t="shared" si="225"/>
        <v>-3.6009040605556208E-2</v>
      </c>
    </row>
    <row r="3552" spans="3:12" x14ac:dyDescent="0.25">
      <c r="C3552" s="37">
        <v>39216</v>
      </c>
      <c r="D3552">
        <v>6</v>
      </c>
      <c r="E3552">
        <v>3198</v>
      </c>
      <c r="F3552">
        <v>10.9</v>
      </c>
      <c r="G3552">
        <v>23.25</v>
      </c>
      <c r="H3552" s="10">
        <f t="shared" si="222"/>
        <v>0.45879830068825872</v>
      </c>
      <c r="I3552" s="11">
        <f t="shared" si="223"/>
        <v>22.577450005303469</v>
      </c>
      <c r="J3552" s="43">
        <f t="shared" si="224"/>
        <v>23.036248305991727</v>
      </c>
      <c r="K3552">
        <v>23.07</v>
      </c>
      <c r="L3552" s="44">
        <f t="shared" si="225"/>
        <v>-3.3751694008273603E-2</v>
      </c>
    </row>
    <row r="3553" spans="3:12" x14ac:dyDescent="0.25">
      <c r="C3553" s="37">
        <v>39216</v>
      </c>
      <c r="D3553">
        <v>7</v>
      </c>
      <c r="E3553">
        <v>3199</v>
      </c>
      <c r="F3553">
        <v>11.4</v>
      </c>
      <c r="G3553">
        <v>23.25</v>
      </c>
      <c r="H3553" s="10">
        <f t="shared" si="222"/>
        <v>0.45323744380051845</v>
      </c>
      <c r="I3553" s="11">
        <f t="shared" si="223"/>
        <v>22.576722361288951</v>
      </c>
      <c r="J3553" s="43">
        <f t="shared" si="224"/>
        <v>23.029959805089469</v>
      </c>
      <c r="K3553">
        <v>23.06</v>
      </c>
      <c r="L3553" s="44">
        <f t="shared" si="225"/>
        <v>-3.0040194910530005E-2</v>
      </c>
    </row>
    <row r="3554" spans="3:12" x14ac:dyDescent="0.25">
      <c r="C3554" s="37">
        <v>39216</v>
      </c>
      <c r="D3554">
        <v>8</v>
      </c>
      <c r="E3554">
        <v>3200</v>
      </c>
      <c r="F3554">
        <v>12.3</v>
      </c>
      <c r="G3554">
        <v>23.25</v>
      </c>
      <c r="H3554" s="10">
        <f t="shared" si="222"/>
        <v>0.44904993970412349</v>
      </c>
      <c r="I3554" s="11">
        <f t="shared" si="223"/>
        <v>22.576306166780373</v>
      </c>
      <c r="J3554" s="43">
        <f t="shared" si="224"/>
        <v>23.025356106484498</v>
      </c>
      <c r="K3554">
        <v>23.06</v>
      </c>
      <c r="L3554" s="44">
        <f t="shared" si="225"/>
        <v>-3.4643893515500679E-2</v>
      </c>
    </row>
    <row r="3555" spans="3:12" x14ac:dyDescent="0.25">
      <c r="C3555" s="37">
        <v>39216</v>
      </c>
      <c r="D3555">
        <v>9</v>
      </c>
      <c r="E3555">
        <v>3201</v>
      </c>
      <c r="F3555">
        <v>12.7</v>
      </c>
      <c r="G3555">
        <v>23.25</v>
      </c>
      <c r="H3555" s="10">
        <f t="shared" ref="H3555:H3618" si="226">$H$13*F3555+$H$12*H3554</f>
        <v>0.44554725007424911</v>
      </c>
      <c r="I3555" s="11">
        <f t="shared" ref="I3555:I3618" si="227">$I$15*G3555+$I$14*I3554</f>
        <v>22.576068113741371</v>
      </c>
      <c r="J3555" s="43">
        <f t="shared" ref="J3555:J3618" si="228">H3555+I3555</f>
        <v>23.02161536381562</v>
      </c>
      <c r="K3555">
        <v>23.05</v>
      </c>
      <c r="L3555" s="44">
        <f t="shared" si="225"/>
        <v>-2.8384636184380696E-2</v>
      </c>
    </row>
    <row r="3556" spans="3:12" x14ac:dyDescent="0.25">
      <c r="C3556" s="37">
        <v>39216</v>
      </c>
      <c r="D3556">
        <v>10</v>
      </c>
      <c r="E3556">
        <v>3202</v>
      </c>
      <c r="F3556">
        <v>12.8</v>
      </c>
      <c r="G3556">
        <v>23.25</v>
      </c>
      <c r="H3556" s="10">
        <f t="shared" si="226"/>
        <v>0.44232228987243422</v>
      </c>
      <c r="I3556" s="11">
        <f t="shared" si="227"/>
        <v>22.575931953248592</v>
      </c>
      <c r="J3556" s="43">
        <f t="shared" si="228"/>
        <v>23.018254243121024</v>
      </c>
      <c r="K3556">
        <v>23.04</v>
      </c>
      <c r="L3556" s="44">
        <f t="shared" ref="L3556:L3619" si="229">J3556-K3556</f>
        <v>-2.1745756878974731E-2</v>
      </c>
    </row>
    <row r="3557" spans="3:12" x14ac:dyDescent="0.25">
      <c r="C3557" s="37">
        <v>39216</v>
      </c>
      <c r="D3557">
        <v>11</v>
      </c>
      <c r="E3557">
        <v>3203</v>
      </c>
      <c r="F3557">
        <v>12.7</v>
      </c>
      <c r="G3557">
        <v>23.25</v>
      </c>
      <c r="H3557" s="10">
        <f t="shared" si="226"/>
        <v>0.43911142546726245</v>
      </c>
      <c r="I3557" s="11">
        <f t="shared" si="227"/>
        <v>22.575854072790221</v>
      </c>
      <c r="J3557" s="43">
        <f t="shared" si="228"/>
        <v>23.014965498257485</v>
      </c>
      <c r="K3557">
        <v>23.03</v>
      </c>
      <c r="L3557" s="44">
        <f t="shared" si="229"/>
        <v>-1.5034501742515971E-2</v>
      </c>
    </row>
    <row r="3558" spans="3:12" x14ac:dyDescent="0.25">
      <c r="C3558" s="37">
        <v>39216</v>
      </c>
      <c r="D3558">
        <v>12</v>
      </c>
      <c r="E3558">
        <v>3204</v>
      </c>
      <c r="F3558">
        <v>12.8</v>
      </c>
      <c r="G3558">
        <v>23.25</v>
      </c>
      <c r="H3558" s="10">
        <f t="shared" si="226"/>
        <v>0.43616563198920216</v>
      </c>
      <c r="I3558" s="11">
        <f t="shared" si="227"/>
        <v>22.575809527080438</v>
      </c>
      <c r="J3558" s="43">
        <f t="shared" si="228"/>
        <v>23.011975159069639</v>
      </c>
      <c r="K3558">
        <v>23.03</v>
      </c>
      <c r="L3558" s="44">
        <f t="shared" si="229"/>
        <v>-1.8024840930362274E-2</v>
      </c>
    </row>
    <row r="3559" spans="3:12" x14ac:dyDescent="0.25">
      <c r="C3559" s="37">
        <v>39216</v>
      </c>
      <c r="D3559">
        <v>13</v>
      </c>
      <c r="E3559">
        <v>3205</v>
      </c>
      <c r="F3559">
        <v>13</v>
      </c>
      <c r="G3559">
        <v>23.25</v>
      </c>
      <c r="H3559" s="10">
        <f t="shared" si="226"/>
        <v>0.43359920474018021</v>
      </c>
      <c r="I3559" s="11">
        <f t="shared" si="227"/>
        <v>22.575784048028286</v>
      </c>
      <c r="J3559" s="43">
        <f t="shared" si="228"/>
        <v>23.009383252768465</v>
      </c>
      <c r="K3559">
        <v>23.02</v>
      </c>
      <c r="L3559" s="44">
        <f t="shared" si="229"/>
        <v>-1.0616747231534163E-2</v>
      </c>
    </row>
    <row r="3560" spans="3:12" x14ac:dyDescent="0.25">
      <c r="C3560" s="37">
        <v>39216</v>
      </c>
      <c r="D3560">
        <v>14</v>
      </c>
      <c r="E3560">
        <v>3206</v>
      </c>
      <c r="F3560">
        <v>15</v>
      </c>
      <c r="G3560">
        <v>23.25</v>
      </c>
      <c r="H3560" s="10">
        <f t="shared" si="226"/>
        <v>0.43365996702741072</v>
      </c>
      <c r="I3560" s="11">
        <f t="shared" si="227"/>
        <v>22.575769474636111</v>
      </c>
      <c r="J3560" s="43">
        <f t="shared" si="228"/>
        <v>23.009429441663521</v>
      </c>
      <c r="K3560">
        <v>23.01</v>
      </c>
      <c r="L3560" s="44">
        <f t="shared" si="229"/>
        <v>-5.7055833648078647E-4</v>
      </c>
    </row>
    <row r="3561" spans="3:12" x14ac:dyDescent="0.25">
      <c r="C3561" s="37">
        <v>39216</v>
      </c>
      <c r="D3561">
        <v>15</v>
      </c>
      <c r="E3561">
        <v>3207</v>
      </c>
      <c r="F3561">
        <v>15.3</v>
      </c>
      <c r="G3561">
        <v>23.25</v>
      </c>
      <c r="H3561" s="10">
        <f t="shared" si="226"/>
        <v>0.43409547347491451</v>
      </c>
      <c r="I3561" s="11">
        <f t="shared" si="227"/>
        <v>22.575761139013643</v>
      </c>
      <c r="J3561" s="43">
        <f t="shared" si="228"/>
        <v>23.009856612488559</v>
      </c>
      <c r="K3561">
        <v>23.01</v>
      </c>
      <c r="L3561" s="44">
        <f t="shared" si="229"/>
        <v>-1.4338751144293838E-4</v>
      </c>
    </row>
    <row r="3562" spans="3:12" x14ac:dyDescent="0.25">
      <c r="C3562" s="37">
        <v>39216</v>
      </c>
      <c r="D3562">
        <v>16</v>
      </c>
      <c r="E3562">
        <v>3208</v>
      </c>
      <c r="F3562">
        <v>15.2</v>
      </c>
      <c r="G3562">
        <v>23.25</v>
      </c>
      <c r="H3562" s="10">
        <f t="shared" si="226"/>
        <v>0.43438629568009118</v>
      </c>
      <c r="I3562" s="11">
        <f t="shared" si="227"/>
        <v>22.575756371242278</v>
      </c>
      <c r="J3562" s="43">
        <f t="shared" si="228"/>
        <v>23.01014266692237</v>
      </c>
      <c r="K3562">
        <v>23</v>
      </c>
      <c r="L3562" s="44">
        <f t="shared" si="229"/>
        <v>1.014266692236987E-2</v>
      </c>
    </row>
    <row r="3563" spans="3:12" x14ac:dyDescent="0.25">
      <c r="C3563" s="37">
        <v>39216</v>
      </c>
      <c r="D3563">
        <v>17</v>
      </c>
      <c r="E3563">
        <v>3209</v>
      </c>
      <c r="F3563">
        <v>15</v>
      </c>
      <c r="G3563">
        <v>23.25</v>
      </c>
      <c r="H3563" s="10">
        <f t="shared" si="226"/>
        <v>0.43441291632854034</v>
      </c>
      <c r="I3563" s="11">
        <f t="shared" si="227"/>
        <v>22.57575364419413</v>
      </c>
      <c r="J3563" s="43">
        <f t="shared" si="228"/>
        <v>23.01016656052267</v>
      </c>
      <c r="K3563">
        <v>23</v>
      </c>
      <c r="L3563" s="44">
        <f t="shared" si="229"/>
        <v>1.0166560522669954E-2</v>
      </c>
    </row>
    <row r="3564" spans="3:12" x14ac:dyDescent="0.25">
      <c r="C3564" s="37">
        <v>39216</v>
      </c>
      <c r="D3564">
        <v>18</v>
      </c>
      <c r="E3564">
        <v>3210</v>
      </c>
      <c r="F3564">
        <v>14.5</v>
      </c>
      <c r="G3564">
        <v>23.25</v>
      </c>
      <c r="H3564" s="10">
        <f t="shared" si="226"/>
        <v>0.43380941584391031</v>
      </c>
      <c r="I3564" s="11">
        <f t="shared" si="227"/>
        <v>22.575752084389556</v>
      </c>
      <c r="J3564" s="43">
        <f t="shared" si="228"/>
        <v>23.009561500233467</v>
      </c>
      <c r="K3564">
        <v>23</v>
      </c>
      <c r="L3564" s="44">
        <f t="shared" si="229"/>
        <v>9.561500233466802E-3</v>
      </c>
    </row>
    <row r="3565" spans="3:12" x14ac:dyDescent="0.25">
      <c r="C3565" s="37">
        <v>39216</v>
      </c>
      <c r="D3565">
        <v>19</v>
      </c>
      <c r="E3565">
        <v>3211</v>
      </c>
      <c r="F3565">
        <v>14</v>
      </c>
      <c r="G3565">
        <v>23.25</v>
      </c>
      <c r="H3565" s="10">
        <f t="shared" si="226"/>
        <v>0.43260312698665243</v>
      </c>
      <c r="I3565" s="11">
        <f t="shared" si="227"/>
        <v>22.575751192219641</v>
      </c>
      <c r="J3565" s="43">
        <f t="shared" si="228"/>
        <v>23.008354319206294</v>
      </c>
      <c r="K3565">
        <v>22.99</v>
      </c>
      <c r="L3565" s="44">
        <f t="shared" si="229"/>
        <v>1.83543192062956E-2</v>
      </c>
    </row>
    <row r="3566" spans="3:12" x14ac:dyDescent="0.25">
      <c r="C3566" s="37">
        <v>39216</v>
      </c>
      <c r="D3566">
        <v>20</v>
      </c>
      <c r="E3566">
        <v>3212</v>
      </c>
      <c r="F3566">
        <v>13</v>
      </c>
      <c r="G3566">
        <v>23.25</v>
      </c>
      <c r="H3566" s="10">
        <f t="shared" si="226"/>
        <v>0.43019123049486113</v>
      </c>
      <c r="I3566" s="11">
        <f t="shared" si="227"/>
        <v>22.575750681920358</v>
      </c>
      <c r="J3566" s="43">
        <f t="shared" si="228"/>
        <v>23.005941912415217</v>
      </c>
      <c r="K3566">
        <v>22.99</v>
      </c>
      <c r="L3566" s="44">
        <f t="shared" si="229"/>
        <v>1.5941912415218695E-2</v>
      </c>
    </row>
    <row r="3567" spans="3:12" x14ac:dyDescent="0.25">
      <c r="C3567" s="37">
        <v>39216</v>
      </c>
      <c r="D3567">
        <v>21</v>
      </c>
      <c r="E3567">
        <v>3213</v>
      </c>
      <c r="F3567">
        <v>11.4</v>
      </c>
      <c r="G3567">
        <v>23.25</v>
      </c>
      <c r="H3567" s="10">
        <f t="shared" si="226"/>
        <v>0.42587126231211131</v>
      </c>
      <c r="I3567" s="11">
        <f t="shared" si="227"/>
        <v>22.575750390041698</v>
      </c>
      <c r="J3567" s="43">
        <f t="shared" si="228"/>
        <v>23.001621652353808</v>
      </c>
      <c r="K3567">
        <v>22.99</v>
      </c>
      <c r="L3567" s="44">
        <f t="shared" si="229"/>
        <v>1.1621652353809964E-2</v>
      </c>
    </row>
    <row r="3568" spans="3:12" x14ac:dyDescent="0.25">
      <c r="C3568" s="37">
        <v>39216</v>
      </c>
      <c r="D3568">
        <v>22</v>
      </c>
      <c r="E3568">
        <v>3214</v>
      </c>
      <c r="F3568">
        <v>9.3000000000000007</v>
      </c>
      <c r="G3568">
        <v>23.25</v>
      </c>
      <c r="H3568" s="10">
        <f t="shared" si="226"/>
        <v>0.41909702244283875</v>
      </c>
      <c r="I3568" s="11">
        <f t="shared" si="227"/>
        <v>22.575750223094275</v>
      </c>
      <c r="J3568" s="43">
        <f t="shared" si="228"/>
        <v>22.994847245537112</v>
      </c>
      <c r="K3568">
        <v>22.99</v>
      </c>
      <c r="L3568" s="44">
        <f t="shared" si="229"/>
        <v>4.84724553711402E-3</v>
      </c>
    </row>
    <row r="3569" spans="3:12" x14ac:dyDescent="0.25">
      <c r="C3569" s="37">
        <v>39216</v>
      </c>
      <c r="D3569">
        <v>23</v>
      </c>
      <c r="E3569">
        <v>3215</v>
      </c>
      <c r="F3569">
        <v>8.1999999999999993</v>
      </c>
      <c r="G3569">
        <v>23.25</v>
      </c>
      <c r="H3569" s="10">
        <f t="shared" si="226"/>
        <v>0.41123290263340673</v>
      </c>
      <c r="I3569" s="11">
        <f t="shared" si="227"/>
        <v>22.575750127604444</v>
      </c>
      <c r="J3569" s="43">
        <f t="shared" si="228"/>
        <v>22.986983030237852</v>
      </c>
      <c r="K3569">
        <v>22.99</v>
      </c>
      <c r="L3569" s="44">
        <f t="shared" si="229"/>
        <v>-3.0169697621467151E-3</v>
      </c>
    </row>
    <row r="3570" spans="3:12" x14ac:dyDescent="0.25">
      <c r="C3570" s="37">
        <v>39216</v>
      </c>
      <c r="D3570">
        <v>24</v>
      </c>
      <c r="E3570">
        <v>3216</v>
      </c>
      <c r="F3570">
        <v>7.4</v>
      </c>
      <c r="G3570">
        <v>23.25</v>
      </c>
      <c r="H3570" s="10">
        <f t="shared" si="226"/>
        <v>0.40270355844479466</v>
      </c>
      <c r="I3570" s="11">
        <f t="shared" si="227"/>
        <v>22.575750072986608</v>
      </c>
      <c r="J3570" s="43">
        <f t="shared" si="228"/>
        <v>22.978453631431403</v>
      </c>
      <c r="K3570">
        <v>22.99</v>
      </c>
      <c r="L3570" s="44">
        <f t="shared" si="229"/>
        <v>-1.1546368568595256E-2</v>
      </c>
    </row>
    <row r="3571" spans="3:12" x14ac:dyDescent="0.25">
      <c r="C3571" s="37">
        <v>39217</v>
      </c>
      <c r="D3571">
        <v>1</v>
      </c>
      <c r="E3571">
        <v>3217</v>
      </c>
      <c r="F3571">
        <v>7.1</v>
      </c>
      <c r="G3571">
        <v>22.8</v>
      </c>
      <c r="H3571" s="10">
        <f t="shared" si="226"/>
        <v>0.39416681172011858</v>
      </c>
      <c r="I3571" s="11">
        <f t="shared" si="227"/>
        <v>22.388724712181467</v>
      </c>
      <c r="J3571" s="43">
        <f t="shared" si="228"/>
        <v>22.782891523901586</v>
      </c>
      <c r="K3571">
        <v>22.66</v>
      </c>
      <c r="L3571" s="44">
        <f t="shared" si="229"/>
        <v>0.1228915239015862</v>
      </c>
    </row>
    <row r="3572" spans="3:12" x14ac:dyDescent="0.25">
      <c r="C3572" s="37">
        <v>39217</v>
      </c>
      <c r="D3572">
        <v>2</v>
      </c>
      <c r="E3572">
        <v>3218</v>
      </c>
      <c r="F3572">
        <v>6.2</v>
      </c>
      <c r="G3572">
        <v>22.8</v>
      </c>
      <c r="H3572" s="10">
        <f t="shared" si="226"/>
        <v>0.38486822386788572</v>
      </c>
      <c r="I3572" s="11">
        <f t="shared" si="227"/>
        <v>22.281750798319017</v>
      </c>
      <c r="J3572" s="43">
        <f t="shared" si="228"/>
        <v>22.666619022186904</v>
      </c>
      <c r="K3572">
        <v>22.61</v>
      </c>
      <c r="L3572" s="44">
        <f t="shared" si="229"/>
        <v>5.6619022186904289E-2</v>
      </c>
    </row>
    <row r="3573" spans="3:12" x14ac:dyDescent="0.25">
      <c r="C3573" s="37">
        <v>39217</v>
      </c>
      <c r="D3573">
        <v>3</v>
      </c>
      <c r="E3573">
        <v>3219</v>
      </c>
      <c r="F3573">
        <v>5.9</v>
      </c>
      <c r="G3573">
        <v>22.8</v>
      </c>
      <c r="H3573" s="10">
        <f t="shared" si="226"/>
        <v>0.37559560095717803</v>
      </c>
      <c r="I3573" s="11">
        <f t="shared" si="227"/>
        <v>22.220564346397275</v>
      </c>
      <c r="J3573" s="43">
        <f t="shared" si="228"/>
        <v>22.596159947354455</v>
      </c>
      <c r="K3573">
        <v>22.59</v>
      </c>
      <c r="L3573" s="44">
        <f t="shared" si="229"/>
        <v>6.1599473544546868E-3</v>
      </c>
    </row>
    <row r="3574" spans="3:12" x14ac:dyDescent="0.25">
      <c r="C3574" s="37">
        <v>39217</v>
      </c>
      <c r="D3574">
        <v>4</v>
      </c>
      <c r="E3574">
        <v>3220</v>
      </c>
      <c r="F3574">
        <v>5.5</v>
      </c>
      <c r="G3574">
        <v>22.8</v>
      </c>
      <c r="H3574" s="10">
        <f t="shared" si="226"/>
        <v>0.36622202342501381</v>
      </c>
      <c r="I3574" s="11">
        <f t="shared" si="227"/>
        <v>22.185567198367469</v>
      </c>
      <c r="J3574" s="43">
        <f t="shared" si="228"/>
        <v>22.551789221792482</v>
      </c>
      <c r="K3574">
        <v>22.58</v>
      </c>
      <c r="L3574" s="44">
        <f t="shared" si="229"/>
        <v>-2.821077820751583E-2</v>
      </c>
    </row>
    <row r="3575" spans="3:12" x14ac:dyDescent="0.25">
      <c r="C3575" s="37">
        <v>39217</v>
      </c>
      <c r="D3575">
        <v>5</v>
      </c>
      <c r="E3575">
        <v>3221</v>
      </c>
      <c r="F3575">
        <v>4.7</v>
      </c>
      <c r="G3575">
        <v>22.8</v>
      </c>
      <c r="H3575" s="10">
        <f t="shared" si="226"/>
        <v>0.35624869725187469</v>
      </c>
      <c r="I3575" s="11">
        <f t="shared" si="227"/>
        <v>22.165549689070041</v>
      </c>
      <c r="J3575" s="43">
        <f t="shared" si="228"/>
        <v>22.521798386321915</v>
      </c>
      <c r="K3575">
        <v>22.56</v>
      </c>
      <c r="L3575" s="44">
        <f t="shared" si="229"/>
        <v>-3.820161367808339E-2</v>
      </c>
    </row>
    <row r="3576" spans="3:12" x14ac:dyDescent="0.25">
      <c r="C3576" s="37">
        <v>39217</v>
      </c>
      <c r="D3576">
        <v>6</v>
      </c>
      <c r="E3576">
        <v>3222</v>
      </c>
      <c r="F3576">
        <v>4.3</v>
      </c>
      <c r="G3576">
        <v>22.8</v>
      </c>
      <c r="H3576" s="10">
        <f t="shared" si="226"/>
        <v>0.34620481085831428</v>
      </c>
      <c r="I3576" s="11">
        <f t="shared" si="227"/>
        <v>22.154100165293663</v>
      </c>
      <c r="J3576" s="43">
        <f t="shared" si="228"/>
        <v>22.500304976151977</v>
      </c>
      <c r="K3576">
        <v>22.55</v>
      </c>
      <c r="L3576" s="44">
        <f t="shared" si="229"/>
        <v>-4.9695023848023823E-2</v>
      </c>
    </row>
    <row r="3577" spans="3:12" x14ac:dyDescent="0.25">
      <c r="C3577" s="37">
        <v>39217</v>
      </c>
      <c r="D3577">
        <v>7</v>
      </c>
      <c r="E3577">
        <v>3223</v>
      </c>
      <c r="F3577">
        <v>4.5</v>
      </c>
      <c r="G3577">
        <v>22.8</v>
      </c>
      <c r="H3577" s="10">
        <f t="shared" si="226"/>
        <v>0.33684818462582611</v>
      </c>
      <c r="I3577" s="11">
        <f t="shared" si="227"/>
        <v>22.147551318843387</v>
      </c>
      <c r="J3577" s="43">
        <f t="shared" si="228"/>
        <v>22.484399503469213</v>
      </c>
      <c r="K3577">
        <v>22.54</v>
      </c>
      <c r="L3577" s="44">
        <f t="shared" si="229"/>
        <v>-5.5600496530786359E-2</v>
      </c>
    </row>
    <row r="3578" spans="3:12" x14ac:dyDescent="0.25">
      <c r="C3578" s="37">
        <v>39217</v>
      </c>
      <c r="D3578">
        <v>8</v>
      </c>
      <c r="E3578">
        <v>3224</v>
      </c>
      <c r="F3578">
        <v>7.9</v>
      </c>
      <c r="G3578">
        <v>22.8</v>
      </c>
      <c r="H3578" s="10">
        <f t="shared" si="226"/>
        <v>0.33217439229471679</v>
      </c>
      <c r="I3578" s="11">
        <f t="shared" si="227"/>
        <v>22.143805539484617</v>
      </c>
      <c r="J3578" s="43">
        <f t="shared" si="228"/>
        <v>22.475979931779335</v>
      </c>
      <c r="K3578">
        <v>22.53</v>
      </c>
      <c r="L3578" s="44">
        <f t="shared" si="229"/>
        <v>-5.4020068220665962E-2</v>
      </c>
    </row>
    <row r="3579" spans="3:12" x14ac:dyDescent="0.25">
      <c r="C3579" s="37">
        <v>39217</v>
      </c>
      <c r="D3579">
        <v>9</v>
      </c>
      <c r="E3579">
        <v>3225</v>
      </c>
      <c r="F3579">
        <v>10</v>
      </c>
      <c r="G3579">
        <v>22.8</v>
      </c>
      <c r="H3579" s="10">
        <f t="shared" si="226"/>
        <v>0.33034499394373057</v>
      </c>
      <c r="I3579" s="11">
        <f t="shared" si="227"/>
        <v>22.141663045671223</v>
      </c>
      <c r="J3579" s="43">
        <f t="shared" si="228"/>
        <v>22.472008039614952</v>
      </c>
      <c r="K3579">
        <v>22.51</v>
      </c>
      <c r="L3579" s="44">
        <f t="shared" si="229"/>
        <v>-3.7991960385049595E-2</v>
      </c>
    </row>
    <row r="3580" spans="3:12" x14ac:dyDescent="0.25">
      <c r="C3580" s="37">
        <v>39217</v>
      </c>
      <c r="D3580">
        <v>10</v>
      </c>
      <c r="E3580">
        <v>3226</v>
      </c>
      <c r="F3580">
        <v>11.4</v>
      </c>
      <c r="G3580">
        <v>22.8</v>
      </c>
      <c r="H3580" s="10">
        <f t="shared" si="226"/>
        <v>0.33035605533983964</v>
      </c>
      <c r="I3580" s="11">
        <f t="shared" si="227"/>
        <v>22.140437591820163</v>
      </c>
      <c r="J3580" s="43">
        <f t="shared" si="228"/>
        <v>22.470793647160004</v>
      </c>
      <c r="K3580">
        <v>22.5</v>
      </c>
      <c r="L3580" s="44">
        <f t="shared" si="229"/>
        <v>-2.9206352839995731E-2</v>
      </c>
    </row>
    <row r="3581" spans="3:12" x14ac:dyDescent="0.25">
      <c r="C3581" s="37">
        <v>39217</v>
      </c>
      <c r="D3581">
        <v>11</v>
      </c>
      <c r="E3581">
        <v>3227</v>
      </c>
      <c r="F3581">
        <v>12.8</v>
      </c>
      <c r="G3581">
        <v>22.8</v>
      </c>
      <c r="H3581" s="10">
        <f t="shared" si="226"/>
        <v>0.33212774287209679</v>
      </c>
      <c r="I3581" s="11">
        <f t="shared" si="227"/>
        <v>22.139736662309097</v>
      </c>
      <c r="J3581" s="43">
        <f t="shared" si="228"/>
        <v>22.471864405181194</v>
      </c>
      <c r="K3581">
        <v>22.49</v>
      </c>
      <c r="L3581" s="44">
        <f t="shared" si="229"/>
        <v>-1.813559481880489E-2</v>
      </c>
    </row>
    <row r="3582" spans="3:12" x14ac:dyDescent="0.25">
      <c r="C3582" s="37">
        <v>39217</v>
      </c>
      <c r="D3582">
        <v>12</v>
      </c>
      <c r="E3582">
        <v>3228</v>
      </c>
      <c r="F3582">
        <v>14.4</v>
      </c>
      <c r="G3582">
        <v>22.8</v>
      </c>
      <c r="H3582" s="10">
        <f t="shared" si="226"/>
        <v>0.33583527243534894</v>
      </c>
      <c r="I3582" s="11">
        <f t="shared" si="227"/>
        <v>22.139335747840505</v>
      </c>
      <c r="J3582" s="43">
        <f t="shared" si="228"/>
        <v>22.475171020275855</v>
      </c>
      <c r="K3582">
        <v>22.48</v>
      </c>
      <c r="L3582" s="44">
        <f t="shared" si="229"/>
        <v>-4.8289797241451993E-3</v>
      </c>
    </row>
    <row r="3583" spans="3:12" x14ac:dyDescent="0.25">
      <c r="C3583" s="37">
        <v>39217</v>
      </c>
      <c r="D3583">
        <v>13</v>
      </c>
      <c r="E3583">
        <v>3229</v>
      </c>
      <c r="F3583">
        <v>15.1</v>
      </c>
      <c r="G3583">
        <v>22.8</v>
      </c>
      <c r="H3583" s="10">
        <f t="shared" si="226"/>
        <v>0.34026253348503621</v>
      </c>
      <c r="I3583" s="11">
        <f t="shared" si="227"/>
        <v>22.139106434609165</v>
      </c>
      <c r="J3583" s="43">
        <f t="shared" si="228"/>
        <v>22.479368968094199</v>
      </c>
      <c r="K3583">
        <v>22.47</v>
      </c>
      <c r="L3583" s="44">
        <f t="shared" si="229"/>
        <v>9.3689680942006248E-3</v>
      </c>
    </row>
    <row r="3584" spans="3:12" x14ac:dyDescent="0.25">
      <c r="C3584" s="37">
        <v>39217</v>
      </c>
      <c r="D3584">
        <v>14</v>
      </c>
      <c r="E3584">
        <v>3230</v>
      </c>
      <c r="F3584">
        <v>16.600000000000001</v>
      </c>
      <c r="G3584">
        <v>22.8</v>
      </c>
      <c r="H3584" s="10">
        <f t="shared" si="226"/>
        <v>0.34638465248797423</v>
      </c>
      <c r="I3584" s="11">
        <f t="shared" si="227"/>
        <v>22.138975273071757</v>
      </c>
      <c r="J3584" s="43">
        <f t="shared" si="228"/>
        <v>22.485359925559731</v>
      </c>
      <c r="K3584">
        <v>22.46</v>
      </c>
      <c r="L3584" s="44">
        <f t="shared" si="229"/>
        <v>2.5359925559730101E-2</v>
      </c>
    </row>
    <row r="3585" spans="3:12" x14ac:dyDescent="0.25">
      <c r="C3585" s="37">
        <v>39217</v>
      </c>
      <c r="D3585">
        <v>15</v>
      </c>
      <c r="E3585">
        <v>3231</v>
      </c>
      <c r="F3585">
        <v>17.600000000000001</v>
      </c>
      <c r="G3585">
        <v>22.8</v>
      </c>
      <c r="H3585" s="10">
        <f t="shared" si="226"/>
        <v>0.35349914519193948</v>
      </c>
      <c r="I3585" s="11">
        <f t="shared" si="227"/>
        <v>22.138900251893112</v>
      </c>
      <c r="J3585" s="43">
        <f t="shared" si="228"/>
        <v>22.492399397085052</v>
      </c>
      <c r="K3585">
        <v>22.46</v>
      </c>
      <c r="L3585" s="44">
        <f t="shared" si="229"/>
        <v>3.2399397085050907E-2</v>
      </c>
    </row>
    <row r="3586" spans="3:12" x14ac:dyDescent="0.25">
      <c r="C3586" s="37">
        <v>39217</v>
      </c>
      <c r="D3586">
        <v>16</v>
      </c>
      <c r="E3586">
        <v>3232</v>
      </c>
      <c r="F3586">
        <v>18.100000000000001</v>
      </c>
      <c r="G3586">
        <v>22.8</v>
      </c>
      <c r="H3586" s="10">
        <f t="shared" si="226"/>
        <v>0.36093399899972689</v>
      </c>
      <c r="I3586" s="11">
        <f t="shared" si="227"/>
        <v>22.138857341621115</v>
      </c>
      <c r="J3586" s="43">
        <f t="shared" si="228"/>
        <v>22.499791340620842</v>
      </c>
      <c r="K3586">
        <v>22.45</v>
      </c>
      <c r="L3586" s="44">
        <f t="shared" si="229"/>
        <v>4.9791340620842561E-2</v>
      </c>
    </row>
    <row r="3587" spans="3:12" x14ac:dyDescent="0.25">
      <c r="C3587" s="37">
        <v>39217</v>
      </c>
      <c r="D3587">
        <v>17</v>
      </c>
      <c r="E3587">
        <v>3233</v>
      </c>
      <c r="F3587">
        <v>18.100000000000001</v>
      </c>
      <c r="G3587">
        <v>22.8</v>
      </c>
      <c r="H3587" s="10">
        <f t="shared" si="226"/>
        <v>0.36804635120036033</v>
      </c>
      <c r="I3587" s="11">
        <f t="shared" si="227"/>
        <v>22.138832797999221</v>
      </c>
      <c r="J3587" s="43">
        <f t="shared" si="228"/>
        <v>22.50687914919958</v>
      </c>
      <c r="K3587">
        <v>22.45</v>
      </c>
      <c r="L3587" s="44">
        <f t="shared" si="229"/>
        <v>5.6879149199581036E-2</v>
      </c>
    </row>
    <row r="3588" spans="3:12" x14ac:dyDescent="0.25">
      <c r="C3588" s="37">
        <v>39217</v>
      </c>
      <c r="D3588">
        <v>18</v>
      </c>
      <c r="E3588">
        <v>3234</v>
      </c>
      <c r="F3588">
        <v>17.600000000000001</v>
      </c>
      <c r="G3588">
        <v>22.8</v>
      </c>
      <c r="H3588" s="10">
        <f t="shared" si="226"/>
        <v>0.37422122453465984</v>
      </c>
      <c r="I3588" s="11">
        <f t="shared" si="227"/>
        <v>22.138818759650178</v>
      </c>
      <c r="J3588" s="43">
        <f t="shared" si="228"/>
        <v>22.513039984184839</v>
      </c>
      <c r="K3588">
        <v>22.46</v>
      </c>
      <c r="L3588" s="44">
        <f t="shared" si="229"/>
        <v>5.3039984184838573E-2</v>
      </c>
    </row>
    <row r="3589" spans="3:12" x14ac:dyDescent="0.25">
      <c r="C3589" s="37">
        <v>39217</v>
      </c>
      <c r="D3589">
        <v>19</v>
      </c>
      <c r="E3589">
        <v>3235</v>
      </c>
      <c r="F3589">
        <v>16.899999999999999</v>
      </c>
      <c r="G3589">
        <v>22.8</v>
      </c>
      <c r="H3589" s="10">
        <f t="shared" si="226"/>
        <v>0.37924769745380021</v>
      </c>
      <c r="I3589" s="11">
        <f t="shared" si="227"/>
        <v>22.138810730059248</v>
      </c>
      <c r="J3589" s="43">
        <f t="shared" si="228"/>
        <v>22.518058427513047</v>
      </c>
      <c r="K3589">
        <v>22.46</v>
      </c>
      <c r="L3589" s="44">
        <f t="shared" si="229"/>
        <v>5.805842751304624E-2</v>
      </c>
    </row>
    <row r="3590" spans="3:12" x14ac:dyDescent="0.25">
      <c r="C3590" s="37">
        <v>39217</v>
      </c>
      <c r="D3590">
        <v>20</v>
      </c>
      <c r="E3590">
        <v>3236</v>
      </c>
      <c r="F3590">
        <v>15.9</v>
      </c>
      <c r="G3590">
        <v>22.8</v>
      </c>
      <c r="H3590" s="10">
        <f t="shared" si="226"/>
        <v>0.38279820426978584</v>
      </c>
      <c r="I3590" s="11">
        <f t="shared" si="227"/>
        <v>22.138806137330405</v>
      </c>
      <c r="J3590" s="43">
        <f t="shared" si="228"/>
        <v>22.521604341600192</v>
      </c>
      <c r="K3590">
        <v>22.47</v>
      </c>
      <c r="L3590" s="44">
        <f t="shared" si="229"/>
        <v>5.1604341600192782E-2</v>
      </c>
    </row>
    <row r="3591" spans="3:12" x14ac:dyDescent="0.25">
      <c r="C3591" s="37">
        <v>39217</v>
      </c>
      <c r="D3591">
        <v>21</v>
      </c>
      <c r="E3591">
        <v>3237</v>
      </c>
      <c r="F3591">
        <v>15</v>
      </c>
      <c r="G3591">
        <v>22.8</v>
      </c>
      <c r="H3591" s="10">
        <f t="shared" si="226"/>
        <v>0.38506256123692434</v>
      </c>
      <c r="I3591" s="11">
        <f t="shared" si="227"/>
        <v>22.138803510402283</v>
      </c>
      <c r="J3591" s="43">
        <f t="shared" si="228"/>
        <v>22.523866071639208</v>
      </c>
      <c r="K3591">
        <v>22.47</v>
      </c>
      <c r="L3591" s="44">
        <f t="shared" si="229"/>
        <v>5.3866071639209423E-2</v>
      </c>
    </row>
    <row r="3592" spans="3:12" x14ac:dyDescent="0.25">
      <c r="C3592" s="37">
        <v>39217</v>
      </c>
      <c r="D3592">
        <v>22</v>
      </c>
      <c r="E3592">
        <v>3238</v>
      </c>
      <c r="F3592">
        <v>13.5</v>
      </c>
      <c r="G3592">
        <v>22.8</v>
      </c>
      <c r="H3592" s="10">
        <f t="shared" si="226"/>
        <v>0.38534179797791757</v>
      </c>
      <c r="I3592" s="11">
        <f t="shared" si="227"/>
        <v>22.138802007863905</v>
      </c>
      <c r="J3592" s="43">
        <f t="shared" si="228"/>
        <v>22.524143805841824</v>
      </c>
      <c r="K3592">
        <v>22.48</v>
      </c>
      <c r="L3592" s="44">
        <f t="shared" si="229"/>
        <v>4.4143805841823536E-2</v>
      </c>
    </row>
    <row r="3593" spans="3:12" x14ac:dyDescent="0.25">
      <c r="C3593" s="37">
        <v>39217</v>
      </c>
      <c r="D3593">
        <v>23</v>
      </c>
      <c r="E3593">
        <v>3239</v>
      </c>
      <c r="F3593">
        <v>13.7</v>
      </c>
      <c r="G3593">
        <v>22.8</v>
      </c>
      <c r="H3593" s="10">
        <f t="shared" si="226"/>
        <v>0.385860508832293</v>
      </c>
      <c r="I3593" s="11">
        <f t="shared" si="227"/>
        <v>22.138801148448849</v>
      </c>
      <c r="J3593" s="43">
        <f t="shared" si="228"/>
        <v>22.524661657281143</v>
      </c>
      <c r="K3593">
        <v>22.49</v>
      </c>
      <c r="L3593" s="44">
        <f t="shared" si="229"/>
        <v>3.4661657281144898E-2</v>
      </c>
    </row>
    <row r="3594" spans="3:12" x14ac:dyDescent="0.25">
      <c r="C3594" s="37">
        <v>39217</v>
      </c>
      <c r="D3594">
        <v>24</v>
      </c>
      <c r="E3594">
        <v>3240</v>
      </c>
      <c r="F3594">
        <v>12.9</v>
      </c>
      <c r="G3594">
        <v>22.8</v>
      </c>
      <c r="H3594" s="10">
        <f t="shared" si="226"/>
        <v>0.38535037331417554</v>
      </c>
      <c r="I3594" s="11">
        <f t="shared" si="227"/>
        <v>22.138800656884541</v>
      </c>
      <c r="J3594" s="43">
        <f t="shared" si="228"/>
        <v>22.524151030198716</v>
      </c>
      <c r="K3594">
        <v>22.5</v>
      </c>
      <c r="L3594" s="44">
        <f t="shared" si="229"/>
        <v>2.4151030198716228E-2</v>
      </c>
    </row>
    <row r="3595" spans="3:12" x14ac:dyDescent="0.25">
      <c r="C3595" s="37">
        <v>39218</v>
      </c>
      <c r="D3595">
        <v>1</v>
      </c>
      <c r="E3595">
        <v>3241</v>
      </c>
      <c r="F3595">
        <v>12.4</v>
      </c>
      <c r="G3595">
        <v>22.45</v>
      </c>
      <c r="H3595" s="10">
        <f t="shared" si="226"/>
        <v>0.38423339953186136</v>
      </c>
      <c r="I3595" s="11">
        <f t="shared" si="227"/>
        <v>21.993336230504543</v>
      </c>
      <c r="J3595" s="43">
        <f t="shared" si="228"/>
        <v>22.377569630036405</v>
      </c>
      <c r="K3595">
        <v>22.25</v>
      </c>
      <c r="L3595" s="44">
        <f t="shared" si="229"/>
        <v>0.12756963003640465</v>
      </c>
    </row>
    <row r="3596" spans="3:12" x14ac:dyDescent="0.25">
      <c r="C3596" s="37">
        <v>39218</v>
      </c>
      <c r="D3596">
        <v>2</v>
      </c>
      <c r="E3596">
        <v>3242</v>
      </c>
      <c r="F3596">
        <v>12.2</v>
      </c>
      <c r="G3596">
        <v>22.45</v>
      </c>
      <c r="H3596" s="10">
        <f t="shared" si="226"/>
        <v>0.38291329015057063</v>
      </c>
      <c r="I3596" s="11">
        <f t="shared" si="227"/>
        <v>21.910134150580006</v>
      </c>
      <c r="J3596" s="43">
        <f t="shared" si="228"/>
        <v>22.293047440730579</v>
      </c>
      <c r="K3596">
        <v>22.22</v>
      </c>
      <c r="L3596" s="44">
        <f t="shared" si="229"/>
        <v>7.3047440730579893E-2</v>
      </c>
    </row>
    <row r="3597" spans="3:12" x14ac:dyDescent="0.25">
      <c r="C3597" s="37">
        <v>39218</v>
      </c>
      <c r="D3597">
        <v>3</v>
      </c>
      <c r="E3597">
        <v>3243</v>
      </c>
      <c r="F3597">
        <v>12</v>
      </c>
      <c r="G3597">
        <v>22.45</v>
      </c>
      <c r="H3597" s="10">
        <f t="shared" si="226"/>
        <v>0.38139885658191058</v>
      </c>
      <c r="I3597" s="11">
        <f t="shared" si="227"/>
        <v>21.862544603939341</v>
      </c>
      <c r="J3597" s="43">
        <f t="shared" si="228"/>
        <v>22.243943460521251</v>
      </c>
      <c r="K3597">
        <v>22.21</v>
      </c>
      <c r="L3597" s="44">
        <f t="shared" si="229"/>
        <v>3.3943460521250302E-2</v>
      </c>
    </row>
    <row r="3598" spans="3:12" x14ac:dyDescent="0.25">
      <c r="C3598" s="37">
        <v>39218</v>
      </c>
      <c r="D3598">
        <v>4</v>
      </c>
      <c r="E3598">
        <v>3244</v>
      </c>
      <c r="F3598">
        <v>12.9</v>
      </c>
      <c r="G3598">
        <v>22.45</v>
      </c>
      <c r="H3598" s="10">
        <f t="shared" si="226"/>
        <v>0.38108225412557351</v>
      </c>
      <c r="I3598" s="11">
        <f t="shared" si="227"/>
        <v>21.835324551850277</v>
      </c>
      <c r="J3598" s="43">
        <f t="shared" si="228"/>
        <v>22.216406805975851</v>
      </c>
      <c r="K3598">
        <v>22.21</v>
      </c>
      <c r="L3598" s="44">
        <f t="shared" si="229"/>
        <v>6.4068059758497498E-3</v>
      </c>
    </row>
    <row r="3599" spans="3:12" x14ac:dyDescent="0.25">
      <c r="C3599" s="37">
        <v>39218</v>
      </c>
      <c r="D3599">
        <v>5</v>
      </c>
      <c r="E3599">
        <v>3245</v>
      </c>
      <c r="F3599">
        <v>12.9</v>
      </c>
      <c r="G3599">
        <v>22.45</v>
      </c>
      <c r="H3599" s="10">
        <f t="shared" si="226"/>
        <v>0.38077938493200625</v>
      </c>
      <c r="I3599" s="11">
        <f t="shared" si="227"/>
        <v>21.819755350459772</v>
      </c>
      <c r="J3599" s="43">
        <f t="shared" si="228"/>
        <v>22.200534735391777</v>
      </c>
      <c r="K3599">
        <v>22.2</v>
      </c>
      <c r="L3599" s="44">
        <f t="shared" si="229"/>
        <v>5.3473539177772977E-4</v>
      </c>
    </row>
    <row r="3600" spans="3:12" x14ac:dyDescent="0.25">
      <c r="C3600" s="37">
        <v>39218</v>
      </c>
      <c r="D3600">
        <v>6</v>
      </c>
      <c r="E3600">
        <v>3246</v>
      </c>
      <c r="F3600">
        <v>13.3</v>
      </c>
      <c r="G3600">
        <v>22.45</v>
      </c>
      <c r="H3600" s="10">
        <f t="shared" si="226"/>
        <v>0.38099282642105775</v>
      </c>
      <c r="I3600" s="11">
        <f t="shared" si="227"/>
        <v>21.81085014957533</v>
      </c>
      <c r="J3600" s="43">
        <f t="shared" si="228"/>
        <v>22.191842975996387</v>
      </c>
      <c r="K3600">
        <v>22.2</v>
      </c>
      <c r="L3600" s="44">
        <f t="shared" si="229"/>
        <v>-8.1570240036121788E-3</v>
      </c>
    </row>
    <row r="3601" spans="3:12" x14ac:dyDescent="0.25">
      <c r="C3601" s="37">
        <v>39218</v>
      </c>
      <c r="D3601">
        <v>7</v>
      </c>
      <c r="E3601">
        <v>3247</v>
      </c>
      <c r="F3601">
        <v>14.4</v>
      </c>
      <c r="G3601">
        <v>22.45</v>
      </c>
      <c r="H3601" s="10">
        <f t="shared" si="226"/>
        <v>0.3825807355606039</v>
      </c>
      <c r="I3601" s="11">
        <f t="shared" si="227"/>
        <v>21.805756593341894</v>
      </c>
      <c r="J3601" s="43">
        <f t="shared" si="228"/>
        <v>22.188337328902499</v>
      </c>
      <c r="K3601">
        <v>22.2</v>
      </c>
      <c r="L3601" s="44">
        <f t="shared" si="229"/>
        <v>-1.1662671097500521E-2</v>
      </c>
    </row>
    <row r="3602" spans="3:12" x14ac:dyDescent="0.25">
      <c r="C3602" s="37">
        <v>39218</v>
      </c>
      <c r="D3602">
        <v>8</v>
      </c>
      <c r="E3602">
        <v>3248</v>
      </c>
      <c r="F3602">
        <v>15.3</v>
      </c>
      <c r="G3602">
        <v>22.45</v>
      </c>
      <c r="H3602" s="10">
        <f t="shared" si="226"/>
        <v>0.38523190551220815</v>
      </c>
      <c r="I3602" s="11">
        <f t="shared" si="227"/>
        <v>21.802843204251648</v>
      </c>
      <c r="J3602" s="43">
        <f t="shared" si="228"/>
        <v>22.188075109763854</v>
      </c>
      <c r="K3602">
        <v>22.2</v>
      </c>
      <c r="L3602" s="44">
        <f t="shared" si="229"/>
        <v>-1.1924890236144847E-2</v>
      </c>
    </row>
    <row r="3603" spans="3:12" x14ac:dyDescent="0.25">
      <c r="C3603" s="37">
        <v>39218</v>
      </c>
      <c r="D3603">
        <v>9</v>
      </c>
      <c r="E3603">
        <v>3249</v>
      </c>
      <c r="F3603">
        <v>17.7</v>
      </c>
      <c r="G3603">
        <v>22.45</v>
      </c>
      <c r="H3603" s="10">
        <f t="shared" si="226"/>
        <v>0.39078711444640452</v>
      </c>
      <c r="I3603" s="11">
        <f t="shared" si="227"/>
        <v>21.801176817232015</v>
      </c>
      <c r="J3603" s="43">
        <f t="shared" si="228"/>
        <v>22.191963931678419</v>
      </c>
      <c r="K3603">
        <v>22.2</v>
      </c>
      <c r="L3603" s="44">
        <f t="shared" si="229"/>
        <v>-8.0360683215801032E-3</v>
      </c>
    </row>
    <row r="3604" spans="3:12" x14ac:dyDescent="0.25">
      <c r="C3604" s="37">
        <v>39218</v>
      </c>
      <c r="D3604">
        <v>10</v>
      </c>
      <c r="E3604">
        <v>3250</v>
      </c>
      <c r="F3604">
        <v>19.399999999999999</v>
      </c>
      <c r="G3604">
        <v>22.45</v>
      </c>
      <c r="H3604" s="10">
        <f t="shared" si="226"/>
        <v>0.39823984090926584</v>
      </c>
      <c r="I3604" s="11">
        <f t="shared" si="227"/>
        <v>21.800223684775901</v>
      </c>
      <c r="J3604" s="43">
        <f t="shared" si="228"/>
        <v>22.198463525685167</v>
      </c>
      <c r="K3604">
        <v>22.2</v>
      </c>
      <c r="L3604" s="44">
        <f t="shared" si="229"/>
        <v>-1.5364743148325033E-3</v>
      </c>
    </row>
    <row r="3605" spans="3:12" x14ac:dyDescent="0.25">
      <c r="C3605" s="37">
        <v>39218</v>
      </c>
      <c r="D3605">
        <v>11</v>
      </c>
      <c r="E3605">
        <v>3251</v>
      </c>
      <c r="F3605">
        <v>19.399999999999999</v>
      </c>
      <c r="G3605">
        <v>22.45</v>
      </c>
      <c r="H3605" s="10">
        <f t="shared" si="226"/>
        <v>0.40536929050292575</v>
      </c>
      <c r="I3605" s="11">
        <f t="shared" si="227"/>
        <v>21.799678516415732</v>
      </c>
      <c r="J3605" s="43">
        <f t="shared" si="228"/>
        <v>22.205047806918657</v>
      </c>
      <c r="K3605">
        <v>22.19</v>
      </c>
      <c r="L3605" s="44">
        <f t="shared" si="229"/>
        <v>1.5047806918655482E-2</v>
      </c>
    </row>
    <row r="3606" spans="3:12" x14ac:dyDescent="0.25">
      <c r="C3606" s="37">
        <v>39218</v>
      </c>
      <c r="D3606">
        <v>12</v>
      </c>
      <c r="E3606">
        <v>3252</v>
      </c>
      <c r="F3606">
        <v>19.7</v>
      </c>
      <c r="G3606">
        <v>22.45</v>
      </c>
      <c r="H3606" s="10">
        <f t="shared" si="226"/>
        <v>0.4125668658517459</v>
      </c>
      <c r="I3606" s="11">
        <f t="shared" si="227"/>
        <v>21.799366693500648</v>
      </c>
      <c r="J3606" s="43">
        <f t="shared" si="228"/>
        <v>22.211933559352396</v>
      </c>
      <c r="K3606">
        <v>22.19</v>
      </c>
      <c r="L3606" s="44">
        <f t="shared" si="229"/>
        <v>2.1933559352394383E-2</v>
      </c>
    </row>
    <row r="3607" spans="3:12" x14ac:dyDescent="0.25">
      <c r="C3607" s="37">
        <v>39218</v>
      </c>
      <c r="D3607">
        <v>13</v>
      </c>
      <c r="E3607">
        <v>3253</v>
      </c>
      <c r="F3607">
        <v>20.7</v>
      </c>
      <c r="G3607">
        <v>22.45</v>
      </c>
      <c r="H3607" s="10">
        <f t="shared" si="226"/>
        <v>0.42071016483839935</v>
      </c>
      <c r="I3607" s="11">
        <f t="shared" si="227"/>
        <v>21.799188338450215</v>
      </c>
      <c r="J3607" s="43">
        <f t="shared" si="228"/>
        <v>22.219898503288615</v>
      </c>
      <c r="K3607">
        <v>22.2</v>
      </c>
      <c r="L3607" s="44">
        <f t="shared" si="229"/>
        <v>1.9898503288615643E-2</v>
      </c>
    </row>
    <row r="3608" spans="3:12" x14ac:dyDescent="0.25">
      <c r="C3608" s="37">
        <v>39218</v>
      </c>
      <c r="D3608">
        <v>14</v>
      </c>
      <c r="E3608">
        <v>3254</v>
      </c>
      <c r="F3608">
        <v>22.4</v>
      </c>
      <c r="G3608">
        <v>22.45</v>
      </c>
      <c r="H3608" s="10">
        <f t="shared" si="226"/>
        <v>0.43063871778768736</v>
      </c>
      <c r="I3608" s="11">
        <f t="shared" si="227"/>
        <v>21.79908632374098</v>
      </c>
      <c r="J3608" s="43">
        <f t="shared" si="228"/>
        <v>22.229725041528667</v>
      </c>
      <c r="K3608">
        <v>22.2</v>
      </c>
      <c r="L3608" s="44">
        <f t="shared" si="229"/>
        <v>2.9725041528667617E-2</v>
      </c>
    </row>
    <row r="3609" spans="3:12" x14ac:dyDescent="0.25">
      <c r="C3609" s="37">
        <v>39218</v>
      </c>
      <c r="D3609">
        <v>15</v>
      </c>
      <c r="E3609">
        <v>3255</v>
      </c>
      <c r="F3609">
        <v>23</v>
      </c>
      <c r="G3609">
        <v>22.45</v>
      </c>
      <c r="H3609" s="10">
        <f t="shared" si="226"/>
        <v>0.44089135964899906</v>
      </c>
      <c r="I3609" s="11">
        <f t="shared" si="227"/>
        <v>21.799027973832331</v>
      </c>
      <c r="J3609" s="43">
        <f t="shared" si="228"/>
        <v>22.239919333481328</v>
      </c>
      <c r="K3609">
        <v>22.2</v>
      </c>
      <c r="L3609" s="44">
        <f t="shared" si="229"/>
        <v>3.9919333481329033E-2</v>
      </c>
    </row>
    <row r="3610" spans="3:12" x14ac:dyDescent="0.25">
      <c r="C3610" s="37">
        <v>39218</v>
      </c>
      <c r="D3610">
        <v>16</v>
      </c>
      <c r="E3610">
        <v>3256</v>
      </c>
      <c r="F3610">
        <v>23.3</v>
      </c>
      <c r="G3610">
        <v>22.45</v>
      </c>
      <c r="H3610" s="10">
        <f t="shared" si="226"/>
        <v>0.45107665257399637</v>
      </c>
      <c r="I3610" s="11">
        <f t="shared" si="227"/>
        <v>21.7989945991174</v>
      </c>
      <c r="J3610" s="43">
        <f t="shared" si="228"/>
        <v>22.250071251691395</v>
      </c>
      <c r="K3610">
        <v>22.21</v>
      </c>
      <c r="L3610" s="44">
        <f t="shared" si="229"/>
        <v>4.0071251691394139E-2</v>
      </c>
    </row>
    <row r="3611" spans="3:12" x14ac:dyDescent="0.25">
      <c r="C3611" s="37">
        <v>39218</v>
      </c>
      <c r="D3611">
        <v>17</v>
      </c>
      <c r="E3611">
        <v>3257</v>
      </c>
      <c r="F3611">
        <v>23.2</v>
      </c>
      <c r="G3611">
        <v>22.45</v>
      </c>
      <c r="H3611" s="10">
        <f t="shared" si="226"/>
        <v>0.46069434482956656</v>
      </c>
      <c r="I3611" s="11">
        <f t="shared" si="227"/>
        <v>21.798975509599995</v>
      </c>
      <c r="J3611" s="43">
        <f t="shared" si="228"/>
        <v>22.259669854429561</v>
      </c>
      <c r="K3611">
        <v>22.22</v>
      </c>
      <c r="L3611" s="44">
        <f t="shared" si="229"/>
        <v>3.9669854429561724E-2</v>
      </c>
    </row>
    <row r="3612" spans="3:12" x14ac:dyDescent="0.25">
      <c r="C3612" s="37">
        <v>39218</v>
      </c>
      <c r="D3612">
        <v>18</v>
      </c>
      <c r="E3612">
        <v>3258</v>
      </c>
      <c r="F3612">
        <v>22.6</v>
      </c>
      <c r="G3612">
        <v>22.45</v>
      </c>
      <c r="H3612" s="10">
        <f t="shared" si="226"/>
        <v>0.46914009081702218</v>
      </c>
      <c r="I3612" s="11">
        <f t="shared" si="227"/>
        <v>21.798964590864792</v>
      </c>
      <c r="J3612" s="43">
        <f t="shared" si="228"/>
        <v>22.268104681681812</v>
      </c>
      <c r="K3612">
        <v>22.22</v>
      </c>
      <c r="L3612" s="44">
        <f t="shared" si="229"/>
        <v>4.8104681681813588E-2</v>
      </c>
    </row>
    <row r="3613" spans="3:12" x14ac:dyDescent="0.25">
      <c r="C3613" s="37">
        <v>39218</v>
      </c>
      <c r="D3613">
        <v>19</v>
      </c>
      <c r="E3613">
        <v>3259</v>
      </c>
      <c r="F3613">
        <v>21.3</v>
      </c>
      <c r="G3613">
        <v>22.45</v>
      </c>
      <c r="H3613" s="10">
        <f t="shared" si="226"/>
        <v>0.47558417306918188</v>
      </c>
      <c r="I3613" s="11">
        <f t="shared" si="227"/>
        <v>21.798958345616374</v>
      </c>
      <c r="J3613" s="43">
        <f t="shared" si="228"/>
        <v>22.274542518685557</v>
      </c>
      <c r="K3613">
        <v>22.23</v>
      </c>
      <c r="L3613" s="44">
        <f t="shared" si="229"/>
        <v>4.4542518685556587E-2</v>
      </c>
    </row>
    <row r="3614" spans="3:12" x14ac:dyDescent="0.25">
      <c r="C3614" s="37">
        <v>39218</v>
      </c>
      <c r="D3614">
        <v>20</v>
      </c>
      <c r="E3614">
        <v>3260</v>
      </c>
      <c r="F3614">
        <v>19.7</v>
      </c>
      <c r="G3614">
        <v>22.45</v>
      </c>
      <c r="H3614" s="10">
        <f t="shared" si="226"/>
        <v>0.47973603789575481</v>
      </c>
      <c r="I3614" s="11">
        <f t="shared" si="227"/>
        <v>21.798954773487637</v>
      </c>
      <c r="J3614" s="43">
        <f t="shared" si="228"/>
        <v>22.278690811383392</v>
      </c>
      <c r="K3614">
        <v>22.24</v>
      </c>
      <c r="L3614" s="44">
        <f t="shared" si="229"/>
        <v>3.8690811383393253E-2</v>
      </c>
    </row>
    <row r="3615" spans="3:12" x14ac:dyDescent="0.25">
      <c r="C3615" s="37">
        <v>39218</v>
      </c>
      <c r="D3615">
        <v>21</v>
      </c>
      <c r="E3615">
        <v>3261</v>
      </c>
      <c r="F3615">
        <v>18.2</v>
      </c>
      <c r="G3615">
        <v>22.45</v>
      </c>
      <c r="H3615" s="10">
        <f t="shared" si="226"/>
        <v>0.48182090807956029</v>
      </c>
      <c r="I3615" s="11">
        <f t="shared" si="227"/>
        <v>21.798952730317712</v>
      </c>
      <c r="J3615" s="43">
        <f t="shared" si="228"/>
        <v>22.280773638397271</v>
      </c>
      <c r="K3615">
        <v>22.25</v>
      </c>
      <c r="L3615" s="44">
        <f t="shared" si="229"/>
        <v>3.0773638397270986E-2</v>
      </c>
    </row>
    <row r="3616" spans="3:12" x14ac:dyDescent="0.25">
      <c r="C3616" s="37">
        <v>39218</v>
      </c>
      <c r="D3616">
        <v>22</v>
      </c>
      <c r="E3616">
        <v>3262</v>
      </c>
      <c r="F3616">
        <v>16.5</v>
      </c>
      <c r="G3616">
        <v>22.45</v>
      </c>
      <c r="H3616" s="10">
        <f t="shared" si="226"/>
        <v>0.48167685707054825</v>
      </c>
      <c r="I3616" s="11">
        <f t="shared" si="227"/>
        <v>21.798951561674684</v>
      </c>
      <c r="J3616" s="43">
        <f t="shared" si="228"/>
        <v>22.280628418745234</v>
      </c>
      <c r="K3616">
        <v>22.26</v>
      </c>
      <c r="L3616" s="44">
        <f t="shared" si="229"/>
        <v>2.062841874523258E-2</v>
      </c>
    </row>
    <row r="3617" spans="3:12" x14ac:dyDescent="0.25">
      <c r="C3617" s="37">
        <v>39218</v>
      </c>
      <c r="D3617">
        <v>23</v>
      </c>
      <c r="E3617">
        <v>3263</v>
      </c>
      <c r="F3617">
        <v>15.2</v>
      </c>
      <c r="G3617">
        <v>22.45</v>
      </c>
      <c r="H3617" s="10">
        <f t="shared" si="226"/>
        <v>0.47990374189687146</v>
      </c>
      <c r="I3617" s="11">
        <f t="shared" si="227"/>
        <v>21.798950893239571</v>
      </c>
      <c r="J3617" s="43">
        <f t="shared" si="228"/>
        <v>22.278854635136444</v>
      </c>
      <c r="K3617">
        <v>22.27</v>
      </c>
      <c r="L3617" s="44">
        <f t="shared" si="229"/>
        <v>8.8546351364442444E-3</v>
      </c>
    </row>
    <row r="3618" spans="3:12" x14ac:dyDescent="0.25">
      <c r="C3618" s="37">
        <v>39218</v>
      </c>
      <c r="D3618">
        <v>24</v>
      </c>
      <c r="E3618">
        <v>3264</v>
      </c>
      <c r="F3618">
        <v>14</v>
      </c>
      <c r="G3618">
        <v>22.45</v>
      </c>
      <c r="H3618" s="10">
        <f t="shared" si="226"/>
        <v>0.47669801974649484</v>
      </c>
      <c r="I3618" s="11">
        <f t="shared" si="227"/>
        <v>21.798950510911098</v>
      </c>
      <c r="J3618" s="43">
        <f t="shared" si="228"/>
        <v>22.275648530657591</v>
      </c>
      <c r="K3618">
        <v>22.28</v>
      </c>
      <c r="L3618" s="44">
        <f t="shared" si="229"/>
        <v>-4.3514693424100415E-3</v>
      </c>
    </row>
    <row r="3619" spans="3:12" x14ac:dyDescent="0.25">
      <c r="C3619" s="37">
        <v>39219</v>
      </c>
      <c r="D3619">
        <v>1</v>
      </c>
      <c r="E3619">
        <v>3265</v>
      </c>
      <c r="F3619">
        <v>13.7</v>
      </c>
      <c r="G3619">
        <v>22.7</v>
      </c>
      <c r="H3619" s="10">
        <f t="shared" ref="H3619:H3682" si="230">$H$13*F3619+$H$12*H3618</f>
        <v>0.47325397234017325</v>
      </c>
      <c r="I3619" s="11">
        <f t="shared" ref="I3619:I3682" si="231">$I$15*G3619+$I$14*I3618</f>
        <v>21.90285325309809</v>
      </c>
      <c r="J3619" s="43">
        <f t="shared" ref="J3619:J3682" si="232">H3619+I3619</f>
        <v>22.376107225438265</v>
      </c>
      <c r="K3619">
        <v>22.47</v>
      </c>
      <c r="L3619" s="44">
        <f t="shared" si="229"/>
        <v>-9.3892774561734171E-2</v>
      </c>
    </row>
    <row r="3620" spans="3:12" x14ac:dyDescent="0.25">
      <c r="C3620" s="37">
        <v>39219</v>
      </c>
      <c r="D3620">
        <v>2</v>
      </c>
      <c r="E3620">
        <v>3266</v>
      </c>
      <c r="F3620">
        <v>13.3</v>
      </c>
      <c r="G3620">
        <v>22.7</v>
      </c>
      <c r="H3620" s="10">
        <f t="shared" si="230"/>
        <v>0.46945614422916881</v>
      </c>
      <c r="I3620" s="11">
        <f t="shared" si="231"/>
        <v>21.962283070235905</v>
      </c>
      <c r="J3620" s="43">
        <f t="shared" si="232"/>
        <v>22.431739214465075</v>
      </c>
      <c r="K3620">
        <v>22.5</v>
      </c>
      <c r="L3620" s="44">
        <f t="shared" ref="L3620:L3683" si="233">J3620-K3620</f>
        <v>-6.8260785534924651E-2</v>
      </c>
    </row>
    <row r="3621" spans="3:12" x14ac:dyDescent="0.25">
      <c r="C3621" s="37">
        <v>39219</v>
      </c>
      <c r="D3621">
        <v>3</v>
      </c>
      <c r="E3621">
        <v>3267</v>
      </c>
      <c r="F3621">
        <v>12.6</v>
      </c>
      <c r="G3621">
        <v>22.7</v>
      </c>
      <c r="H3621" s="10">
        <f t="shared" si="230"/>
        <v>0.4649425015112707</v>
      </c>
      <c r="I3621" s="11">
        <f t="shared" si="231"/>
        <v>21.99627546630451</v>
      </c>
      <c r="J3621" s="43">
        <f t="shared" si="232"/>
        <v>22.461217967815781</v>
      </c>
      <c r="K3621">
        <v>22.52</v>
      </c>
      <c r="L3621" s="44">
        <f t="shared" si="233"/>
        <v>-5.8782032184218735E-2</v>
      </c>
    </row>
    <row r="3622" spans="3:12" x14ac:dyDescent="0.25">
      <c r="C3622" s="37">
        <v>39219</v>
      </c>
      <c r="D3622">
        <v>4</v>
      </c>
      <c r="E3622">
        <v>3268</v>
      </c>
      <c r="F3622">
        <v>11.8</v>
      </c>
      <c r="G3622">
        <v>22.7</v>
      </c>
      <c r="H3622" s="10">
        <f t="shared" si="230"/>
        <v>0.45961830079033295</v>
      </c>
      <c r="I3622" s="11">
        <f t="shared" si="231"/>
        <v>22.015718282152406</v>
      </c>
      <c r="J3622" s="43">
        <f t="shared" si="232"/>
        <v>22.475336582942738</v>
      </c>
      <c r="K3622">
        <v>22.52</v>
      </c>
      <c r="L3622" s="44">
        <f t="shared" si="233"/>
        <v>-4.4663417057261512E-2</v>
      </c>
    </row>
    <row r="3623" spans="3:12" x14ac:dyDescent="0.25">
      <c r="C3623" s="37">
        <v>39219</v>
      </c>
      <c r="D3623">
        <v>5</v>
      </c>
      <c r="E3623">
        <v>3269</v>
      </c>
      <c r="F3623">
        <v>10.6</v>
      </c>
      <c r="G3623">
        <v>22.7</v>
      </c>
      <c r="H3623" s="10">
        <f t="shared" si="230"/>
        <v>0.4530155285082853</v>
      </c>
      <c r="I3623" s="11">
        <f t="shared" si="231"/>
        <v>22.026839095387587</v>
      </c>
      <c r="J3623" s="43">
        <f t="shared" si="232"/>
        <v>22.479854623895871</v>
      </c>
      <c r="K3623">
        <v>22.53</v>
      </c>
      <c r="L3623" s="44">
        <f t="shared" si="233"/>
        <v>-5.0145376104129724E-2</v>
      </c>
    </row>
    <row r="3624" spans="3:12" x14ac:dyDescent="0.25">
      <c r="C3624" s="37">
        <v>39219</v>
      </c>
      <c r="D3624">
        <v>6</v>
      </c>
      <c r="E3624">
        <v>3270</v>
      </c>
      <c r="F3624">
        <v>10.6</v>
      </c>
      <c r="G3624">
        <v>22.7</v>
      </c>
      <c r="H3624" s="10">
        <f t="shared" si="230"/>
        <v>0.44669916463824999</v>
      </c>
      <c r="I3624" s="11">
        <f t="shared" si="231"/>
        <v>22.033199927479981</v>
      </c>
      <c r="J3624" s="43">
        <f t="shared" si="232"/>
        <v>22.479899092118231</v>
      </c>
      <c r="K3624">
        <v>22.53</v>
      </c>
      <c r="L3624" s="44">
        <f t="shared" si="233"/>
        <v>-5.010090788177024E-2</v>
      </c>
    </row>
    <row r="3625" spans="3:12" x14ac:dyDescent="0.25">
      <c r="C3625" s="37">
        <v>39219</v>
      </c>
      <c r="D3625">
        <v>7</v>
      </c>
      <c r="E3625">
        <v>3271</v>
      </c>
      <c r="F3625">
        <v>11.5</v>
      </c>
      <c r="G3625">
        <v>22.7</v>
      </c>
      <c r="H3625" s="10">
        <f t="shared" si="230"/>
        <v>0.44178892518120932</v>
      </c>
      <c r="I3625" s="11">
        <f t="shared" si="231"/>
        <v>22.036838167242845</v>
      </c>
      <c r="J3625" s="43">
        <f t="shared" si="232"/>
        <v>22.478627092424055</v>
      </c>
      <c r="K3625">
        <v>22.52</v>
      </c>
      <c r="L3625" s="44">
        <f t="shared" si="233"/>
        <v>-4.137290757594414E-2</v>
      </c>
    </row>
    <row r="3626" spans="3:12" x14ac:dyDescent="0.25">
      <c r="C3626" s="37">
        <v>39219</v>
      </c>
      <c r="D3626">
        <v>8</v>
      </c>
      <c r="E3626">
        <v>3272</v>
      </c>
      <c r="F3626">
        <v>11.7</v>
      </c>
      <c r="G3626">
        <v>22.7</v>
      </c>
      <c r="H3626" s="10">
        <f t="shared" si="230"/>
        <v>0.43734326371415977</v>
      </c>
      <c r="I3626" s="11">
        <f t="shared" si="231"/>
        <v>22.038919151048077</v>
      </c>
      <c r="J3626" s="43">
        <f t="shared" si="232"/>
        <v>22.476262414762235</v>
      </c>
      <c r="K3626">
        <v>22.52</v>
      </c>
      <c r="L3626" s="44">
        <f t="shared" si="233"/>
        <v>-4.3737585237764165E-2</v>
      </c>
    </row>
    <row r="3627" spans="3:12" x14ac:dyDescent="0.25">
      <c r="C3627" s="37">
        <v>39219</v>
      </c>
      <c r="D3627">
        <v>9</v>
      </c>
      <c r="E3627">
        <v>3273</v>
      </c>
      <c r="F3627">
        <v>11.9</v>
      </c>
      <c r="G3627">
        <v>22.7</v>
      </c>
      <c r="H3627" s="10">
        <f t="shared" si="230"/>
        <v>0.43334202824053303</v>
      </c>
      <c r="I3627" s="11">
        <f t="shared" si="231"/>
        <v>22.040109422684885</v>
      </c>
      <c r="J3627" s="43">
        <f t="shared" si="232"/>
        <v>22.473451450925417</v>
      </c>
      <c r="K3627">
        <v>22.52</v>
      </c>
      <c r="L3627" s="44">
        <f t="shared" si="233"/>
        <v>-4.6548549074582724E-2</v>
      </c>
    </row>
    <row r="3628" spans="3:12" x14ac:dyDescent="0.25">
      <c r="C3628" s="37">
        <v>39219</v>
      </c>
      <c r="D3628">
        <v>10</v>
      </c>
      <c r="E3628">
        <v>3274</v>
      </c>
      <c r="F3628">
        <v>12.8</v>
      </c>
      <c r="G3628">
        <v>22.7</v>
      </c>
      <c r="H3628" s="10">
        <f t="shared" si="230"/>
        <v>0.43064649386991899</v>
      </c>
      <c r="I3628" s="11">
        <f t="shared" si="231"/>
        <v>22.040790228833316</v>
      </c>
      <c r="J3628" s="43">
        <f t="shared" si="232"/>
        <v>22.471436722703235</v>
      </c>
      <c r="K3628">
        <v>22.51</v>
      </c>
      <c r="L3628" s="44">
        <f t="shared" si="233"/>
        <v>-3.8563277296766785E-2</v>
      </c>
    </row>
    <row r="3629" spans="3:12" x14ac:dyDescent="0.25">
      <c r="C3629" s="37">
        <v>39219</v>
      </c>
      <c r="D3629">
        <v>11</v>
      </c>
      <c r="E3629">
        <v>3275</v>
      </c>
      <c r="F3629">
        <v>13.7</v>
      </c>
      <c r="G3629">
        <v>22.7</v>
      </c>
      <c r="H3629" s="10">
        <f t="shared" si="230"/>
        <v>0.42920002321373257</v>
      </c>
      <c r="I3629" s="11">
        <f t="shared" si="231"/>
        <v>22.041179633232623</v>
      </c>
      <c r="J3629" s="43">
        <f t="shared" si="232"/>
        <v>22.470379656446354</v>
      </c>
      <c r="K3629">
        <v>22.5</v>
      </c>
      <c r="L3629" s="44">
        <f t="shared" si="233"/>
        <v>-2.9620343553645512E-2</v>
      </c>
    </row>
    <row r="3630" spans="3:12" x14ac:dyDescent="0.25">
      <c r="C3630" s="37">
        <v>39219</v>
      </c>
      <c r="D3630">
        <v>12</v>
      </c>
      <c r="E3630">
        <v>3276</v>
      </c>
      <c r="F3630">
        <v>14.2</v>
      </c>
      <c r="G3630">
        <v>22.7</v>
      </c>
      <c r="H3630" s="10">
        <f t="shared" si="230"/>
        <v>0.42844526251553722</v>
      </c>
      <c r="I3630" s="11">
        <f t="shared" si="231"/>
        <v>22.041402362986972</v>
      </c>
      <c r="J3630" s="43">
        <f t="shared" si="232"/>
        <v>22.46984762550251</v>
      </c>
      <c r="K3630">
        <v>22.5</v>
      </c>
      <c r="L3630" s="44">
        <f t="shared" si="233"/>
        <v>-3.0152374497490086E-2</v>
      </c>
    </row>
    <row r="3631" spans="3:12" x14ac:dyDescent="0.25">
      <c r="C3631" s="37">
        <v>39219</v>
      </c>
      <c r="D3631">
        <v>13</v>
      </c>
      <c r="E3631">
        <v>3277</v>
      </c>
      <c r="F3631">
        <v>15.6</v>
      </c>
      <c r="G3631">
        <v>22.7</v>
      </c>
      <c r="H3631" s="10">
        <f t="shared" si="230"/>
        <v>0.42948434701368832</v>
      </c>
      <c r="I3631" s="11">
        <f t="shared" si="231"/>
        <v>22.041529758937202</v>
      </c>
      <c r="J3631" s="43">
        <f t="shared" si="232"/>
        <v>22.471014105950889</v>
      </c>
      <c r="K3631">
        <v>22.49</v>
      </c>
      <c r="L3631" s="44">
        <f t="shared" si="233"/>
        <v>-1.898589404910922E-2</v>
      </c>
    </row>
    <row r="3632" spans="3:12" x14ac:dyDescent="0.25">
      <c r="C3632" s="37">
        <v>39219</v>
      </c>
      <c r="D3632">
        <v>14</v>
      </c>
      <c r="E3632">
        <v>3278</v>
      </c>
      <c r="F3632">
        <v>15.6</v>
      </c>
      <c r="G3632">
        <v>22.7</v>
      </c>
      <c r="H3632" s="10">
        <f t="shared" si="230"/>
        <v>0.43047835915005722</v>
      </c>
      <c r="I3632" s="11">
        <f t="shared" si="231"/>
        <v>22.041602626292448</v>
      </c>
      <c r="J3632" s="43">
        <f t="shared" si="232"/>
        <v>22.472080985442506</v>
      </c>
      <c r="K3632">
        <v>22.48</v>
      </c>
      <c r="L3632" s="44">
        <f t="shared" si="233"/>
        <v>-7.9190145574941084E-3</v>
      </c>
    </row>
    <row r="3633" spans="3:12" x14ac:dyDescent="0.25">
      <c r="C3633" s="37">
        <v>39219</v>
      </c>
      <c r="D3633">
        <v>15</v>
      </c>
      <c r="E3633">
        <v>3279</v>
      </c>
      <c r="F3633">
        <v>17.7</v>
      </c>
      <c r="G3633">
        <v>22.7</v>
      </c>
      <c r="H3633" s="10">
        <f t="shared" si="230"/>
        <v>0.4340709129475861</v>
      </c>
      <c r="I3633" s="11">
        <f t="shared" si="231"/>
        <v>22.041644304630349</v>
      </c>
      <c r="J3633" s="43">
        <f t="shared" si="232"/>
        <v>22.475715217577935</v>
      </c>
      <c r="K3633">
        <v>22.48</v>
      </c>
      <c r="L3633" s="44">
        <f t="shared" si="233"/>
        <v>-4.2847824220650921E-3</v>
      </c>
    </row>
    <row r="3634" spans="3:12" x14ac:dyDescent="0.25">
      <c r="C3634" s="37">
        <v>39219</v>
      </c>
      <c r="D3634">
        <v>16</v>
      </c>
      <c r="E3634">
        <v>3280</v>
      </c>
      <c r="F3634">
        <v>18.3</v>
      </c>
      <c r="G3634">
        <v>22.7</v>
      </c>
      <c r="H3634" s="10">
        <f t="shared" si="230"/>
        <v>0.43826239225274577</v>
      </c>
      <c r="I3634" s="11">
        <f t="shared" si="231"/>
        <v>22.041668143616192</v>
      </c>
      <c r="J3634" s="43">
        <f t="shared" si="232"/>
        <v>22.479930535868938</v>
      </c>
      <c r="K3634">
        <v>22.48</v>
      </c>
      <c r="L3634" s="44">
        <f t="shared" si="233"/>
        <v>-6.9464131062346723E-5</v>
      </c>
    </row>
    <row r="3635" spans="3:12" x14ac:dyDescent="0.25">
      <c r="C3635" s="37">
        <v>39219</v>
      </c>
      <c r="D3635">
        <v>17</v>
      </c>
      <c r="E3635">
        <v>3281</v>
      </c>
      <c r="F3635">
        <v>18.100000000000001</v>
      </c>
      <c r="G3635">
        <v>22.7</v>
      </c>
      <c r="H3635" s="10">
        <f t="shared" si="230"/>
        <v>0.44202047122253035</v>
      </c>
      <c r="I3635" s="11">
        <f t="shared" si="231"/>
        <v>22.041681778930716</v>
      </c>
      <c r="J3635" s="43">
        <f t="shared" si="232"/>
        <v>22.483702250153247</v>
      </c>
      <c r="K3635">
        <v>22.47</v>
      </c>
      <c r="L3635" s="44">
        <f t="shared" si="233"/>
        <v>1.3702250153247775E-2</v>
      </c>
    </row>
    <row r="3636" spans="3:12" x14ac:dyDescent="0.25">
      <c r="C3636" s="37">
        <v>39219</v>
      </c>
      <c r="D3636">
        <v>18</v>
      </c>
      <c r="E3636">
        <v>3282</v>
      </c>
      <c r="F3636">
        <v>17.899999999999999</v>
      </c>
      <c r="G3636">
        <v>22.7</v>
      </c>
      <c r="H3636" s="10">
        <f t="shared" si="230"/>
        <v>0.44536394946057867</v>
      </c>
      <c r="I3636" s="11">
        <f t="shared" si="231"/>
        <v>22.041689577995797</v>
      </c>
      <c r="J3636" s="43">
        <f t="shared" si="232"/>
        <v>22.487053527456375</v>
      </c>
      <c r="K3636">
        <v>22.47</v>
      </c>
      <c r="L3636" s="44">
        <f t="shared" si="233"/>
        <v>1.7053527456376116E-2</v>
      </c>
    </row>
    <row r="3637" spans="3:12" x14ac:dyDescent="0.25">
      <c r="C3637" s="37">
        <v>39219</v>
      </c>
      <c r="D3637">
        <v>19</v>
      </c>
      <c r="E3637">
        <v>3283</v>
      </c>
      <c r="F3637">
        <v>17.600000000000001</v>
      </c>
      <c r="G3637">
        <v>22.7</v>
      </c>
      <c r="H3637" s="10">
        <f t="shared" si="230"/>
        <v>0.44818501781836456</v>
      </c>
      <c r="I3637" s="11">
        <f t="shared" si="231"/>
        <v>22.041694038869515</v>
      </c>
      <c r="J3637" s="43">
        <f t="shared" si="232"/>
        <v>22.489879056687879</v>
      </c>
      <c r="K3637">
        <v>22.47</v>
      </c>
      <c r="L3637" s="44">
        <f t="shared" si="233"/>
        <v>1.9879056687880592E-2</v>
      </c>
    </row>
    <row r="3638" spans="3:12" x14ac:dyDescent="0.25">
      <c r="C3638" s="37">
        <v>39219</v>
      </c>
      <c r="D3638">
        <v>20</v>
      </c>
      <c r="E3638">
        <v>3284</v>
      </c>
      <c r="F3638">
        <v>15.4</v>
      </c>
      <c r="G3638">
        <v>22.7</v>
      </c>
      <c r="H3638" s="10">
        <f t="shared" si="230"/>
        <v>0.4481162645103634</v>
      </c>
      <c r="I3638" s="11">
        <f t="shared" si="231"/>
        <v>22.041696590379743</v>
      </c>
      <c r="J3638" s="43">
        <f t="shared" si="232"/>
        <v>22.489812854890108</v>
      </c>
      <c r="K3638">
        <v>22.47</v>
      </c>
      <c r="L3638" s="44">
        <f t="shared" si="233"/>
        <v>1.9812854890108866E-2</v>
      </c>
    </row>
    <row r="3639" spans="3:12" x14ac:dyDescent="0.25">
      <c r="C3639" s="37">
        <v>39219</v>
      </c>
      <c r="D3639">
        <v>21</v>
      </c>
      <c r="E3639">
        <v>3285</v>
      </c>
      <c r="F3639">
        <v>13.2</v>
      </c>
      <c r="G3639">
        <v>22.7</v>
      </c>
      <c r="H3639" s="10">
        <f t="shared" si="230"/>
        <v>0.4452830413129113</v>
      </c>
      <c r="I3639" s="11">
        <f t="shared" si="231"/>
        <v>22.04169804978094</v>
      </c>
      <c r="J3639" s="43">
        <f t="shared" si="232"/>
        <v>22.486981091093853</v>
      </c>
      <c r="K3639">
        <v>22.47</v>
      </c>
      <c r="L3639" s="44">
        <f t="shared" si="233"/>
        <v>1.6981091093853706E-2</v>
      </c>
    </row>
    <row r="3640" spans="3:12" x14ac:dyDescent="0.25">
      <c r="C3640" s="37">
        <v>39219</v>
      </c>
      <c r="D3640">
        <v>22</v>
      </c>
      <c r="E3640">
        <v>3286</v>
      </c>
      <c r="F3640">
        <v>11.6</v>
      </c>
      <c r="G3640">
        <v>22.7</v>
      </c>
      <c r="H3640" s="10">
        <f t="shared" si="230"/>
        <v>0.44056002231037888</v>
      </c>
      <c r="I3640" s="11">
        <f t="shared" si="231"/>
        <v>22.041698884522589</v>
      </c>
      <c r="J3640" s="43">
        <f t="shared" si="232"/>
        <v>22.482258906832968</v>
      </c>
      <c r="K3640">
        <v>22.48</v>
      </c>
      <c r="L3640" s="44">
        <f t="shared" si="233"/>
        <v>2.2589068329672557E-3</v>
      </c>
    </row>
    <row r="3641" spans="3:12" x14ac:dyDescent="0.25">
      <c r="C3641" s="37">
        <v>39219</v>
      </c>
      <c r="D3641">
        <v>23</v>
      </c>
      <c r="E3641">
        <v>3287</v>
      </c>
      <c r="F3641">
        <v>11.7</v>
      </c>
      <c r="G3641">
        <v>22.7</v>
      </c>
      <c r="H3641" s="10">
        <f t="shared" si="230"/>
        <v>0.43616766695547693</v>
      </c>
      <c r="I3641" s="11">
        <f t="shared" si="231"/>
        <v>22.04169936197431</v>
      </c>
      <c r="J3641" s="43">
        <f t="shared" si="232"/>
        <v>22.477867028929786</v>
      </c>
      <c r="K3641">
        <v>22.48</v>
      </c>
      <c r="L3641" s="44">
        <f t="shared" si="233"/>
        <v>-2.1329710702140403E-3</v>
      </c>
    </row>
    <row r="3642" spans="3:12" x14ac:dyDescent="0.25">
      <c r="C3642" s="37">
        <v>39219</v>
      </c>
      <c r="D3642">
        <v>24</v>
      </c>
      <c r="E3642">
        <v>3288</v>
      </c>
      <c r="F3642">
        <v>11.7</v>
      </c>
      <c r="G3642">
        <v>22.7</v>
      </c>
      <c r="H3642" s="10">
        <f t="shared" si="230"/>
        <v>0.43196583877135319</v>
      </c>
      <c r="I3642" s="11">
        <f t="shared" si="231"/>
        <v>22.041699635064973</v>
      </c>
      <c r="J3642" s="43">
        <f t="shared" si="232"/>
        <v>22.473665473836327</v>
      </c>
      <c r="K3642">
        <v>22.48</v>
      </c>
      <c r="L3642" s="44">
        <f t="shared" si="233"/>
        <v>-6.3345261636733596E-3</v>
      </c>
    </row>
    <row r="3643" spans="3:12" x14ac:dyDescent="0.25">
      <c r="C3643" s="37">
        <v>39220</v>
      </c>
      <c r="D3643">
        <v>1</v>
      </c>
      <c r="E3643">
        <v>3289</v>
      </c>
      <c r="F3643">
        <v>11.4</v>
      </c>
      <c r="G3643">
        <v>22.55</v>
      </c>
      <c r="H3643" s="10">
        <f t="shared" si="230"/>
        <v>0.42756889341648491</v>
      </c>
      <c r="I3643" s="11">
        <f t="shared" si="231"/>
        <v>21.979358014744435</v>
      </c>
      <c r="J3643" s="43">
        <f t="shared" si="232"/>
        <v>22.406926908160919</v>
      </c>
      <c r="K3643">
        <v>22.37</v>
      </c>
      <c r="L3643" s="44">
        <f t="shared" si="233"/>
        <v>3.6926908160918259E-2</v>
      </c>
    </row>
    <row r="3644" spans="3:12" x14ac:dyDescent="0.25">
      <c r="C3644" s="37">
        <v>39220</v>
      </c>
      <c r="D3644">
        <v>2</v>
      </c>
      <c r="E3644">
        <v>3290</v>
      </c>
      <c r="F3644">
        <v>11.1</v>
      </c>
      <c r="G3644">
        <v>22.55</v>
      </c>
      <c r="H3644" s="10">
        <f t="shared" si="230"/>
        <v>0.42298529448716798</v>
      </c>
      <c r="I3644" s="11">
        <f t="shared" si="231"/>
        <v>21.943700138756355</v>
      </c>
      <c r="J3644" s="43">
        <f t="shared" si="232"/>
        <v>22.366685433243525</v>
      </c>
      <c r="K3644">
        <v>22.36</v>
      </c>
      <c r="L3644" s="44">
        <f t="shared" si="233"/>
        <v>6.6854332435255515E-3</v>
      </c>
    </row>
    <row r="3645" spans="3:12" x14ac:dyDescent="0.25">
      <c r="C3645" s="37">
        <v>39220</v>
      </c>
      <c r="D3645">
        <v>3</v>
      </c>
      <c r="E3645">
        <v>3291</v>
      </c>
      <c r="F3645">
        <v>10.199999999999999</v>
      </c>
      <c r="G3645">
        <v>22.55</v>
      </c>
      <c r="H3645" s="10">
        <f t="shared" si="230"/>
        <v>0.41746837876308135</v>
      </c>
      <c r="I3645" s="11">
        <f t="shared" si="231"/>
        <v>21.923304709291362</v>
      </c>
      <c r="J3645" s="43">
        <f t="shared" si="232"/>
        <v>22.340773088054444</v>
      </c>
      <c r="K3645">
        <v>22.35</v>
      </c>
      <c r="L3645" s="44">
        <f t="shared" si="233"/>
        <v>-9.2269119455572479E-3</v>
      </c>
    </row>
    <row r="3646" spans="3:12" x14ac:dyDescent="0.25">
      <c r="C3646" s="37">
        <v>39220</v>
      </c>
      <c r="D3646">
        <v>4</v>
      </c>
      <c r="E3646">
        <v>3292</v>
      </c>
      <c r="F3646">
        <v>10.3</v>
      </c>
      <c r="G3646">
        <v>22.55</v>
      </c>
      <c r="H3646" s="10">
        <f t="shared" si="230"/>
        <v>0.41231656353975432</v>
      </c>
      <c r="I3646" s="11">
        <f t="shared" si="231"/>
        <v>21.911639024459191</v>
      </c>
      <c r="J3646" s="43">
        <f t="shared" si="232"/>
        <v>22.323955587998945</v>
      </c>
      <c r="K3646">
        <v>22.35</v>
      </c>
      <c r="L3646" s="44">
        <f t="shared" si="233"/>
        <v>-2.6044412001056116E-2</v>
      </c>
    </row>
    <row r="3647" spans="3:12" x14ac:dyDescent="0.25">
      <c r="C3647" s="37">
        <v>39220</v>
      </c>
      <c r="D3647">
        <v>5</v>
      </c>
      <c r="E3647">
        <v>3293</v>
      </c>
      <c r="F3647">
        <v>10.199999999999999</v>
      </c>
      <c r="G3647">
        <v>22.55</v>
      </c>
      <c r="H3647" s="10">
        <f t="shared" si="230"/>
        <v>0.40726242529129614</v>
      </c>
      <c r="I3647" s="11">
        <f t="shared" si="231"/>
        <v>21.904966539192962</v>
      </c>
      <c r="J3647" s="43">
        <f t="shared" si="232"/>
        <v>22.312228964484259</v>
      </c>
      <c r="K3647">
        <v>22.34</v>
      </c>
      <c r="L3647" s="44">
        <f t="shared" si="233"/>
        <v>-2.7771035515741005E-2</v>
      </c>
    </row>
    <row r="3648" spans="3:12" x14ac:dyDescent="0.25">
      <c r="C3648" s="37">
        <v>39220</v>
      </c>
      <c r="D3648">
        <v>6</v>
      </c>
      <c r="E3648">
        <v>3294</v>
      </c>
      <c r="F3648">
        <v>9.8000000000000007</v>
      </c>
      <c r="G3648">
        <v>22.55</v>
      </c>
      <c r="H3648" s="10">
        <f t="shared" si="230"/>
        <v>0.40192434723855169</v>
      </c>
      <c r="I3648" s="11">
        <f t="shared" si="231"/>
        <v>21.901150041467496</v>
      </c>
      <c r="J3648" s="43">
        <f t="shared" si="232"/>
        <v>22.303074388706047</v>
      </c>
      <c r="K3648">
        <v>22.33</v>
      </c>
      <c r="L3648" s="44">
        <f t="shared" si="233"/>
        <v>-2.692561129395088E-2</v>
      </c>
    </row>
    <row r="3649" spans="3:12" x14ac:dyDescent="0.25">
      <c r="C3649" s="37">
        <v>39220</v>
      </c>
      <c r="D3649">
        <v>7</v>
      </c>
      <c r="E3649">
        <v>3295</v>
      </c>
      <c r="F3649">
        <v>11.2</v>
      </c>
      <c r="G3649">
        <v>22.55</v>
      </c>
      <c r="H3649" s="10">
        <f t="shared" si="230"/>
        <v>0.39857892491039715</v>
      </c>
      <c r="I3649" s="11">
        <f t="shared" si="231"/>
        <v>21.898967098484881</v>
      </c>
      <c r="J3649" s="43">
        <f t="shared" si="232"/>
        <v>22.297546023395277</v>
      </c>
      <c r="K3649">
        <v>22.33</v>
      </c>
      <c r="L3649" s="44">
        <f t="shared" si="233"/>
        <v>-3.2453976604720935E-2</v>
      </c>
    </row>
    <row r="3650" spans="3:12" x14ac:dyDescent="0.25">
      <c r="C3650" s="37">
        <v>39220</v>
      </c>
      <c r="D3650">
        <v>8</v>
      </c>
      <c r="E3650">
        <v>3296</v>
      </c>
      <c r="F3650">
        <v>12.3</v>
      </c>
      <c r="G3650">
        <v>22.55</v>
      </c>
      <c r="H3650" s="10">
        <f t="shared" si="230"/>
        <v>0.39676234304629393</v>
      </c>
      <c r="I3650" s="11">
        <f t="shared" si="231"/>
        <v>21.897718508702276</v>
      </c>
      <c r="J3650" s="43">
        <f t="shared" si="232"/>
        <v>22.29448085174857</v>
      </c>
      <c r="K3650">
        <v>22.32</v>
      </c>
      <c r="L3650" s="44">
        <f t="shared" si="233"/>
        <v>-2.5519148251429868E-2</v>
      </c>
    </row>
    <row r="3651" spans="3:12" x14ac:dyDescent="0.25">
      <c r="C3651" s="37">
        <v>39220</v>
      </c>
      <c r="D3651">
        <v>9</v>
      </c>
      <c r="E3651">
        <v>3297</v>
      </c>
      <c r="F3651">
        <v>13.2</v>
      </c>
      <c r="G3651">
        <v>22.55</v>
      </c>
      <c r="H3651" s="10">
        <f t="shared" si="230"/>
        <v>0.3961566985792368</v>
      </c>
      <c r="I3651" s="11">
        <f t="shared" si="231"/>
        <v>21.897004346006486</v>
      </c>
      <c r="J3651" s="43">
        <f t="shared" si="232"/>
        <v>22.293161044585723</v>
      </c>
      <c r="K3651">
        <v>22.32</v>
      </c>
      <c r="L3651" s="44">
        <f t="shared" si="233"/>
        <v>-2.6838955414277166E-2</v>
      </c>
    </row>
    <row r="3652" spans="3:12" x14ac:dyDescent="0.25">
      <c r="C3652" s="37">
        <v>39220</v>
      </c>
      <c r="D3652">
        <v>10</v>
      </c>
      <c r="E3652">
        <v>3298</v>
      </c>
      <c r="F3652">
        <v>13.3</v>
      </c>
      <c r="G3652">
        <v>22.55</v>
      </c>
      <c r="H3652" s="10">
        <f t="shared" si="230"/>
        <v>0.39570311843031758</v>
      </c>
      <c r="I3652" s="11">
        <f t="shared" si="231"/>
        <v>21.896595862481181</v>
      </c>
      <c r="J3652" s="43">
        <f t="shared" si="232"/>
        <v>22.2922989809115</v>
      </c>
      <c r="K3652">
        <v>22.31</v>
      </c>
      <c r="L3652" s="44">
        <f t="shared" si="233"/>
        <v>-1.7701019088498526E-2</v>
      </c>
    </row>
    <row r="3653" spans="3:12" x14ac:dyDescent="0.25">
      <c r="C3653" s="37">
        <v>39220</v>
      </c>
      <c r="D3653">
        <v>11</v>
      </c>
      <c r="E3653">
        <v>3299</v>
      </c>
      <c r="F3653">
        <v>14.1</v>
      </c>
      <c r="G3653">
        <v>22.55</v>
      </c>
      <c r="H3653" s="10">
        <f t="shared" si="230"/>
        <v>0.39627555947968779</v>
      </c>
      <c r="I3653" s="11">
        <f t="shared" si="231"/>
        <v>21.896362219935263</v>
      </c>
      <c r="J3653" s="43">
        <f t="shared" si="232"/>
        <v>22.29263777941495</v>
      </c>
      <c r="K3653">
        <v>22.3</v>
      </c>
      <c r="L3653" s="44">
        <f t="shared" si="233"/>
        <v>-7.3622205850512046E-3</v>
      </c>
    </row>
    <row r="3654" spans="3:12" x14ac:dyDescent="0.25">
      <c r="C3654" s="37">
        <v>39220</v>
      </c>
      <c r="D3654">
        <v>12</v>
      </c>
      <c r="E3654">
        <v>3300</v>
      </c>
      <c r="F3654">
        <v>15.2</v>
      </c>
      <c r="G3654">
        <v>22.55</v>
      </c>
      <c r="H3654" s="10">
        <f t="shared" si="230"/>
        <v>0.39820689585786834</v>
      </c>
      <c r="I3654" s="11">
        <f t="shared" si="231"/>
        <v>21.896228582136224</v>
      </c>
      <c r="J3654" s="43">
        <f t="shared" si="232"/>
        <v>22.294435477994092</v>
      </c>
      <c r="K3654">
        <v>22.3</v>
      </c>
      <c r="L3654" s="44">
        <f t="shared" si="233"/>
        <v>-5.5645220059084011E-3</v>
      </c>
    </row>
    <row r="3655" spans="3:12" x14ac:dyDescent="0.25">
      <c r="C3655" s="37">
        <v>39220</v>
      </c>
      <c r="D3655">
        <v>13</v>
      </c>
      <c r="E3655">
        <v>3301</v>
      </c>
      <c r="F3655">
        <v>15.6</v>
      </c>
      <c r="G3655">
        <v>22.55</v>
      </c>
      <c r="H3655" s="10">
        <f t="shared" si="230"/>
        <v>0.40055762979754528</v>
      </c>
      <c r="I3655" s="11">
        <f t="shared" si="231"/>
        <v>21.89615214459673</v>
      </c>
      <c r="J3655" s="43">
        <f t="shared" si="232"/>
        <v>22.296709774394277</v>
      </c>
      <c r="K3655">
        <v>22.29</v>
      </c>
      <c r="L3655" s="44">
        <f t="shared" si="233"/>
        <v>6.7097743942774457E-3</v>
      </c>
    </row>
    <row r="3656" spans="3:12" x14ac:dyDescent="0.25">
      <c r="C3656" s="37">
        <v>39220</v>
      </c>
      <c r="D3656">
        <v>14</v>
      </c>
      <c r="E3656">
        <v>3302</v>
      </c>
      <c r="F3656">
        <v>15.2</v>
      </c>
      <c r="G3656">
        <v>22.55</v>
      </c>
      <c r="H3656" s="10">
        <f t="shared" si="230"/>
        <v>0.40230322283831021</v>
      </c>
      <c r="I3656" s="11">
        <f t="shared" si="231"/>
        <v>21.89610842420111</v>
      </c>
      <c r="J3656" s="43">
        <f t="shared" si="232"/>
        <v>22.298411647039419</v>
      </c>
      <c r="K3656">
        <v>22.29</v>
      </c>
      <c r="L3656" s="44">
        <f t="shared" si="233"/>
        <v>8.4116470394199894E-3</v>
      </c>
    </row>
    <row r="3657" spans="3:12" x14ac:dyDescent="0.25">
      <c r="C3657" s="37">
        <v>39220</v>
      </c>
      <c r="D3657">
        <v>15</v>
      </c>
      <c r="E3657">
        <v>3303</v>
      </c>
      <c r="F3657">
        <v>15.3</v>
      </c>
      <c r="G3657">
        <v>22.55</v>
      </c>
      <c r="H3657" s="10">
        <f t="shared" si="230"/>
        <v>0.40409889058253107</v>
      </c>
      <c r="I3657" s="11">
        <f t="shared" si="231"/>
        <v>21.896083417208395</v>
      </c>
      <c r="J3657" s="43">
        <f t="shared" si="232"/>
        <v>22.300182307790926</v>
      </c>
      <c r="K3657">
        <v>22.29</v>
      </c>
      <c r="L3657" s="44">
        <f t="shared" si="233"/>
        <v>1.0182307790927325E-2</v>
      </c>
    </row>
    <row r="3658" spans="3:12" x14ac:dyDescent="0.25">
      <c r="C3658" s="37">
        <v>39220</v>
      </c>
      <c r="D3658">
        <v>16</v>
      </c>
      <c r="E3658">
        <v>3304</v>
      </c>
      <c r="F3658">
        <v>15.4</v>
      </c>
      <c r="G3658">
        <v>22.55</v>
      </c>
      <c r="H3658" s="10">
        <f t="shared" si="230"/>
        <v>0.405942460940109</v>
      </c>
      <c r="I3658" s="11">
        <f t="shared" si="231"/>
        <v>21.896069113822623</v>
      </c>
      <c r="J3658" s="43">
        <f t="shared" si="232"/>
        <v>22.302011574762734</v>
      </c>
      <c r="K3658">
        <v>22.29</v>
      </c>
      <c r="L3658" s="44">
        <f t="shared" si="233"/>
        <v>1.2011574762734512E-2</v>
      </c>
    </row>
    <row r="3659" spans="3:12" x14ac:dyDescent="0.25">
      <c r="C3659" s="37">
        <v>39220</v>
      </c>
      <c r="D3659">
        <v>17</v>
      </c>
      <c r="E3659">
        <v>3305</v>
      </c>
      <c r="F3659">
        <v>15.9</v>
      </c>
      <c r="G3659">
        <v>22.55</v>
      </c>
      <c r="H3659" s="10">
        <f t="shared" si="230"/>
        <v>0.40833502916718606</v>
      </c>
      <c r="I3659" s="11">
        <f t="shared" si="231"/>
        <v>21.896060932637191</v>
      </c>
      <c r="J3659" s="43">
        <f t="shared" si="232"/>
        <v>22.304395961804378</v>
      </c>
      <c r="K3659">
        <v>22.29</v>
      </c>
      <c r="L3659" s="44">
        <f t="shared" si="233"/>
        <v>1.4395961804378743E-2</v>
      </c>
    </row>
    <row r="3660" spans="3:12" x14ac:dyDescent="0.25">
      <c r="C3660" s="37">
        <v>39220</v>
      </c>
      <c r="D3660">
        <v>18</v>
      </c>
      <c r="E3660">
        <v>3306</v>
      </c>
      <c r="F3660">
        <v>16.600000000000001</v>
      </c>
      <c r="G3660">
        <v>22.55</v>
      </c>
      <c r="H3660" s="10">
        <f t="shared" si="230"/>
        <v>0.41150436795035927</v>
      </c>
      <c r="I3660" s="11">
        <f t="shared" si="231"/>
        <v>21.896056253200015</v>
      </c>
      <c r="J3660" s="43">
        <f t="shared" si="232"/>
        <v>22.307560621150376</v>
      </c>
      <c r="K3660">
        <v>22.29</v>
      </c>
      <c r="L3660" s="44">
        <f t="shared" si="233"/>
        <v>1.7560621150376932E-2</v>
      </c>
    </row>
    <row r="3661" spans="3:12" x14ac:dyDescent="0.25">
      <c r="C3661" s="37">
        <v>39220</v>
      </c>
      <c r="D3661">
        <v>19</v>
      </c>
      <c r="E3661">
        <v>3307</v>
      </c>
      <c r="F3661">
        <v>17.3</v>
      </c>
      <c r="G3661">
        <v>22.55</v>
      </c>
      <c r="H3661" s="10">
        <f t="shared" si="230"/>
        <v>0.41541678331807147</v>
      </c>
      <c r="I3661" s="11">
        <f t="shared" si="231"/>
        <v>21.896053576676856</v>
      </c>
      <c r="J3661" s="43">
        <f t="shared" si="232"/>
        <v>22.311470359994928</v>
      </c>
      <c r="K3661">
        <v>22.29</v>
      </c>
      <c r="L3661" s="44">
        <f t="shared" si="233"/>
        <v>2.1470359994928856E-2</v>
      </c>
    </row>
    <row r="3662" spans="3:12" x14ac:dyDescent="0.25">
      <c r="C3662" s="37">
        <v>39220</v>
      </c>
      <c r="D3662">
        <v>20</v>
      </c>
      <c r="E3662">
        <v>3308</v>
      </c>
      <c r="F3662">
        <v>16.2</v>
      </c>
      <c r="G3662">
        <v>22.55</v>
      </c>
      <c r="H3662" s="10">
        <f t="shared" si="230"/>
        <v>0.41777576376819903</v>
      </c>
      <c r="I3662" s="11">
        <f t="shared" si="231"/>
        <v>21.896052045771334</v>
      </c>
      <c r="J3662" s="43">
        <f t="shared" si="232"/>
        <v>22.313827809539532</v>
      </c>
      <c r="K3662">
        <v>22.29</v>
      </c>
      <c r="L3662" s="44">
        <f t="shared" si="233"/>
        <v>2.3827809539533007E-2</v>
      </c>
    </row>
    <row r="3663" spans="3:12" x14ac:dyDescent="0.25">
      <c r="C3663" s="37">
        <v>39220</v>
      </c>
      <c r="D3663">
        <v>21</v>
      </c>
      <c r="E3663">
        <v>3309</v>
      </c>
      <c r="F3663">
        <v>15.3</v>
      </c>
      <c r="G3663">
        <v>22.55</v>
      </c>
      <c r="H3663" s="10">
        <f t="shared" si="230"/>
        <v>0.41890027920120448</v>
      </c>
      <c r="I3663" s="11">
        <f t="shared" si="231"/>
        <v>21.896051170130967</v>
      </c>
      <c r="J3663" s="43">
        <f t="shared" si="232"/>
        <v>22.31495144933217</v>
      </c>
      <c r="K3663">
        <v>22.29</v>
      </c>
      <c r="L3663" s="44">
        <f t="shared" si="233"/>
        <v>2.4951449332171194E-2</v>
      </c>
    </row>
    <row r="3664" spans="3:12" x14ac:dyDescent="0.25">
      <c r="C3664" s="37">
        <v>39220</v>
      </c>
      <c r="D3664">
        <v>22</v>
      </c>
      <c r="E3664">
        <v>3310</v>
      </c>
      <c r="F3664">
        <v>14.2</v>
      </c>
      <c r="G3664">
        <v>22.55</v>
      </c>
      <c r="H3664" s="10">
        <f t="shared" si="230"/>
        <v>0.41859229043466917</v>
      </c>
      <c r="I3664" s="11">
        <f t="shared" si="231"/>
        <v>21.896050669286179</v>
      </c>
      <c r="J3664" s="43">
        <f t="shared" si="232"/>
        <v>22.31464295972085</v>
      </c>
      <c r="K3664">
        <v>22.29</v>
      </c>
      <c r="L3664" s="44">
        <f t="shared" si="233"/>
        <v>2.4642959720850399E-2</v>
      </c>
    </row>
    <row r="3665" spans="3:12" x14ac:dyDescent="0.25">
      <c r="C3665" s="37">
        <v>39220</v>
      </c>
      <c r="D3665">
        <v>23</v>
      </c>
      <c r="E3665">
        <v>3311</v>
      </c>
      <c r="F3665">
        <v>13.7</v>
      </c>
      <c r="G3665">
        <v>22.55</v>
      </c>
      <c r="H3665" s="10">
        <f t="shared" si="230"/>
        <v>0.41766869488555719</v>
      </c>
      <c r="I3665" s="11">
        <f t="shared" si="231"/>
        <v>21.896050382815261</v>
      </c>
      <c r="J3665" s="43">
        <f t="shared" si="232"/>
        <v>22.313719077700817</v>
      </c>
      <c r="K3665">
        <v>22.3</v>
      </c>
      <c r="L3665" s="44">
        <f t="shared" si="233"/>
        <v>1.3719077700816484E-2</v>
      </c>
    </row>
    <row r="3666" spans="3:12" x14ac:dyDescent="0.25">
      <c r="C3666" s="37">
        <v>39220</v>
      </c>
      <c r="D3666">
        <v>24</v>
      </c>
      <c r="E3666">
        <v>3312</v>
      </c>
      <c r="F3666">
        <v>13.3</v>
      </c>
      <c r="G3666">
        <v>22.55</v>
      </c>
      <c r="H3666" s="10">
        <f t="shared" si="230"/>
        <v>0.41628198900730451</v>
      </c>
      <c r="I3666" s="11">
        <f t="shared" si="231"/>
        <v>21.89605021896093</v>
      </c>
      <c r="J3666" s="43">
        <f t="shared" si="232"/>
        <v>22.312332207968236</v>
      </c>
      <c r="K3666">
        <v>22.3</v>
      </c>
      <c r="L3666" s="44">
        <f t="shared" si="233"/>
        <v>1.2332207968235309E-2</v>
      </c>
    </row>
    <row r="3667" spans="3:12" x14ac:dyDescent="0.25">
      <c r="C3667" s="37">
        <v>39221</v>
      </c>
      <c r="D3667">
        <v>1</v>
      </c>
      <c r="E3667">
        <v>3313</v>
      </c>
      <c r="F3667">
        <v>12.5</v>
      </c>
      <c r="G3667">
        <v>22.4</v>
      </c>
      <c r="H3667" s="10">
        <f t="shared" si="230"/>
        <v>0.41394908800626157</v>
      </c>
      <c r="I3667" s="11">
        <f t="shared" si="231"/>
        <v>21.833708348718581</v>
      </c>
      <c r="J3667" s="43">
        <f t="shared" si="232"/>
        <v>22.247657436724843</v>
      </c>
      <c r="K3667">
        <v>22.2</v>
      </c>
      <c r="L3667" s="44">
        <f t="shared" si="233"/>
        <v>4.7657436724843905E-2</v>
      </c>
    </row>
    <row r="3668" spans="3:12" x14ac:dyDescent="0.25">
      <c r="C3668" s="37">
        <v>39221</v>
      </c>
      <c r="D3668">
        <v>2</v>
      </c>
      <c r="E3668">
        <v>3314</v>
      </c>
      <c r="F3668">
        <v>12</v>
      </c>
      <c r="G3668">
        <v>22.4</v>
      </c>
      <c r="H3668" s="10">
        <f t="shared" si="230"/>
        <v>0.41108841482798286</v>
      </c>
      <c r="I3668" s="11">
        <f t="shared" si="231"/>
        <v>21.798050329781368</v>
      </c>
      <c r="J3668" s="43">
        <f t="shared" si="232"/>
        <v>22.209138744609351</v>
      </c>
      <c r="K3668">
        <v>22.18</v>
      </c>
      <c r="L3668" s="44">
        <f t="shared" si="233"/>
        <v>2.9138744609351619E-2</v>
      </c>
    </row>
    <row r="3669" spans="3:12" x14ac:dyDescent="0.25">
      <c r="C3669" s="37">
        <v>39221</v>
      </c>
      <c r="D3669">
        <v>3</v>
      </c>
      <c r="E3669">
        <v>3315</v>
      </c>
      <c r="F3669">
        <v>11.1</v>
      </c>
      <c r="G3669">
        <v>22.4</v>
      </c>
      <c r="H3669" s="10">
        <f t="shared" si="230"/>
        <v>0.40721968951539966</v>
      </c>
      <c r="I3669" s="11">
        <f t="shared" si="231"/>
        <v>21.777654818552975</v>
      </c>
      <c r="J3669" s="43">
        <f t="shared" si="232"/>
        <v>22.184874508068376</v>
      </c>
      <c r="K3669">
        <v>22.18</v>
      </c>
      <c r="L3669" s="44">
        <f t="shared" si="233"/>
        <v>4.8745080683758601E-3</v>
      </c>
    </row>
    <row r="3670" spans="3:12" x14ac:dyDescent="0.25">
      <c r="C3670" s="37">
        <v>39221</v>
      </c>
      <c r="D3670">
        <v>4</v>
      </c>
      <c r="E3670">
        <v>3316</v>
      </c>
      <c r="F3670">
        <v>10.4</v>
      </c>
      <c r="G3670">
        <v>22.4</v>
      </c>
      <c r="H3670" s="10">
        <f t="shared" si="230"/>
        <v>0.40263822490339257</v>
      </c>
      <c r="I3670" s="11">
        <f t="shared" si="231"/>
        <v>21.76598908695415</v>
      </c>
      <c r="J3670" s="43">
        <f t="shared" si="232"/>
        <v>22.168627311857541</v>
      </c>
      <c r="K3670">
        <v>22.18</v>
      </c>
      <c r="L3670" s="44">
        <f t="shared" si="233"/>
        <v>-1.1372688142458287E-2</v>
      </c>
    </row>
    <row r="3671" spans="3:12" x14ac:dyDescent="0.25">
      <c r="C3671" s="37">
        <v>39221</v>
      </c>
      <c r="D3671">
        <v>5</v>
      </c>
      <c r="E3671">
        <v>3317</v>
      </c>
      <c r="F3671">
        <v>9.9</v>
      </c>
      <c r="G3671">
        <v>22.4</v>
      </c>
      <c r="H3671" s="10">
        <f t="shared" si="230"/>
        <v>0.39762652404384946</v>
      </c>
      <c r="I3671" s="11">
        <f t="shared" si="231"/>
        <v>21.759316574938545</v>
      </c>
      <c r="J3671" s="43">
        <f t="shared" si="232"/>
        <v>22.156943098982396</v>
      </c>
      <c r="K3671">
        <v>22.17</v>
      </c>
      <c r="L3671" s="44">
        <f t="shared" si="233"/>
        <v>-1.3056901017606037E-2</v>
      </c>
    </row>
    <row r="3672" spans="3:12" x14ac:dyDescent="0.25">
      <c r="C3672" s="37">
        <v>39221</v>
      </c>
      <c r="D3672">
        <v>6</v>
      </c>
      <c r="E3672">
        <v>3318</v>
      </c>
      <c r="F3672">
        <v>9.8000000000000007</v>
      </c>
      <c r="G3672">
        <v>22.4</v>
      </c>
      <c r="H3672" s="10">
        <f t="shared" si="230"/>
        <v>0.39270642241929304</v>
      </c>
      <c r="I3672" s="11">
        <f t="shared" si="231"/>
        <v>21.755500061913089</v>
      </c>
      <c r="J3672" s="43">
        <f t="shared" si="232"/>
        <v>22.148206484332384</v>
      </c>
      <c r="K3672">
        <v>22.17</v>
      </c>
      <c r="L3672" s="44">
        <f t="shared" si="233"/>
        <v>-2.1793515667617669E-2</v>
      </c>
    </row>
    <row r="3673" spans="3:12" x14ac:dyDescent="0.25">
      <c r="C3673" s="37">
        <v>39221</v>
      </c>
      <c r="D3673">
        <v>7</v>
      </c>
      <c r="E3673">
        <v>3319</v>
      </c>
      <c r="F3673">
        <v>11.7</v>
      </c>
      <c r="G3673">
        <v>22.4</v>
      </c>
      <c r="H3673" s="10">
        <f t="shared" si="230"/>
        <v>0.39038981236779108</v>
      </c>
      <c r="I3673" s="11">
        <f t="shared" si="231"/>
        <v>21.753317110179253</v>
      </c>
      <c r="J3673" s="43">
        <f t="shared" si="232"/>
        <v>22.143706922547043</v>
      </c>
      <c r="K3673">
        <v>22.17</v>
      </c>
      <c r="L3673" s="44">
        <f t="shared" si="233"/>
        <v>-2.6293077452958613E-2</v>
      </c>
    </row>
    <row r="3674" spans="3:12" x14ac:dyDescent="0.25">
      <c r="C3674" s="37">
        <v>39221</v>
      </c>
      <c r="D3674">
        <v>8</v>
      </c>
      <c r="E3674">
        <v>3320</v>
      </c>
      <c r="F3674">
        <v>12.5</v>
      </c>
      <c r="G3674">
        <v>22.4</v>
      </c>
      <c r="H3674" s="10">
        <f t="shared" si="230"/>
        <v>0.38918003615101926</v>
      </c>
      <c r="I3674" s="11">
        <f t="shared" si="231"/>
        <v>21.752068515391169</v>
      </c>
      <c r="J3674" s="43">
        <f t="shared" si="232"/>
        <v>22.141248551542187</v>
      </c>
      <c r="K3674">
        <v>22.17</v>
      </c>
      <c r="L3674" s="44">
        <f t="shared" si="233"/>
        <v>-2.8751448457814632E-2</v>
      </c>
    </row>
    <row r="3675" spans="3:12" x14ac:dyDescent="0.25">
      <c r="C3675" s="37">
        <v>39221</v>
      </c>
      <c r="D3675">
        <v>9</v>
      </c>
      <c r="E3675">
        <v>3321</v>
      </c>
      <c r="F3675">
        <v>13.2</v>
      </c>
      <c r="G3675">
        <v>22.4</v>
      </c>
      <c r="H3675" s="10">
        <f t="shared" si="230"/>
        <v>0.38890328936277052</v>
      </c>
      <c r="I3675" s="11">
        <f t="shared" si="231"/>
        <v>21.751354349832368</v>
      </c>
      <c r="J3675" s="43">
        <f t="shared" si="232"/>
        <v>22.140257639195138</v>
      </c>
      <c r="K3675">
        <v>22.16</v>
      </c>
      <c r="L3675" s="44">
        <f t="shared" si="233"/>
        <v>-1.9742360804862358E-2</v>
      </c>
    </row>
    <row r="3676" spans="3:12" x14ac:dyDescent="0.25">
      <c r="C3676" s="37">
        <v>39221</v>
      </c>
      <c r="D3676">
        <v>10</v>
      </c>
      <c r="E3676">
        <v>3322</v>
      </c>
      <c r="F3676">
        <v>13.9</v>
      </c>
      <c r="G3676">
        <v>22.4</v>
      </c>
      <c r="H3676" s="10">
        <f t="shared" si="230"/>
        <v>0.38951909999135498</v>
      </c>
      <c r="I3676" s="11">
        <f t="shared" si="231"/>
        <v>21.75094586466949</v>
      </c>
      <c r="J3676" s="43">
        <f t="shared" si="232"/>
        <v>22.140464964660843</v>
      </c>
      <c r="K3676">
        <v>22.16</v>
      </c>
      <c r="L3676" s="44">
        <f t="shared" si="233"/>
        <v>-1.9535035339156792E-2</v>
      </c>
    </row>
    <row r="3677" spans="3:12" x14ac:dyDescent="0.25">
      <c r="C3677" s="37">
        <v>39221</v>
      </c>
      <c r="D3677">
        <v>11</v>
      </c>
      <c r="E3677">
        <v>3323</v>
      </c>
      <c r="F3677">
        <v>15.3</v>
      </c>
      <c r="G3677">
        <v>22.4</v>
      </c>
      <c r="H3677" s="10">
        <f t="shared" si="230"/>
        <v>0.39186930455240992</v>
      </c>
      <c r="I3677" s="11">
        <f t="shared" si="231"/>
        <v>21.750712221186916</v>
      </c>
      <c r="J3677" s="43">
        <f t="shared" si="232"/>
        <v>22.142581525739327</v>
      </c>
      <c r="K3677">
        <v>22.15</v>
      </c>
      <c r="L3677" s="44">
        <f t="shared" si="233"/>
        <v>-7.418474260671104E-3</v>
      </c>
    </row>
    <row r="3678" spans="3:12" x14ac:dyDescent="0.25">
      <c r="C3678" s="37">
        <v>39221</v>
      </c>
      <c r="D3678">
        <v>12</v>
      </c>
      <c r="E3678">
        <v>3324</v>
      </c>
      <c r="F3678">
        <v>16.7</v>
      </c>
      <c r="G3678">
        <v>22.4</v>
      </c>
      <c r="H3678" s="10">
        <f t="shared" si="230"/>
        <v>0.3958786702511663</v>
      </c>
      <c r="I3678" s="11">
        <f t="shared" si="231"/>
        <v>21.750578582852139</v>
      </c>
      <c r="J3678" s="43">
        <f t="shared" si="232"/>
        <v>22.146457253103307</v>
      </c>
      <c r="K3678">
        <v>22.15</v>
      </c>
      <c r="L3678" s="44">
        <f t="shared" si="233"/>
        <v>-3.5427468966915399E-3</v>
      </c>
    </row>
    <row r="3679" spans="3:12" x14ac:dyDescent="0.25">
      <c r="C3679" s="37">
        <v>39221</v>
      </c>
      <c r="D3679">
        <v>13</v>
      </c>
      <c r="E3679">
        <v>3325</v>
      </c>
      <c r="F3679">
        <v>13.7</v>
      </c>
      <c r="G3679">
        <v>22.4</v>
      </c>
      <c r="H3679" s="10">
        <f t="shared" si="230"/>
        <v>0.39594032326279843</v>
      </c>
      <c r="I3679" s="11">
        <f t="shared" si="231"/>
        <v>21.750502145006216</v>
      </c>
      <c r="J3679" s="43">
        <f t="shared" si="232"/>
        <v>22.146442468269015</v>
      </c>
      <c r="K3679">
        <v>22.14</v>
      </c>
      <c r="L3679" s="44">
        <f t="shared" si="233"/>
        <v>6.4424682690145119E-3</v>
      </c>
    </row>
    <row r="3680" spans="3:12" x14ac:dyDescent="0.25">
      <c r="C3680" s="37">
        <v>39221</v>
      </c>
      <c r="D3680">
        <v>14</v>
      </c>
      <c r="E3680">
        <v>3326</v>
      </c>
      <c r="F3680">
        <v>15.7</v>
      </c>
      <c r="G3680">
        <v>22.4</v>
      </c>
      <c r="H3680" s="10">
        <f t="shared" si="230"/>
        <v>0.39851516758964167</v>
      </c>
      <c r="I3680" s="11">
        <f t="shared" si="231"/>
        <v>21.750458424435323</v>
      </c>
      <c r="J3680" s="43">
        <f t="shared" si="232"/>
        <v>22.148973592024966</v>
      </c>
      <c r="K3680">
        <v>22.14</v>
      </c>
      <c r="L3680" s="44">
        <f t="shared" si="233"/>
        <v>8.9735920249651713E-3</v>
      </c>
    </row>
    <row r="3681" spans="3:12" x14ac:dyDescent="0.25">
      <c r="C3681" s="37">
        <v>39221</v>
      </c>
      <c r="D3681">
        <v>15</v>
      </c>
      <c r="E3681">
        <v>3327</v>
      </c>
      <c r="F3681">
        <v>16.7</v>
      </c>
      <c r="G3681">
        <v>22.4</v>
      </c>
      <c r="H3681" s="10">
        <f t="shared" si="230"/>
        <v>0.40223625572896737</v>
      </c>
      <c r="I3681" s="11">
        <f t="shared" si="231"/>
        <v>21.750433417342357</v>
      </c>
      <c r="J3681" s="43">
        <f t="shared" si="232"/>
        <v>22.152669673071326</v>
      </c>
      <c r="K3681">
        <v>22.14</v>
      </c>
      <c r="L3681" s="44">
        <f t="shared" si="233"/>
        <v>1.2669673071325604E-2</v>
      </c>
    </row>
    <row r="3682" spans="3:12" x14ac:dyDescent="0.25">
      <c r="C3682" s="37">
        <v>39221</v>
      </c>
      <c r="D3682">
        <v>16</v>
      </c>
      <c r="E3682">
        <v>3328</v>
      </c>
      <c r="F3682">
        <v>15.2</v>
      </c>
      <c r="G3682">
        <v>22.4</v>
      </c>
      <c r="H3682" s="10">
        <f t="shared" si="230"/>
        <v>0.40390903502319608</v>
      </c>
      <c r="I3682" s="11">
        <f t="shared" si="231"/>
        <v>21.750419113899245</v>
      </c>
      <c r="J3682" s="43">
        <f t="shared" si="232"/>
        <v>22.154328148922442</v>
      </c>
      <c r="K3682">
        <v>22.14</v>
      </c>
      <c r="L3682" s="44">
        <f t="shared" si="233"/>
        <v>1.4328148922441386E-2</v>
      </c>
    </row>
    <row r="3683" spans="3:12" x14ac:dyDescent="0.25">
      <c r="C3683" s="37">
        <v>39221</v>
      </c>
      <c r="D3683">
        <v>17</v>
      </c>
      <c r="E3683">
        <v>3329</v>
      </c>
      <c r="F3683">
        <v>14.5</v>
      </c>
      <c r="G3683">
        <v>22.4</v>
      </c>
      <c r="H3683" s="10">
        <f t="shared" ref="H3683:H3746" si="234">$H$13*F3683+$H$12*H3682</f>
        <v>0.40462870120730465</v>
      </c>
      <c r="I3683" s="11">
        <f t="shared" ref="I3683:I3746" si="235">$I$15*G3683+$I$14*I3682</f>
        <v>21.750410932681014</v>
      </c>
      <c r="J3683" s="43">
        <f t="shared" ref="J3683:J3746" si="236">H3683+I3683</f>
        <v>22.155039633888318</v>
      </c>
      <c r="K3683">
        <v>22.14</v>
      </c>
      <c r="L3683" s="44">
        <f t="shared" si="233"/>
        <v>1.5039633888317638E-2</v>
      </c>
    </row>
    <row r="3684" spans="3:12" x14ac:dyDescent="0.25">
      <c r="C3684" s="37">
        <v>39221</v>
      </c>
      <c r="D3684">
        <v>18</v>
      </c>
      <c r="E3684">
        <v>3330</v>
      </c>
      <c r="F3684">
        <v>14.9</v>
      </c>
      <c r="G3684">
        <v>22.4</v>
      </c>
      <c r="H3684" s="10">
        <f t="shared" si="234"/>
        <v>0.40582032356334519</v>
      </c>
      <c r="I3684" s="11">
        <f t="shared" si="235"/>
        <v>21.75040625322508</v>
      </c>
      <c r="J3684" s="43">
        <f t="shared" si="236"/>
        <v>22.156226576788423</v>
      </c>
      <c r="K3684">
        <v>22.14</v>
      </c>
      <c r="L3684" s="44">
        <f t="shared" ref="L3684:L3747" si="237">J3684-K3684</f>
        <v>1.6226576788422875E-2</v>
      </c>
    </row>
    <row r="3685" spans="3:12" x14ac:dyDescent="0.25">
      <c r="C3685" s="37">
        <v>39221</v>
      </c>
      <c r="D3685">
        <v>19</v>
      </c>
      <c r="E3685">
        <v>3331</v>
      </c>
      <c r="F3685">
        <v>14.5</v>
      </c>
      <c r="G3685">
        <v>22.4</v>
      </c>
      <c r="H3685" s="10">
        <f t="shared" si="234"/>
        <v>0.40645708379639289</v>
      </c>
      <c r="I3685" s="11">
        <f t="shared" si="235"/>
        <v>21.750403576691191</v>
      </c>
      <c r="J3685" s="43">
        <f t="shared" si="236"/>
        <v>22.156860660487585</v>
      </c>
      <c r="K3685">
        <v>22.14</v>
      </c>
      <c r="L3685" s="44">
        <f t="shared" si="237"/>
        <v>1.6860660487584056E-2</v>
      </c>
    </row>
    <row r="3686" spans="3:12" x14ac:dyDescent="0.25">
      <c r="C3686" s="37">
        <v>39221</v>
      </c>
      <c r="D3686">
        <v>20</v>
      </c>
      <c r="E3686">
        <v>3332</v>
      </c>
      <c r="F3686">
        <v>14.4</v>
      </c>
      <c r="G3686">
        <v>22.4</v>
      </c>
      <c r="H3686" s="10">
        <f t="shared" si="234"/>
        <v>0.40694043000291569</v>
      </c>
      <c r="I3686" s="11">
        <f t="shared" si="235"/>
        <v>21.750402045779531</v>
      </c>
      <c r="J3686" s="43">
        <f t="shared" si="236"/>
        <v>22.157342475782446</v>
      </c>
      <c r="K3686">
        <v>22.15</v>
      </c>
      <c r="L3686" s="44">
        <f t="shared" si="237"/>
        <v>7.3424757824476217E-3</v>
      </c>
    </row>
    <row r="3687" spans="3:12" x14ac:dyDescent="0.25">
      <c r="C3687" s="37">
        <v>39221</v>
      </c>
      <c r="D3687">
        <v>21</v>
      </c>
      <c r="E3687">
        <v>3333</v>
      </c>
      <c r="F3687">
        <v>13.8</v>
      </c>
      <c r="G3687">
        <v>22.4</v>
      </c>
      <c r="H3687" s="10">
        <f t="shared" si="234"/>
        <v>0.40664805041280561</v>
      </c>
      <c r="I3687" s="11">
        <f t="shared" si="235"/>
        <v>21.750401170135653</v>
      </c>
      <c r="J3687" s="43">
        <f t="shared" si="236"/>
        <v>22.157049220548458</v>
      </c>
      <c r="K3687">
        <v>22.15</v>
      </c>
      <c r="L3687" s="44">
        <f t="shared" si="237"/>
        <v>7.0492205484598003E-3</v>
      </c>
    </row>
    <row r="3688" spans="3:12" x14ac:dyDescent="0.25">
      <c r="C3688" s="37">
        <v>39221</v>
      </c>
      <c r="D3688">
        <v>22</v>
      </c>
      <c r="E3688">
        <v>3334</v>
      </c>
      <c r="F3688">
        <v>13.6</v>
      </c>
      <c r="G3688">
        <v>22.4</v>
      </c>
      <c r="H3688" s="10">
        <f t="shared" si="234"/>
        <v>0.40611676680659725</v>
      </c>
      <c r="I3688" s="11">
        <f t="shared" si="235"/>
        <v>21.750400669288858</v>
      </c>
      <c r="J3688" s="43">
        <f t="shared" si="236"/>
        <v>22.156517436095456</v>
      </c>
      <c r="K3688">
        <v>22.15</v>
      </c>
      <c r="L3688" s="44">
        <f t="shared" si="237"/>
        <v>6.5174360954571853E-3</v>
      </c>
    </row>
    <row r="3689" spans="3:12" x14ac:dyDescent="0.25">
      <c r="C3689" s="37">
        <v>39221</v>
      </c>
      <c r="D3689">
        <v>23</v>
      </c>
      <c r="E3689">
        <v>3335</v>
      </c>
      <c r="F3689">
        <v>13.6</v>
      </c>
      <c r="G3689">
        <v>22.4</v>
      </c>
      <c r="H3689" s="10">
        <f t="shared" si="234"/>
        <v>0.40560852868605501</v>
      </c>
      <c r="I3689" s="11">
        <f t="shared" si="235"/>
        <v>21.750400382816792</v>
      </c>
      <c r="J3689" s="43">
        <f t="shared" si="236"/>
        <v>22.156008911502848</v>
      </c>
      <c r="K3689">
        <v>22.15</v>
      </c>
      <c r="L3689" s="44">
        <f t="shared" si="237"/>
        <v>6.0089115028496565E-3</v>
      </c>
    </row>
    <row r="3690" spans="3:12" x14ac:dyDescent="0.25">
      <c r="C3690" s="37">
        <v>39221</v>
      </c>
      <c r="D3690">
        <v>24</v>
      </c>
      <c r="E3690">
        <v>3336</v>
      </c>
      <c r="F3690">
        <v>12.7</v>
      </c>
      <c r="G3690">
        <v>22.4</v>
      </c>
      <c r="H3690" s="10">
        <f t="shared" si="234"/>
        <v>0.40399019687041104</v>
      </c>
      <c r="I3690" s="11">
        <f t="shared" si="235"/>
        <v>21.750400218961801</v>
      </c>
      <c r="J3690" s="43">
        <f t="shared" si="236"/>
        <v>22.154390415832211</v>
      </c>
      <c r="K3690">
        <v>22.15</v>
      </c>
      <c r="L3690" s="44">
        <f t="shared" si="237"/>
        <v>4.3904158322121134E-3</v>
      </c>
    </row>
    <row r="3691" spans="3:12" x14ac:dyDescent="0.25">
      <c r="C3691" s="37">
        <v>39222</v>
      </c>
      <c r="D3691">
        <v>1</v>
      </c>
      <c r="E3691">
        <v>3337</v>
      </c>
      <c r="F3691">
        <v>12.8</v>
      </c>
      <c r="G3691">
        <v>22.25</v>
      </c>
      <c r="H3691" s="10">
        <f t="shared" si="234"/>
        <v>0.40256785670569556</v>
      </c>
      <c r="I3691" s="11">
        <f t="shared" si="235"/>
        <v>21.688058348719082</v>
      </c>
      <c r="J3691" s="43">
        <f t="shared" si="236"/>
        <v>22.090626205424776</v>
      </c>
      <c r="K3691">
        <v>22.05</v>
      </c>
      <c r="L3691" s="44">
        <f t="shared" si="237"/>
        <v>4.0626205424775463E-2</v>
      </c>
    </row>
    <row r="3692" spans="3:12" x14ac:dyDescent="0.25">
      <c r="C3692" s="37">
        <v>39222</v>
      </c>
      <c r="D3692">
        <v>2</v>
      </c>
      <c r="E3692">
        <v>3338</v>
      </c>
      <c r="F3692">
        <v>12</v>
      </c>
      <c r="G3692">
        <v>22.25</v>
      </c>
      <c r="H3692" s="10">
        <f t="shared" si="234"/>
        <v>0.40020086712641106</v>
      </c>
      <c r="I3692" s="11">
        <f t="shared" si="235"/>
        <v>21.652400329781656</v>
      </c>
      <c r="J3692" s="43">
        <f t="shared" si="236"/>
        <v>22.052601196908068</v>
      </c>
      <c r="K3692">
        <v>22.03</v>
      </c>
      <c r="L3692" s="44">
        <f t="shared" si="237"/>
        <v>2.2601196908066612E-2</v>
      </c>
    </row>
    <row r="3693" spans="3:12" x14ac:dyDescent="0.25">
      <c r="C3693" s="37">
        <v>39222</v>
      </c>
      <c r="D3693">
        <v>3</v>
      </c>
      <c r="E3693">
        <v>3339</v>
      </c>
      <c r="F3693">
        <v>10.8</v>
      </c>
      <c r="G3693">
        <v>22.25</v>
      </c>
      <c r="H3693" s="10">
        <f t="shared" si="234"/>
        <v>0.39642703105680716</v>
      </c>
      <c r="I3693" s="11">
        <f t="shared" si="235"/>
        <v>21.632004818553142</v>
      </c>
      <c r="J3693" s="43">
        <f t="shared" si="236"/>
        <v>22.028431849609948</v>
      </c>
      <c r="K3693">
        <v>22.03</v>
      </c>
      <c r="L3693" s="44">
        <f t="shared" si="237"/>
        <v>-1.5681503900530913E-3</v>
      </c>
    </row>
    <row r="3694" spans="3:12" x14ac:dyDescent="0.25">
      <c r="C3694" s="37">
        <v>39222</v>
      </c>
      <c r="D3694">
        <v>4</v>
      </c>
      <c r="E3694">
        <v>3340</v>
      </c>
      <c r="F3694">
        <v>10.3</v>
      </c>
      <c r="G3694">
        <v>22.25</v>
      </c>
      <c r="H3694" s="10">
        <f t="shared" si="234"/>
        <v>0.3921879262414309</v>
      </c>
      <c r="I3694" s="11">
        <f t="shared" si="235"/>
        <v>21.620339086954246</v>
      </c>
      <c r="J3694" s="43">
        <f t="shared" si="236"/>
        <v>22.012527013195676</v>
      </c>
      <c r="K3694">
        <v>22.02</v>
      </c>
      <c r="L3694" s="44">
        <f t="shared" si="237"/>
        <v>-7.4729868043235115E-3</v>
      </c>
    </row>
    <row r="3695" spans="3:12" x14ac:dyDescent="0.25">
      <c r="C3695" s="37">
        <v>39222</v>
      </c>
      <c r="D3695">
        <v>5</v>
      </c>
      <c r="E3695">
        <v>3341</v>
      </c>
      <c r="F3695">
        <v>9.6999999999999993</v>
      </c>
      <c r="G3695">
        <v>22.25</v>
      </c>
      <c r="H3695" s="10">
        <f t="shared" si="234"/>
        <v>0.38737794135788423</v>
      </c>
      <c r="I3695" s="11">
        <f t="shared" si="235"/>
        <v>21.613666574938598</v>
      </c>
      <c r="J3695" s="43">
        <f t="shared" si="236"/>
        <v>22.001044516296481</v>
      </c>
      <c r="K3695">
        <v>22.02</v>
      </c>
      <c r="L3695" s="44">
        <f t="shared" si="237"/>
        <v>-1.8955483703518183E-2</v>
      </c>
    </row>
    <row r="3696" spans="3:12" x14ac:dyDescent="0.25">
      <c r="C3696" s="37">
        <v>39222</v>
      </c>
      <c r="D3696">
        <v>6</v>
      </c>
      <c r="E3696">
        <v>3342</v>
      </c>
      <c r="F3696">
        <v>9.6</v>
      </c>
      <c r="G3696">
        <v>22.25</v>
      </c>
      <c r="H3696" s="10">
        <f t="shared" si="234"/>
        <v>0.38265080587669414</v>
      </c>
      <c r="I3696" s="11">
        <f t="shared" si="235"/>
        <v>21.609850061913122</v>
      </c>
      <c r="J3696" s="43">
        <f t="shared" si="236"/>
        <v>21.992500867789815</v>
      </c>
      <c r="K3696">
        <v>22.02</v>
      </c>
      <c r="L3696" s="44">
        <f t="shared" si="237"/>
        <v>-2.749913221018474E-2</v>
      </c>
    </row>
    <row r="3697" spans="3:12" x14ac:dyDescent="0.25">
      <c r="C3697" s="37">
        <v>39222</v>
      </c>
      <c r="D3697">
        <v>7</v>
      </c>
      <c r="E3697">
        <v>3343</v>
      </c>
      <c r="F3697">
        <v>10.199999999999999</v>
      </c>
      <c r="G3697">
        <v>22.25</v>
      </c>
      <c r="H3697" s="10">
        <f t="shared" si="234"/>
        <v>0.37888347901298136</v>
      </c>
      <c r="I3697" s="11">
        <f t="shared" si="235"/>
        <v>21.607667110179278</v>
      </c>
      <c r="J3697" s="43">
        <f t="shared" si="236"/>
        <v>21.986550589192259</v>
      </c>
      <c r="K3697">
        <v>22.01</v>
      </c>
      <c r="L3697" s="44">
        <f t="shared" si="237"/>
        <v>-2.3449410807742765E-2</v>
      </c>
    </row>
    <row r="3698" spans="3:12" x14ac:dyDescent="0.25">
      <c r="C3698" s="37">
        <v>39222</v>
      </c>
      <c r="D3698">
        <v>8</v>
      </c>
      <c r="E3698">
        <v>3344</v>
      </c>
      <c r="F3698">
        <v>11.8</v>
      </c>
      <c r="G3698">
        <v>22.25</v>
      </c>
      <c r="H3698" s="10">
        <f t="shared" si="234"/>
        <v>0.37729225997309984</v>
      </c>
      <c r="I3698" s="11">
        <f t="shared" si="235"/>
        <v>21.606418515391184</v>
      </c>
      <c r="J3698" s="43">
        <f t="shared" si="236"/>
        <v>21.983710775364283</v>
      </c>
      <c r="K3698">
        <v>22.01</v>
      </c>
      <c r="L3698" s="44">
        <f t="shared" si="237"/>
        <v>-2.6289224635718256E-2</v>
      </c>
    </row>
    <row r="3699" spans="3:12" x14ac:dyDescent="0.25">
      <c r="C3699" s="37">
        <v>39222</v>
      </c>
      <c r="D3699">
        <v>9</v>
      </c>
      <c r="E3699">
        <v>3345</v>
      </c>
      <c r="F3699">
        <v>14.6</v>
      </c>
      <c r="G3699">
        <v>22.25</v>
      </c>
      <c r="H3699" s="10">
        <f t="shared" si="234"/>
        <v>0.37929227512408237</v>
      </c>
      <c r="I3699" s="11">
        <f t="shared" si="235"/>
        <v>21.605704349832379</v>
      </c>
      <c r="J3699" s="43">
        <f t="shared" si="236"/>
        <v>21.984996624956462</v>
      </c>
      <c r="K3699">
        <v>22.01</v>
      </c>
      <c r="L3699" s="44">
        <f t="shared" si="237"/>
        <v>-2.5003375043539222E-2</v>
      </c>
    </row>
    <row r="3700" spans="3:12" x14ac:dyDescent="0.25">
      <c r="C3700" s="37">
        <v>39222</v>
      </c>
      <c r="D3700">
        <v>10</v>
      </c>
      <c r="E3700">
        <v>3346</v>
      </c>
      <c r="F3700">
        <v>16</v>
      </c>
      <c r="G3700">
        <v>22.25</v>
      </c>
      <c r="H3700" s="10">
        <f t="shared" si="234"/>
        <v>0.38296664157661831</v>
      </c>
      <c r="I3700" s="11">
        <f t="shared" si="235"/>
        <v>21.6052958646695</v>
      </c>
      <c r="J3700" s="43">
        <f t="shared" si="236"/>
        <v>21.988262506246119</v>
      </c>
      <c r="K3700">
        <v>22</v>
      </c>
      <c r="L3700" s="44">
        <f t="shared" si="237"/>
        <v>-1.1737493753880557E-2</v>
      </c>
    </row>
    <row r="3701" spans="3:12" x14ac:dyDescent="0.25">
      <c r="C3701" s="37">
        <v>39222</v>
      </c>
      <c r="D3701">
        <v>11</v>
      </c>
      <c r="E3701">
        <v>3347</v>
      </c>
      <c r="F3701">
        <v>16.3</v>
      </c>
      <c r="G3701">
        <v>22.25</v>
      </c>
      <c r="H3701" s="10">
        <f t="shared" si="234"/>
        <v>0.38685900490413344</v>
      </c>
      <c r="I3701" s="11">
        <f t="shared" si="235"/>
        <v>21.605062221186927</v>
      </c>
      <c r="J3701" s="43">
        <f t="shared" si="236"/>
        <v>21.991921226091062</v>
      </c>
      <c r="K3701">
        <v>22</v>
      </c>
      <c r="L3701" s="44">
        <f t="shared" si="237"/>
        <v>-8.078773908938075E-3</v>
      </c>
    </row>
    <row r="3702" spans="3:12" x14ac:dyDescent="0.25">
      <c r="C3702" s="37">
        <v>39222</v>
      </c>
      <c r="D3702">
        <v>12</v>
      </c>
      <c r="E3702">
        <v>3348</v>
      </c>
      <c r="F3702">
        <v>17.399999999999999</v>
      </c>
      <c r="G3702">
        <v>22.25</v>
      </c>
      <c r="H3702" s="10">
        <f t="shared" si="234"/>
        <v>0.39196625531254864</v>
      </c>
      <c r="I3702" s="11">
        <f t="shared" si="235"/>
        <v>21.604928582852146</v>
      </c>
      <c r="J3702" s="43">
        <f t="shared" si="236"/>
        <v>21.996894838164696</v>
      </c>
      <c r="K3702">
        <v>21.99</v>
      </c>
      <c r="L3702" s="44">
        <f t="shared" si="237"/>
        <v>6.8948381646976031E-3</v>
      </c>
    </row>
    <row r="3703" spans="3:12" x14ac:dyDescent="0.25">
      <c r="C3703" s="37">
        <v>39222</v>
      </c>
      <c r="D3703">
        <v>13</v>
      </c>
      <c r="E3703">
        <v>3349</v>
      </c>
      <c r="F3703">
        <v>17.8</v>
      </c>
      <c r="G3703">
        <v>22.25</v>
      </c>
      <c r="H3703" s="10">
        <f t="shared" si="234"/>
        <v>0.39735514167941965</v>
      </c>
      <c r="I3703" s="11">
        <f t="shared" si="235"/>
        <v>21.60485214500622</v>
      </c>
      <c r="J3703" s="43">
        <f t="shared" si="236"/>
        <v>22.002207286685639</v>
      </c>
      <c r="K3703">
        <v>21.99</v>
      </c>
      <c r="L3703" s="44">
        <f t="shared" si="237"/>
        <v>1.2207286685640639E-2</v>
      </c>
    </row>
    <row r="3704" spans="3:12" x14ac:dyDescent="0.25">
      <c r="C3704" s="37">
        <v>39222</v>
      </c>
      <c r="D3704">
        <v>14</v>
      </c>
      <c r="E3704">
        <v>3350</v>
      </c>
      <c r="F3704">
        <v>18.8</v>
      </c>
      <c r="G3704">
        <v>22.25</v>
      </c>
      <c r="H3704" s="10">
        <f t="shared" si="234"/>
        <v>0.40376820717479001</v>
      </c>
      <c r="I3704" s="11">
        <f t="shared" si="235"/>
        <v>21.604808424435326</v>
      </c>
      <c r="J3704" s="43">
        <f t="shared" si="236"/>
        <v>22.008576631610115</v>
      </c>
      <c r="K3704">
        <v>21.99</v>
      </c>
      <c r="L3704" s="44">
        <f t="shared" si="237"/>
        <v>1.8576631610116578E-2</v>
      </c>
    </row>
    <row r="3705" spans="3:12" x14ac:dyDescent="0.25">
      <c r="C3705" s="37">
        <v>39222</v>
      </c>
      <c r="D3705">
        <v>15</v>
      </c>
      <c r="E3705">
        <v>3351</v>
      </c>
      <c r="F3705">
        <v>18.100000000000001</v>
      </c>
      <c r="G3705">
        <v>22.25</v>
      </c>
      <c r="H3705" s="10">
        <f t="shared" si="234"/>
        <v>0.40902254019511913</v>
      </c>
      <c r="I3705" s="11">
        <f t="shared" si="235"/>
        <v>21.604783417342361</v>
      </c>
      <c r="J3705" s="43">
        <f t="shared" si="236"/>
        <v>22.013805957537482</v>
      </c>
      <c r="K3705">
        <v>21.99</v>
      </c>
      <c r="L3705" s="44">
        <f t="shared" si="237"/>
        <v>2.380595753748338E-2</v>
      </c>
    </row>
    <row r="3706" spans="3:12" x14ac:dyDescent="0.25">
      <c r="C3706" s="37">
        <v>39222</v>
      </c>
      <c r="D3706">
        <v>16</v>
      </c>
      <c r="E3706">
        <v>3352</v>
      </c>
      <c r="F3706">
        <v>15.5</v>
      </c>
      <c r="G3706">
        <v>22.25</v>
      </c>
      <c r="H3706" s="10">
        <f t="shared" si="234"/>
        <v>0.41077833071609926</v>
      </c>
      <c r="I3706" s="11">
        <f t="shared" si="235"/>
        <v>21.604769113899248</v>
      </c>
      <c r="J3706" s="43">
        <f t="shared" si="236"/>
        <v>22.015547444615347</v>
      </c>
      <c r="K3706">
        <v>21.99</v>
      </c>
      <c r="L3706" s="44">
        <f t="shared" si="237"/>
        <v>2.5547444615348525E-2</v>
      </c>
    </row>
    <row r="3707" spans="3:12" x14ac:dyDescent="0.25">
      <c r="C3707" s="37">
        <v>39222</v>
      </c>
      <c r="D3707">
        <v>17</v>
      </c>
      <c r="E3707">
        <v>3353</v>
      </c>
      <c r="F3707">
        <v>13.7</v>
      </c>
      <c r="G3707">
        <v>22.25</v>
      </c>
      <c r="H3707" s="10">
        <f t="shared" si="234"/>
        <v>0.41019368124886396</v>
      </c>
      <c r="I3707" s="11">
        <f t="shared" si="235"/>
        <v>21.604760932681017</v>
      </c>
      <c r="J3707" s="43">
        <f t="shared" si="236"/>
        <v>22.014954613929881</v>
      </c>
      <c r="K3707">
        <v>21.99</v>
      </c>
      <c r="L3707" s="44">
        <f t="shared" si="237"/>
        <v>2.4954613929882186E-2</v>
      </c>
    </row>
    <row r="3708" spans="3:12" x14ac:dyDescent="0.25">
      <c r="C3708" s="37">
        <v>39222</v>
      </c>
      <c r="D3708">
        <v>18</v>
      </c>
      <c r="E3708">
        <v>3354</v>
      </c>
      <c r="F3708">
        <v>12.5</v>
      </c>
      <c r="G3708">
        <v>22.25</v>
      </c>
      <c r="H3708" s="10">
        <f t="shared" si="234"/>
        <v>0.40812487273540815</v>
      </c>
      <c r="I3708" s="11">
        <f t="shared" si="235"/>
        <v>21.604756253225084</v>
      </c>
      <c r="J3708" s="43">
        <f t="shared" si="236"/>
        <v>22.01288112596049</v>
      </c>
      <c r="K3708">
        <v>21.99</v>
      </c>
      <c r="L3708" s="44">
        <f t="shared" si="237"/>
        <v>2.2881125960491744E-2</v>
      </c>
    </row>
    <row r="3709" spans="3:12" x14ac:dyDescent="0.25">
      <c r="C3709" s="37">
        <v>39222</v>
      </c>
      <c r="D3709">
        <v>19</v>
      </c>
      <c r="E3709">
        <v>3355</v>
      </c>
      <c r="F3709">
        <v>12.5</v>
      </c>
      <c r="G3709">
        <v>22.25</v>
      </c>
      <c r="H3709" s="10">
        <f t="shared" si="234"/>
        <v>0.4061458029159109</v>
      </c>
      <c r="I3709" s="11">
        <f t="shared" si="235"/>
        <v>21.604753576691195</v>
      </c>
      <c r="J3709" s="43">
        <f t="shared" si="236"/>
        <v>22.010899379607107</v>
      </c>
      <c r="K3709">
        <v>22</v>
      </c>
      <c r="L3709" s="44">
        <f t="shared" si="237"/>
        <v>1.0899379607106852E-2</v>
      </c>
    </row>
    <row r="3710" spans="3:12" x14ac:dyDescent="0.25">
      <c r="C3710" s="37">
        <v>39222</v>
      </c>
      <c r="D3710">
        <v>20</v>
      </c>
      <c r="E3710">
        <v>3356</v>
      </c>
      <c r="F3710">
        <v>12.6</v>
      </c>
      <c r="G3710">
        <v>22.25</v>
      </c>
      <c r="H3710" s="10">
        <f t="shared" si="234"/>
        <v>0.40437837247748071</v>
      </c>
      <c r="I3710" s="11">
        <f t="shared" si="235"/>
        <v>21.604752045779534</v>
      </c>
      <c r="J3710" s="43">
        <f t="shared" si="236"/>
        <v>22.009130418257016</v>
      </c>
      <c r="K3710">
        <v>22</v>
      </c>
      <c r="L3710" s="44">
        <f t="shared" si="237"/>
        <v>9.130418257015549E-3</v>
      </c>
    </row>
    <row r="3711" spans="3:12" x14ac:dyDescent="0.25">
      <c r="C3711" s="37">
        <v>39222</v>
      </c>
      <c r="D3711">
        <v>21</v>
      </c>
      <c r="E3711">
        <v>3357</v>
      </c>
      <c r="F3711">
        <v>10.4</v>
      </c>
      <c r="G3711">
        <v>22.25</v>
      </c>
      <c r="H3711" s="10">
        <f t="shared" si="234"/>
        <v>0.39992015565686978</v>
      </c>
      <c r="I3711" s="11">
        <f t="shared" si="235"/>
        <v>21.604751170135657</v>
      </c>
      <c r="J3711" s="43">
        <f t="shared" si="236"/>
        <v>22.004671325792525</v>
      </c>
      <c r="K3711">
        <v>22.01</v>
      </c>
      <c r="L3711" s="44">
        <f t="shared" si="237"/>
        <v>-5.3286742074760696E-3</v>
      </c>
    </row>
    <row r="3712" spans="3:12" x14ac:dyDescent="0.25">
      <c r="C3712" s="37">
        <v>39222</v>
      </c>
      <c r="D3712">
        <v>22</v>
      </c>
      <c r="E3712">
        <v>3358</v>
      </c>
      <c r="F3712">
        <v>9.1999999999999993</v>
      </c>
      <c r="G3712">
        <v>22.25</v>
      </c>
      <c r="H3712" s="10">
        <f t="shared" si="234"/>
        <v>0.39414580349691669</v>
      </c>
      <c r="I3712" s="11">
        <f t="shared" si="235"/>
        <v>21.604750669288862</v>
      </c>
      <c r="J3712" s="43">
        <f t="shared" si="236"/>
        <v>21.998896472785777</v>
      </c>
      <c r="K3712">
        <v>22.01</v>
      </c>
      <c r="L3712" s="44">
        <f t="shared" si="237"/>
        <v>-1.1103527214224584E-2</v>
      </c>
    </row>
    <row r="3713" spans="3:12" x14ac:dyDescent="0.25">
      <c r="C3713" s="37">
        <v>39222</v>
      </c>
      <c r="D3713">
        <v>23</v>
      </c>
      <c r="E3713">
        <v>3359</v>
      </c>
      <c r="F3713">
        <v>9</v>
      </c>
      <c r="G3713">
        <v>22.25</v>
      </c>
      <c r="H3713" s="10">
        <f t="shared" si="234"/>
        <v>0.38837033881076616</v>
      </c>
      <c r="I3713" s="11">
        <f t="shared" si="235"/>
        <v>21.604750382816796</v>
      </c>
      <c r="J3713" s="43">
        <f t="shared" si="236"/>
        <v>21.993120721627562</v>
      </c>
      <c r="K3713">
        <v>22.01</v>
      </c>
      <c r="L3713" s="44">
        <f t="shared" si="237"/>
        <v>-1.6879278372439188E-2</v>
      </c>
    </row>
    <row r="3714" spans="3:12" x14ac:dyDescent="0.25">
      <c r="C3714" s="37">
        <v>39222</v>
      </c>
      <c r="D3714">
        <v>24</v>
      </c>
      <c r="E3714">
        <v>3360</v>
      </c>
      <c r="F3714">
        <v>9.3000000000000007</v>
      </c>
      <c r="G3714">
        <v>22.25</v>
      </c>
      <c r="H3714" s="10">
        <f t="shared" si="234"/>
        <v>0.38322277626583801</v>
      </c>
      <c r="I3714" s="11">
        <f t="shared" si="235"/>
        <v>21.604750218961808</v>
      </c>
      <c r="J3714" s="43">
        <f t="shared" si="236"/>
        <v>21.987972995227647</v>
      </c>
      <c r="K3714">
        <v>22.01</v>
      </c>
      <c r="L3714" s="44">
        <f t="shared" si="237"/>
        <v>-2.202700477235453E-2</v>
      </c>
    </row>
    <row r="3715" spans="3:12" x14ac:dyDescent="0.25">
      <c r="C3715" s="37">
        <v>39223</v>
      </c>
      <c r="D3715">
        <v>1</v>
      </c>
      <c r="E3715">
        <v>3361</v>
      </c>
      <c r="F3715">
        <v>9.4</v>
      </c>
      <c r="G3715">
        <v>22.1</v>
      </c>
      <c r="H3715" s="10">
        <f t="shared" si="234"/>
        <v>0.37842429279112549</v>
      </c>
      <c r="I3715" s="11">
        <f t="shared" si="235"/>
        <v>21.542408348719086</v>
      </c>
      <c r="J3715" s="43">
        <f t="shared" si="236"/>
        <v>21.920832641510213</v>
      </c>
      <c r="K3715">
        <v>21.9</v>
      </c>
      <c r="L3715" s="44">
        <f t="shared" si="237"/>
        <v>2.0832641510214245E-2</v>
      </c>
    </row>
    <row r="3716" spans="3:12" x14ac:dyDescent="0.25">
      <c r="C3716" s="37">
        <v>39223</v>
      </c>
      <c r="D3716">
        <v>2</v>
      </c>
      <c r="E3716">
        <v>3362</v>
      </c>
      <c r="F3716">
        <v>9</v>
      </c>
      <c r="G3716">
        <v>22.1</v>
      </c>
      <c r="H3716" s="10">
        <f t="shared" si="234"/>
        <v>0.37333077997660374</v>
      </c>
      <c r="I3716" s="11">
        <f t="shared" si="235"/>
        <v>21.506750329781656</v>
      </c>
      <c r="J3716" s="43">
        <f t="shared" si="236"/>
        <v>21.880081109758262</v>
      </c>
      <c r="K3716">
        <v>21.88</v>
      </c>
      <c r="L3716" s="44">
        <f t="shared" si="237"/>
        <v>8.1109758262698506E-5</v>
      </c>
    </row>
    <row r="3717" spans="3:12" x14ac:dyDescent="0.25">
      <c r="C3717" s="37">
        <v>39223</v>
      </c>
      <c r="D3717">
        <v>3</v>
      </c>
      <c r="E3717">
        <v>3363</v>
      </c>
      <c r="F3717">
        <v>9.1</v>
      </c>
      <c r="G3717">
        <v>22.1</v>
      </c>
      <c r="H3717" s="10">
        <f t="shared" si="234"/>
        <v>0.36858400171747957</v>
      </c>
      <c r="I3717" s="11">
        <f t="shared" si="235"/>
        <v>21.486354818553146</v>
      </c>
      <c r="J3717" s="43">
        <f t="shared" si="236"/>
        <v>21.854938820270625</v>
      </c>
      <c r="K3717">
        <v>21.87</v>
      </c>
      <c r="L3717" s="44">
        <f t="shared" si="237"/>
        <v>-1.5061179729375596E-2</v>
      </c>
    </row>
    <row r="3718" spans="3:12" x14ac:dyDescent="0.25">
      <c r="C3718" s="37">
        <v>39223</v>
      </c>
      <c r="D3718">
        <v>4</v>
      </c>
      <c r="E3718">
        <v>3364</v>
      </c>
      <c r="F3718">
        <v>9.3000000000000007</v>
      </c>
      <c r="G3718">
        <v>22.1</v>
      </c>
      <c r="H3718" s="10">
        <f t="shared" si="234"/>
        <v>0.36429471099298616</v>
      </c>
      <c r="I3718" s="11">
        <f t="shared" si="235"/>
        <v>21.47468908695425</v>
      </c>
      <c r="J3718" s="43">
        <f t="shared" si="236"/>
        <v>21.838983797947236</v>
      </c>
      <c r="K3718">
        <v>21.87</v>
      </c>
      <c r="L3718" s="44">
        <f t="shared" si="237"/>
        <v>-3.1016202052764896E-2</v>
      </c>
    </row>
    <row r="3719" spans="3:12" x14ac:dyDescent="0.25">
      <c r="C3719" s="37">
        <v>39223</v>
      </c>
      <c r="D3719">
        <v>5</v>
      </c>
      <c r="E3719">
        <v>3365</v>
      </c>
      <c r="F3719">
        <v>9.5</v>
      </c>
      <c r="G3719">
        <v>22.1</v>
      </c>
      <c r="H3719" s="10">
        <f t="shared" si="234"/>
        <v>0.36044306336919302</v>
      </c>
      <c r="I3719" s="11">
        <f t="shared" si="235"/>
        <v>21.468016574938602</v>
      </c>
      <c r="J3719" s="43">
        <f t="shared" si="236"/>
        <v>21.828459638307795</v>
      </c>
      <c r="K3719">
        <v>21.86</v>
      </c>
      <c r="L3719" s="44">
        <f t="shared" si="237"/>
        <v>-3.1540361692204755E-2</v>
      </c>
    </row>
    <row r="3720" spans="3:12" x14ac:dyDescent="0.25">
      <c r="C3720" s="37">
        <v>39223</v>
      </c>
      <c r="D3720">
        <v>6</v>
      </c>
      <c r="E3720">
        <v>3366</v>
      </c>
      <c r="F3720">
        <v>9.3000000000000007</v>
      </c>
      <c r="G3720">
        <v>22.1</v>
      </c>
      <c r="H3720" s="10">
        <f t="shared" si="234"/>
        <v>0.356506902076554</v>
      </c>
      <c r="I3720" s="11">
        <f t="shared" si="235"/>
        <v>21.464200061913122</v>
      </c>
      <c r="J3720" s="43">
        <f t="shared" si="236"/>
        <v>21.820706963989675</v>
      </c>
      <c r="K3720">
        <v>21.85</v>
      </c>
      <c r="L3720" s="44">
        <f t="shared" si="237"/>
        <v>-2.929303601032629E-2</v>
      </c>
    </row>
    <row r="3721" spans="3:12" x14ac:dyDescent="0.25">
      <c r="C3721" s="37">
        <v>39223</v>
      </c>
      <c r="D3721">
        <v>7</v>
      </c>
      <c r="E3721">
        <v>3367</v>
      </c>
      <c r="F3721">
        <v>9.6</v>
      </c>
      <c r="G3721">
        <v>22.1</v>
      </c>
      <c r="H3721" s="10">
        <f t="shared" si="234"/>
        <v>0.35311885947333221</v>
      </c>
      <c r="I3721" s="11">
        <f t="shared" si="235"/>
        <v>21.462017110179275</v>
      </c>
      <c r="J3721" s="43">
        <f t="shared" si="236"/>
        <v>21.815135969652609</v>
      </c>
      <c r="K3721">
        <v>21.84</v>
      </c>
      <c r="L3721" s="44">
        <f t="shared" si="237"/>
        <v>-2.4864030347391264E-2</v>
      </c>
    </row>
    <row r="3722" spans="3:12" x14ac:dyDescent="0.25">
      <c r="C3722" s="37">
        <v>39223</v>
      </c>
      <c r="D3722">
        <v>8</v>
      </c>
      <c r="E3722">
        <v>3368</v>
      </c>
      <c r="F3722">
        <v>11</v>
      </c>
      <c r="G3722">
        <v>22.1</v>
      </c>
      <c r="H3722" s="10">
        <f t="shared" si="234"/>
        <v>0.35163888591919368</v>
      </c>
      <c r="I3722" s="11">
        <f t="shared" si="235"/>
        <v>21.460768515391184</v>
      </c>
      <c r="J3722" s="43">
        <f t="shared" si="236"/>
        <v>21.812407401310377</v>
      </c>
      <c r="K3722">
        <v>21.84</v>
      </c>
      <c r="L3722" s="44">
        <f t="shared" si="237"/>
        <v>-2.7592598689622605E-2</v>
      </c>
    </row>
    <row r="3723" spans="3:12" x14ac:dyDescent="0.25">
      <c r="C3723" s="37">
        <v>39223</v>
      </c>
      <c r="D3723">
        <v>9</v>
      </c>
      <c r="E3723">
        <v>3369</v>
      </c>
      <c r="F3723">
        <v>10.9</v>
      </c>
      <c r="G3723">
        <v>22.1</v>
      </c>
      <c r="H3723" s="10">
        <f t="shared" si="234"/>
        <v>0.35009731588678789</v>
      </c>
      <c r="I3723" s="11">
        <f t="shared" si="235"/>
        <v>21.460054349832376</v>
      </c>
      <c r="J3723" s="43">
        <f t="shared" si="236"/>
        <v>21.810151665719165</v>
      </c>
      <c r="K3723">
        <v>21.83</v>
      </c>
      <c r="L3723" s="44">
        <f t="shared" si="237"/>
        <v>-1.9848334280833768E-2</v>
      </c>
    </row>
    <row r="3724" spans="3:12" x14ac:dyDescent="0.25">
      <c r="C3724" s="37">
        <v>39223</v>
      </c>
      <c r="D3724">
        <v>10</v>
      </c>
      <c r="E3724">
        <v>3370</v>
      </c>
      <c r="F3724">
        <v>12.2</v>
      </c>
      <c r="G3724">
        <v>22.1</v>
      </c>
      <c r="H3724" s="10">
        <f t="shared" si="234"/>
        <v>0.35025792719242566</v>
      </c>
      <c r="I3724" s="11">
        <f t="shared" si="235"/>
        <v>21.459645864669497</v>
      </c>
      <c r="J3724" s="43">
        <f t="shared" si="236"/>
        <v>21.809903791861924</v>
      </c>
      <c r="K3724">
        <v>21.82</v>
      </c>
      <c r="L3724" s="44">
        <f t="shared" si="237"/>
        <v>-1.0096208138076435E-2</v>
      </c>
    </row>
    <row r="3725" spans="3:12" x14ac:dyDescent="0.25">
      <c r="C3725" s="37">
        <v>39223</v>
      </c>
      <c r="D3725">
        <v>11</v>
      </c>
      <c r="E3725">
        <v>3371</v>
      </c>
      <c r="F3725">
        <v>15.3</v>
      </c>
      <c r="G3725">
        <v>22.1</v>
      </c>
      <c r="H3725" s="10">
        <f t="shared" si="234"/>
        <v>0.35431116340060514</v>
      </c>
      <c r="I3725" s="11">
        <f t="shared" si="235"/>
        <v>21.459412221186923</v>
      </c>
      <c r="J3725" s="43">
        <f t="shared" si="236"/>
        <v>21.813723384587529</v>
      </c>
      <c r="K3725">
        <v>21.82</v>
      </c>
      <c r="L3725" s="44">
        <f t="shared" si="237"/>
        <v>-6.2766154124709317E-3</v>
      </c>
    </row>
    <row r="3726" spans="3:12" x14ac:dyDescent="0.25">
      <c r="C3726" s="37">
        <v>39223</v>
      </c>
      <c r="D3726">
        <v>12</v>
      </c>
      <c r="E3726">
        <v>3372</v>
      </c>
      <c r="F3726">
        <v>13.9</v>
      </c>
      <c r="G3726">
        <v>22.1</v>
      </c>
      <c r="H3726" s="10">
        <f t="shared" si="234"/>
        <v>0.35642747646085643</v>
      </c>
      <c r="I3726" s="11">
        <f t="shared" si="235"/>
        <v>21.459278582852143</v>
      </c>
      <c r="J3726" s="43">
        <f t="shared" si="236"/>
        <v>21.815706059312998</v>
      </c>
      <c r="K3726">
        <v>21.81</v>
      </c>
      <c r="L3726" s="44">
        <f t="shared" si="237"/>
        <v>5.7060593129989456E-3</v>
      </c>
    </row>
    <row r="3727" spans="3:12" x14ac:dyDescent="0.25">
      <c r="C3727" s="37">
        <v>39223</v>
      </c>
      <c r="D3727">
        <v>13</v>
      </c>
      <c r="E3727">
        <v>3373</v>
      </c>
      <c r="F3727">
        <v>14</v>
      </c>
      <c r="G3727">
        <v>22.1</v>
      </c>
      <c r="H3727" s="10">
        <f t="shared" si="234"/>
        <v>0.35857778350459529</v>
      </c>
      <c r="I3727" s="11">
        <f t="shared" si="235"/>
        <v>21.459202145006216</v>
      </c>
      <c r="J3727" s="43">
        <f t="shared" si="236"/>
        <v>21.817779928510813</v>
      </c>
      <c r="K3727">
        <v>21.81</v>
      </c>
      <c r="L3727" s="44">
        <f t="shared" si="237"/>
        <v>7.7799285108142158E-3</v>
      </c>
    </row>
    <row r="3728" spans="3:12" x14ac:dyDescent="0.25">
      <c r="C3728" s="37">
        <v>39223</v>
      </c>
      <c r="D3728">
        <v>14</v>
      </c>
      <c r="E3728">
        <v>3374</v>
      </c>
      <c r="F3728">
        <v>15.1</v>
      </c>
      <c r="G3728">
        <v>22.1</v>
      </c>
      <c r="H3728" s="10">
        <f t="shared" si="234"/>
        <v>0.36201854279376816</v>
      </c>
      <c r="I3728" s="11">
        <f t="shared" si="235"/>
        <v>21.459158424435323</v>
      </c>
      <c r="J3728" s="43">
        <f t="shared" si="236"/>
        <v>21.821176967229093</v>
      </c>
      <c r="K3728">
        <v>21.81</v>
      </c>
      <c r="L3728" s="44">
        <f t="shared" si="237"/>
        <v>1.1176967229094004E-2</v>
      </c>
    </row>
    <row r="3729" spans="3:12" x14ac:dyDescent="0.25">
      <c r="C3729" s="37">
        <v>39223</v>
      </c>
      <c r="D3729">
        <v>15</v>
      </c>
      <c r="E3729">
        <v>3375</v>
      </c>
      <c r="F3729">
        <v>15.2</v>
      </c>
      <c r="G3729">
        <v>22.1</v>
      </c>
      <c r="H3729" s="10">
        <f t="shared" si="234"/>
        <v>0.36543584557063419</v>
      </c>
      <c r="I3729" s="11">
        <f t="shared" si="235"/>
        <v>21.459133417342358</v>
      </c>
      <c r="J3729" s="43">
        <f t="shared" si="236"/>
        <v>21.824569262912991</v>
      </c>
      <c r="K3729">
        <v>21.8</v>
      </c>
      <c r="L3729" s="44">
        <f t="shared" si="237"/>
        <v>2.4569262912990553E-2</v>
      </c>
    </row>
    <row r="3730" spans="3:12" x14ac:dyDescent="0.25">
      <c r="C3730" s="37">
        <v>39223</v>
      </c>
      <c r="D3730">
        <v>16</v>
      </c>
      <c r="E3730">
        <v>3376</v>
      </c>
      <c r="F3730">
        <v>14.7</v>
      </c>
      <c r="G3730">
        <v>22.1</v>
      </c>
      <c r="H3730" s="10">
        <f t="shared" si="234"/>
        <v>0.36807594961692774</v>
      </c>
      <c r="I3730" s="11">
        <f t="shared" si="235"/>
        <v>21.459119113899249</v>
      </c>
      <c r="J3730" s="43">
        <f t="shared" si="236"/>
        <v>21.827195063516175</v>
      </c>
      <c r="K3730">
        <v>21.8</v>
      </c>
      <c r="L3730" s="44">
        <f t="shared" si="237"/>
        <v>2.71950635161744E-2</v>
      </c>
    </row>
    <row r="3731" spans="3:12" x14ac:dyDescent="0.25">
      <c r="C3731" s="37">
        <v>39223</v>
      </c>
      <c r="D3731">
        <v>17</v>
      </c>
      <c r="E3731">
        <v>3377</v>
      </c>
      <c r="F3731">
        <v>14.8</v>
      </c>
      <c r="G3731">
        <v>22.1</v>
      </c>
      <c r="H3731" s="10">
        <f t="shared" si="234"/>
        <v>0.37072732716838092</v>
      </c>
      <c r="I3731" s="11">
        <f t="shared" si="235"/>
        <v>21.459110932681018</v>
      </c>
      <c r="J3731" s="43">
        <f t="shared" si="236"/>
        <v>21.829838259849399</v>
      </c>
      <c r="K3731">
        <v>21.81</v>
      </c>
      <c r="L3731" s="44">
        <f t="shared" si="237"/>
        <v>1.9838259849400686E-2</v>
      </c>
    </row>
    <row r="3732" spans="3:12" x14ac:dyDescent="0.25">
      <c r="C3732" s="37">
        <v>39223</v>
      </c>
      <c r="D3732">
        <v>18</v>
      </c>
      <c r="E3732">
        <v>3378</v>
      </c>
      <c r="F3732">
        <v>15.4</v>
      </c>
      <c r="G3732">
        <v>22.1</v>
      </c>
      <c r="H3732" s="10">
        <f t="shared" si="234"/>
        <v>0.37401845562360869</v>
      </c>
      <c r="I3732" s="11">
        <f t="shared" si="235"/>
        <v>21.459106253225084</v>
      </c>
      <c r="J3732" s="43">
        <f t="shared" si="236"/>
        <v>21.833124708848693</v>
      </c>
      <c r="K3732">
        <v>21.81</v>
      </c>
      <c r="L3732" s="44">
        <f t="shared" si="237"/>
        <v>2.3124708848694553E-2</v>
      </c>
    </row>
    <row r="3733" spans="3:12" x14ac:dyDescent="0.25">
      <c r="C3733" s="37">
        <v>39223</v>
      </c>
      <c r="D3733">
        <v>19</v>
      </c>
      <c r="E3733">
        <v>3379</v>
      </c>
      <c r="F3733">
        <v>16.5</v>
      </c>
      <c r="G3733">
        <v>22.1</v>
      </c>
      <c r="H3733" s="10">
        <f t="shared" si="234"/>
        <v>0.37855055092103423</v>
      </c>
      <c r="I3733" s="11">
        <f t="shared" si="235"/>
        <v>21.459103576691199</v>
      </c>
      <c r="J3733" s="43">
        <f t="shared" si="236"/>
        <v>21.837654127612232</v>
      </c>
      <c r="K3733">
        <v>21.81</v>
      </c>
      <c r="L3733" s="44">
        <f t="shared" si="237"/>
        <v>2.7654127612233736E-2</v>
      </c>
    </row>
    <row r="3734" spans="3:12" x14ac:dyDescent="0.25">
      <c r="C3734" s="37">
        <v>39223</v>
      </c>
      <c r="D3734">
        <v>20</v>
      </c>
      <c r="E3734">
        <v>3380</v>
      </c>
      <c r="F3734">
        <v>15</v>
      </c>
      <c r="G3734">
        <v>22.1</v>
      </c>
      <c r="H3734" s="10">
        <f t="shared" si="234"/>
        <v>0.38099915832093451</v>
      </c>
      <c r="I3734" s="11">
        <f t="shared" si="235"/>
        <v>21.459102045779538</v>
      </c>
      <c r="J3734" s="43">
        <f t="shared" si="236"/>
        <v>21.840101204100474</v>
      </c>
      <c r="K3734">
        <v>21.81</v>
      </c>
      <c r="L3734" s="44">
        <f t="shared" si="237"/>
        <v>3.0101204100475343E-2</v>
      </c>
    </row>
    <row r="3735" spans="3:12" x14ac:dyDescent="0.25">
      <c r="C3735" s="37">
        <v>39223</v>
      </c>
      <c r="D3735">
        <v>21</v>
      </c>
      <c r="E3735">
        <v>3381</v>
      </c>
      <c r="F3735">
        <v>14.5</v>
      </c>
      <c r="G3735">
        <v>22.1</v>
      </c>
      <c r="H3735" s="10">
        <f t="shared" si="234"/>
        <v>0.38271258608357483</v>
      </c>
      <c r="I3735" s="11">
        <f t="shared" si="235"/>
        <v>21.459101170135661</v>
      </c>
      <c r="J3735" s="43">
        <f t="shared" si="236"/>
        <v>21.841813756219235</v>
      </c>
      <c r="K3735">
        <v>21.82</v>
      </c>
      <c r="L3735" s="44">
        <f t="shared" si="237"/>
        <v>2.1813756219234648E-2</v>
      </c>
    </row>
    <row r="3736" spans="3:12" x14ac:dyDescent="0.25">
      <c r="C3736" s="37">
        <v>39223</v>
      </c>
      <c r="D3736">
        <v>22</v>
      </c>
      <c r="E3736">
        <v>3382</v>
      </c>
      <c r="F3736">
        <v>13.8</v>
      </c>
      <c r="G3736">
        <v>22.1</v>
      </c>
      <c r="H3736" s="10">
        <f t="shared" si="234"/>
        <v>0.38347113752773471</v>
      </c>
      <c r="I3736" s="11">
        <f t="shared" si="235"/>
        <v>21.459100669288866</v>
      </c>
      <c r="J3736" s="43">
        <f t="shared" si="236"/>
        <v>21.842571806816601</v>
      </c>
      <c r="K3736">
        <v>21.82</v>
      </c>
      <c r="L3736" s="44">
        <f t="shared" si="237"/>
        <v>2.2571806816600315E-2</v>
      </c>
    </row>
    <row r="3737" spans="3:12" x14ac:dyDescent="0.25">
      <c r="C3737" s="37">
        <v>39223</v>
      </c>
      <c r="D3737">
        <v>23</v>
      </c>
      <c r="E3737">
        <v>3383</v>
      </c>
      <c r="F3737">
        <v>12.8</v>
      </c>
      <c r="G3737">
        <v>22.1</v>
      </c>
      <c r="H3737" s="10">
        <f t="shared" si="234"/>
        <v>0.38293885247188642</v>
      </c>
      <c r="I3737" s="11">
        <f t="shared" si="235"/>
        <v>21.459100382816796</v>
      </c>
      <c r="J3737" s="43">
        <f t="shared" si="236"/>
        <v>21.842039235288684</v>
      </c>
      <c r="K3737">
        <v>21.82</v>
      </c>
      <c r="L3737" s="44">
        <f t="shared" si="237"/>
        <v>2.2039235288684011E-2</v>
      </c>
    </row>
    <row r="3738" spans="3:12" x14ac:dyDescent="0.25">
      <c r="C3738" s="37">
        <v>39223</v>
      </c>
      <c r="D3738">
        <v>24</v>
      </c>
      <c r="E3738">
        <v>3384</v>
      </c>
      <c r="F3738">
        <v>11.6</v>
      </c>
      <c r="G3738">
        <v>22.1</v>
      </c>
      <c r="H3738" s="10">
        <f t="shared" si="234"/>
        <v>0.38092013695907218</v>
      </c>
      <c r="I3738" s="11">
        <f t="shared" si="235"/>
        <v>21.459100218961808</v>
      </c>
      <c r="J3738" s="43">
        <f t="shared" si="236"/>
        <v>21.840020355920881</v>
      </c>
      <c r="K3738">
        <v>21.83</v>
      </c>
      <c r="L3738" s="44">
        <f t="shared" si="237"/>
        <v>1.0020355920882906E-2</v>
      </c>
    </row>
    <row r="3739" spans="3:12" x14ac:dyDescent="0.25">
      <c r="C3739" s="37">
        <v>39224</v>
      </c>
      <c r="D3739">
        <v>1</v>
      </c>
      <c r="E3739">
        <v>3385</v>
      </c>
      <c r="F3739">
        <v>11.3</v>
      </c>
      <c r="G3739">
        <v>21.95</v>
      </c>
      <c r="H3739" s="10">
        <f t="shared" si="234"/>
        <v>0.37861160741081401</v>
      </c>
      <c r="I3739" s="11">
        <f t="shared" si="235"/>
        <v>21.396758348719082</v>
      </c>
      <c r="J3739" s="43">
        <f t="shared" si="236"/>
        <v>21.775369956129897</v>
      </c>
      <c r="K3739">
        <v>21.72</v>
      </c>
      <c r="L3739" s="44">
        <f t="shared" si="237"/>
        <v>5.5369956129897702E-2</v>
      </c>
    </row>
    <row r="3740" spans="3:12" x14ac:dyDescent="0.25">
      <c r="C3740" s="37">
        <v>39224</v>
      </c>
      <c r="D3740">
        <v>2</v>
      </c>
      <c r="E3740">
        <v>3386</v>
      </c>
      <c r="F3740">
        <v>11.4</v>
      </c>
      <c r="G3740">
        <v>21.95</v>
      </c>
      <c r="H3740" s="10">
        <f t="shared" si="234"/>
        <v>0.37652900821621832</v>
      </c>
      <c r="I3740" s="11">
        <f t="shared" si="235"/>
        <v>21.361100329781653</v>
      </c>
      <c r="J3740" s="43">
        <f t="shared" si="236"/>
        <v>21.73762933799787</v>
      </c>
      <c r="K3740">
        <v>21.71</v>
      </c>
      <c r="L3740" s="44">
        <f t="shared" si="237"/>
        <v>2.762933799786893E-2</v>
      </c>
    </row>
    <row r="3741" spans="3:12" x14ac:dyDescent="0.25">
      <c r="C3741" s="37">
        <v>39224</v>
      </c>
      <c r="D3741">
        <v>3</v>
      </c>
      <c r="E3741">
        <v>3387</v>
      </c>
      <c r="F3741">
        <v>11.8</v>
      </c>
      <c r="G3741">
        <v>21.95</v>
      </c>
      <c r="H3741" s="10">
        <f t="shared" si="234"/>
        <v>0.37503991904137302</v>
      </c>
      <c r="I3741" s="11">
        <f t="shared" si="235"/>
        <v>21.340704818553142</v>
      </c>
      <c r="J3741" s="43">
        <f t="shared" si="236"/>
        <v>21.715744737594516</v>
      </c>
      <c r="K3741">
        <v>21.71</v>
      </c>
      <c r="L3741" s="44">
        <f t="shared" si="237"/>
        <v>5.7447375945152146E-3</v>
      </c>
    </row>
    <row r="3742" spans="3:12" x14ac:dyDescent="0.25">
      <c r="C3742" s="37">
        <v>39224</v>
      </c>
      <c r="D3742">
        <v>4</v>
      </c>
      <c r="E3742">
        <v>3388</v>
      </c>
      <c r="F3742">
        <v>11.8</v>
      </c>
      <c r="G3742">
        <v>21.95</v>
      </c>
      <c r="H3742" s="10">
        <f t="shared" si="234"/>
        <v>0.37361542207835846</v>
      </c>
      <c r="I3742" s="11">
        <f t="shared" si="235"/>
        <v>21.329039086954246</v>
      </c>
      <c r="J3742" s="43">
        <f t="shared" si="236"/>
        <v>21.702654509032605</v>
      </c>
      <c r="K3742">
        <v>21.71</v>
      </c>
      <c r="L3742" s="44">
        <f t="shared" si="237"/>
        <v>-7.3454909673955626E-3</v>
      </c>
    </row>
    <row r="3743" spans="3:12" x14ac:dyDescent="0.25">
      <c r="C3743" s="37">
        <v>39224</v>
      </c>
      <c r="D3743">
        <v>5</v>
      </c>
      <c r="E3743">
        <v>3389</v>
      </c>
      <c r="F3743">
        <v>10.6</v>
      </c>
      <c r="G3743">
        <v>21.95</v>
      </c>
      <c r="H3743" s="10">
        <f t="shared" si="234"/>
        <v>0.37074319612869894</v>
      </c>
      <c r="I3743" s="11">
        <f t="shared" si="235"/>
        <v>21.322366574938599</v>
      </c>
      <c r="J3743" s="43">
        <f t="shared" si="236"/>
        <v>21.693109771067299</v>
      </c>
      <c r="K3743">
        <v>21.7</v>
      </c>
      <c r="L3743" s="44">
        <f t="shared" si="237"/>
        <v>-6.8902289327006372E-3</v>
      </c>
    </row>
    <row r="3744" spans="3:12" x14ac:dyDescent="0.25">
      <c r="C3744" s="37">
        <v>39224</v>
      </c>
      <c r="D3744">
        <v>6</v>
      </c>
      <c r="E3744">
        <v>3390</v>
      </c>
      <c r="F3744">
        <v>10.7</v>
      </c>
      <c r="G3744">
        <v>21.95</v>
      </c>
      <c r="H3744" s="10">
        <f t="shared" si="234"/>
        <v>0.36812135198798251</v>
      </c>
      <c r="I3744" s="11">
        <f t="shared" si="235"/>
        <v>21.318550061913118</v>
      </c>
      <c r="J3744" s="43">
        <f t="shared" si="236"/>
        <v>21.686671413901102</v>
      </c>
      <c r="K3744">
        <v>21.7</v>
      </c>
      <c r="L3744" s="44">
        <f t="shared" si="237"/>
        <v>-1.3328586098896977E-2</v>
      </c>
    </row>
    <row r="3745" spans="3:12" x14ac:dyDescent="0.25">
      <c r="C3745" s="37">
        <v>39224</v>
      </c>
      <c r="D3745">
        <v>7</v>
      </c>
      <c r="E3745">
        <v>3391</v>
      </c>
      <c r="F3745">
        <v>11.8</v>
      </c>
      <c r="G3745">
        <v>21.95</v>
      </c>
      <c r="H3745" s="10">
        <f t="shared" si="234"/>
        <v>0.36699696166480322</v>
      </c>
      <c r="I3745" s="11">
        <f t="shared" si="235"/>
        <v>21.316367110179272</v>
      </c>
      <c r="J3745" s="43">
        <f t="shared" si="236"/>
        <v>21.683364071844075</v>
      </c>
      <c r="K3745">
        <v>21.7</v>
      </c>
      <c r="L3745" s="44">
        <f t="shared" si="237"/>
        <v>-1.6635928155924518E-2</v>
      </c>
    </row>
    <row r="3746" spans="3:12" x14ac:dyDescent="0.25">
      <c r="C3746" s="37">
        <v>39224</v>
      </c>
      <c r="D3746">
        <v>8</v>
      </c>
      <c r="E3746">
        <v>3392</v>
      </c>
      <c r="F3746">
        <v>13.1</v>
      </c>
      <c r="G3746">
        <v>21.95</v>
      </c>
      <c r="H3746" s="10">
        <f t="shared" si="234"/>
        <v>0.36755665667802762</v>
      </c>
      <c r="I3746" s="11">
        <f t="shared" si="235"/>
        <v>21.31511851539118</v>
      </c>
      <c r="J3746" s="43">
        <f t="shared" si="236"/>
        <v>21.682675172069207</v>
      </c>
      <c r="K3746">
        <v>21.7</v>
      </c>
      <c r="L3746" s="44">
        <f t="shared" si="237"/>
        <v>-1.7324827930792708E-2</v>
      </c>
    </row>
    <row r="3747" spans="3:12" x14ac:dyDescent="0.25">
      <c r="C3747" s="37">
        <v>39224</v>
      </c>
      <c r="D3747">
        <v>9</v>
      </c>
      <c r="E3747">
        <v>3393</v>
      </c>
      <c r="F3747">
        <v>15.8</v>
      </c>
      <c r="G3747">
        <v>21.95</v>
      </c>
      <c r="H3747" s="10">
        <f t="shared" ref="H3747:H3810" si="238">$H$13*F3747+$H$12*H3746</f>
        <v>0.37148849241480164</v>
      </c>
      <c r="I3747" s="11">
        <f t="shared" ref="I3747:I3810" si="239">$I$15*G3747+$I$14*I3746</f>
        <v>21.314404349832373</v>
      </c>
      <c r="J3747" s="43">
        <f t="shared" ref="J3747:J3810" si="240">H3747+I3747</f>
        <v>21.685892842247174</v>
      </c>
      <c r="K3747">
        <v>21.7</v>
      </c>
      <c r="L3747" s="44">
        <f t="shared" si="237"/>
        <v>-1.4107157752825117E-2</v>
      </c>
    </row>
    <row r="3748" spans="3:12" x14ac:dyDescent="0.25">
      <c r="C3748" s="37">
        <v>39224</v>
      </c>
      <c r="D3748">
        <v>10</v>
      </c>
      <c r="E3748">
        <v>3394</v>
      </c>
      <c r="F3748">
        <v>18.600000000000001</v>
      </c>
      <c r="G3748">
        <v>21.95</v>
      </c>
      <c r="H3748" s="10">
        <f t="shared" si="238"/>
        <v>0.3787719888299107</v>
      </c>
      <c r="I3748" s="11">
        <f t="shared" si="239"/>
        <v>21.313995864669494</v>
      </c>
      <c r="J3748" s="43">
        <f t="shared" si="240"/>
        <v>21.692767853499404</v>
      </c>
      <c r="K3748">
        <v>21.69</v>
      </c>
      <c r="L3748" s="44">
        <f t="shared" ref="L3748:L3811" si="241">J3748-K3748</f>
        <v>2.7678534994031168E-3</v>
      </c>
    </row>
    <row r="3749" spans="3:12" x14ac:dyDescent="0.25">
      <c r="C3749" s="37">
        <v>39224</v>
      </c>
      <c r="D3749">
        <v>11</v>
      </c>
      <c r="E3749">
        <v>3395</v>
      </c>
      <c r="F3749">
        <v>21.6</v>
      </c>
      <c r="G3749">
        <v>21.95</v>
      </c>
      <c r="H3749" s="10">
        <f t="shared" si="238"/>
        <v>0.38951334752280903</v>
      </c>
      <c r="I3749" s="11">
        <f t="shared" si="239"/>
        <v>21.31376222118692</v>
      </c>
      <c r="J3749" s="43">
        <f t="shared" si="240"/>
        <v>21.703275568709728</v>
      </c>
      <c r="K3749">
        <v>21.69</v>
      </c>
      <c r="L3749" s="44">
        <f t="shared" si="241"/>
        <v>1.3275568709726571E-2</v>
      </c>
    </row>
    <row r="3750" spans="3:12" x14ac:dyDescent="0.25">
      <c r="C3750" s="37">
        <v>39224</v>
      </c>
      <c r="D3750">
        <v>12</v>
      </c>
      <c r="E3750">
        <v>3396</v>
      </c>
      <c r="F3750">
        <v>23.1</v>
      </c>
      <c r="G3750">
        <v>21.95</v>
      </c>
      <c r="H3750" s="10">
        <f t="shared" si="238"/>
        <v>0.40167567759495043</v>
      </c>
      <c r="I3750" s="11">
        <f t="shared" si="239"/>
        <v>21.313628582852139</v>
      </c>
      <c r="J3750" s="43">
        <f t="shared" si="240"/>
        <v>21.715304260447091</v>
      </c>
      <c r="K3750">
        <v>21.69</v>
      </c>
      <c r="L3750" s="44">
        <f t="shared" si="241"/>
        <v>2.5304260447089888E-2</v>
      </c>
    </row>
    <row r="3751" spans="3:12" x14ac:dyDescent="0.25">
      <c r="C3751" s="37">
        <v>39224</v>
      </c>
      <c r="D3751">
        <v>13</v>
      </c>
      <c r="E3751">
        <v>3397</v>
      </c>
      <c r="F3751">
        <v>23.7</v>
      </c>
      <c r="G3751">
        <v>21.95</v>
      </c>
      <c r="H3751" s="10">
        <f t="shared" si="238"/>
        <v>0.4140652020428181</v>
      </c>
      <c r="I3751" s="11">
        <f t="shared" si="239"/>
        <v>21.313552145006213</v>
      </c>
      <c r="J3751" s="43">
        <f t="shared" si="240"/>
        <v>21.72761734704903</v>
      </c>
      <c r="K3751">
        <v>21.69</v>
      </c>
      <c r="L3751" s="44">
        <f t="shared" si="241"/>
        <v>3.7617347049028638E-2</v>
      </c>
    </row>
    <row r="3752" spans="3:12" x14ac:dyDescent="0.25">
      <c r="C3752" s="37">
        <v>39224</v>
      </c>
      <c r="D3752">
        <v>14</v>
      </c>
      <c r="E3752">
        <v>3398</v>
      </c>
      <c r="F3752">
        <v>22.5</v>
      </c>
      <c r="G3752">
        <v>21.95</v>
      </c>
      <c r="H3752" s="10">
        <f t="shared" si="238"/>
        <v>0.42440778678363589</v>
      </c>
      <c r="I3752" s="11">
        <f t="shared" si="239"/>
        <v>21.313508424435319</v>
      </c>
      <c r="J3752" s="43">
        <f t="shared" si="240"/>
        <v>21.737916211218955</v>
      </c>
      <c r="K3752">
        <v>21.69</v>
      </c>
      <c r="L3752" s="44">
        <f t="shared" si="241"/>
        <v>4.7916211218954174E-2</v>
      </c>
    </row>
    <row r="3753" spans="3:12" x14ac:dyDescent="0.25">
      <c r="C3753" s="37">
        <v>39224</v>
      </c>
      <c r="D3753">
        <v>15</v>
      </c>
      <c r="E3753">
        <v>3399</v>
      </c>
      <c r="F3753">
        <v>22.5</v>
      </c>
      <c r="G3753">
        <v>21.95</v>
      </c>
      <c r="H3753" s="10">
        <f t="shared" si="238"/>
        <v>0.43430174129079036</v>
      </c>
      <c r="I3753" s="11">
        <f t="shared" si="239"/>
        <v>21.313483417342354</v>
      </c>
      <c r="J3753" s="43">
        <f t="shared" si="240"/>
        <v>21.747785158633146</v>
      </c>
      <c r="K3753">
        <v>21.69</v>
      </c>
      <c r="L3753" s="44">
        <f t="shared" si="241"/>
        <v>5.7785158633144817E-2</v>
      </c>
    </row>
    <row r="3754" spans="3:12" x14ac:dyDescent="0.25">
      <c r="C3754" s="37">
        <v>39224</v>
      </c>
      <c r="D3754">
        <v>16</v>
      </c>
      <c r="E3754">
        <v>3400</v>
      </c>
      <c r="F3754">
        <v>21.8</v>
      </c>
      <c r="G3754">
        <v>21.95</v>
      </c>
      <c r="H3754" s="10">
        <f t="shared" si="238"/>
        <v>0.44288597282199432</v>
      </c>
      <c r="I3754" s="11">
        <f t="shared" si="239"/>
        <v>21.313469113899245</v>
      </c>
      <c r="J3754" s="43">
        <f t="shared" si="240"/>
        <v>21.756355086721239</v>
      </c>
      <c r="K3754">
        <v>21.7</v>
      </c>
      <c r="L3754" s="44">
        <f t="shared" si="241"/>
        <v>5.63550867212399E-2</v>
      </c>
    </row>
    <row r="3755" spans="3:12" x14ac:dyDescent="0.25">
      <c r="C3755" s="37">
        <v>39224</v>
      </c>
      <c r="D3755">
        <v>17</v>
      </c>
      <c r="E3755">
        <v>3401</v>
      </c>
      <c r="F3755">
        <v>22.1</v>
      </c>
      <c r="G3755">
        <v>21.95</v>
      </c>
      <c r="H3755" s="10">
        <f t="shared" si="238"/>
        <v>0.45147522604134571</v>
      </c>
      <c r="I3755" s="11">
        <f t="shared" si="239"/>
        <v>21.313460932681014</v>
      </c>
      <c r="J3755" s="43">
        <f t="shared" si="240"/>
        <v>21.76493615872236</v>
      </c>
      <c r="K3755">
        <v>21.71</v>
      </c>
      <c r="L3755" s="44">
        <f t="shared" si="241"/>
        <v>5.4936158722359352E-2</v>
      </c>
    </row>
    <row r="3756" spans="3:12" x14ac:dyDescent="0.25">
      <c r="C3756" s="37">
        <v>39224</v>
      </c>
      <c r="D3756">
        <v>18</v>
      </c>
      <c r="E3756">
        <v>3402</v>
      </c>
      <c r="F3756">
        <v>20.100000000000001</v>
      </c>
      <c r="G3756">
        <v>21.95</v>
      </c>
      <c r="H3756" s="10">
        <f t="shared" si="238"/>
        <v>0.45717603763997111</v>
      </c>
      <c r="I3756" s="11">
        <f t="shared" si="239"/>
        <v>21.31345625322508</v>
      </c>
      <c r="J3756" s="43">
        <f t="shared" si="240"/>
        <v>21.770632290865052</v>
      </c>
      <c r="K3756">
        <v>21.72</v>
      </c>
      <c r="L3756" s="44">
        <f t="shared" si="241"/>
        <v>5.0632290865053164E-2</v>
      </c>
    </row>
    <row r="3757" spans="3:12" x14ac:dyDescent="0.25">
      <c r="C3757" s="37">
        <v>39224</v>
      </c>
      <c r="D3757">
        <v>19</v>
      </c>
      <c r="E3757">
        <v>3403</v>
      </c>
      <c r="F3757">
        <v>15.1</v>
      </c>
      <c r="G3757">
        <v>21.95</v>
      </c>
      <c r="H3757" s="10">
        <f t="shared" si="238"/>
        <v>0.45633990107573358</v>
      </c>
      <c r="I3757" s="11">
        <f t="shared" si="239"/>
        <v>21.313453576691195</v>
      </c>
      <c r="J3757" s="43">
        <f t="shared" si="240"/>
        <v>21.769793477766928</v>
      </c>
      <c r="K3757">
        <v>21.73</v>
      </c>
      <c r="L3757" s="44">
        <f t="shared" si="241"/>
        <v>3.9793477766927765E-2</v>
      </c>
    </row>
    <row r="3758" spans="3:12" x14ac:dyDescent="0.25">
      <c r="C3758" s="37">
        <v>39224</v>
      </c>
      <c r="D3758">
        <v>20</v>
      </c>
      <c r="E3758">
        <v>3404</v>
      </c>
      <c r="F3758">
        <v>14.3</v>
      </c>
      <c r="G3758">
        <v>21.95</v>
      </c>
      <c r="H3758" s="10">
        <f t="shared" si="238"/>
        <v>0.45453368734701272</v>
      </c>
      <c r="I3758" s="11">
        <f t="shared" si="239"/>
        <v>21.313452045779535</v>
      </c>
      <c r="J3758" s="43">
        <f t="shared" si="240"/>
        <v>21.767985733126547</v>
      </c>
      <c r="K3758">
        <v>21.74</v>
      </c>
      <c r="L3758" s="44">
        <f t="shared" si="241"/>
        <v>2.7985733126548951E-2</v>
      </c>
    </row>
    <row r="3759" spans="3:12" x14ac:dyDescent="0.25">
      <c r="C3759" s="37">
        <v>39224</v>
      </c>
      <c r="D3759">
        <v>21</v>
      </c>
      <c r="E3759">
        <v>3405</v>
      </c>
      <c r="F3759">
        <v>14</v>
      </c>
      <c r="G3759">
        <v>21.95</v>
      </c>
      <c r="H3759" s="10">
        <f t="shared" si="238"/>
        <v>0.45242844189428738</v>
      </c>
      <c r="I3759" s="11">
        <f t="shared" si="239"/>
        <v>21.313451170135657</v>
      </c>
      <c r="J3759" s="43">
        <f t="shared" si="240"/>
        <v>21.765879612029945</v>
      </c>
      <c r="K3759">
        <v>21.75</v>
      </c>
      <c r="L3759" s="44">
        <f t="shared" si="241"/>
        <v>1.5879612029944923E-2</v>
      </c>
    </row>
    <row r="3760" spans="3:12" x14ac:dyDescent="0.25">
      <c r="C3760" s="37">
        <v>39224</v>
      </c>
      <c r="D3760">
        <v>22</v>
      </c>
      <c r="E3760">
        <v>3406</v>
      </c>
      <c r="F3760">
        <v>13.2</v>
      </c>
      <c r="G3760">
        <v>21.95</v>
      </c>
      <c r="H3760" s="10">
        <f t="shared" si="238"/>
        <v>0.44940816940540307</v>
      </c>
      <c r="I3760" s="11">
        <f t="shared" si="239"/>
        <v>21.313450669288862</v>
      </c>
      <c r="J3760" s="43">
        <f t="shared" si="240"/>
        <v>21.762858838694264</v>
      </c>
      <c r="K3760">
        <v>21.76</v>
      </c>
      <c r="L3760" s="44">
        <f t="shared" si="241"/>
        <v>2.858838694262289E-3</v>
      </c>
    </row>
    <row r="3761" spans="3:12" x14ac:dyDescent="0.25">
      <c r="C3761" s="37">
        <v>39224</v>
      </c>
      <c r="D3761">
        <v>23</v>
      </c>
      <c r="E3761">
        <v>3407</v>
      </c>
      <c r="F3761">
        <v>12.8</v>
      </c>
      <c r="G3761">
        <v>21.95</v>
      </c>
      <c r="H3761" s="10">
        <f t="shared" si="238"/>
        <v>0.44601573412989071</v>
      </c>
      <c r="I3761" s="11">
        <f t="shared" si="239"/>
        <v>21.313450382816793</v>
      </c>
      <c r="J3761" s="43">
        <f t="shared" si="240"/>
        <v>21.759466116946683</v>
      </c>
      <c r="K3761">
        <v>21.77</v>
      </c>
      <c r="L3761" s="44">
        <f t="shared" si="241"/>
        <v>-1.0533883053316373E-2</v>
      </c>
    </row>
    <row r="3762" spans="3:12" x14ac:dyDescent="0.25">
      <c r="C3762" s="37">
        <v>39224</v>
      </c>
      <c r="D3762">
        <v>24</v>
      </c>
      <c r="E3762">
        <v>3408</v>
      </c>
      <c r="F3762">
        <v>12.7</v>
      </c>
      <c r="G3762">
        <v>21.95</v>
      </c>
      <c r="H3762" s="10">
        <f t="shared" si="238"/>
        <v>0.44264465921624663</v>
      </c>
      <c r="I3762" s="11">
        <f t="shared" si="239"/>
        <v>21.313450218961805</v>
      </c>
      <c r="J3762" s="43">
        <f t="shared" si="240"/>
        <v>21.75609487817805</v>
      </c>
      <c r="K3762">
        <v>21.78</v>
      </c>
      <c r="L3762" s="44">
        <f t="shared" si="241"/>
        <v>-2.3905121821950814E-2</v>
      </c>
    </row>
    <row r="3763" spans="3:12" x14ac:dyDescent="0.25">
      <c r="C3763" s="37">
        <v>39225</v>
      </c>
      <c r="D3763">
        <v>1</v>
      </c>
      <c r="E3763">
        <v>3409</v>
      </c>
      <c r="F3763">
        <v>12.7</v>
      </c>
      <c r="G3763">
        <v>22.2</v>
      </c>
      <c r="H3763" s="10">
        <f t="shared" si="238"/>
        <v>0.43941981139806308</v>
      </c>
      <c r="I3763" s="11">
        <f t="shared" si="239"/>
        <v>21.417353086110261</v>
      </c>
      <c r="J3763" s="43">
        <f t="shared" si="240"/>
        <v>21.856772897508325</v>
      </c>
      <c r="K3763">
        <v>21.96</v>
      </c>
      <c r="L3763" s="44">
        <f t="shared" si="241"/>
        <v>-0.10322710249167599</v>
      </c>
    </row>
    <row r="3764" spans="3:12" x14ac:dyDescent="0.25">
      <c r="C3764" s="37">
        <v>39225</v>
      </c>
      <c r="D3764">
        <v>2</v>
      </c>
      <c r="E3764">
        <v>3410</v>
      </c>
      <c r="F3764">
        <v>12.8</v>
      </c>
      <c r="G3764">
        <v>22.2</v>
      </c>
      <c r="H3764" s="10">
        <f t="shared" si="238"/>
        <v>0.43646064106540983</v>
      </c>
      <c r="I3764" s="11">
        <f t="shared" si="239"/>
        <v>21.476782974722965</v>
      </c>
      <c r="J3764" s="43">
        <f t="shared" si="240"/>
        <v>21.913243615788375</v>
      </c>
      <c r="K3764">
        <v>21.99</v>
      </c>
      <c r="L3764" s="44">
        <f t="shared" si="241"/>
        <v>-7.6756384211623896E-2</v>
      </c>
    </row>
    <row r="3765" spans="3:12" x14ac:dyDescent="0.25">
      <c r="C3765" s="37">
        <v>39225</v>
      </c>
      <c r="D3765">
        <v>3</v>
      </c>
      <c r="E3765">
        <v>3411</v>
      </c>
      <c r="F3765">
        <v>12.4</v>
      </c>
      <c r="G3765">
        <v>22.2</v>
      </c>
      <c r="H3765" s="10">
        <f t="shared" si="238"/>
        <v>0.4331266575182795</v>
      </c>
      <c r="I3765" s="11">
        <f t="shared" si="239"/>
        <v>21.51077541167345</v>
      </c>
      <c r="J3765" s="43">
        <f t="shared" si="240"/>
        <v>21.943902069191729</v>
      </c>
      <c r="K3765">
        <v>22</v>
      </c>
      <c r="L3765" s="44">
        <f t="shared" si="241"/>
        <v>-5.6097930808270746E-2</v>
      </c>
    </row>
    <row r="3766" spans="3:12" x14ac:dyDescent="0.25">
      <c r="C3766" s="37">
        <v>39225</v>
      </c>
      <c r="D3766">
        <v>4</v>
      </c>
      <c r="E3766">
        <v>3412</v>
      </c>
      <c r="F3766">
        <v>12.3</v>
      </c>
      <c r="G3766">
        <v>22.2</v>
      </c>
      <c r="H3766" s="10">
        <f t="shared" si="238"/>
        <v>0.42981149887276077</v>
      </c>
      <c r="I3766" s="11">
        <f t="shared" si="239"/>
        <v>21.530218250904781</v>
      </c>
      <c r="J3766" s="43">
        <f t="shared" si="240"/>
        <v>21.96002974977754</v>
      </c>
      <c r="K3766">
        <v>22</v>
      </c>
      <c r="L3766" s="44">
        <f t="shared" si="241"/>
        <v>-3.9970250222459924E-2</v>
      </c>
    </row>
    <row r="3767" spans="3:12" x14ac:dyDescent="0.25">
      <c r="C3767" s="37">
        <v>39225</v>
      </c>
      <c r="D3767">
        <v>5</v>
      </c>
      <c r="E3767">
        <v>3413</v>
      </c>
      <c r="F3767">
        <v>12.3</v>
      </c>
      <c r="G3767">
        <v>22.2</v>
      </c>
      <c r="H3767" s="10">
        <f t="shared" si="238"/>
        <v>0.42664014184308963</v>
      </c>
      <c r="I3767" s="11">
        <f t="shared" si="239"/>
        <v>21.541339077514714</v>
      </c>
      <c r="J3767" s="43">
        <f t="shared" si="240"/>
        <v>21.967979219357805</v>
      </c>
      <c r="K3767">
        <v>22</v>
      </c>
      <c r="L3767" s="44">
        <f t="shared" si="241"/>
        <v>-3.202078064219549E-2</v>
      </c>
    </row>
    <row r="3768" spans="3:12" x14ac:dyDescent="0.25">
      <c r="C3768" s="37">
        <v>39225</v>
      </c>
      <c r="D3768">
        <v>6</v>
      </c>
      <c r="E3768">
        <v>3414</v>
      </c>
      <c r="F3768">
        <v>12.1</v>
      </c>
      <c r="G3768">
        <v>22.2</v>
      </c>
      <c r="H3768" s="10">
        <f t="shared" si="238"/>
        <v>0.42335476218372303</v>
      </c>
      <c r="I3768" s="11">
        <f t="shared" si="239"/>
        <v>21.547699917257134</v>
      </c>
      <c r="J3768" s="43">
        <f t="shared" si="240"/>
        <v>21.971054679440858</v>
      </c>
      <c r="K3768">
        <v>22</v>
      </c>
      <c r="L3768" s="44">
        <f t="shared" si="241"/>
        <v>-2.8945320559142118E-2</v>
      </c>
    </row>
    <row r="3769" spans="3:12" x14ac:dyDescent="0.25">
      <c r="C3769" s="37">
        <v>39225</v>
      </c>
      <c r="D3769">
        <v>7</v>
      </c>
      <c r="E3769">
        <v>3415</v>
      </c>
      <c r="F3769">
        <v>12.6</v>
      </c>
      <c r="G3769">
        <v>22.2</v>
      </c>
      <c r="H3769" s="10">
        <f t="shared" si="238"/>
        <v>0.42084085882668559</v>
      </c>
      <c r="I3769" s="11">
        <f t="shared" si="239"/>
        <v>21.551338161395627</v>
      </c>
      <c r="J3769" s="43">
        <f t="shared" si="240"/>
        <v>21.972179020222313</v>
      </c>
      <c r="K3769">
        <v>22</v>
      </c>
      <c r="L3769" s="44">
        <f t="shared" si="241"/>
        <v>-2.7820979777686716E-2</v>
      </c>
    </row>
    <row r="3770" spans="3:12" x14ac:dyDescent="0.25">
      <c r="C3770" s="37">
        <v>39225</v>
      </c>
      <c r="D3770">
        <v>8</v>
      </c>
      <c r="E3770">
        <v>3416</v>
      </c>
      <c r="F3770">
        <v>13.9</v>
      </c>
      <c r="G3770">
        <v>22.2</v>
      </c>
      <c r="H3770" s="10">
        <f t="shared" si="238"/>
        <v>0.42007131370423734</v>
      </c>
      <c r="I3770" s="11">
        <f t="shared" si="239"/>
        <v>21.553419147703615</v>
      </c>
      <c r="J3770" s="43">
        <f t="shared" si="240"/>
        <v>21.973490461407852</v>
      </c>
      <c r="K3770">
        <v>22</v>
      </c>
      <c r="L3770" s="44">
        <f t="shared" si="241"/>
        <v>-2.6509538592147663E-2</v>
      </c>
    </row>
    <row r="3771" spans="3:12" x14ac:dyDescent="0.25">
      <c r="C3771" s="37">
        <v>39225</v>
      </c>
      <c r="D3771">
        <v>9</v>
      </c>
      <c r="E3771">
        <v>3417</v>
      </c>
      <c r="F3771">
        <v>15.4</v>
      </c>
      <c r="G3771">
        <v>22.2</v>
      </c>
      <c r="H3771" s="10">
        <f t="shared" si="238"/>
        <v>0.42122204836388955</v>
      </c>
      <c r="I3771" s="11">
        <f t="shared" si="239"/>
        <v>21.554609420771936</v>
      </c>
      <c r="J3771" s="43">
        <f t="shared" si="240"/>
        <v>21.975831469135827</v>
      </c>
      <c r="K3771">
        <v>21.99</v>
      </c>
      <c r="L3771" s="44">
        <f t="shared" si="241"/>
        <v>-1.4168530864171913E-2</v>
      </c>
    </row>
    <row r="3772" spans="3:12" x14ac:dyDescent="0.25">
      <c r="C3772" s="37">
        <v>39225</v>
      </c>
      <c r="D3772">
        <v>10</v>
      </c>
      <c r="E3772">
        <v>3418</v>
      </c>
      <c r="F3772">
        <v>15</v>
      </c>
      <c r="G3772">
        <v>22.2</v>
      </c>
      <c r="H3772" s="10">
        <f t="shared" si="238"/>
        <v>0.42181969448589962</v>
      </c>
      <c r="I3772" s="11">
        <f t="shared" si="239"/>
        <v>21.555290227739157</v>
      </c>
      <c r="J3772" s="43">
        <f t="shared" si="240"/>
        <v>21.977109922225058</v>
      </c>
      <c r="K3772">
        <v>21.99</v>
      </c>
      <c r="L3772" s="44">
        <f t="shared" si="241"/>
        <v>-1.2890077774940778E-2</v>
      </c>
    </row>
    <row r="3773" spans="3:12" x14ac:dyDescent="0.25">
      <c r="C3773" s="37">
        <v>39225</v>
      </c>
      <c r="D3773">
        <v>11</v>
      </c>
      <c r="E3773">
        <v>3419</v>
      </c>
      <c r="F3773">
        <v>16.8</v>
      </c>
      <c r="G3773">
        <v>22.2</v>
      </c>
      <c r="H3773" s="10">
        <f t="shared" si="238"/>
        <v>0.42465569558957067</v>
      </c>
      <c r="I3773" s="11">
        <f t="shared" si="239"/>
        <v>21.55567963260679</v>
      </c>
      <c r="J3773" s="43">
        <f t="shared" si="240"/>
        <v>21.980335328196361</v>
      </c>
      <c r="K3773">
        <v>21.99</v>
      </c>
      <c r="L3773" s="44">
        <f t="shared" si="241"/>
        <v>-9.6646718036375034E-3</v>
      </c>
    </row>
    <row r="3774" spans="3:12" x14ac:dyDescent="0.25">
      <c r="C3774" s="37">
        <v>39225</v>
      </c>
      <c r="D3774">
        <v>12</v>
      </c>
      <c r="E3774">
        <v>3420</v>
      </c>
      <c r="F3774">
        <v>16.899999999999999</v>
      </c>
      <c r="G3774">
        <v>22.2</v>
      </c>
      <c r="H3774" s="10">
        <f t="shared" si="238"/>
        <v>0.42749447277296776</v>
      </c>
      <c r="I3774" s="11">
        <f t="shared" si="239"/>
        <v>21.555902362629013</v>
      </c>
      <c r="J3774" s="43">
        <f t="shared" si="240"/>
        <v>21.98339683540198</v>
      </c>
      <c r="K3774">
        <v>21.98</v>
      </c>
      <c r="L3774" s="44">
        <f t="shared" si="241"/>
        <v>3.3968354019791036E-3</v>
      </c>
    </row>
    <row r="3775" spans="3:12" x14ac:dyDescent="0.25">
      <c r="C3775" s="37">
        <v>39225</v>
      </c>
      <c r="D3775">
        <v>13</v>
      </c>
      <c r="E3775">
        <v>3421</v>
      </c>
      <c r="F3775">
        <v>15.8</v>
      </c>
      <c r="G3775">
        <v>22.2</v>
      </c>
      <c r="H3775" s="10">
        <f t="shared" si="238"/>
        <v>0.42882638623559122</v>
      </c>
      <c r="I3775" s="11">
        <f t="shared" si="239"/>
        <v>21.556029758732457</v>
      </c>
      <c r="J3775" s="43">
        <f t="shared" si="240"/>
        <v>21.984856144968049</v>
      </c>
      <c r="K3775">
        <v>21.98</v>
      </c>
      <c r="L3775" s="44">
        <f t="shared" si="241"/>
        <v>4.8561449680484259E-3</v>
      </c>
    </row>
    <row r="3776" spans="3:12" x14ac:dyDescent="0.25">
      <c r="C3776" s="37">
        <v>39225</v>
      </c>
      <c r="D3776">
        <v>14</v>
      </c>
      <c r="E3776">
        <v>3422</v>
      </c>
      <c r="F3776">
        <v>11.6</v>
      </c>
      <c r="G3776">
        <v>22.2</v>
      </c>
      <c r="H3776" s="10">
        <f t="shared" si="238"/>
        <v>0.42481720745749685</v>
      </c>
      <c r="I3776" s="11">
        <f t="shared" si="239"/>
        <v>21.556102626175338</v>
      </c>
      <c r="J3776" s="43">
        <f t="shared" si="240"/>
        <v>21.980919833632836</v>
      </c>
      <c r="K3776">
        <v>21.98</v>
      </c>
      <c r="L3776" s="44">
        <f t="shared" si="241"/>
        <v>9.1983363283532071E-4</v>
      </c>
    </row>
    <row r="3777" spans="3:12" x14ac:dyDescent="0.25">
      <c r="C3777" s="37">
        <v>39225</v>
      </c>
      <c r="D3777">
        <v>15</v>
      </c>
      <c r="E3777">
        <v>3423</v>
      </c>
      <c r="F3777">
        <v>15.4</v>
      </c>
      <c r="G3777">
        <v>22.2</v>
      </c>
      <c r="H3777" s="10">
        <f t="shared" si="238"/>
        <v>0.42576207951347483</v>
      </c>
      <c r="I3777" s="11">
        <f t="shared" si="239"/>
        <v>21.556144304563364</v>
      </c>
      <c r="J3777" s="43">
        <f t="shared" si="240"/>
        <v>21.98190638407684</v>
      </c>
      <c r="K3777">
        <v>21.98</v>
      </c>
      <c r="L3777" s="44">
        <f t="shared" si="241"/>
        <v>1.906384076839629E-3</v>
      </c>
    </row>
    <row r="3778" spans="3:12" x14ac:dyDescent="0.25">
      <c r="C3778" s="37">
        <v>39225</v>
      </c>
      <c r="D3778">
        <v>16</v>
      </c>
      <c r="E3778">
        <v>3424</v>
      </c>
      <c r="F3778">
        <v>14.8</v>
      </c>
      <c r="G3778">
        <v>22.2</v>
      </c>
      <c r="H3778" s="10">
        <f t="shared" si="238"/>
        <v>0.42591120616893252</v>
      </c>
      <c r="I3778" s="11">
        <f t="shared" si="239"/>
        <v>21.556168143577878</v>
      </c>
      <c r="J3778" s="43">
        <f t="shared" si="240"/>
        <v>21.982079349746812</v>
      </c>
      <c r="K3778">
        <v>21.98</v>
      </c>
      <c r="L3778" s="44">
        <f t="shared" si="241"/>
        <v>2.0793497468112321E-3</v>
      </c>
    </row>
    <row r="3779" spans="3:12" x14ac:dyDescent="0.25">
      <c r="C3779" s="37">
        <v>39225</v>
      </c>
      <c r="D3779">
        <v>17</v>
      </c>
      <c r="E3779">
        <v>3425</v>
      </c>
      <c r="F3779">
        <v>15.8</v>
      </c>
      <c r="G3779">
        <v>22.2</v>
      </c>
      <c r="H3779" s="10">
        <f t="shared" si="238"/>
        <v>0.42731179697714411</v>
      </c>
      <c r="I3779" s="11">
        <f t="shared" si="239"/>
        <v>21.556181778908797</v>
      </c>
      <c r="J3779" s="43">
        <f t="shared" si="240"/>
        <v>21.983493575885941</v>
      </c>
      <c r="K3779">
        <v>21.98</v>
      </c>
      <c r="L3779" s="44">
        <f t="shared" si="241"/>
        <v>3.4935758859404586E-3</v>
      </c>
    </row>
    <row r="3780" spans="3:12" x14ac:dyDescent="0.25">
      <c r="C3780" s="37">
        <v>39225</v>
      </c>
      <c r="D3780">
        <v>18</v>
      </c>
      <c r="E3780">
        <v>3426</v>
      </c>
      <c r="F3780">
        <v>16.7</v>
      </c>
      <c r="G3780">
        <v>22.2</v>
      </c>
      <c r="H3780" s="10">
        <f t="shared" si="238"/>
        <v>0.42978377390350142</v>
      </c>
      <c r="I3780" s="11">
        <f t="shared" si="239"/>
        <v>21.556189577983261</v>
      </c>
      <c r="J3780" s="43">
        <f t="shared" si="240"/>
        <v>21.985973351886763</v>
      </c>
      <c r="K3780">
        <v>21.98</v>
      </c>
      <c r="L3780" s="44">
        <f t="shared" si="241"/>
        <v>5.9733518867624014E-3</v>
      </c>
    </row>
    <row r="3781" spans="3:12" x14ac:dyDescent="0.25">
      <c r="C3781" s="37">
        <v>39225</v>
      </c>
      <c r="D3781">
        <v>19</v>
      </c>
      <c r="E3781">
        <v>3427</v>
      </c>
      <c r="F3781">
        <v>15.8</v>
      </c>
      <c r="G3781">
        <v>22.2</v>
      </c>
      <c r="H3781" s="10">
        <f t="shared" si="238"/>
        <v>0.43101638436529338</v>
      </c>
      <c r="I3781" s="11">
        <f t="shared" si="239"/>
        <v>21.556194038862344</v>
      </c>
      <c r="J3781" s="43">
        <f t="shared" si="240"/>
        <v>21.987210423227637</v>
      </c>
      <c r="K3781">
        <v>21.98</v>
      </c>
      <c r="L3781" s="44">
        <f t="shared" si="241"/>
        <v>7.2104232276366531E-3</v>
      </c>
    </row>
    <row r="3782" spans="3:12" x14ac:dyDescent="0.25">
      <c r="C3782" s="37">
        <v>39225</v>
      </c>
      <c r="D3782">
        <v>20</v>
      </c>
      <c r="E3782">
        <v>3428</v>
      </c>
      <c r="F3782">
        <v>11.9</v>
      </c>
      <c r="G3782">
        <v>22.2</v>
      </c>
      <c r="H3782" s="10">
        <f t="shared" si="238"/>
        <v>0.42728958989764065</v>
      </c>
      <c r="I3782" s="11">
        <f t="shared" si="239"/>
        <v>21.556196590375638</v>
      </c>
      <c r="J3782" s="43">
        <f t="shared" si="240"/>
        <v>21.983486180273278</v>
      </c>
      <c r="K3782">
        <v>21.98</v>
      </c>
      <c r="L3782" s="44">
        <f t="shared" si="241"/>
        <v>3.4861802732777392E-3</v>
      </c>
    </row>
    <row r="3783" spans="3:12" x14ac:dyDescent="0.25">
      <c r="C3783" s="37">
        <v>39225</v>
      </c>
      <c r="D3783">
        <v>21</v>
      </c>
      <c r="E3783">
        <v>3429</v>
      </c>
      <c r="F3783">
        <v>11.5</v>
      </c>
      <c r="G3783">
        <v>22.2</v>
      </c>
      <c r="H3783" s="10">
        <f t="shared" si="238"/>
        <v>0.42322127944281734</v>
      </c>
      <c r="I3783" s="11">
        <f t="shared" si="239"/>
        <v>21.556198049778587</v>
      </c>
      <c r="J3783" s="43">
        <f t="shared" si="240"/>
        <v>21.979419329221404</v>
      </c>
      <c r="K3783">
        <v>21.98</v>
      </c>
      <c r="L3783" s="44">
        <f t="shared" si="241"/>
        <v>-5.8067077859647043E-4</v>
      </c>
    </row>
    <row r="3784" spans="3:12" x14ac:dyDescent="0.25">
      <c r="C3784" s="37">
        <v>39225</v>
      </c>
      <c r="D3784">
        <v>22</v>
      </c>
      <c r="E3784">
        <v>3430</v>
      </c>
      <c r="F3784">
        <v>10.1</v>
      </c>
      <c r="G3784">
        <v>22.2</v>
      </c>
      <c r="H3784" s="10">
        <f t="shared" si="238"/>
        <v>0.41756833411890881</v>
      </c>
      <c r="I3784" s="11">
        <f t="shared" si="239"/>
        <v>21.556198884521237</v>
      </c>
      <c r="J3784" s="43">
        <f t="shared" si="240"/>
        <v>21.973767218640145</v>
      </c>
      <c r="K3784">
        <v>21.98</v>
      </c>
      <c r="L3784" s="44">
        <f t="shared" si="241"/>
        <v>-6.2327813598557213E-3</v>
      </c>
    </row>
    <row r="3785" spans="3:12" x14ac:dyDescent="0.25">
      <c r="C3785" s="37">
        <v>39225</v>
      </c>
      <c r="D3785">
        <v>23</v>
      </c>
      <c r="E3785">
        <v>3431</v>
      </c>
      <c r="F3785">
        <v>9</v>
      </c>
      <c r="G3785">
        <v>22.2</v>
      </c>
      <c r="H3785" s="10">
        <f t="shared" si="238"/>
        <v>0.41077687046835437</v>
      </c>
      <c r="I3785" s="11">
        <f t="shared" si="239"/>
        <v>21.556199361973537</v>
      </c>
      <c r="J3785" s="43">
        <f t="shared" si="240"/>
        <v>21.96697623244189</v>
      </c>
      <c r="K3785">
        <v>21.98</v>
      </c>
      <c r="L3785" s="44">
        <f t="shared" si="241"/>
        <v>-1.3023767558109967E-2</v>
      </c>
    </row>
    <row r="3786" spans="3:12" x14ac:dyDescent="0.25">
      <c r="C3786" s="37">
        <v>39225</v>
      </c>
      <c r="D3786">
        <v>24</v>
      </c>
      <c r="E3786">
        <v>3432</v>
      </c>
      <c r="F3786">
        <v>8.6999999999999993</v>
      </c>
      <c r="G3786">
        <v>22.2</v>
      </c>
      <c r="H3786" s="10">
        <f t="shared" si="238"/>
        <v>0.40390262024849805</v>
      </c>
      <c r="I3786" s="11">
        <f t="shared" si="239"/>
        <v>21.55619963506453</v>
      </c>
      <c r="J3786" s="43">
        <f t="shared" si="240"/>
        <v>21.960102255313029</v>
      </c>
      <c r="K3786">
        <v>21.98</v>
      </c>
      <c r="L3786" s="44">
        <f t="shared" si="241"/>
        <v>-1.9897744686971919E-2</v>
      </c>
    </row>
    <row r="3787" spans="3:12" x14ac:dyDescent="0.25">
      <c r="C3787" s="37">
        <v>39226</v>
      </c>
      <c r="D3787">
        <v>1</v>
      </c>
      <c r="E3787">
        <v>3433</v>
      </c>
      <c r="F3787">
        <v>8.1</v>
      </c>
      <c r="G3787">
        <v>22.1</v>
      </c>
      <c r="H3787" s="10">
        <f t="shared" si="238"/>
        <v>0.39657179464621234</v>
      </c>
      <c r="I3787" s="11">
        <f t="shared" si="239"/>
        <v>21.514638606918076</v>
      </c>
      <c r="J3787" s="43">
        <f t="shared" si="240"/>
        <v>21.91121040156429</v>
      </c>
      <c r="K3787">
        <v>21.91</v>
      </c>
      <c r="L3787" s="44">
        <f t="shared" si="241"/>
        <v>1.2104015642897537E-3</v>
      </c>
    </row>
    <row r="3788" spans="3:12" x14ac:dyDescent="0.25">
      <c r="C3788" s="37">
        <v>39226</v>
      </c>
      <c r="D3788">
        <v>2</v>
      </c>
      <c r="E3788">
        <v>3434</v>
      </c>
      <c r="F3788">
        <v>6.7</v>
      </c>
      <c r="G3788">
        <v>22.1</v>
      </c>
      <c r="H3788" s="10">
        <f t="shared" si="238"/>
        <v>0.38779785227400276</v>
      </c>
      <c r="I3788" s="11">
        <f t="shared" si="239"/>
        <v>21.490866719373876</v>
      </c>
      <c r="J3788" s="43">
        <f t="shared" si="240"/>
        <v>21.878664571647878</v>
      </c>
      <c r="K3788">
        <v>21.9</v>
      </c>
      <c r="L3788" s="44">
        <f t="shared" si="241"/>
        <v>-2.1335428352120545E-2</v>
      </c>
    </row>
    <row r="3789" spans="3:12" x14ac:dyDescent="0.25">
      <c r="C3789" s="37">
        <v>39226</v>
      </c>
      <c r="D3789">
        <v>3</v>
      </c>
      <c r="E3789">
        <v>3435</v>
      </c>
      <c r="F3789">
        <v>6.5</v>
      </c>
      <c r="G3789">
        <v>22.1</v>
      </c>
      <c r="H3789" s="10">
        <f t="shared" si="238"/>
        <v>0.37915291058148598</v>
      </c>
      <c r="I3789" s="11">
        <f t="shared" si="239"/>
        <v>21.477269783431318</v>
      </c>
      <c r="J3789" s="43">
        <f t="shared" si="240"/>
        <v>21.856422694012803</v>
      </c>
      <c r="K3789">
        <v>21.89</v>
      </c>
      <c r="L3789" s="44">
        <f t="shared" si="241"/>
        <v>-3.3577305987197548E-2</v>
      </c>
    </row>
    <row r="3790" spans="3:12" x14ac:dyDescent="0.25">
      <c r="C3790" s="37">
        <v>39226</v>
      </c>
      <c r="D3790">
        <v>4</v>
      </c>
      <c r="E3790">
        <v>3436</v>
      </c>
      <c r="F3790">
        <v>6.4</v>
      </c>
      <c r="G3790">
        <v>22.1</v>
      </c>
      <c r="H3790" s="10">
        <f t="shared" si="238"/>
        <v>0.37075716718886076</v>
      </c>
      <c r="I3790" s="11">
        <f t="shared" si="239"/>
        <v>21.469492669952963</v>
      </c>
      <c r="J3790" s="43">
        <f t="shared" si="240"/>
        <v>21.840249837141823</v>
      </c>
      <c r="K3790">
        <v>21.88</v>
      </c>
      <c r="L3790" s="44">
        <f t="shared" si="241"/>
        <v>-3.9750162858176452E-2</v>
      </c>
    </row>
    <row r="3791" spans="3:12" x14ac:dyDescent="0.25">
      <c r="C3791" s="37">
        <v>39226</v>
      </c>
      <c r="D3791">
        <v>5</v>
      </c>
      <c r="E3791">
        <v>3437</v>
      </c>
      <c r="F3791">
        <v>5.6</v>
      </c>
      <c r="G3791">
        <v>22.1</v>
      </c>
      <c r="H3791" s="10">
        <f t="shared" si="238"/>
        <v>0.36171925964990109</v>
      </c>
      <c r="I3791" s="11">
        <f t="shared" si="239"/>
        <v>21.465044352014953</v>
      </c>
      <c r="J3791" s="43">
        <f t="shared" si="240"/>
        <v>21.826763611664855</v>
      </c>
      <c r="K3791">
        <v>21.87</v>
      </c>
      <c r="L3791" s="44">
        <f t="shared" si="241"/>
        <v>-4.3236388335145648E-2</v>
      </c>
    </row>
    <row r="3792" spans="3:12" x14ac:dyDescent="0.25">
      <c r="C3792" s="37">
        <v>39226</v>
      </c>
      <c r="D3792">
        <v>6</v>
      </c>
      <c r="E3792">
        <v>3438</v>
      </c>
      <c r="F3792">
        <v>5.0999999999999996</v>
      </c>
      <c r="G3792">
        <v>22.1</v>
      </c>
      <c r="H3792" s="10">
        <f t="shared" si="238"/>
        <v>0.35244442296039591</v>
      </c>
      <c r="I3792" s="11">
        <f t="shared" si="239"/>
        <v>21.462500023385481</v>
      </c>
      <c r="J3792" s="43">
        <f t="shared" si="240"/>
        <v>21.814944446345876</v>
      </c>
      <c r="K3792">
        <v>21.86</v>
      </c>
      <c r="L3792" s="44">
        <f t="shared" si="241"/>
        <v>-4.5055553654123059E-2</v>
      </c>
    </row>
    <row r="3793" spans="3:12" x14ac:dyDescent="0.25">
      <c r="C3793" s="37">
        <v>39226</v>
      </c>
      <c r="D3793">
        <v>7</v>
      </c>
      <c r="E3793">
        <v>3439</v>
      </c>
      <c r="F3793">
        <v>6.3</v>
      </c>
      <c r="G3793">
        <v>22.1</v>
      </c>
      <c r="H3793" s="10">
        <f t="shared" si="238"/>
        <v>0.34508142018651233</v>
      </c>
      <c r="I3793" s="11">
        <f t="shared" si="239"/>
        <v>21.461044729886915</v>
      </c>
      <c r="J3793" s="43">
        <f t="shared" si="240"/>
        <v>21.806126150073428</v>
      </c>
      <c r="K3793">
        <v>21.85</v>
      </c>
      <c r="L3793" s="44">
        <f t="shared" si="241"/>
        <v>-4.3873849926573172E-2</v>
      </c>
    </row>
    <row r="3794" spans="3:12" x14ac:dyDescent="0.25">
      <c r="C3794" s="37">
        <v>39226</v>
      </c>
      <c r="D3794">
        <v>8</v>
      </c>
      <c r="E3794">
        <v>3440</v>
      </c>
      <c r="F3794">
        <v>9</v>
      </c>
      <c r="G3794">
        <v>22.1</v>
      </c>
      <c r="H3794" s="10">
        <f t="shared" si="238"/>
        <v>0.34143422094857445</v>
      </c>
      <c r="I3794" s="11">
        <f t="shared" si="239"/>
        <v>21.460212337741325</v>
      </c>
      <c r="J3794" s="43">
        <f t="shared" si="240"/>
        <v>21.8016465586899</v>
      </c>
      <c r="K3794">
        <v>21.84</v>
      </c>
      <c r="L3794" s="44">
        <f t="shared" si="241"/>
        <v>-3.8353441310100322E-2</v>
      </c>
    </row>
    <row r="3795" spans="3:12" x14ac:dyDescent="0.25">
      <c r="C3795" s="37">
        <v>39226</v>
      </c>
      <c r="D3795">
        <v>9</v>
      </c>
      <c r="E3795">
        <v>3441</v>
      </c>
      <c r="F3795">
        <v>12.2</v>
      </c>
      <c r="G3795">
        <v>22.1</v>
      </c>
      <c r="H3795" s="10">
        <f t="shared" si="238"/>
        <v>0.34197061126920442</v>
      </c>
      <c r="I3795" s="11">
        <f t="shared" si="239"/>
        <v>21.459736229873929</v>
      </c>
      <c r="J3795" s="43">
        <f t="shared" si="240"/>
        <v>21.801706841143133</v>
      </c>
      <c r="K3795">
        <v>21.83</v>
      </c>
      <c r="L3795" s="44">
        <f t="shared" si="241"/>
        <v>-2.8293158856865119E-2</v>
      </c>
    </row>
    <row r="3796" spans="3:12" x14ac:dyDescent="0.25">
      <c r="C3796" s="37">
        <v>39226</v>
      </c>
      <c r="D3796">
        <v>10</v>
      </c>
      <c r="E3796">
        <v>3442</v>
      </c>
      <c r="F3796">
        <v>12.6</v>
      </c>
      <c r="G3796">
        <v>22.1</v>
      </c>
      <c r="H3796" s="10">
        <f t="shared" si="238"/>
        <v>0.34298690771775103</v>
      </c>
      <c r="I3796" s="11">
        <f t="shared" si="239"/>
        <v>21.459463907864887</v>
      </c>
      <c r="J3796" s="43">
        <f t="shared" si="240"/>
        <v>21.802450815582638</v>
      </c>
      <c r="K3796">
        <v>21.82</v>
      </c>
      <c r="L3796" s="44">
        <f t="shared" si="241"/>
        <v>-1.7549184417362085E-2</v>
      </c>
    </row>
    <row r="3797" spans="3:12" x14ac:dyDescent="0.25">
      <c r="C3797" s="37">
        <v>39226</v>
      </c>
      <c r="D3797">
        <v>11</v>
      </c>
      <c r="E3797">
        <v>3443</v>
      </c>
      <c r="F3797">
        <v>13.2</v>
      </c>
      <c r="G3797">
        <v>22.1</v>
      </c>
      <c r="H3797" s="10">
        <f t="shared" si="238"/>
        <v>0.34471387997285413</v>
      </c>
      <c r="I3797" s="11">
        <f t="shared" si="239"/>
        <v>21.459308146362744</v>
      </c>
      <c r="J3797" s="43">
        <f t="shared" si="240"/>
        <v>21.804022026335598</v>
      </c>
      <c r="K3797">
        <v>21.81</v>
      </c>
      <c r="L3797" s="44">
        <f t="shared" si="241"/>
        <v>-5.9779736644003378E-3</v>
      </c>
    </row>
    <row r="3798" spans="3:12" x14ac:dyDescent="0.25">
      <c r="C3798" s="37">
        <v>39226</v>
      </c>
      <c r="D3798">
        <v>12</v>
      </c>
      <c r="E3798">
        <v>3444</v>
      </c>
      <c r="F3798">
        <v>15.6</v>
      </c>
      <c r="G3798">
        <v>22.1</v>
      </c>
      <c r="H3798" s="10">
        <f t="shared" si="238"/>
        <v>0.34938498012825442</v>
      </c>
      <c r="I3798" s="11">
        <f t="shared" si="239"/>
        <v>21.459219054608333</v>
      </c>
      <c r="J3798" s="43">
        <f t="shared" si="240"/>
        <v>21.808604034736586</v>
      </c>
      <c r="K3798">
        <v>21.8</v>
      </c>
      <c r="L3798" s="44">
        <f t="shared" si="241"/>
        <v>8.6040347365852199E-3</v>
      </c>
    </row>
    <row r="3799" spans="3:12" x14ac:dyDescent="0.25">
      <c r="C3799" s="37">
        <v>39226</v>
      </c>
      <c r="D3799">
        <v>13</v>
      </c>
      <c r="E3799">
        <v>3445</v>
      </c>
      <c r="F3799">
        <v>16.399999999999999</v>
      </c>
      <c r="G3799">
        <v>22.1</v>
      </c>
      <c r="H3799" s="10">
        <f t="shared" si="238"/>
        <v>0.35485980825641195</v>
      </c>
      <c r="I3799" s="11">
        <f t="shared" si="239"/>
        <v>21.45916809631251</v>
      </c>
      <c r="J3799" s="43">
        <f t="shared" si="240"/>
        <v>21.81402790456892</v>
      </c>
      <c r="K3799">
        <v>21.8</v>
      </c>
      <c r="L3799" s="44">
        <f t="shared" si="241"/>
        <v>1.402790456891978E-2</v>
      </c>
    </row>
    <row r="3800" spans="3:12" x14ac:dyDescent="0.25">
      <c r="C3800" s="37">
        <v>39226</v>
      </c>
      <c r="D3800">
        <v>14</v>
      </c>
      <c r="E3800">
        <v>3446</v>
      </c>
      <c r="F3800">
        <v>17.100000000000001</v>
      </c>
      <c r="G3800">
        <v>22.1</v>
      </c>
      <c r="H3800" s="10">
        <f t="shared" si="238"/>
        <v>0.36097770777219995</v>
      </c>
      <c r="I3800" s="11">
        <f t="shared" si="239"/>
        <v>21.459138949418609</v>
      </c>
      <c r="J3800" s="43">
        <f t="shared" si="240"/>
        <v>21.820116657190809</v>
      </c>
      <c r="K3800">
        <v>21.79</v>
      </c>
      <c r="L3800" s="44">
        <f t="shared" si="241"/>
        <v>3.0116657190809804E-2</v>
      </c>
    </row>
    <row r="3801" spans="3:12" x14ac:dyDescent="0.25">
      <c r="C3801" s="37">
        <v>39226</v>
      </c>
      <c r="D3801">
        <v>15</v>
      </c>
      <c r="E3801">
        <v>3447</v>
      </c>
      <c r="F3801">
        <v>16.8</v>
      </c>
      <c r="G3801">
        <v>22.1</v>
      </c>
      <c r="H3801" s="10">
        <f t="shared" si="238"/>
        <v>0.36645285135330058</v>
      </c>
      <c r="I3801" s="11">
        <f t="shared" si="239"/>
        <v>21.459122278111018</v>
      </c>
      <c r="J3801" s="43">
        <f t="shared" si="240"/>
        <v>21.825575129464319</v>
      </c>
      <c r="K3801">
        <v>21.79</v>
      </c>
      <c r="L3801" s="44">
        <f t="shared" si="241"/>
        <v>3.5575129464319843E-2</v>
      </c>
    </row>
    <row r="3802" spans="3:12" x14ac:dyDescent="0.25">
      <c r="C3802" s="37">
        <v>39226</v>
      </c>
      <c r="D3802">
        <v>16</v>
      </c>
      <c r="E3802">
        <v>3448</v>
      </c>
      <c r="F3802">
        <v>16.399999999999999</v>
      </c>
      <c r="G3802">
        <v>22.1</v>
      </c>
      <c r="H3802" s="10">
        <f t="shared" si="238"/>
        <v>0.37118732653800013</v>
      </c>
      <c r="I3802" s="11">
        <f t="shared" si="239"/>
        <v>21.459112742532451</v>
      </c>
      <c r="J3802" s="43">
        <f t="shared" si="240"/>
        <v>21.83030006907045</v>
      </c>
      <c r="K3802">
        <v>21.79</v>
      </c>
      <c r="L3802" s="44">
        <f t="shared" si="241"/>
        <v>4.0300069070450917E-2</v>
      </c>
    </row>
    <row r="3803" spans="3:12" x14ac:dyDescent="0.25">
      <c r="C3803" s="37">
        <v>39226</v>
      </c>
      <c r="D3803">
        <v>17</v>
      </c>
      <c r="E3803">
        <v>3449</v>
      </c>
      <c r="F3803">
        <v>16.600000000000001</v>
      </c>
      <c r="G3803">
        <v>22.1</v>
      </c>
      <c r="H3803" s="10">
        <f t="shared" si="238"/>
        <v>0.37596802098595367</v>
      </c>
      <c r="I3803" s="11">
        <f t="shared" si="239"/>
        <v>21.459107288415662</v>
      </c>
      <c r="J3803" s="43">
        <f t="shared" si="240"/>
        <v>21.835075309401617</v>
      </c>
      <c r="K3803">
        <v>21.79</v>
      </c>
      <c r="L3803" s="44">
        <f t="shared" si="241"/>
        <v>4.5075309401617858E-2</v>
      </c>
    </row>
    <row r="3804" spans="3:12" x14ac:dyDescent="0.25">
      <c r="C3804" s="37">
        <v>39226</v>
      </c>
      <c r="D3804">
        <v>18</v>
      </c>
      <c r="E3804">
        <v>3450</v>
      </c>
      <c r="F3804">
        <v>16.8</v>
      </c>
      <c r="G3804">
        <v>22.1</v>
      </c>
      <c r="H3804" s="10">
        <f t="shared" si="238"/>
        <v>0.38079292984446783</v>
      </c>
      <c r="I3804" s="11">
        <f t="shared" si="239"/>
        <v>21.459104168794788</v>
      </c>
      <c r="J3804" s="43">
        <f t="shared" si="240"/>
        <v>21.839897098639256</v>
      </c>
      <c r="K3804">
        <v>21.79</v>
      </c>
      <c r="L3804" s="44">
        <f t="shared" si="241"/>
        <v>4.9897098639256399E-2</v>
      </c>
    </row>
    <row r="3805" spans="3:12" x14ac:dyDescent="0.25">
      <c r="C3805" s="37">
        <v>39226</v>
      </c>
      <c r="D3805">
        <v>19</v>
      </c>
      <c r="E3805">
        <v>3451</v>
      </c>
      <c r="F3805">
        <v>15.6</v>
      </c>
      <c r="G3805">
        <v>22.1</v>
      </c>
      <c r="H3805" s="10">
        <f t="shared" si="238"/>
        <v>0.38389902927907416</v>
      </c>
      <c r="I3805" s="11">
        <f t="shared" si="239"/>
        <v>21.459102384448251</v>
      </c>
      <c r="J3805" s="43">
        <f t="shared" si="240"/>
        <v>21.843001413727325</v>
      </c>
      <c r="K3805">
        <v>21.8</v>
      </c>
      <c r="L3805" s="44">
        <f t="shared" si="241"/>
        <v>4.3001413727324689E-2</v>
      </c>
    </row>
    <row r="3806" spans="3:12" x14ac:dyDescent="0.25">
      <c r="C3806" s="37">
        <v>39226</v>
      </c>
      <c r="D3806">
        <v>20</v>
      </c>
      <c r="E3806">
        <v>3452</v>
      </c>
      <c r="F3806">
        <v>14.8</v>
      </c>
      <c r="G3806">
        <v>22.1</v>
      </c>
      <c r="H3806" s="10">
        <f t="shared" si="238"/>
        <v>0.38586404920291356</v>
      </c>
      <c r="I3806" s="11">
        <f t="shared" si="239"/>
        <v>21.459101363845846</v>
      </c>
      <c r="J3806" s="43">
        <f t="shared" si="240"/>
        <v>21.844965413048762</v>
      </c>
      <c r="K3806">
        <v>21.8</v>
      </c>
      <c r="L3806" s="44">
        <f t="shared" si="241"/>
        <v>4.4965413048760894E-2</v>
      </c>
    </row>
    <row r="3807" spans="3:12" x14ac:dyDescent="0.25">
      <c r="C3807" s="37">
        <v>39226</v>
      </c>
      <c r="D3807">
        <v>21</v>
      </c>
      <c r="E3807">
        <v>3453</v>
      </c>
      <c r="F3807">
        <v>13.6</v>
      </c>
      <c r="G3807">
        <v>22.1</v>
      </c>
      <c r="H3807" s="10">
        <f t="shared" si="238"/>
        <v>0.38623431308729078</v>
      </c>
      <c r="I3807" s="11">
        <f t="shared" si="239"/>
        <v>21.459100780086334</v>
      </c>
      <c r="J3807" s="43">
        <f t="shared" si="240"/>
        <v>21.845335093173624</v>
      </c>
      <c r="K3807">
        <v>21.81</v>
      </c>
      <c r="L3807" s="44">
        <f t="shared" si="241"/>
        <v>3.5335093173625154E-2</v>
      </c>
    </row>
    <row r="3808" spans="3:12" x14ac:dyDescent="0.25">
      <c r="C3808" s="37">
        <v>39226</v>
      </c>
      <c r="D3808">
        <v>22</v>
      </c>
      <c r="E3808">
        <v>3454</v>
      </c>
      <c r="F3808">
        <v>10</v>
      </c>
      <c r="G3808">
        <v>22.1</v>
      </c>
      <c r="H3808" s="10">
        <f t="shared" si="238"/>
        <v>0.38205995788994901</v>
      </c>
      <c r="I3808" s="11">
        <f t="shared" si="239"/>
        <v>21.459100446190227</v>
      </c>
      <c r="J3808" s="43">
        <f t="shared" si="240"/>
        <v>21.841160404080178</v>
      </c>
      <c r="K3808">
        <v>21.81</v>
      </c>
      <c r="L3808" s="44">
        <f t="shared" si="241"/>
        <v>3.1160404080178949E-2</v>
      </c>
    </row>
    <row r="3809" spans="3:12" x14ac:dyDescent="0.25">
      <c r="C3809" s="37">
        <v>39226</v>
      </c>
      <c r="D3809">
        <v>23</v>
      </c>
      <c r="E3809">
        <v>3455</v>
      </c>
      <c r="F3809">
        <v>9.4</v>
      </c>
      <c r="G3809">
        <v>22.1</v>
      </c>
      <c r="H3809" s="10">
        <f t="shared" si="238"/>
        <v>0.37731191398066005</v>
      </c>
      <c r="I3809" s="11">
        <f t="shared" si="239"/>
        <v>21.459100255209854</v>
      </c>
      <c r="J3809" s="43">
        <f t="shared" si="240"/>
        <v>21.836412169190513</v>
      </c>
      <c r="K3809">
        <v>21.82</v>
      </c>
      <c r="L3809" s="44">
        <f t="shared" si="241"/>
        <v>1.6412169190513026E-2</v>
      </c>
    </row>
    <row r="3810" spans="3:12" x14ac:dyDescent="0.25">
      <c r="C3810" s="37">
        <v>39226</v>
      </c>
      <c r="D3810">
        <v>24</v>
      </c>
      <c r="E3810">
        <v>3456</v>
      </c>
      <c r="F3810">
        <v>10.6</v>
      </c>
      <c r="G3810">
        <v>22.1</v>
      </c>
      <c r="H3810" s="10">
        <f t="shared" si="238"/>
        <v>0.37427934532485674</v>
      </c>
      <c r="I3810" s="11">
        <f t="shared" si="239"/>
        <v>21.459100145973771</v>
      </c>
      <c r="J3810" s="43">
        <f t="shared" si="240"/>
        <v>21.833379491298629</v>
      </c>
      <c r="K3810">
        <v>21.83</v>
      </c>
      <c r="L3810" s="44">
        <f t="shared" si="241"/>
        <v>3.37949129863091E-3</v>
      </c>
    </row>
    <row r="3811" spans="3:12" x14ac:dyDescent="0.25">
      <c r="C3811" s="37">
        <v>39227</v>
      </c>
      <c r="D3811">
        <v>1</v>
      </c>
      <c r="E3811">
        <v>3457</v>
      </c>
      <c r="F3811">
        <v>9.8000000000000007</v>
      </c>
      <c r="G3811">
        <v>21.85</v>
      </c>
      <c r="H3811" s="10">
        <f t="shared" ref="H3811:H3874" si="242">$H$13*F3811+$H$12*H3810</f>
        <v>0.37037197412567874</v>
      </c>
      <c r="I3811" s="11">
        <f t="shared" ref="I3811:I3874" si="243">$I$15*G3811+$I$14*I3810</f>
        <v>21.355197122623924</v>
      </c>
      <c r="J3811" s="43">
        <f t="shared" ref="J3811:J3874" si="244">H3811+I3811</f>
        <v>21.725569096749602</v>
      </c>
      <c r="K3811">
        <v>21.65</v>
      </c>
      <c r="L3811" s="44">
        <f t="shared" si="241"/>
        <v>7.5569096749603659E-2</v>
      </c>
    </row>
    <row r="3812" spans="3:12" x14ac:dyDescent="0.25">
      <c r="C3812" s="37">
        <v>39227</v>
      </c>
      <c r="D3812">
        <v>2</v>
      </c>
      <c r="E3812">
        <v>3458</v>
      </c>
      <c r="F3812">
        <v>9.6</v>
      </c>
      <c r="G3812">
        <v>21.85</v>
      </c>
      <c r="H3812" s="10">
        <f t="shared" si="242"/>
        <v>0.36638250637883607</v>
      </c>
      <c r="I3812" s="11">
        <f t="shared" si="243"/>
        <v>21.29576714466786</v>
      </c>
      <c r="J3812" s="43">
        <f t="shared" si="244"/>
        <v>21.662149651046697</v>
      </c>
      <c r="K3812">
        <v>21.63</v>
      </c>
      <c r="L3812" s="44">
        <f t="shared" ref="L3812:L3875" si="245">J3812-K3812</f>
        <v>3.2149651046697869E-2</v>
      </c>
    </row>
    <row r="3813" spans="3:12" x14ac:dyDescent="0.25">
      <c r="C3813" s="37">
        <v>39227</v>
      </c>
      <c r="D3813">
        <v>3</v>
      </c>
      <c r="E3813">
        <v>3459</v>
      </c>
      <c r="F3813">
        <v>9.3000000000000007</v>
      </c>
      <c r="G3813">
        <v>21.85</v>
      </c>
      <c r="H3813" s="10">
        <f t="shared" si="242"/>
        <v>0.36218870990388807</v>
      </c>
      <c r="I3813" s="11">
        <f t="shared" si="243"/>
        <v>21.261774656615167</v>
      </c>
      <c r="J3813" s="43">
        <f t="shared" si="244"/>
        <v>21.623963366519053</v>
      </c>
      <c r="K3813">
        <v>21.62</v>
      </c>
      <c r="L3813" s="44">
        <f t="shared" si="245"/>
        <v>3.9633665190521583E-3</v>
      </c>
    </row>
    <row r="3814" spans="3:12" x14ac:dyDescent="0.25">
      <c r="C3814" s="37">
        <v>39227</v>
      </c>
      <c r="D3814">
        <v>4</v>
      </c>
      <c r="E3814">
        <v>3460</v>
      </c>
      <c r="F3814">
        <v>8.5</v>
      </c>
      <c r="G3814">
        <v>21.85</v>
      </c>
      <c r="H3814" s="10">
        <f t="shared" si="242"/>
        <v>0.35717048145741898</v>
      </c>
      <c r="I3814" s="11">
        <f t="shared" si="243"/>
        <v>21.24233178815463</v>
      </c>
      <c r="J3814" s="43">
        <f t="shared" si="244"/>
        <v>21.599502269612049</v>
      </c>
      <c r="K3814">
        <v>21.61</v>
      </c>
      <c r="L3814" s="44">
        <f t="shared" si="245"/>
        <v>-1.0497730387950099E-2</v>
      </c>
    </row>
    <row r="3815" spans="3:12" x14ac:dyDescent="0.25">
      <c r="C3815" s="37">
        <v>39227</v>
      </c>
      <c r="D3815">
        <v>5</v>
      </c>
      <c r="E3815">
        <v>3461</v>
      </c>
      <c r="F3815">
        <v>7.7</v>
      </c>
      <c r="G3815">
        <v>21.85</v>
      </c>
      <c r="H3815" s="10">
        <f t="shared" si="242"/>
        <v>0.3513635824199049</v>
      </c>
      <c r="I3815" s="11">
        <f t="shared" si="243"/>
        <v>21.231210944826309</v>
      </c>
      <c r="J3815" s="43">
        <f t="shared" si="244"/>
        <v>21.582574527246212</v>
      </c>
      <c r="K3815">
        <v>21.61</v>
      </c>
      <c r="L3815" s="44">
        <f t="shared" si="245"/>
        <v>-2.7425472753787261E-2</v>
      </c>
    </row>
    <row r="3816" spans="3:12" x14ac:dyDescent="0.25">
      <c r="C3816" s="37">
        <v>39227</v>
      </c>
      <c r="D3816">
        <v>6</v>
      </c>
      <c r="E3816">
        <v>3462</v>
      </c>
      <c r="F3816">
        <v>7.2</v>
      </c>
      <c r="G3816">
        <v>21.85</v>
      </c>
      <c r="H3816" s="10">
        <f t="shared" si="242"/>
        <v>0.34517960279627119</v>
      </c>
      <c r="I3816" s="11">
        <f t="shared" si="243"/>
        <v>21.224850095521379</v>
      </c>
      <c r="J3816" s="43">
        <f t="shared" si="244"/>
        <v>21.570029698317651</v>
      </c>
      <c r="K3816">
        <v>21.6</v>
      </c>
      <c r="L3816" s="44">
        <f t="shared" si="245"/>
        <v>-2.9970301682350708E-2</v>
      </c>
    </row>
    <row r="3817" spans="3:12" x14ac:dyDescent="0.25">
      <c r="C3817" s="37">
        <v>39227</v>
      </c>
      <c r="D3817">
        <v>7</v>
      </c>
      <c r="E3817">
        <v>3463</v>
      </c>
      <c r="F3817">
        <v>8.6999999999999993</v>
      </c>
      <c r="G3817">
        <v>21.85</v>
      </c>
      <c r="H3817" s="10">
        <f t="shared" si="242"/>
        <v>0.34115076484625673</v>
      </c>
      <c r="I3817" s="11">
        <f t="shared" si="243"/>
        <v>21.221211845913366</v>
      </c>
      <c r="J3817" s="43">
        <f t="shared" si="244"/>
        <v>21.562362610759624</v>
      </c>
      <c r="K3817">
        <v>21.6</v>
      </c>
      <c r="L3817" s="44">
        <f t="shared" si="245"/>
        <v>-3.7637389240376962E-2</v>
      </c>
    </row>
    <row r="3818" spans="3:12" x14ac:dyDescent="0.25">
      <c r="C3818" s="37">
        <v>39227</v>
      </c>
      <c r="D3818">
        <v>8</v>
      </c>
      <c r="E3818">
        <v>3464</v>
      </c>
      <c r="F3818">
        <v>9.5</v>
      </c>
      <c r="G3818">
        <v>21.85</v>
      </c>
      <c r="H3818" s="10">
        <f t="shared" si="242"/>
        <v>0.33830303202982515</v>
      </c>
      <c r="I3818" s="11">
        <f t="shared" si="243"/>
        <v>21.219130856476951</v>
      </c>
      <c r="J3818" s="43">
        <f t="shared" si="244"/>
        <v>21.557433888506775</v>
      </c>
      <c r="K3818">
        <v>21.59</v>
      </c>
      <c r="L3818" s="44">
        <f t="shared" si="245"/>
        <v>-3.2566111493224525E-2</v>
      </c>
    </row>
    <row r="3819" spans="3:12" x14ac:dyDescent="0.25">
      <c r="C3819" s="37">
        <v>39227</v>
      </c>
      <c r="D3819">
        <v>9</v>
      </c>
      <c r="E3819">
        <v>3465</v>
      </c>
      <c r="F3819">
        <v>9.6999999999999993</v>
      </c>
      <c r="G3819">
        <v>21.85</v>
      </c>
      <c r="H3819" s="10">
        <f t="shared" si="242"/>
        <v>0.33583041186572526</v>
      </c>
      <c r="I3819" s="11">
        <f t="shared" si="243"/>
        <v>21.217940581619246</v>
      </c>
      <c r="J3819" s="43">
        <f t="shared" si="244"/>
        <v>21.553770993484971</v>
      </c>
      <c r="K3819">
        <v>21.58</v>
      </c>
      <c r="L3819" s="44">
        <f t="shared" si="245"/>
        <v>-2.6229006515027464E-2</v>
      </c>
    </row>
    <row r="3820" spans="3:12" x14ac:dyDescent="0.25">
      <c r="C3820" s="37">
        <v>39227</v>
      </c>
      <c r="D3820">
        <v>10</v>
      </c>
      <c r="E3820">
        <v>3466</v>
      </c>
      <c r="F3820">
        <v>9.3000000000000007</v>
      </c>
      <c r="G3820">
        <v>21.85</v>
      </c>
      <c r="H3820" s="10">
        <f t="shared" si="242"/>
        <v>0.3329618734035279</v>
      </c>
      <c r="I3820" s="11">
        <f t="shared" si="243"/>
        <v>21.217259773628541</v>
      </c>
      <c r="J3820" s="43">
        <f t="shared" si="244"/>
        <v>21.550221647032068</v>
      </c>
      <c r="K3820">
        <v>21.58</v>
      </c>
      <c r="L3820" s="44">
        <f t="shared" si="245"/>
        <v>-2.9778352967930743E-2</v>
      </c>
    </row>
    <row r="3821" spans="3:12" x14ac:dyDescent="0.25">
      <c r="C3821" s="37">
        <v>39227</v>
      </c>
      <c r="D3821">
        <v>11</v>
      </c>
      <c r="E3821">
        <v>3467</v>
      </c>
      <c r="F3821">
        <v>10.199999999999999</v>
      </c>
      <c r="G3821">
        <v>21.85</v>
      </c>
      <c r="H3821" s="10">
        <f t="shared" si="242"/>
        <v>0.33134990305315754</v>
      </c>
      <c r="I3821" s="11">
        <f t="shared" si="243"/>
        <v>21.216870368175499</v>
      </c>
      <c r="J3821" s="43">
        <f t="shared" si="244"/>
        <v>21.548220271228658</v>
      </c>
      <c r="K3821">
        <v>21.57</v>
      </c>
      <c r="L3821" s="44">
        <f t="shared" si="245"/>
        <v>-2.1779728771342377E-2</v>
      </c>
    </row>
    <row r="3822" spans="3:12" x14ac:dyDescent="0.25">
      <c r="C3822" s="37">
        <v>39227</v>
      </c>
      <c r="D3822">
        <v>12</v>
      </c>
      <c r="E3822">
        <v>3468</v>
      </c>
      <c r="F3822">
        <v>10.6</v>
      </c>
      <c r="G3822">
        <v>21.85</v>
      </c>
      <c r="H3822" s="10">
        <f t="shared" si="242"/>
        <v>0.33031102825810293</v>
      </c>
      <c r="I3822" s="11">
        <f t="shared" si="243"/>
        <v>21.21664763781844</v>
      </c>
      <c r="J3822" s="43">
        <f t="shared" si="244"/>
        <v>21.546958666076542</v>
      </c>
      <c r="K3822">
        <v>21.56</v>
      </c>
      <c r="L3822" s="44">
        <f t="shared" si="245"/>
        <v>-1.3041333923457188E-2</v>
      </c>
    </row>
    <row r="3823" spans="3:12" x14ac:dyDescent="0.25">
      <c r="C3823" s="37">
        <v>39227</v>
      </c>
      <c r="D3823">
        <v>13</v>
      </c>
      <c r="E3823">
        <v>3469</v>
      </c>
      <c r="F3823">
        <v>11.2</v>
      </c>
      <c r="G3823">
        <v>21.85</v>
      </c>
      <c r="H3823" s="10">
        <f t="shared" si="242"/>
        <v>0.33007197641979408</v>
      </c>
      <c r="I3823" s="11">
        <f t="shared" si="243"/>
        <v>21.216520241523476</v>
      </c>
      <c r="J3823" s="43">
        <f t="shared" si="244"/>
        <v>21.546592217943271</v>
      </c>
      <c r="K3823">
        <v>21.56</v>
      </c>
      <c r="L3823" s="44">
        <f t="shared" si="245"/>
        <v>-1.3407782056727768E-2</v>
      </c>
    </row>
    <row r="3824" spans="3:12" x14ac:dyDescent="0.25">
      <c r="C3824" s="37">
        <v>39227</v>
      </c>
      <c r="D3824">
        <v>14</v>
      </c>
      <c r="E3824">
        <v>3470</v>
      </c>
      <c r="F3824">
        <v>11.8</v>
      </c>
      <c r="G3824">
        <v>21.85</v>
      </c>
      <c r="H3824" s="10">
        <f t="shared" si="242"/>
        <v>0.3305980536228349</v>
      </c>
      <c r="I3824" s="11">
        <f t="shared" si="243"/>
        <v>21.21644737397105</v>
      </c>
      <c r="J3824" s="43">
        <f t="shared" si="244"/>
        <v>21.547045427593886</v>
      </c>
      <c r="K3824">
        <v>21.55</v>
      </c>
      <c r="L3824" s="44">
        <f t="shared" si="245"/>
        <v>-2.9545724061144085E-3</v>
      </c>
    </row>
    <row r="3825" spans="3:12" x14ac:dyDescent="0.25">
      <c r="C3825" s="37">
        <v>39227</v>
      </c>
      <c r="D3825">
        <v>15</v>
      </c>
      <c r="E3825">
        <v>3471</v>
      </c>
      <c r="F3825">
        <v>12.2</v>
      </c>
      <c r="G3825">
        <v>21.85</v>
      </c>
      <c r="H3825" s="10">
        <f t="shared" si="242"/>
        <v>0.33160448430582956</v>
      </c>
      <c r="I3825" s="11">
        <f t="shared" si="243"/>
        <v>21.216405695520365</v>
      </c>
      <c r="J3825" s="43">
        <f t="shared" si="244"/>
        <v>21.548010179826193</v>
      </c>
      <c r="K3825">
        <v>21.55</v>
      </c>
      <c r="L3825" s="44">
        <f t="shared" si="245"/>
        <v>-1.989820173807999E-3</v>
      </c>
    </row>
    <row r="3826" spans="3:12" x14ac:dyDescent="0.25">
      <c r="C3826" s="37">
        <v>39227</v>
      </c>
      <c r="D3826">
        <v>16</v>
      </c>
      <c r="E3826">
        <v>3472</v>
      </c>
      <c r="F3826">
        <v>13.8</v>
      </c>
      <c r="G3826">
        <v>21.85</v>
      </c>
      <c r="H3826" s="10">
        <f t="shared" si="242"/>
        <v>0.33457995156138703</v>
      </c>
      <c r="I3826" s="11">
        <f t="shared" si="243"/>
        <v>21.216381856470015</v>
      </c>
      <c r="J3826" s="43">
        <f t="shared" si="244"/>
        <v>21.550961808031403</v>
      </c>
      <c r="K3826">
        <v>21.55</v>
      </c>
      <c r="L3826" s="44">
        <f t="shared" si="245"/>
        <v>9.6180803140200055E-4</v>
      </c>
    </row>
    <row r="3827" spans="3:12" x14ac:dyDescent="0.25">
      <c r="C3827" s="37">
        <v>39227</v>
      </c>
      <c r="D3827">
        <v>17</v>
      </c>
      <c r="E3827">
        <v>3473</v>
      </c>
      <c r="F3827">
        <v>12.8</v>
      </c>
      <c r="G3827">
        <v>21.85</v>
      </c>
      <c r="H3827" s="10">
        <f t="shared" si="242"/>
        <v>0.33616841917364065</v>
      </c>
      <c r="I3827" s="11">
        <f t="shared" si="243"/>
        <v>21.216368221118593</v>
      </c>
      <c r="J3827" s="43">
        <f t="shared" si="244"/>
        <v>21.552536640292235</v>
      </c>
      <c r="K3827">
        <v>21.54</v>
      </c>
      <c r="L3827" s="44">
        <f t="shared" si="245"/>
        <v>1.2536640292236001E-2</v>
      </c>
    </row>
    <row r="3828" spans="3:12" x14ac:dyDescent="0.25">
      <c r="C3828" s="37">
        <v>39227</v>
      </c>
      <c r="D3828">
        <v>18</v>
      </c>
      <c r="E3828">
        <v>3474</v>
      </c>
      <c r="F3828">
        <v>12.9</v>
      </c>
      <c r="G3828">
        <v>21.85</v>
      </c>
      <c r="H3828" s="10">
        <f t="shared" si="242"/>
        <v>0.33781377711808069</v>
      </c>
      <c r="I3828" s="11">
        <f t="shared" si="243"/>
        <v>21.216360422032405</v>
      </c>
      <c r="J3828" s="43">
        <f t="shared" si="244"/>
        <v>21.554174199150488</v>
      </c>
      <c r="K3828">
        <v>21.54</v>
      </c>
      <c r="L3828" s="44">
        <f t="shared" si="245"/>
        <v>1.4174199150488676E-2</v>
      </c>
    </row>
    <row r="3829" spans="3:12" x14ac:dyDescent="0.25">
      <c r="C3829" s="37">
        <v>39227</v>
      </c>
      <c r="D3829">
        <v>19</v>
      </c>
      <c r="E3829">
        <v>3475</v>
      </c>
      <c r="F3829">
        <v>13.6</v>
      </c>
      <c r="G3829">
        <v>21.85</v>
      </c>
      <c r="H3829" s="10">
        <f t="shared" si="242"/>
        <v>0.3402683173543769</v>
      </c>
      <c r="I3829" s="11">
        <f t="shared" si="243"/>
        <v>21.216355961146618</v>
      </c>
      <c r="J3829" s="43">
        <f t="shared" si="244"/>
        <v>21.556624278500994</v>
      </c>
      <c r="K3829">
        <v>21.54</v>
      </c>
      <c r="L3829" s="44">
        <f t="shared" si="245"/>
        <v>1.6624278500994905E-2</v>
      </c>
    </row>
    <row r="3830" spans="3:12" x14ac:dyDescent="0.25">
      <c r="C3830" s="37">
        <v>39227</v>
      </c>
      <c r="D3830">
        <v>20</v>
      </c>
      <c r="E3830">
        <v>3476</v>
      </c>
      <c r="F3830">
        <v>12.7</v>
      </c>
      <c r="G3830">
        <v>21.85</v>
      </c>
      <c r="H3830" s="10">
        <f t="shared" si="242"/>
        <v>0.34148424747730355</v>
      </c>
      <c r="I3830" s="11">
        <f t="shared" si="243"/>
        <v>21.216353409629487</v>
      </c>
      <c r="J3830" s="43">
        <f t="shared" si="244"/>
        <v>21.557837657106791</v>
      </c>
      <c r="K3830">
        <v>21.54</v>
      </c>
      <c r="L3830" s="44">
        <f t="shared" si="245"/>
        <v>1.7837657106792193E-2</v>
      </c>
    </row>
    <row r="3831" spans="3:12" x14ac:dyDescent="0.25">
      <c r="C3831" s="37">
        <v>39227</v>
      </c>
      <c r="D3831">
        <v>21</v>
      </c>
      <c r="E3831">
        <v>3477</v>
      </c>
      <c r="F3831">
        <v>12.2</v>
      </c>
      <c r="G3831">
        <v>21.85</v>
      </c>
      <c r="H3831" s="10">
        <f t="shared" si="242"/>
        <v>0.3420184677975095</v>
      </c>
      <c r="I3831" s="11">
        <f t="shared" si="243"/>
        <v>21.216351950224343</v>
      </c>
      <c r="J3831" s="43">
        <f t="shared" si="244"/>
        <v>21.558370418021852</v>
      </c>
      <c r="K3831">
        <v>21.54</v>
      </c>
      <c r="L3831" s="44">
        <f t="shared" si="245"/>
        <v>1.8370418021852686E-2</v>
      </c>
    </row>
    <row r="3832" spans="3:12" x14ac:dyDescent="0.25">
      <c r="C3832" s="37">
        <v>39227</v>
      </c>
      <c r="D3832">
        <v>22</v>
      </c>
      <c r="E3832">
        <v>3478</v>
      </c>
      <c r="F3832">
        <v>11.4</v>
      </c>
      <c r="G3832">
        <v>21.85</v>
      </c>
      <c r="H3832" s="10">
        <f t="shared" si="242"/>
        <v>0.34152316899122015</v>
      </c>
      <c r="I3832" s="11">
        <f t="shared" si="243"/>
        <v>21.216351115480435</v>
      </c>
      <c r="J3832" s="43">
        <f t="shared" si="244"/>
        <v>21.557874284471655</v>
      </c>
      <c r="K3832">
        <v>21.54</v>
      </c>
      <c r="L3832" s="44">
        <f t="shared" si="245"/>
        <v>1.7874284471655955E-2</v>
      </c>
    </row>
    <row r="3833" spans="3:12" x14ac:dyDescent="0.25">
      <c r="C3833" s="37">
        <v>39227</v>
      </c>
      <c r="D3833">
        <v>23</v>
      </c>
      <c r="E3833">
        <v>3479</v>
      </c>
      <c r="F3833">
        <v>11.2</v>
      </c>
      <c r="G3833">
        <v>21.85</v>
      </c>
      <c r="H3833" s="10">
        <f t="shared" si="242"/>
        <v>0.34079776819440455</v>
      </c>
      <c r="I3833" s="11">
        <f t="shared" si="243"/>
        <v>21.216350638027418</v>
      </c>
      <c r="J3833" s="43">
        <f t="shared" si="244"/>
        <v>21.557148406221824</v>
      </c>
      <c r="K3833">
        <v>21.54</v>
      </c>
      <c r="L3833" s="44">
        <f t="shared" si="245"/>
        <v>1.7148406221824786E-2</v>
      </c>
    </row>
    <row r="3834" spans="3:12" x14ac:dyDescent="0.25">
      <c r="C3834" s="37">
        <v>39227</v>
      </c>
      <c r="D3834">
        <v>24</v>
      </c>
      <c r="E3834">
        <v>3480</v>
      </c>
      <c r="F3834">
        <v>10.8</v>
      </c>
      <c r="G3834">
        <v>21.85</v>
      </c>
      <c r="H3834" s="10">
        <f t="shared" si="242"/>
        <v>0.33960065997591649</v>
      </c>
      <c r="I3834" s="11">
        <f t="shared" si="243"/>
        <v>21.216350364936016</v>
      </c>
      <c r="J3834" s="43">
        <f t="shared" si="244"/>
        <v>21.555951024911934</v>
      </c>
      <c r="K3834">
        <v>21.55</v>
      </c>
      <c r="L3834" s="44">
        <f t="shared" si="245"/>
        <v>5.9510249119334446E-3</v>
      </c>
    </row>
    <row r="3835" spans="3:12" x14ac:dyDescent="0.25">
      <c r="C3835" s="37">
        <v>39228</v>
      </c>
      <c r="D3835">
        <v>1</v>
      </c>
      <c r="E3835">
        <v>3481</v>
      </c>
      <c r="F3835">
        <v>9.6</v>
      </c>
      <c r="G3835">
        <v>21.55</v>
      </c>
      <c r="H3835" s="10">
        <f t="shared" si="242"/>
        <v>0.33694595933063337</v>
      </c>
      <c r="I3835" s="11">
        <f t="shared" si="243"/>
        <v>21.09166665569105</v>
      </c>
      <c r="J3835" s="43">
        <f t="shared" si="244"/>
        <v>21.428612615021684</v>
      </c>
      <c r="K3835">
        <v>21.33</v>
      </c>
      <c r="L3835" s="44">
        <f t="shared" si="245"/>
        <v>9.8612615021686167E-2</v>
      </c>
    </row>
    <row r="3836" spans="3:12" x14ac:dyDescent="0.25">
      <c r="C3836" s="37">
        <v>39228</v>
      </c>
      <c r="D3836">
        <v>2</v>
      </c>
      <c r="E3836">
        <v>3482</v>
      </c>
      <c r="F3836">
        <v>9</v>
      </c>
      <c r="G3836">
        <v>21.55</v>
      </c>
      <c r="H3836" s="10">
        <f t="shared" si="242"/>
        <v>0.33365165192739588</v>
      </c>
      <c r="I3836" s="11">
        <f t="shared" si="243"/>
        <v>21.020350635684984</v>
      </c>
      <c r="J3836" s="43">
        <f t="shared" si="244"/>
        <v>21.354002287612381</v>
      </c>
      <c r="K3836">
        <v>21.3</v>
      </c>
      <c r="L3836" s="44">
        <f t="shared" si="245"/>
        <v>5.4002287612380684E-2</v>
      </c>
    </row>
    <row r="3837" spans="3:12" x14ac:dyDescent="0.25">
      <c r="C3837" s="37">
        <v>39228</v>
      </c>
      <c r="D3837">
        <v>3</v>
      </c>
      <c r="E3837">
        <v>3483</v>
      </c>
      <c r="F3837">
        <v>8.6</v>
      </c>
      <c r="G3837">
        <v>21.55</v>
      </c>
      <c r="H3837" s="10">
        <f t="shared" si="242"/>
        <v>0.32999706854829758</v>
      </c>
      <c r="I3837" s="11">
        <f t="shared" si="243"/>
        <v>20.979559623448466</v>
      </c>
      <c r="J3837" s="43">
        <f t="shared" si="244"/>
        <v>21.309556691996764</v>
      </c>
      <c r="K3837">
        <v>21.29</v>
      </c>
      <c r="L3837" s="44">
        <f t="shared" si="245"/>
        <v>1.9556691996765352E-2</v>
      </c>
    </row>
    <row r="3838" spans="3:12" x14ac:dyDescent="0.25">
      <c r="C3838" s="37">
        <v>39228</v>
      </c>
      <c r="D3838">
        <v>4</v>
      </c>
      <c r="E3838">
        <v>3484</v>
      </c>
      <c r="F3838">
        <v>7.7</v>
      </c>
      <c r="G3838">
        <v>21.55</v>
      </c>
      <c r="H3838" s="10">
        <f t="shared" si="242"/>
        <v>0.32536887047271396</v>
      </c>
      <c r="I3838" s="11">
        <f t="shared" si="243"/>
        <v>20.956228166096555</v>
      </c>
      <c r="J3838" s="43">
        <f t="shared" si="244"/>
        <v>21.28159703656927</v>
      </c>
      <c r="K3838">
        <v>21.28</v>
      </c>
      <c r="L3838" s="44">
        <f t="shared" si="245"/>
        <v>1.5970365692687949E-3</v>
      </c>
    </row>
    <row r="3839" spans="3:12" x14ac:dyDescent="0.25">
      <c r="C3839" s="37">
        <v>39228</v>
      </c>
      <c r="D3839">
        <v>5</v>
      </c>
      <c r="E3839">
        <v>3485</v>
      </c>
      <c r="F3839">
        <v>7.2</v>
      </c>
      <c r="G3839">
        <v>21.55</v>
      </c>
      <c r="H3839" s="10">
        <f t="shared" si="242"/>
        <v>0.32031246330675167</v>
      </c>
      <c r="I3839" s="11">
        <f t="shared" si="243"/>
        <v>20.942883145408963</v>
      </c>
      <c r="J3839" s="43">
        <f t="shared" si="244"/>
        <v>21.263195608715716</v>
      </c>
      <c r="K3839">
        <v>21.28</v>
      </c>
      <c r="L3839" s="44">
        <f t="shared" si="245"/>
        <v>-1.6804391284285458E-2</v>
      </c>
    </row>
    <row r="3840" spans="3:12" x14ac:dyDescent="0.25">
      <c r="C3840" s="37">
        <v>39228</v>
      </c>
      <c r="D3840">
        <v>6</v>
      </c>
      <c r="E3840">
        <v>3486</v>
      </c>
      <c r="F3840">
        <v>7.4</v>
      </c>
      <c r="G3840">
        <v>21.55</v>
      </c>
      <c r="H3840" s="10">
        <f t="shared" si="242"/>
        <v>0.31572697444657694</v>
      </c>
      <c r="I3840" s="11">
        <f t="shared" si="243"/>
        <v>20.935250121270517</v>
      </c>
      <c r="J3840" s="43">
        <f t="shared" si="244"/>
        <v>21.250977095717094</v>
      </c>
      <c r="K3840">
        <v>21.28</v>
      </c>
      <c r="L3840" s="44">
        <f t="shared" si="245"/>
        <v>-2.9022904282907547E-2</v>
      </c>
    </row>
    <row r="3841" spans="3:12" x14ac:dyDescent="0.25">
      <c r="C3841" s="37">
        <v>39228</v>
      </c>
      <c r="D3841">
        <v>7</v>
      </c>
      <c r="E3841">
        <v>3487</v>
      </c>
      <c r="F3841">
        <v>7.7</v>
      </c>
      <c r="G3841">
        <v>21.55</v>
      </c>
      <c r="H3841" s="10">
        <f t="shared" si="242"/>
        <v>0.31171777015365831</v>
      </c>
      <c r="I3841" s="11">
        <f t="shared" si="243"/>
        <v>20.930884218896736</v>
      </c>
      <c r="J3841" s="43">
        <f t="shared" si="244"/>
        <v>21.242601989050396</v>
      </c>
      <c r="K3841">
        <v>21.27</v>
      </c>
      <c r="L3841" s="44">
        <f t="shared" si="245"/>
        <v>-2.7398010949603702E-2</v>
      </c>
    </row>
    <row r="3842" spans="3:12" x14ac:dyDescent="0.25">
      <c r="C3842" s="37">
        <v>39228</v>
      </c>
      <c r="D3842">
        <v>8</v>
      </c>
      <c r="E3842">
        <v>3488</v>
      </c>
      <c r="F3842">
        <v>8.8000000000000007</v>
      </c>
      <c r="G3842">
        <v>21.55</v>
      </c>
      <c r="H3842" s="10">
        <f t="shared" si="242"/>
        <v>0.30926619919092807</v>
      </c>
      <c r="I3842" s="11">
        <f t="shared" si="243"/>
        <v>20.928387029946244</v>
      </c>
      <c r="J3842" s="43">
        <f t="shared" si="244"/>
        <v>21.237653229137173</v>
      </c>
      <c r="K3842">
        <v>21.27</v>
      </c>
      <c r="L3842" s="44">
        <f t="shared" si="245"/>
        <v>-3.2346770862826446E-2</v>
      </c>
    </row>
    <row r="3843" spans="3:12" x14ac:dyDescent="0.25">
      <c r="C3843" s="37">
        <v>39228</v>
      </c>
      <c r="D3843">
        <v>9</v>
      </c>
      <c r="E3843">
        <v>3489</v>
      </c>
      <c r="F3843">
        <v>9.6999999999999993</v>
      </c>
      <c r="G3843">
        <v>21.55</v>
      </c>
      <c r="H3843" s="10">
        <f t="shared" si="242"/>
        <v>0.30805310954340648</v>
      </c>
      <c r="I3843" s="11">
        <f t="shared" si="243"/>
        <v>20.92695869918651</v>
      </c>
      <c r="J3843" s="43">
        <f t="shared" si="244"/>
        <v>21.235011808729915</v>
      </c>
      <c r="K3843">
        <v>21.26</v>
      </c>
      <c r="L3843" s="44">
        <f t="shared" si="245"/>
        <v>-2.4988191270086446E-2</v>
      </c>
    </row>
    <row r="3844" spans="3:12" x14ac:dyDescent="0.25">
      <c r="C3844" s="37">
        <v>39228</v>
      </c>
      <c r="D3844">
        <v>10</v>
      </c>
      <c r="E3844">
        <v>3490</v>
      </c>
      <c r="F3844">
        <v>11</v>
      </c>
      <c r="G3844">
        <v>21.55</v>
      </c>
      <c r="H3844" s="10">
        <f t="shared" si="242"/>
        <v>0.30852795274232625</v>
      </c>
      <c r="I3844" s="11">
        <f t="shared" si="243"/>
        <v>20.926141729065449</v>
      </c>
      <c r="J3844" s="43">
        <f t="shared" si="244"/>
        <v>21.234669681807777</v>
      </c>
      <c r="K3844">
        <v>21.26</v>
      </c>
      <c r="L3844" s="44">
        <f t="shared" si="245"/>
        <v>-2.5330318192224865E-2</v>
      </c>
    </row>
    <row r="3845" spans="3:12" x14ac:dyDescent="0.25">
      <c r="C3845" s="37">
        <v>39228</v>
      </c>
      <c r="D3845">
        <v>11</v>
      </c>
      <c r="E3845">
        <v>3491</v>
      </c>
      <c r="F3845">
        <v>12.3</v>
      </c>
      <c r="G3845">
        <v>21.55</v>
      </c>
      <c r="H3845" s="10">
        <f t="shared" si="242"/>
        <v>0.31061751133515647</v>
      </c>
      <c r="I3845" s="11">
        <f t="shared" si="243"/>
        <v>20.925674442217385</v>
      </c>
      <c r="J3845" s="43">
        <f t="shared" si="244"/>
        <v>21.236291953552541</v>
      </c>
      <c r="K3845">
        <v>21.25</v>
      </c>
      <c r="L3845" s="44">
        <f t="shared" si="245"/>
        <v>-1.3708046447458599E-2</v>
      </c>
    </row>
    <row r="3846" spans="3:12" x14ac:dyDescent="0.25">
      <c r="C3846" s="37">
        <v>39228</v>
      </c>
      <c r="D3846">
        <v>12</v>
      </c>
      <c r="E3846">
        <v>3492</v>
      </c>
      <c r="F3846">
        <v>13.3</v>
      </c>
      <c r="G3846">
        <v>21.55</v>
      </c>
      <c r="H3846" s="10">
        <f t="shared" si="242"/>
        <v>0.31387436397672053</v>
      </c>
      <c r="I3846" s="11">
        <f t="shared" si="243"/>
        <v>20.925407165614796</v>
      </c>
      <c r="J3846" s="43">
        <f t="shared" si="244"/>
        <v>21.239281529591516</v>
      </c>
      <c r="K3846">
        <v>21.25</v>
      </c>
      <c r="L3846" s="44">
        <f t="shared" si="245"/>
        <v>-1.0718470408484393E-2</v>
      </c>
    </row>
    <row r="3847" spans="3:12" x14ac:dyDescent="0.25">
      <c r="C3847" s="37">
        <v>39228</v>
      </c>
      <c r="D3847">
        <v>13</v>
      </c>
      <c r="E3847">
        <v>3493</v>
      </c>
      <c r="F3847">
        <v>13.1</v>
      </c>
      <c r="G3847">
        <v>21.55</v>
      </c>
      <c r="H3847" s="10">
        <f t="shared" si="242"/>
        <v>0.31673835757785501</v>
      </c>
      <c r="I3847" s="11">
        <f t="shared" si="243"/>
        <v>20.925254289961252</v>
      </c>
      <c r="J3847" s="43">
        <f t="shared" si="244"/>
        <v>21.241992647539107</v>
      </c>
      <c r="K3847">
        <v>21.24</v>
      </c>
      <c r="L3847" s="44">
        <f t="shared" si="245"/>
        <v>1.9926475391081055E-3</v>
      </c>
    </row>
    <row r="3848" spans="3:12" x14ac:dyDescent="0.25">
      <c r="C3848" s="37">
        <v>39228</v>
      </c>
      <c r="D3848">
        <v>14</v>
      </c>
      <c r="E3848">
        <v>3494</v>
      </c>
      <c r="F3848">
        <v>14.8</v>
      </c>
      <c r="G3848">
        <v>21.55</v>
      </c>
      <c r="H3848" s="10">
        <f t="shared" si="242"/>
        <v>0.32161660553833715</v>
      </c>
      <c r="I3848" s="11">
        <f t="shared" si="243"/>
        <v>20.925166848841375</v>
      </c>
      <c r="J3848" s="43">
        <f t="shared" si="244"/>
        <v>21.246783454379713</v>
      </c>
      <c r="K3848">
        <v>21.24</v>
      </c>
      <c r="L3848" s="44">
        <f t="shared" si="245"/>
        <v>6.7834543797147262E-3</v>
      </c>
    </row>
    <row r="3849" spans="3:12" x14ac:dyDescent="0.25">
      <c r="C3849" s="37">
        <v>39228</v>
      </c>
      <c r="D3849">
        <v>15</v>
      </c>
      <c r="E3849">
        <v>3495</v>
      </c>
      <c r="F3849">
        <v>14.7</v>
      </c>
      <c r="G3849">
        <v>21.55</v>
      </c>
      <c r="H3849" s="10">
        <f t="shared" si="242"/>
        <v>0.32615745648564998</v>
      </c>
      <c r="I3849" s="11">
        <f t="shared" si="243"/>
        <v>20.925116834667975</v>
      </c>
      <c r="J3849" s="43">
        <f t="shared" si="244"/>
        <v>21.251274291153624</v>
      </c>
      <c r="K3849">
        <v>21.23</v>
      </c>
      <c r="L3849" s="44">
        <f t="shared" si="245"/>
        <v>2.1274291153623892E-2</v>
      </c>
    </row>
    <row r="3850" spans="3:12" x14ac:dyDescent="0.25">
      <c r="C3850" s="37">
        <v>39228</v>
      </c>
      <c r="D3850">
        <v>16</v>
      </c>
      <c r="E3850">
        <v>3496</v>
      </c>
      <c r="F3850">
        <v>14.1</v>
      </c>
      <c r="G3850">
        <v>21.55</v>
      </c>
      <c r="H3850" s="10">
        <f t="shared" si="242"/>
        <v>0.32974657927854722</v>
      </c>
      <c r="I3850" s="11">
        <f t="shared" si="243"/>
        <v>20.925088227788915</v>
      </c>
      <c r="J3850" s="43">
        <f t="shared" si="244"/>
        <v>21.254834807067464</v>
      </c>
      <c r="K3850">
        <v>21.23</v>
      </c>
      <c r="L3850" s="44">
        <f t="shared" si="245"/>
        <v>2.4834807067463771E-2</v>
      </c>
    </row>
    <row r="3851" spans="3:12" x14ac:dyDescent="0.25">
      <c r="C3851" s="37">
        <v>39228</v>
      </c>
      <c r="D3851">
        <v>17</v>
      </c>
      <c r="E3851">
        <v>3497</v>
      </c>
      <c r="F3851">
        <v>14.3</v>
      </c>
      <c r="G3851">
        <v>21.55</v>
      </c>
      <c r="H3851" s="10">
        <f t="shared" si="242"/>
        <v>0.3334316032782394</v>
      </c>
      <c r="I3851" s="11">
        <f t="shared" si="243"/>
        <v>20.925071865356554</v>
      </c>
      <c r="J3851" s="43">
        <f t="shared" si="244"/>
        <v>21.258503468634792</v>
      </c>
      <c r="K3851">
        <v>21.23</v>
      </c>
      <c r="L3851" s="44">
        <f t="shared" si="245"/>
        <v>2.8503468634792029E-2</v>
      </c>
    </row>
    <row r="3852" spans="3:12" x14ac:dyDescent="0.25">
      <c r="C3852" s="37">
        <v>39228</v>
      </c>
      <c r="D3852">
        <v>18</v>
      </c>
      <c r="E3852">
        <v>3498</v>
      </c>
      <c r="F3852">
        <v>14.5</v>
      </c>
      <c r="G3852">
        <v>21.55</v>
      </c>
      <c r="H3852" s="10">
        <f t="shared" si="242"/>
        <v>0.33720836857867881</v>
      </c>
      <c r="I3852" s="11">
        <f t="shared" si="243"/>
        <v>20.925062506447031</v>
      </c>
      <c r="J3852" s="43">
        <f t="shared" si="244"/>
        <v>21.26227087502571</v>
      </c>
      <c r="K3852">
        <v>21.24</v>
      </c>
      <c r="L3852" s="44">
        <f t="shared" si="245"/>
        <v>2.2270875025711234E-2</v>
      </c>
    </row>
    <row r="3853" spans="3:12" x14ac:dyDescent="0.25">
      <c r="C3853" s="37">
        <v>39228</v>
      </c>
      <c r="D3853">
        <v>19</v>
      </c>
      <c r="E3853">
        <v>3499</v>
      </c>
      <c r="F3853">
        <v>14.2</v>
      </c>
      <c r="G3853">
        <v>21.55</v>
      </c>
      <c r="H3853" s="10">
        <f t="shared" si="242"/>
        <v>0.34044392930865836</v>
      </c>
      <c r="I3853" s="11">
        <f t="shared" si="243"/>
        <v>20.9250571533806</v>
      </c>
      <c r="J3853" s="43">
        <f t="shared" si="244"/>
        <v>21.265501082689259</v>
      </c>
      <c r="K3853">
        <v>21.24</v>
      </c>
      <c r="L3853" s="44">
        <f t="shared" si="245"/>
        <v>2.5501082689260102E-2</v>
      </c>
    </row>
    <row r="3854" spans="3:12" x14ac:dyDescent="0.25">
      <c r="C3854" s="37">
        <v>39228</v>
      </c>
      <c r="D3854">
        <v>20</v>
      </c>
      <c r="E3854">
        <v>3500</v>
      </c>
      <c r="F3854">
        <v>13.5</v>
      </c>
      <c r="G3854">
        <v>21.55</v>
      </c>
      <c r="H3854" s="10">
        <f t="shared" si="242"/>
        <v>0.34265858816794625</v>
      </c>
      <c r="I3854" s="11">
        <f t="shared" si="243"/>
        <v>20.925054091558046</v>
      </c>
      <c r="J3854" s="43">
        <f t="shared" si="244"/>
        <v>21.267712679725992</v>
      </c>
      <c r="K3854">
        <v>21.24</v>
      </c>
      <c r="L3854" s="44">
        <f t="shared" si="245"/>
        <v>2.7712679725993894E-2</v>
      </c>
    </row>
    <row r="3855" spans="3:12" x14ac:dyDescent="0.25">
      <c r="C3855" s="37">
        <v>39228</v>
      </c>
      <c r="D3855">
        <v>21</v>
      </c>
      <c r="E3855">
        <v>3501</v>
      </c>
      <c r="F3855">
        <v>12.5</v>
      </c>
      <c r="G3855">
        <v>21.55</v>
      </c>
      <c r="H3855" s="10">
        <f t="shared" si="242"/>
        <v>0.34351924896498032</v>
      </c>
      <c r="I3855" s="11">
        <f t="shared" si="243"/>
        <v>20.925052340270732</v>
      </c>
      <c r="J3855" s="43">
        <f t="shared" si="244"/>
        <v>21.268571589235712</v>
      </c>
      <c r="K3855">
        <v>21.25</v>
      </c>
      <c r="L3855" s="44">
        <f t="shared" si="245"/>
        <v>1.8571589235712338E-2</v>
      </c>
    </row>
    <row r="3856" spans="3:12" x14ac:dyDescent="0.25">
      <c r="C3856" s="37">
        <v>39228</v>
      </c>
      <c r="D3856">
        <v>22</v>
      </c>
      <c r="E3856">
        <v>3502</v>
      </c>
      <c r="F3856">
        <v>11.9</v>
      </c>
      <c r="G3856">
        <v>21.55</v>
      </c>
      <c r="H3856" s="10">
        <f t="shared" si="242"/>
        <v>0.343587817192747</v>
      </c>
      <c r="I3856" s="11">
        <f t="shared" si="243"/>
        <v>20.92505133857739</v>
      </c>
      <c r="J3856" s="43">
        <f t="shared" si="244"/>
        <v>21.268639155770138</v>
      </c>
      <c r="K3856">
        <v>21.25</v>
      </c>
      <c r="L3856" s="44">
        <f t="shared" si="245"/>
        <v>1.8639155770138416E-2</v>
      </c>
    </row>
    <row r="3857" spans="3:12" x14ac:dyDescent="0.25">
      <c r="C3857" s="37">
        <v>39228</v>
      </c>
      <c r="D3857">
        <v>23</v>
      </c>
      <c r="E3857">
        <v>3503</v>
      </c>
      <c r="F3857">
        <v>11.1</v>
      </c>
      <c r="G3857">
        <v>21.55</v>
      </c>
      <c r="H3857" s="10">
        <f t="shared" si="242"/>
        <v>0.34264706488192187</v>
      </c>
      <c r="I3857" s="11">
        <f t="shared" si="243"/>
        <v>20.925050765633397</v>
      </c>
      <c r="J3857" s="43">
        <f t="shared" si="244"/>
        <v>21.267697830515321</v>
      </c>
      <c r="K3857">
        <v>21.26</v>
      </c>
      <c r="L3857" s="44">
        <f t="shared" si="245"/>
        <v>7.6978305153190263E-3</v>
      </c>
    </row>
    <row r="3858" spans="3:12" x14ac:dyDescent="0.25">
      <c r="C3858" s="37">
        <v>39228</v>
      </c>
      <c r="D3858">
        <v>24</v>
      </c>
      <c r="E3858">
        <v>3504</v>
      </c>
      <c r="F3858">
        <v>10.199999999999999</v>
      </c>
      <c r="G3858">
        <v>21.55</v>
      </c>
      <c r="H3858" s="10">
        <f t="shared" si="242"/>
        <v>0.34061498004132373</v>
      </c>
      <c r="I3858" s="11">
        <f t="shared" si="243"/>
        <v>20.925050437923502</v>
      </c>
      <c r="J3858" s="43">
        <f t="shared" si="244"/>
        <v>21.265665417964826</v>
      </c>
      <c r="K3858">
        <v>21.26</v>
      </c>
      <c r="L3858" s="44">
        <f t="shared" si="245"/>
        <v>5.6654179648241154E-3</v>
      </c>
    </row>
    <row r="3859" spans="3:12" x14ac:dyDescent="0.25">
      <c r="C3859" s="37">
        <v>39229</v>
      </c>
      <c r="D3859">
        <v>1</v>
      </c>
      <c r="E3859">
        <v>3505</v>
      </c>
      <c r="F3859">
        <v>9.8000000000000007</v>
      </c>
      <c r="G3859">
        <v>21.35</v>
      </c>
      <c r="H3859" s="10">
        <f t="shared" si="242"/>
        <v>0.33816786780465385</v>
      </c>
      <c r="I3859" s="11">
        <f t="shared" si="243"/>
        <v>20.8419278817859</v>
      </c>
      <c r="J3859" s="43">
        <f t="shared" si="244"/>
        <v>21.180095749590553</v>
      </c>
      <c r="K3859">
        <v>21.12</v>
      </c>
      <c r="L3859" s="44">
        <f t="shared" si="245"/>
        <v>6.0095749590551861E-2</v>
      </c>
    </row>
    <row r="3860" spans="3:12" x14ac:dyDescent="0.25">
      <c r="C3860" s="37">
        <v>39229</v>
      </c>
      <c r="D3860">
        <v>2</v>
      </c>
      <c r="E3860">
        <v>3506</v>
      </c>
      <c r="F3860">
        <v>9.6</v>
      </c>
      <c r="G3860">
        <v>21.35</v>
      </c>
      <c r="H3860" s="10">
        <f t="shared" si="242"/>
        <v>0.33557531737642893</v>
      </c>
      <c r="I3860" s="11">
        <f t="shared" si="243"/>
        <v>20.794383820798604</v>
      </c>
      <c r="J3860" s="43">
        <f t="shared" si="244"/>
        <v>21.129959138175032</v>
      </c>
      <c r="K3860">
        <v>21.1</v>
      </c>
      <c r="L3860" s="44">
        <f t="shared" si="245"/>
        <v>2.9959138175030375E-2</v>
      </c>
    </row>
    <row r="3861" spans="3:12" x14ac:dyDescent="0.25">
      <c r="C3861" s="37">
        <v>39229</v>
      </c>
      <c r="D3861">
        <v>3</v>
      </c>
      <c r="E3861">
        <v>3507</v>
      </c>
      <c r="F3861">
        <v>9.5</v>
      </c>
      <c r="G3861">
        <v>21.35</v>
      </c>
      <c r="H3861" s="10">
        <f t="shared" si="242"/>
        <v>0.33296943071005058</v>
      </c>
      <c r="I3861" s="11">
        <f t="shared" si="243"/>
        <v>20.767189785386343</v>
      </c>
      <c r="J3861" s="43">
        <f t="shared" si="244"/>
        <v>21.100159216096394</v>
      </c>
      <c r="K3861">
        <v>21.09</v>
      </c>
      <c r="L3861" s="44">
        <f t="shared" si="245"/>
        <v>1.0159216096393919E-2</v>
      </c>
    </row>
    <row r="3862" spans="3:12" x14ac:dyDescent="0.25">
      <c r="C3862" s="37">
        <v>39229</v>
      </c>
      <c r="D3862">
        <v>4</v>
      </c>
      <c r="E3862">
        <v>3508</v>
      </c>
      <c r="F3862">
        <v>9.4</v>
      </c>
      <c r="G3862">
        <v>21.35</v>
      </c>
      <c r="H3862" s="10">
        <f t="shared" si="242"/>
        <v>0.33035078629143788</v>
      </c>
      <c r="I3862" s="11">
        <f t="shared" si="243"/>
        <v>20.751635464896115</v>
      </c>
      <c r="J3862" s="43">
        <f t="shared" si="244"/>
        <v>21.081986251187551</v>
      </c>
      <c r="K3862">
        <v>21.09</v>
      </c>
      <c r="L3862" s="44">
        <f t="shared" si="245"/>
        <v>-8.0137488124485401E-3</v>
      </c>
    </row>
    <row r="3863" spans="3:12" x14ac:dyDescent="0.25">
      <c r="C3863" s="37">
        <v>39229</v>
      </c>
      <c r="D3863">
        <v>5</v>
      </c>
      <c r="E3863">
        <v>3509</v>
      </c>
      <c r="F3863">
        <v>9.4</v>
      </c>
      <c r="G3863">
        <v>21.35</v>
      </c>
      <c r="H3863" s="10">
        <f t="shared" si="242"/>
        <v>0.32784573079540535</v>
      </c>
      <c r="I3863" s="11">
        <f t="shared" si="243"/>
        <v>20.742738775521222</v>
      </c>
      <c r="J3863" s="43">
        <f t="shared" si="244"/>
        <v>21.070584506316628</v>
      </c>
      <c r="K3863">
        <v>21.09</v>
      </c>
      <c r="L3863" s="44">
        <f t="shared" si="245"/>
        <v>-1.941549368337192E-2</v>
      </c>
    </row>
    <row r="3864" spans="3:12" x14ac:dyDescent="0.25">
      <c r="C3864" s="37">
        <v>39229</v>
      </c>
      <c r="D3864">
        <v>6</v>
      </c>
      <c r="E3864">
        <v>3510</v>
      </c>
      <c r="F3864">
        <v>9.5</v>
      </c>
      <c r="G3864">
        <v>21.35</v>
      </c>
      <c r="H3864" s="10">
        <f t="shared" si="242"/>
        <v>0.32557513035784369</v>
      </c>
      <c r="I3864" s="11">
        <f t="shared" si="243"/>
        <v>20.737650087662239</v>
      </c>
      <c r="J3864" s="43">
        <f t="shared" si="244"/>
        <v>21.063225218020083</v>
      </c>
      <c r="K3864">
        <v>21.09</v>
      </c>
      <c r="L3864" s="44">
        <f t="shared" si="245"/>
        <v>-2.6774781979916895E-2</v>
      </c>
    </row>
    <row r="3865" spans="3:12" x14ac:dyDescent="0.25">
      <c r="C3865" s="37">
        <v>39229</v>
      </c>
      <c r="D3865">
        <v>7</v>
      </c>
      <c r="E3865">
        <v>3511</v>
      </c>
      <c r="F3865">
        <v>10</v>
      </c>
      <c r="G3865">
        <v>21.35</v>
      </c>
      <c r="H3865" s="10">
        <f t="shared" si="242"/>
        <v>0.32403198815064915</v>
      </c>
      <c r="I3865" s="11">
        <f t="shared" si="243"/>
        <v>20.734739483162635</v>
      </c>
      <c r="J3865" s="43">
        <f t="shared" si="244"/>
        <v>21.058771471313285</v>
      </c>
      <c r="K3865">
        <v>21.08</v>
      </c>
      <c r="L3865" s="44">
        <f t="shared" si="245"/>
        <v>-2.1228528686712878E-2</v>
      </c>
    </row>
    <row r="3866" spans="3:12" x14ac:dyDescent="0.25">
      <c r="C3866" s="37">
        <v>39229</v>
      </c>
      <c r="D3866">
        <v>8</v>
      </c>
      <c r="E3866">
        <v>3512</v>
      </c>
      <c r="F3866">
        <v>10.6</v>
      </c>
      <c r="G3866">
        <v>21.35</v>
      </c>
      <c r="H3866" s="10">
        <f t="shared" si="242"/>
        <v>0.32331054250458513</v>
      </c>
      <c r="I3866" s="11">
        <f t="shared" si="243"/>
        <v>20.733074688860473</v>
      </c>
      <c r="J3866" s="43">
        <f t="shared" si="244"/>
        <v>21.056385231365059</v>
      </c>
      <c r="K3866">
        <v>21.08</v>
      </c>
      <c r="L3866" s="44">
        <f t="shared" si="245"/>
        <v>-2.3614768634939054E-2</v>
      </c>
    </row>
    <row r="3867" spans="3:12" x14ac:dyDescent="0.25">
      <c r="C3867" s="37">
        <v>39229</v>
      </c>
      <c r="D3867">
        <v>9</v>
      </c>
      <c r="E3867">
        <v>3513</v>
      </c>
      <c r="F3867">
        <v>10.8</v>
      </c>
      <c r="G3867">
        <v>21.35</v>
      </c>
      <c r="H3867" s="10">
        <f t="shared" si="242"/>
        <v>0.32287197756555264</v>
      </c>
      <c r="I3867" s="11">
        <f t="shared" si="243"/>
        <v>20.732122467399641</v>
      </c>
      <c r="J3867" s="43">
        <f t="shared" si="244"/>
        <v>21.054994444965192</v>
      </c>
      <c r="K3867">
        <v>21.08</v>
      </c>
      <c r="L3867" s="44">
        <f t="shared" si="245"/>
        <v>-2.5005555034805838E-2</v>
      </c>
    </row>
    <row r="3868" spans="3:12" x14ac:dyDescent="0.25">
      <c r="C3868" s="37">
        <v>39229</v>
      </c>
      <c r="D3868">
        <v>10</v>
      </c>
      <c r="E3868">
        <v>3514</v>
      </c>
      <c r="F3868">
        <v>10.8</v>
      </c>
      <c r="G3868">
        <v>21.35</v>
      </c>
      <c r="H3868" s="10">
        <f t="shared" si="242"/>
        <v>0.32245243625513964</v>
      </c>
      <c r="I3868" s="11">
        <f t="shared" si="243"/>
        <v>20.731577820106406</v>
      </c>
      <c r="J3868" s="43">
        <f t="shared" si="244"/>
        <v>21.054030256361546</v>
      </c>
      <c r="K3868">
        <v>21.07</v>
      </c>
      <c r="L3868" s="44">
        <f t="shared" si="245"/>
        <v>-1.5969743638454048E-2</v>
      </c>
    </row>
    <row r="3869" spans="3:12" x14ac:dyDescent="0.25">
      <c r="C3869" s="37">
        <v>39229</v>
      </c>
      <c r="D3869">
        <v>11</v>
      </c>
      <c r="E3869">
        <v>3515</v>
      </c>
      <c r="F3869">
        <v>11.1</v>
      </c>
      <c r="G3869">
        <v>21.35</v>
      </c>
      <c r="H3869" s="10">
        <f t="shared" si="242"/>
        <v>0.32242847323115309</v>
      </c>
      <c r="I3869" s="11">
        <f t="shared" si="243"/>
        <v>20.731266295228814</v>
      </c>
      <c r="J3869" s="43">
        <f t="shared" si="244"/>
        <v>21.053694768459966</v>
      </c>
      <c r="K3869">
        <v>21.07</v>
      </c>
      <c r="L3869" s="44">
        <f t="shared" si="245"/>
        <v>-1.6305231540034271E-2</v>
      </c>
    </row>
    <row r="3870" spans="3:12" x14ac:dyDescent="0.25">
      <c r="C3870" s="37">
        <v>39229</v>
      </c>
      <c r="D3870">
        <v>12</v>
      </c>
      <c r="E3870">
        <v>3516</v>
      </c>
      <c r="F3870">
        <v>12.1</v>
      </c>
      <c r="G3870">
        <v>21.35</v>
      </c>
      <c r="H3870" s="10">
        <f t="shared" si="242"/>
        <v>0.32366348246986387</v>
      </c>
      <c r="I3870" s="11">
        <f t="shared" si="243"/>
        <v>20.731088110648507</v>
      </c>
      <c r="J3870" s="43">
        <f t="shared" si="244"/>
        <v>21.054751593118372</v>
      </c>
      <c r="K3870">
        <v>21.06</v>
      </c>
      <c r="L3870" s="44">
        <f t="shared" si="245"/>
        <v>-5.2484068816269769E-3</v>
      </c>
    </row>
    <row r="3871" spans="3:12" x14ac:dyDescent="0.25">
      <c r="C3871" s="37">
        <v>39229</v>
      </c>
      <c r="D3871">
        <v>13</v>
      </c>
      <c r="E3871">
        <v>3517</v>
      </c>
      <c r="F3871">
        <v>13.3</v>
      </c>
      <c r="G3871">
        <v>21.35</v>
      </c>
      <c r="H3871" s="10">
        <f t="shared" si="242"/>
        <v>0.32635444010305248</v>
      </c>
      <c r="I3871" s="11">
        <f t="shared" si="243"/>
        <v>20.730986193443997</v>
      </c>
      <c r="J3871" s="43">
        <f t="shared" si="244"/>
        <v>21.057340633547049</v>
      </c>
      <c r="K3871">
        <v>21.06</v>
      </c>
      <c r="L3871" s="44">
        <f t="shared" si="245"/>
        <v>-2.6593664529492855E-3</v>
      </c>
    </row>
    <row r="3872" spans="3:12" x14ac:dyDescent="0.25">
      <c r="C3872" s="37">
        <v>39229</v>
      </c>
      <c r="D3872">
        <v>14</v>
      </c>
      <c r="E3872">
        <v>3518</v>
      </c>
      <c r="F3872">
        <v>14.6</v>
      </c>
      <c r="G3872">
        <v>21.35</v>
      </c>
      <c r="H3872" s="10">
        <f t="shared" si="242"/>
        <v>0.3305639847481866</v>
      </c>
      <c r="I3872" s="11">
        <f t="shared" si="243"/>
        <v>20.730927899305655</v>
      </c>
      <c r="J3872" s="43">
        <f t="shared" si="244"/>
        <v>21.06149188405384</v>
      </c>
      <c r="K3872">
        <v>21.06</v>
      </c>
      <c r="L3872" s="44">
        <f t="shared" si="245"/>
        <v>1.4918840538413747E-3</v>
      </c>
    </row>
    <row r="3873" spans="3:12" x14ac:dyDescent="0.25">
      <c r="C3873" s="37">
        <v>39229</v>
      </c>
      <c r="D3873">
        <v>15</v>
      </c>
      <c r="E3873">
        <v>3519</v>
      </c>
      <c r="F3873">
        <v>15.7</v>
      </c>
      <c r="G3873">
        <v>21.35</v>
      </c>
      <c r="H3873" s="10">
        <f t="shared" si="242"/>
        <v>0.33597465810218879</v>
      </c>
      <c r="I3873" s="11">
        <f t="shared" si="243"/>
        <v>20.730894556489972</v>
      </c>
      <c r="J3873" s="43">
        <f t="shared" si="244"/>
        <v>21.06686921459216</v>
      </c>
      <c r="K3873">
        <v>21.06</v>
      </c>
      <c r="L3873" s="44">
        <f t="shared" si="245"/>
        <v>6.8692145921609438E-3</v>
      </c>
    </row>
    <row r="3874" spans="3:12" x14ac:dyDescent="0.25">
      <c r="C3874" s="37">
        <v>39229</v>
      </c>
      <c r="D3874">
        <v>16</v>
      </c>
      <c r="E3874">
        <v>3520</v>
      </c>
      <c r="F3874">
        <v>17.600000000000001</v>
      </c>
      <c r="G3874">
        <v>21.35</v>
      </c>
      <c r="H3874" s="10">
        <f t="shared" si="242"/>
        <v>0.34354070506756584</v>
      </c>
      <c r="I3874" s="11">
        <f t="shared" si="243"/>
        <v>20.730875485218153</v>
      </c>
      <c r="J3874" s="43">
        <f t="shared" si="244"/>
        <v>21.074416190285717</v>
      </c>
      <c r="K3874">
        <v>21.06</v>
      </c>
      <c r="L3874" s="44">
        <f t="shared" si="245"/>
        <v>1.44161902857185E-2</v>
      </c>
    </row>
    <row r="3875" spans="3:12" x14ac:dyDescent="0.25">
      <c r="C3875" s="37">
        <v>39229</v>
      </c>
      <c r="D3875">
        <v>17</v>
      </c>
      <c r="E3875">
        <v>3521</v>
      </c>
      <c r="F3875">
        <v>16.8</v>
      </c>
      <c r="G3875">
        <v>21.35</v>
      </c>
      <c r="H3875" s="10">
        <f t="shared" ref="H3875:H3938" si="246">$H$13*F3875+$H$12*H3874</f>
        <v>0.34977221340600756</v>
      </c>
      <c r="I3875" s="11">
        <f t="shared" ref="I3875:I3938" si="247">$I$15*G3875+$I$14*I3874</f>
        <v>20.730864576918979</v>
      </c>
      <c r="J3875" s="43">
        <f t="shared" ref="J3875:J3938" si="248">H3875+I3875</f>
        <v>21.080636790324988</v>
      </c>
      <c r="K3875">
        <v>21.06</v>
      </c>
      <c r="L3875" s="44">
        <f t="shared" si="245"/>
        <v>2.0636790324989107E-2</v>
      </c>
    </row>
    <row r="3876" spans="3:12" x14ac:dyDescent="0.25">
      <c r="C3876" s="37">
        <v>39229</v>
      </c>
      <c r="D3876">
        <v>18</v>
      </c>
      <c r="E3876">
        <v>3522</v>
      </c>
      <c r="F3876">
        <v>16.899999999999999</v>
      </c>
      <c r="G3876">
        <v>21.35</v>
      </c>
      <c r="H3876" s="10">
        <f t="shared" si="246"/>
        <v>0.35585921092807393</v>
      </c>
      <c r="I3876" s="11">
        <f t="shared" si="247"/>
        <v>20.73085833763971</v>
      </c>
      <c r="J3876" s="43">
        <f t="shared" si="248"/>
        <v>21.086717548567783</v>
      </c>
      <c r="K3876">
        <v>21.06</v>
      </c>
      <c r="L3876" s="44">
        <f t="shared" ref="L3876:L3939" si="249">J3876-K3876</f>
        <v>2.6717548567784632E-2</v>
      </c>
    </row>
    <row r="3877" spans="3:12" x14ac:dyDescent="0.25">
      <c r="C3877" s="37">
        <v>39229</v>
      </c>
      <c r="D3877">
        <v>19</v>
      </c>
      <c r="E3877">
        <v>3523</v>
      </c>
      <c r="F3877">
        <v>13.6</v>
      </c>
      <c r="G3877">
        <v>21.35</v>
      </c>
      <c r="H3877" s="10">
        <f t="shared" si="246"/>
        <v>0.35753099449477449</v>
      </c>
      <c r="I3877" s="11">
        <f t="shared" si="247"/>
        <v>20.730854768925177</v>
      </c>
      <c r="J3877" s="43">
        <f t="shared" si="248"/>
        <v>21.08838576341995</v>
      </c>
      <c r="K3877">
        <v>21.06</v>
      </c>
      <c r="L3877" s="44">
        <f t="shared" si="249"/>
        <v>2.838576341995136E-2</v>
      </c>
    </row>
    <row r="3878" spans="3:12" x14ac:dyDescent="0.25">
      <c r="C3878" s="37">
        <v>39229</v>
      </c>
      <c r="D3878">
        <v>20</v>
      </c>
      <c r="E3878">
        <v>3524</v>
      </c>
      <c r="F3878">
        <v>12.9</v>
      </c>
      <c r="G3878">
        <v>21.35</v>
      </c>
      <c r="H3878" s="10">
        <f t="shared" si="246"/>
        <v>0.35824970814302165</v>
      </c>
      <c r="I3878" s="11">
        <f t="shared" si="247"/>
        <v>20.730852727708097</v>
      </c>
      <c r="J3878" s="43">
        <f t="shared" si="248"/>
        <v>21.089102435851117</v>
      </c>
      <c r="K3878">
        <v>21.06</v>
      </c>
      <c r="L3878" s="44">
        <f t="shared" si="249"/>
        <v>2.9102435851118713E-2</v>
      </c>
    </row>
    <row r="3879" spans="3:12" x14ac:dyDescent="0.25">
      <c r="C3879" s="37">
        <v>39229</v>
      </c>
      <c r="D3879">
        <v>21</v>
      </c>
      <c r="E3879">
        <v>3525</v>
      </c>
      <c r="F3879">
        <v>12.3</v>
      </c>
      <c r="G3879">
        <v>21.35</v>
      </c>
      <c r="H3879" s="10">
        <f t="shared" si="246"/>
        <v>0.35818248646258716</v>
      </c>
      <c r="I3879" s="11">
        <f t="shared" si="247"/>
        <v>20.730851560182053</v>
      </c>
      <c r="J3879" s="43">
        <f t="shared" si="248"/>
        <v>21.089034046644642</v>
      </c>
      <c r="K3879">
        <v>21.07</v>
      </c>
      <c r="L3879" s="44">
        <f t="shared" si="249"/>
        <v>1.9034046644641478E-2</v>
      </c>
    </row>
    <row r="3880" spans="3:12" x14ac:dyDescent="0.25">
      <c r="C3880" s="37">
        <v>39229</v>
      </c>
      <c r="D3880">
        <v>22</v>
      </c>
      <c r="E3880">
        <v>3526</v>
      </c>
      <c r="F3880">
        <v>11.9</v>
      </c>
      <c r="G3880">
        <v>21.35</v>
      </c>
      <c r="H3880" s="10">
        <f t="shared" si="246"/>
        <v>0.3576150075290625</v>
      </c>
      <c r="I3880" s="11">
        <f t="shared" si="247"/>
        <v>20.730850892385824</v>
      </c>
      <c r="J3880" s="43">
        <f t="shared" si="248"/>
        <v>21.088465899914887</v>
      </c>
      <c r="K3880">
        <v>21.08</v>
      </c>
      <c r="L3880" s="44">
        <f t="shared" si="249"/>
        <v>8.4658999148885528E-3</v>
      </c>
    </row>
    <row r="3881" spans="3:12" x14ac:dyDescent="0.25">
      <c r="C3881" s="37">
        <v>39229</v>
      </c>
      <c r="D3881">
        <v>23</v>
      </c>
      <c r="E3881">
        <v>3527</v>
      </c>
      <c r="F3881">
        <v>11.6</v>
      </c>
      <c r="G3881">
        <v>21.35</v>
      </c>
      <c r="H3881" s="10">
        <f t="shared" si="246"/>
        <v>0.35669476428006403</v>
      </c>
      <c r="I3881" s="11">
        <f t="shared" si="247"/>
        <v>20.730850510422776</v>
      </c>
      <c r="J3881" s="43">
        <f t="shared" si="248"/>
        <v>21.08754527470284</v>
      </c>
      <c r="K3881">
        <v>21.08</v>
      </c>
      <c r="L3881" s="44">
        <f t="shared" si="249"/>
        <v>7.5452747028421641E-3</v>
      </c>
    </row>
    <row r="3882" spans="3:12" x14ac:dyDescent="0.25">
      <c r="C3882" s="37">
        <v>39229</v>
      </c>
      <c r="D3882">
        <v>24</v>
      </c>
      <c r="E3882">
        <v>3528</v>
      </c>
      <c r="F3882">
        <v>11.7</v>
      </c>
      <c r="G3882">
        <v>21.35</v>
      </c>
      <c r="H3882" s="10">
        <f t="shared" si="246"/>
        <v>0.35594023169860156</v>
      </c>
      <c r="I3882" s="11">
        <f t="shared" si="247"/>
        <v>20.730850291949295</v>
      </c>
      <c r="J3882" s="43">
        <f t="shared" si="248"/>
        <v>21.086790523647895</v>
      </c>
      <c r="K3882">
        <v>21.09</v>
      </c>
      <c r="L3882" s="44">
        <f t="shared" si="249"/>
        <v>-3.2094763521044456E-3</v>
      </c>
    </row>
    <row r="3883" spans="3:12" x14ac:dyDescent="0.25">
      <c r="C3883" s="37">
        <v>39230</v>
      </c>
      <c r="D3883">
        <v>1</v>
      </c>
      <c r="E3883">
        <v>3529</v>
      </c>
      <c r="F3883">
        <v>11.5</v>
      </c>
      <c r="G3883">
        <v>21.3</v>
      </c>
      <c r="H3883" s="10">
        <f t="shared" si="246"/>
        <v>0.3549668419084584</v>
      </c>
      <c r="I3883" s="11">
        <f t="shared" si="247"/>
        <v>20.710069574813929</v>
      </c>
      <c r="J3883" s="43">
        <f t="shared" si="248"/>
        <v>21.065036416722386</v>
      </c>
      <c r="K3883">
        <v>21.05</v>
      </c>
      <c r="L3883" s="44">
        <f t="shared" si="249"/>
        <v>1.5036416722384871E-2</v>
      </c>
    </row>
    <row r="3884" spans="3:12" x14ac:dyDescent="0.25">
      <c r="C3884" s="37">
        <v>39230</v>
      </c>
      <c r="D3884">
        <v>2</v>
      </c>
      <c r="E3884">
        <v>3530</v>
      </c>
      <c r="F3884">
        <v>11.4</v>
      </c>
      <c r="G3884">
        <v>21.3</v>
      </c>
      <c r="H3884" s="10">
        <f t="shared" si="246"/>
        <v>0.35390988155928321</v>
      </c>
      <c r="I3884" s="11">
        <f t="shared" si="247"/>
        <v>20.69818351489527</v>
      </c>
      <c r="J3884" s="43">
        <f t="shared" si="248"/>
        <v>21.052093396454552</v>
      </c>
      <c r="K3884">
        <v>21.05</v>
      </c>
      <c r="L3884" s="44">
        <f t="shared" si="249"/>
        <v>2.0933964545513106E-3</v>
      </c>
    </row>
    <row r="3885" spans="3:12" x14ac:dyDescent="0.25">
      <c r="C3885" s="37">
        <v>39230</v>
      </c>
      <c r="D3885">
        <v>3</v>
      </c>
      <c r="E3885">
        <v>3531</v>
      </c>
      <c r="F3885">
        <v>11.3</v>
      </c>
      <c r="G3885">
        <v>21.3</v>
      </c>
      <c r="H3885" s="10">
        <f t="shared" si="246"/>
        <v>0.35277297569069288</v>
      </c>
      <c r="I3885" s="11">
        <f t="shared" si="247"/>
        <v>20.691384980491016</v>
      </c>
      <c r="J3885" s="43">
        <f t="shared" si="248"/>
        <v>21.04415795618171</v>
      </c>
      <c r="K3885">
        <v>21.05</v>
      </c>
      <c r="L3885" s="44">
        <f t="shared" si="249"/>
        <v>-5.8420438182906764E-3</v>
      </c>
    </row>
    <row r="3886" spans="3:12" x14ac:dyDescent="0.25">
      <c r="C3886" s="37">
        <v>39230</v>
      </c>
      <c r="D3886">
        <v>4</v>
      </c>
      <c r="E3886">
        <v>3532</v>
      </c>
      <c r="F3886">
        <v>11.4</v>
      </c>
      <c r="G3886">
        <v>21.3</v>
      </c>
      <c r="H3886" s="10">
        <f t="shared" si="246"/>
        <v>0.35181117866273448</v>
      </c>
      <c r="I3886" s="11">
        <f t="shared" si="247"/>
        <v>20.687496385753803</v>
      </c>
      <c r="J3886" s="43">
        <f t="shared" si="248"/>
        <v>21.039307564416539</v>
      </c>
      <c r="K3886">
        <v>21.05</v>
      </c>
      <c r="L3886" s="44">
        <f t="shared" si="249"/>
        <v>-1.0692435583461446E-2</v>
      </c>
    </row>
    <row r="3887" spans="3:12" x14ac:dyDescent="0.25">
      <c r="C3887" s="37">
        <v>39230</v>
      </c>
      <c r="D3887">
        <v>5</v>
      </c>
      <c r="E3887">
        <v>3533</v>
      </c>
      <c r="F3887">
        <v>11.3</v>
      </c>
      <c r="G3887">
        <v>21.3</v>
      </c>
      <c r="H3887" s="10">
        <f t="shared" si="246"/>
        <v>0.35076530821657126</v>
      </c>
      <c r="I3887" s="11">
        <f t="shared" si="247"/>
        <v>20.685272205050858</v>
      </c>
      <c r="J3887" s="43">
        <f t="shared" si="248"/>
        <v>21.036037513267427</v>
      </c>
      <c r="K3887">
        <v>21.05</v>
      </c>
      <c r="L3887" s="44">
        <f t="shared" si="249"/>
        <v>-1.3962486732573609E-2</v>
      </c>
    </row>
    <row r="3888" spans="3:12" x14ac:dyDescent="0.25">
      <c r="C3888" s="37">
        <v>39230</v>
      </c>
      <c r="D3888">
        <v>6</v>
      </c>
      <c r="E3888">
        <v>3534</v>
      </c>
      <c r="F3888">
        <v>11.6</v>
      </c>
      <c r="G3888">
        <v>21.3</v>
      </c>
      <c r="H3888" s="10">
        <f t="shared" si="246"/>
        <v>0.35014218433184141</v>
      </c>
      <c r="I3888" s="11">
        <f t="shared" si="247"/>
        <v>20.68400002830484</v>
      </c>
      <c r="J3888" s="43">
        <f t="shared" si="248"/>
        <v>21.034142212636681</v>
      </c>
      <c r="K3888">
        <v>21.05</v>
      </c>
      <c r="L3888" s="44">
        <f t="shared" si="249"/>
        <v>-1.5857787363319886E-2</v>
      </c>
    </row>
    <row r="3889" spans="3:12" x14ac:dyDescent="0.25">
      <c r="C3889" s="37">
        <v>39230</v>
      </c>
      <c r="D3889">
        <v>7</v>
      </c>
      <c r="E3889">
        <v>3535</v>
      </c>
      <c r="F3889">
        <v>11.6</v>
      </c>
      <c r="G3889">
        <v>21.3</v>
      </c>
      <c r="H3889" s="10">
        <f t="shared" si="246"/>
        <v>0.34954608968796513</v>
      </c>
      <c r="I3889" s="11">
        <f t="shared" si="247"/>
        <v>20.683272374445171</v>
      </c>
      <c r="J3889" s="43">
        <f t="shared" si="248"/>
        <v>21.032818464133136</v>
      </c>
      <c r="K3889">
        <v>21.05</v>
      </c>
      <c r="L3889" s="44">
        <f t="shared" si="249"/>
        <v>-1.718153586686455E-2</v>
      </c>
    </row>
    <row r="3890" spans="3:12" x14ac:dyDescent="0.25">
      <c r="C3890" s="37">
        <v>39230</v>
      </c>
      <c r="D3890">
        <v>8</v>
      </c>
      <c r="E3890">
        <v>3536</v>
      </c>
      <c r="F3890">
        <v>11.9</v>
      </c>
      <c r="G3890">
        <v>21.3</v>
      </c>
      <c r="H3890" s="10">
        <f t="shared" si="246"/>
        <v>0.34935323168335747</v>
      </c>
      <c r="I3890" s="11">
        <f t="shared" si="247"/>
        <v>20.682856174305407</v>
      </c>
      <c r="J3890" s="43">
        <f t="shared" si="248"/>
        <v>21.032209405988763</v>
      </c>
      <c r="K3890">
        <v>21.05</v>
      </c>
      <c r="L3890" s="44">
        <f t="shared" si="249"/>
        <v>-1.779059401123817E-2</v>
      </c>
    </row>
    <row r="3891" spans="3:12" x14ac:dyDescent="0.25">
      <c r="C3891" s="37">
        <v>39230</v>
      </c>
      <c r="D3891">
        <v>9</v>
      </c>
      <c r="E3891">
        <v>3537</v>
      </c>
      <c r="F3891">
        <v>12.8</v>
      </c>
      <c r="G3891">
        <v>21.3</v>
      </c>
      <c r="H3891" s="10">
        <f t="shared" si="246"/>
        <v>0.35030087881609046</v>
      </c>
      <c r="I3891" s="11">
        <f t="shared" si="247"/>
        <v>20.682618118045504</v>
      </c>
      <c r="J3891" s="43">
        <f t="shared" si="248"/>
        <v>21.032918996861593</v>
      </c>
      <c r="K3891">
        <v>21.04</v>
      </c>
      <c r="L3891" s="44">
        <f t="shared" si="249"/>
        <v>-7.0810031384063166E-3</v>
      </c>
    </row>
    <row r="3892" spans="3:12" x14ac:dyDescent="0.25">
      <c r="C3892" s="37">
        <v>39230</v>
      </c>
      <c r="D3892">
        <v>10</v>
      </c>
      <c r="E3892">
        <v>3538</v>
      </c>
      <c r="F3892">
        <v>14</v>
      </c>
      <c r="G3892">
        <v>21.3</v>
      </c>
      <c r="H3892" s="10">
        <f t="shared" si="246"/>
        <v>0.3527169392475763</v>
      </c>
      <c r="I3892" s="11">
        <f t="shared" si="247"/>
        <v>20.68248195571045</v>
      </c>
      <c r="J3892" s="43">
        <f t="shared" si="248"/>
        <v>21.035198894958025</v>
      </c>
      <c r="K3892">
        <v>21.04</v>
      </c>
      <c r="L3892" s="44">
        <f t="shared" si="249"/>
        <v>-4.801105041973841E-3</v>
      </c>
    </row>
    <row r="3893" spans="3:12" x14ac:dyDescent="0.25">
      <c r="C3893" s="37">
        <v>39230</v>
      </c>
      <c r="D3893">
        <v>11</v>
      </c>
      <c r="E3893">
        <v>3539</v>
      </c>
      <c r="F3893">
        <v>14.1</v>
      </c>
      <c r="G3893">
        <v>21.3</v>
      </c>
      <c r="H3893" s="10">
        <f t="shared" si="246"/>
        <v>0.35515399152270105</v>
      </c>
      <c r="I3893" s="11">
        <f t="shared" si="247"/>
        <v>20.682404074198345</v>
      </c>
      <c r="J3893" s="43">
        <f t="shared" si="248"/>
        <v>21.037558065721047</v>
      </c>
      <c r="K3893">
        <v>21.04</v>
      </c>
      <c r="L3893" s="44">
        <f t="shared" si="249"/>
        <v>-2.4419342789521181E-3</v>
      </c>
    </row>
    <row r="3894" spans="3:12" x14ac:dyDescent="0.25">
      <c r="C3894" s="37">
        <v>39230</v>
      </c>
      <c r="D3894">
        <v>12</v>
      </c>
      <c r="E3894">
        <v>3540</v>
      </c>
      <c r="F3894">
        <v>14.8</v>
      </c>
      <c r="G3894">
        <v>21.3</v>
      </c>
      <c r="H3894" s="10">
        <f t="shared" si="246"/>
        <v>0.35836588476964781</v>
      </c>
      <c r="I3894" s="11">
        <f t="shared" si="247"/>
        <v>20.682359527885851</v>
      </c>
      <c r="J3894" s="43">
        <f t="shared" si="248"/>
        <v>21.040725412655497</v>
      </c>
      <c r="K3894">
        <v>21.04</v>
      </c>
      <c r="L3894" s="44">
        <f t="shared" si="249"/>
        <v>7.2541265549830314E-4</v>
      </c>
    </row>
    <row r="3895" spans="3:12" x14ac:dyDescent="0.25">
      <c r="C3895" s="37">
        <v>39230</v>
      </c>
      <c r="D3895">
        <v>13</v>
      </c>
      <c r="E3895">
        <v>3541</v>
      </c>
      <c r="F3895">
        <v>14.5</v>
      </c>
      <c r="G3895">
        <v>21.3</v>
      </c>
      <c r="H3895" s="10">
        <f t="shared" si="246"/>
        <v>0.36106107589766878</v>
      </c>
      <c r="I3895" s="11">
        <f t="shared" si="247"/>
        <v>20.682334048488961</v>
      </c>
      <c r="J3895" s="43">
        <f t="shared" si="248"/>
        <v>21.043395124386631</v>
      </c>
      <c r="K3895">
        <v>21.04</v>
      </c>
      <c r="L3895" s="44">
        <f t="shared" si="249"/>
        <v>3.3951243866319203E-3</v>
      </c>
    </row>
    <row r="3896" spans="3:12" x14ac:dyDescent="0.25">
      <c r="C3896" s="37">
        <v>39230</v>
      </c>
      <c r="D3896">
        <v>14</v>
      </c>
      <c r="E3896">
        <v>3542</v>
      </c>
      <c r="F3896">
        <v>14.9</v>
      </c>
      <c r="G3896">
        <v>21.3</v>
      </c>
      <c r="H3896" s="10">
        <f t="shared" si="246"/>
        <v>0.36414253086447623</v>
      </c>
      <c r="I3896" s="11">
        <f t="shared" si="247"/>
        <v>20.682319474899607</v>
      </c>
      <c r="J3896" s="43">
        <f t="shared" si="248"/>
        <v>21.046462005764084</v>
      </c>
      <c r="K3896">
        <v>21.04</v>
      </c>
      <c r="L3896" s="44">
        <f t="shared" si="249"/>
        <v>6.4620057640851769E-3</v>
      </c>
    </row>
    <row r="3897" spans="3:12" x14ac:dyDescent="0.25">
      <c r="C3897" s="37">
        <v>39230</v>
      </c>
      <c r="D3897">
        <v>15</v>
      </c>
      <c r="E3897">
        <v>3543</v>
      </c>
      <c r="F3897">
        <v>10.8</v>
      </c>
      <c r="G3897">
        <v>21.3</v>
      </c>
      <c r="H3897" s="10">
        <f t="shared" si="246"/>
        <v>0.36193279702154868</v>
      </c>
      <c r="I3897" s="11">
        <f t="shared" si="247"/>
        <v>20.682311139164355</v>
      </c>
      <c r="J3897" s="43">
        <f t="shared" si="248"/>
        <v>21.044243936185904</v>
      </c>
      <c r="K3897">
        <v>21.04</v>
      </c>
      <c r="L3897" s="44">
        <f t="shared" si="249"/>
        <v>4.2439361859045732E-3</v>
      </c>
    </row>
    <row r="3898" spans="3:12" x14ac:dyDescent="0.25">
      <c r="C3898" s="37">
        <v>39230</v>
      </c>
      <c r="D3898">
        <v>16</v>
      </c>
      <c r="E3898">
        <v>3544</v>
      </c>
      <c r="F3898">
        <v>13.3</v>
      </c>
      <c r="G3898">
        <v>21.3</v>
      </c>
      <c r="H3898" s="10">
        <f t="shared" si="246"/>
        <v>0.36296374683660459</v>
      </c>
      <c r="I3898" s="11">
        <f t="shared" si="247"/>
        <v>20.68230637132848</v>
      </c>
      <c r="J3898" s="43">
        <f t="shared" si="248"/>
        <v>21.045270118165085</v>
      </c>
      <c r="K3898">
        <v>21.04</v>
      </c>
      <c r="L3898" s="44">
        <f t="shared" si="249"/>
        <v>5.2701181650860462E-3</v>
      </c>
    </row>
    <row r="3899" spans="3:12" x14ac:dyDescent="0.25">
      <c r="C3899" s="37">
        <v>39230</v>
      </c>
      <c r="D3899">
        <v>17</v>
      </c>
      <c r="E3899">
        <v>3545</v>
      </c>
      <c r="F3899">
        <v>12.1</v>
      </c>
      <c r="G3899">
        <v>21.3</v>
      </c>
      <c r="H3899" s="10">
        <f t="shared" si="246"/>
        <v>0.36244045776546924</v>
      </c>
      <c r="I3899" s="11">
        <f t="shared" si="247"/>
        <v>20.68230364424344</v>
      </c>
      <c r="J3899" s="43">
        <f t="shared" si="248"/>
        <v>21.044744102008909</v>
      </c>
      <c r="K3899">
        <v>21.04</v>
      </c>
      <c r="L3899" s="44">
        <f t="shared" si="249"/>
        <v>4.7441020089102892E-3</v>
      </c>
    </row>
    <row r="3900" spans="3:12" x14ac:dyDescent="0.25">
      <c r="C3900" s="37">
        <v>39230</v>
      </c>
      <c r="D3900">
        <v>18</v>
      </c>
      <c r="E3900">
        <v>3546</v>
      </c>
      <c r="F3900">
        <v>12</v>
      </c>
      <c r="G3900">
        <v>21.3</v>
      </c>
      <c r="H3900" s="10">
        <f t="shared" si="246"/>
        <v>0.3618140741192265</v>
      </c>
      <c r="I3900" s="11">
        <f t="shared" si="247"/>
        <v>20.68230208441776</v>
      </c>
      <c r="J3900" s="43">
        <f t="shared" si="248"/>
        <v>21.044116158536987</v>
      </c>
      <c r="K3900">
        <v>21.04</v>
      </c>
      <c r="L3900" s="44">
        <f t="shared" si="249"/>
        <v>4.1161585369877685E-3</v>
      </c>
    </row>
    <row r="3901" spans="3:12" x14ac:dyDescent="0.25">
      <c r="C3901" s="37">
        <v>39230</v>
      </c>
      <c r="D3901">
        <v>19</v>
      </c>
      <c r="E3901">
        <v>3547</v>
      </c>
      <c r="F3901">
        <v>12.4</v>
      </c>
      <c r="G3901">
        <v>21.3</v>
      </c>
      <c r="H3901" s="10">
        <f t="shared" si="246"/>
        <v>0.36171803423999432</v>
      </c>
      <c r="I3901" s="11">
        <f t="shared" si="247"/>
        <v>20.682301192235776</v>
      </c>
      <c r="J3901" s="43">
        <f t="shared" si="248"/>
        <v>21.044019226475772</v>
      </c>
      <c r="K3901">
        <v>21.05</v>
      </c>
      <c r="L3901" s="44">
        <f t="shared" si="249"/>
        <v>-5.9807735242287663E-3</v>
      </c>
    </row>
    <row r="3902" spans="3:12" x14ac:dyDescent="0.25">
      <c r="C3902" s="37">
        <v>39230</v>
      </c>
      <c r="D3902">
        <v>20</v>
      </c>
      <c r="E3902">
        <v>3548</v>
      </c>
      <c r="F3902">
        <v>12</v>
      </c>
      <c r="G3902">
        <v>21.3</v>
      </c>
      <c r="H3902" s="10">
        <f t="shared" si="246"/>
        <v>0.36112298715450114</v>
      </c>
      <c r="I3902" s="11">
        <f t="shared" si="247"/>
        <v>20.68230068192959</v>
      </c>
      <c r="J3902" s="43">
        <f t="shared" si="248"/>
        <v>21.043423669084092</v>
      </c>
      <c r="K3902">
        <v>21.05</v>
      </c>
      <c r="L3902" s="44">
        <f t="shared" si="249"/>
        <v>-6.5763309159088124E-3</v>
      </c>
    </row>
    <row r="3903" spans="3:12" x14ac:dyDescent="0.25">
      <c r="C3903" s="37">
        <v>39230</v>
      </c>
      <c r="D3903">
        <v>21</v>
      </c>
      <c r="E3903">
        <v>3549</v>
      </c>
      <c r="F3903">
        <v>10.7</v>
      </c>
      <c r="G3903">
        <v>21.3</v>
      </c>
      <c r="H3903" s="10">
        <f t="shared" si="246"/>
        <v>0.35891843875833407</v>
      </c>
      <c r="I3903" s="11">
        <f t="shared" si="247"/>
        <v>20.682300390046979</v>
      </c>
      <c r="J3903" s="43">
        <f t="shared" si="248"/>
        <v>21.041218828805313</v>
      </c>
      <c r="K3903">
        <v>21.05</v>
      </c>
      <c r="L3903" s="44">
        <f t="shared" si="249"/>
        <v>-8.7811711946876869E-3</v>
      </c>
    </row>
    <row r="3904" spans="3:12" x14ac:dyDescent="0.25">
      <c r="C3904" s="37">
        <v>39230</v>
      </c>
      <c r="D3904">
        <v>22</v>
      </c>
      <c r="E3904">
        <v>3550</v>
      </c>
      <c r="F3904">
        <v>10.199999999999999</v>
      </c>
      <c r="G3904">
        <v>21.3</v>
      </c>
      <c r="H3904" s="10">
        <f t="shared" si="246"/>
        <v>0.3561805506347917</v>
      </c>
      <c r="I3904" s="11">
        <f t="shared" si="247"/>
        <v>20.682300223097293</v>
      </c>
      <c r="J3904" s="43">
        <f t="shared" si="248"/>
        <v>21.038480773732086</v>
      </c>
      <c r="K3904">
        <v>21.05</v>
      </c>
      <c r="L3904" s="44">
        <f t="shared" si="249"/>
        <v>-1.1519226267914462E-2</v>
      </c>
    </row>
    <row r="3905" spans="3:12" x14ac:dyDescent="0.25">
      <c r="C3905" s="37">
        <v>39230</v>
      </c>
      <c r="D3905">
        <v>23</v>
      </c>
      <c r="E3905">
        <v>3551</v>
      </c>
      <c r="F3905">
        <v>9.5</v>
      </c>
      <c r="G3905">
        <v>21.3</v>
      </c>
      <c r="H3905" s="10">
        <f t="shared" si="246"/>
        <v>0.35268087089414407</v>
      </c>
      <c r="I3905" s="11">
        <f t="shared" si="247"/>
        <v>20.682300127606172</v>
      </c>
      <c r="J3905" s="43">
        <f t="shared" si="248"/>
        <v>21.034980998500316</v>
      </c>
      <c r="K3905">
        <v>21.05</v>
      </c>
      <c r="L3905" s="44">
        <f t="shared" si="249"/>
        <v>-1.5019001499684492E-2</v>
      </c>
    </row>
    <row r="3906" spans="3:12" x14ac:dyDescent="0.25">
      <c r="C3906" s="37">
        <v>39230</v>
      </c>
      <c r="D3906">
        <v>24</v>
      </c>
      <c r="E3906">
        <v>3552</v>
      </c>
      <c r="F3906">
        <v>9</v>
      </c>
      <c r="G3906">
        <v>21.3</v>
      </c>
      <c r="H3906" s="10">
        <f t="shared" si="246"/>
        <v>0.3487040303303563</v>
      </c>
      <c r="I3906" s="11">
        <f t="shared" si="247"/>
        <v>20.682300072987594</v>
      </c>
      <c r="J3906" s="43">
        <f t="shared" si="248"/>
        <v>21.031004103317951</v>
      </c>
      <c r="K3906">
        <v>21.05</v>
      </c>
      <c r="L3906" s="44">
        <f t="shared" si="249"/>
        <v>-1.8995896682049818E-2</v>
      </c>
    </row>
    <row r="3907" spans="3:12" x14ac:dyDescent="0.25">
      <c r="C3907" s="37">
        <v>39231</v>
      </c>
      <c r="D3907">
        <v>1</v>
      </c>
      <c r="E3907">
        <v>3553</v>
      </c>
      <c r="F3907">
        <v>8.6</v>
      </c>
      <c r="G3907">
        <v>21.25</v>
      </c>
      <c r="H3907" s="10">
        <f t="shared" si="246"/>
        <v>0.34439652002734722</v>
      </c>
      <c r="I3907" s="11">
        <f t="shared" si="247"/>
        <v>20.661519449573213</v>
      </c>
      <c r="J3907" s="43">
        <f t="shared" si="248"/>
        <v>21.005915969600562</v>
      </c>
      <c r="K3907">
        <v>21.01</v>
      </c>
      <c r="L3907" s="44">
        <f t="shared" si="249"/>
        <v>-4.0840303994400529E-3</v>
      </c>
    </row>
    <row r="3908" spans="3:12" x14ac:dyDescent="0.25">
      <c r="C3908" s="37">
        <v>39231</v>
      </c>
      <c r="D3908">
        <v>2</v>
      </c>
      <c r="E3908">
        <v>3554</v>
      </c>
      <c r="F3908">
        <v>8.8000000000000007</v>
      </c>
      <c r="G3908">
        <v>21.25</v>
      </c>
      <c r="H3908" s="10">
        <f t="shared" si="246"/>
        <v>0.34052744313558181</v>
      </c>
      <c r="I3908" s="11">
        <f t="shared" si="247"/>
        <v>20.649633443260655</v>
      </c>
      <c r="J3908" s="43">
        <f t="shared" si="248"/>
        <v>20.990160886396236</v>
      </c>
      <c r="K3908">
        <v>21</v>
      </c>
      <c r="L3908" s="44">
        <f t="shared" si="249"/>
        <v>-9.8391136037641047E-3</v>
      </c>
    </row>
    <row r="3909" spans="3:12" x14ac:dyDescent="0.25">
      <c r="C3909" s="37">
        <v>39231</v>
      </c>
      <c r="D3909">
        <v>3</v>
      </c>
      <c r="E3909">
        <v>3555</v>
      </c>
      <c r="F3909">
        <v>8.8000000000000007</v>
      </c>
      <c r="G3909">
        <v>21.25</v>
      </c>
      <c r="H3909" s="10">
        <f t="shared" si="246"/>
        <v>0.33682619516796952</v>
      </c>
      <c r="I3909" s="11">
        <f t="shared" si="247"/>
        <v>20.642834939517773</v>
      </c>
      <c r="J3909" s="43">
        <f t="shared" si="248"/>
        <v>20.979661134685742</v>
      </c>
      <c r="K3909">
        <v>21</v>
      </c>
      <c r="L3909" s="44">
        <f t="shared" si="249"/>
        <v>-2.0338865314258214E-2</v>
      </c>
    </row>
    <row r="3910" spans="3:12" x14ac:dyDescent="0.25">
      <c r="C3910" s="37">
        <v>39231</v>
      </c>
      <c r="D3910">
        <v>4</v>
      </c>
      <c r="E3910">
        <v>3556</v>
      </c>
      <c r="F3910">
        <v>9.1999999999999993</v>
      </c>
      <c r="G3910">
        <v>21.25</v>
      </c>
      <c r="H3910" s="10">
        <f t="shared" si="246"/>
        <v>0.33378866933781853</v>
      </c>
      <c r="I3910" s="11">
        <f t="shared" si="247"/>
        <v>20.638946362318116</v>
      </c>
      <c r="J3910" s="43">
        <f t="shared" si="248"/>
        <v>20.972735031655933</v>
      </c>
      <c r="K3910">
        <v>21</v>
      </c>
      <c r="L3910" s="44">
        <f t="shared" si="249"/>
        <v>-2.7264968344066887E-2</v>
      </c>
    </row>
    <row r="3911" spans="3:12" x14ac:dyDescent="0.25">
      <c r="C3911" s="37">
        <v>39231</v>
      </c>
      <c r="D3911">
        <v>5</v>
      </c>
      <c r="E3911">
        <v>3557</v>
      </c>
      <c r="F3911">
        <v>9.1</v>
      </c>
      <c r="G3911">
        <v>21.25</v>
      </c>
      <c r="H3911" s="10">
        <f t="shared" si="246"/>
        <v>0.33075710896474247</v>
      </c>
      <c r="I3911" s="11">
        <f t="shared" si="247"/>
        <v>20.636722191646221</v>
      </c>
      <c r="J3911" s="43">
        <f t="shared" si="248"/>
        <v>20.967479300610965</v>
      </c>
      <c r="K3911">
        <v>20.99</v>
      </c>
      <c r="L3911" s="44">
        <f t="shared" si="249"/>
        <v>-2.2520699389033894E-2</v>
      </c>
    </row>
    <row r="3912" spans="3:12" x14ac:dyDescent="0.25">
      <c r="C3912" s="37">
        <v>39231</v>
      </c>
      <c r="D3912">
        <v>6</v>
      </c>
      <c r="E3912">
        <v>3558</v>
      </c>
      <c r="F3912">
        <v>8.4</v>
      </c>
      <c r="G3912">
        <v>21.25</v>
      </c>
      <c r="H3912" s="10">
        <f t="shared" si="246"/>
        <v>0.32697649559389375</v>
      </c>
      <c r="I3912" s="11">
        <f t="shared" si="247"/>
        <v>20.63545002063772</v>
      </c>
      <c r="J3912" s="43">
        <f t="shared" si="248"/>
        <v>20.962426516231613</v>
      </c>
      <c r="K3912">
        <v>20.99</v>
      </c>
      <c r="L3912" s="44">
        <f t="shared" si="249"/>
        <v>-2.7573483768385643E-2</v>
      </c>
    </row>
    <row r="3913" spans="3:12" x14ac:dyDescent="0.25">
      <c r="C3913" s="37">
        <v>39231</v>
      </c>
      <c r="D3913">
        <v>7</v>
      </c>
      <c r="E3913">
        <v>3559</v>
      </c>
      <c r="F3913">
        <v>9.4</v>
      </c>
      <c r="G3913">
        <v>21.25</v>
      </c>
      <c r="H3913" s="10">
        <f t="shared" si="246"/>
        <v>0.32461780668435991</v>
      </c>
      <c r="I3913" s="11">
        <f t="shared" si="247"/>
        <v>20.634722370059766</v>
      </c>
      <c r="J3913" s="43">
        <f t="shared" si="248"/>
        <v>20.959340176744124</v>
      </c>
      <c r="K3913">
        <v>20.98</v>
      </c>
      <c r="L3913" s="44">
        <f t="shared" si="249"/>
        <v>-2.065982325587612E-2</v>
      </c>
    </row>
    <row r="3914" spans="3:12" x14ac:dyDescent="0.25">
      <c r="C3914" s="37">
        <v>39231</v>
      </c>
      <c r="D3914">
        <v>8</v>
      </c>
      <c r="E3914">
        <v>3560</v>
      </c>
      <c r="F3914">
        <v>10.3</v>
      </c>
      <c r="G3914">
        <v>21.25</v>
      </c>
      <c r="H3914" s="10">
        <f t="shared" si="246"/>
        <v>0.32349357014579366</v>
      </c>
      <c r="I3914" s="11">
        <f t="shared" si="247"/>
        <v>20.634306171797064</v>
      </c>
      <c r="J3914" s="43">
        <f t="shared" si="248"/>
        <v>20.957799741942857</v>
      </c>
      <c r="K3914">
        <v>20.98</v>
      </c>
      <c r="L3914" s="44">
        <f t="shared" si="249"/>
        <v>-2.2200258057143429E-2</v>
      </c>
    </row>
    <row r="3915" spans="3:12" x14ac:dyDescent="0.25">
      <c r="C3915" s="37">
        <v>39231</v>
      </c>
      <c r="D3915">
        <v>9</v>
      </c>
      <c r="E3915">
        <v>3561</v>
      </c>
      <c r="F3915">
        <v>11.7</v>
      </c>
      <c r="G3915">
        <v>21.25</v>
      </c>
      <c r="H3915" s="10">
        <f t="shared" si="246"/>
        <v>0.32417920555479252</v>
      </c>
      <c r="I3915" s="11">
        <f t="shared" si="247"/>
        <v>20.634068116610791</v>
      </c>
      <c r="J3915" s="43">
        <f t="shared" si="248"/>
        <v>20.958247322165583</v>
      </c>
      <c r="K3915">
        <v>20.97</v>
      </c>
      <c r="L3915" s="44">
        <f t="shared" si="249"/>
        <v>-1.1752677834415692E-2</v>
      </c>
    </row>
    <row r="3916" spans="3:12" x14ac:dyDescent="0.25">
      <c r="C3916" s="37">
        <v>39231</v>
      </c>
      <c r="D3916">
        <v>10</v>
      </c>
      <c r="E3916">
        <v>3562</v>
      </c>
      <c r="F3916">
        <v>12.7</v>
      </c>
      <c r="G3916">
        <v>21.25</v>
      </c>
      <c r="H3916" s="10">
        <f t="shared" si="246"/>
        <v>0.32609303297969594</v>
      </c>
      <c r="I3916" s="11">
        <f t="shared" si="247"/>
        <v>20.633931954889832</v>
      </c>
      <c r="J3916" s="43">
        <f t="shared" si="248"/>
        <v>20.960024987869527</v>
      </c>
      <c r="K3916">
        <v>20.97</v>
      </c>
      <c r="L3916" s="44">
        <f t="shared" si="249"/>
        <v>-9.9750121304715833E-3</v>
      </c>
    </row>
    <row r="3917" spans="3:12" x14ac:dyDescent="0.25">
      <c r="C3917" s="37">
        <v>39231</v>
      </c>
      <c r="D3917">
        <v>11</v>
      </c>
      <c r="E3917">
        <v>3563</v>
      </c>
      <c r="F3917">
        <v>13.6</v>
      </c>
      <c r="G3917">
        <v>21.25</v>
      </c>
      <c r="H3917" s="10">
        <f t="shared" si="246"/>
        <v>0.32905598386123047</v>
      </c>
      <c r="I3917" s="11">
        <f t="shared" si="247"/>
        <v>20.633854073728976</v>
      </c>
      <c r="J3917" s="43">
        <f t="shared" si="248"/>
        <v>20.962910057590207</v>
      </c>
      <c r="K3917">
        <v>20.96</v>
      </c>
      <c r="L3917" s="44">
        <f t="shared" si="249"/>
        <v>2.9100575902063497E-3</v>
      </c>
    </row>
    <row r="3918" spans="3:12" x14ac:dyDescent="0.25">
      <c r="C3918" s="37">
        <v>39231</v>
      </c>
      <c r="D3918">
        <v>12</v>
      </c>
      <c r="E3918">
        <v>3564</v>
      </c>
      <c r="F3918">
        <v>14</v>
      </c>
      <c r="G3918">
        <v>21.25</v>
      </c>
      <c r="H3918" s="10">
        <f t="shared" si="246"/>
        <v>0.3323935839683968</v>
      </c>
      <c r="I3918" s="11">
        <f t="shared" si="247"/>
        <v>20.63380952761738</v>
      </c>
      <c r="J3918" s="43">
        <f t="shared" si="248"/>
        <v>20.966203111585777</v>
      </c>
      <c r="K3918">
        <v>20.96</v>
      </c>
      <c r="L3918" s="44">
        <f t="shared" si="249"/>
        <v>6.2031115857763552E-3</v>
      </c>
    </row>
    <row r="3919" spans="3:12" x14ac:dyDescent="0.25">
      <c r="C3919" s="37">
        <v>39231</v>
      </c>
      <c r="D3919">
        <v>13</v>
      </c>
      <c r="E3919">
        <v>3565</v>
      </c>
      <c r="F3919">
        <v>14.5</v>
      </c>
      <c r="G3919">
        <v>21.25</v>
      </c>
      <c r="H3919" s="10">
        <f t="shared" si="246"/>
        <v>0.33621537542595181</v>
      </c>
      <c r="I3919" s="11">
        <f t="shared" si="247"/>
        <v>20.633784048335407</v>
      </c>
      <c r="J3919" s="43">
        <f t="shared" si="248"/>
        <v>20.969999423761358</v>
      </c>
      <c r="K3919">
        <v>20.96</v>
      </c>
      <c r="L3919" s="44">
        <f t="shared" si="249"/>
        <v>9.9994237613572068E-3</v>
      </c>
    </row>
    <row r="3920" spans="3:12" x14ac:dyDescent="0.25">
      <c r="C3920" s="37">
        <v>39231</v>
      </c>
      <c r="D3920">
        <v>14</v>
      </c>
      <c r="E3920">
        <v>3566</v>
      </c>
      <c r="F3920">
        <v>15.5</v>
      </c>
      <c r="G3920">
        <v>21.25</v>
      </c>
      <c r="H3920" s="10">
        <f t="shared" si="246"/>
        <v>0.34112932187809353</v>
      </c>
      <c r="I3920" s="11">
        <f t="shared" si="247"/>
        <v>20.633769474811775</v>
      </c>
      <c r="J3920" s="43">
        <f t="shared" si="248"/>
        <v>20.974898796689867</v>
      </c>
      <c r="K3920">
        <v>20.95</v>
      </c>
      <c r="L3920" s="44">
        <f t="shared" si="249"/>
        <v>2.4898796689868163E-2</v>
      </c>
    </row>
    <row r="3921" spans="3:12" x14ac:dyDescent="0.25">
      <c r="C3921" s="37">
        <v>39231</v>
      </c>
      <c r="D3921">
        <v>15</v>
      </c>
      <c r="E3921">
        <v>3567</v>
      </c>
      <c r="F3921">
        <v>12.6</v>
      </c>
      <c r="G3921">
        <v>21.25</v>
      </c>
      <c r="H3921" s="10">
        <f t="shared" si="246"/>
        <v>0.34218211093130046</v>
      </c>
      <c r="I3921" s="11">
        <f t="shared" si="247"/>
        <v>20.633761139114121</v>
      </c>
      <c r="J3921" s="43">
        <f t="shared" si="248"/>
        <v>20.975943250045422</v>
      </c>
      <c r="K3921">
        <v>20.95</v>
      </c>
      <c r="L3921" s="44">
        <f t="shared" si="249"/>
        <v>2.5943250045422417E-2</v>
      </c>
    </row>
    <row r="3922" spans="3:12" x14ac:dyDescent="0.25">
      <c r="C3922" s="37">
        <v>39231</v>
      </c>
      <c r="D3922">
        <v>16</v>
      </c>
      <c r="E3922">
        <v>3568</v>
      </c>
      <c r="F3922">
        <v>14.9</v>
      </c>
      <c r="G3922">
        <v>21.25</v>
      </c>
      <c r="H3922" s="10">
        <f t="shared" si="246"/>
        <v>0.34608247864346425</v>
      </c>
      <c r="I3922" s="11">
        <f t="shared" si="247"/>
        <v>20.63375637129975</v>
      </c>
      <c r="J3922" s="43">
        <f t="shared" si="248"/>
        <v>20.979838849943214</v>
      </c>
      <c r="K3922">
        <v>20.96</v>
      </c>
      <c r="L3922" s="44">
        <f t="shared" si="249"/>
        <v>1.9838849943212722E-2</v>
      </c>
    </row>
    <row r="3923" spans="3:12" x14ac:dyDescent="0.25">
      <c r="C3923" s="37">
        <v>39231</v>
      </c>
      <c r="D3923">
        <v>17</v>
      </c>
      <c r="E3923">
        <v>3569</v>
      </c>
      <c r="F3923">
        <v>14.4</v>
      </c>
      <c r="G3923">
        <v>21.25</v>
      </c>
      <c r="H3923" s="10">
        <f t="shared" si="246"/>
        <v>0.34918469372037619</v>
      </c>
      <c r="I3923" s="11">
        <f t="shared" si="247"/>
        <v>20.633753644227006</v>
      </c>
      <c r="J3923" s="43">
        <f t="shared" si="248"/>
        <v>20.982938337947381</v>
      </c>
      <c r="K3923">
        <v>20.96</v>
      </c>
      <c r="L3923" s="44">
        <f t="shared" si="249"/>
        <v>2.2938337947380205E-2</v>
      </c>
    </row>
    <row r="3924" spans="3:12" x14ac:dyDescent="0.25">
      <c r="C3924" s="37">
        <v>39231</v>
      </c>
      <c r="D3924">
        <v>18</v>
      </c>
      <c r="E3924">
        <v>3570</v>
      </c>
      <c r="F3924">
        <v>13.2</v>
      </c>
      <c r="G3924">
        <v>21.25</v>
      </c>
      <c r="H3924" s="10">
        <f t="shared" si="246"/>
        <v>0.35064282465077834</v>
      </c>
      <c r="I3924" s="11">
        <f t="shared" si="247"/>
        <v>20.633752084408361</v>
      </c>
      <c r="J3924" s="43">
        <f t="shared" si="248"/>
        <v>20.984394909059137</v>
      </c>
      <c r="K3924">
        <v>20.96</v>
      </c>
      <c r="L3924" s="44">
        <f t="shared" si="249"/>
        <v>2.4394909059136438E-2</v>
      </c>
    </row>
    <row r="3925" spans="3:12" x14ac:dyDescent="0.25">
      <c r="C3925" s="37">
        <v>39231</v>
      </c>
      <c r="D3925">
        <v>19</v>
      </c>
      <c r="E3925">
        <v>3571</v>
      </c>
      <c r="F3925">
        <v>11.7</v>
      </c>
      <c r="G3925">
        <v>21.25</v>
      </c>
      <c r="H3925" s="10">
        <f t="shared" si="246"/>
        <v>0.35015080701679197</v>
      </c>
      <c r="I3925" s="11">
        <f t="shared" si="247"/>
        <v>20.633751192230399</v>
      </c>
      <c r="J3925" s="43">
        <f t="shared" si="248"/>
        <v>20.983901999247191</v>
      </c>
      <c r="K3925">
        <v>20.96</v>
      </c>
      <c r="L3925" s="44">
        <f t="shared" si="249"/>
        <v>2.3901999247190275E-2</v>
      </c>
    </row>
    <row r="3926" spans="3:12" x14ac:dyDescent="0.25">
      <c r="C3926" s="37">
        <v>39231</v>
      </c>
      <c r="D3926">
        <v>20</v>
      </c>
      <c r="E3926">
        <v>3572</v>
      </c>
      <c r="F3926">
        <v>10.4</v>
      </c>
      <c r="G3926">
        <v>21.25</v>
      </c>
      <c r="H3926" s="10">
        <f t="shared" si="246"/>
        <v>0.34804481896425765</v>
      </c>
      <c r="I3926" s="11">
        <f t="shared" si="247"/>
        <v>20.633750681926514</v>
      </c>
      <c r="J3926" s="43">
        <f t="shared" si="248"/>
        <v>20.981795500890772</v>
      </c>
      <c r="K3926">
        <v>20.97</v>
      </c>
      <c r="L3926" s="44">
        <f t="shared" si="249"/>
        <v>1.1795500890773525E-2</v>
      </c>
    </row>
    <row r="3927" spans="3:12" x14ac:dyDescent="0.25">
      <c r="C3927" s="37">
        <v>39231</v>
      </c>
      <c r="D3927">
        <v>21</v>
      </c>
      <c r="E3927">
        <v>3573</v>
      </c>
      <c r="F3927">
        <v>9.9</v>
      </c>
      <c r="G3927">
        <v>21.25</v>
      </c>
      <c r="H3927" s="10">
        <f t="shared" si="246"/>
        <v>0.34540121593293827</v>
      </c>
      <c r="I3927" s="11">
        <f t="shared" si="247"/>
        <v>20.633750390045222</v>
      </c>
      <c r="J3927" s="43">
        <f t="shared" si="248"/>
        <v>20.97915160597816</v>
      </c>
      <c r="K3927">
        <v>20.97</v>
      </c>
      <c r="L3927" s="44">
        <f t="shared" si="249"/>
        <v>9.1516059781611148E-3</v>
      </c>
    </row>
    <row r="3928" spans="3:12" x14ac:dyDescent="0.25">
      <c r="C3928" s="37">
        <v>39231</v>
      </c>
      <c r="D3928">
        <v>22</v>
      </c>
      <c r="E3928">
        <v>3574</v>
      </c>
      <c r="F3928">
        <v>9.1999999999999993</v>
      </c>
      <c r="G3928">
        <v>21.25</v>
      </c>
      <c r="H3928" s="10">
        <f t="shared" si="246"/>
        <v>0.34199173148065742</v>
      </c>
      <c r="I3928" s="11">
        <f t="shared" si="247"/>
        <v>20.633750223096289</v>
      </c>
      <c r="J3928" s="43">
        <f t="shared" si="248"/>
        <v>20.975741954576947</v>
      </c>
      <c r="K3928">
        <v>20.97</v>
      </c>
      <c r="L3928" s="44">
        <f t="shared" si="249"/>
        <v>5.7419545769477054E-3</v>
      </c>
    </row>
    <row r="3929" spans="3:12" x14ac:dyDescent="0.25">
      <c r="C3929" s="37">
        <v>39231</v>
      </c>
      <c r="D3929">
        <v>23</v>
      </c>
      <c r="E3929">
        <v>3575</v>
      </c>
      <c r="F3929">
        <v>9.1</v>
      </c>
      <c r="G3929">
        <v>21.25</v>
      </c>
      <c r="H3929" s="10">
        <f t="shared" si="246"/>
        <v>0.33860434693227898</v>
      </c>
      <c r="I3929" s="11">
        <f t="shared" si="247"/>
        <v>20.633750127605598</v>
      </c>
      <c r="J3929" s="43">
        <f t="shared" si="248"/>
        <v>20.972354474537877</v>
      </c>
      <c r="K3929">
        <v>20.98</v>
      </c>
      <c r="L3929" s="44">
        <f t="shared" si="249"/>
        <v>-7.6455254621237145E-3</v>
      </c>
    </row>
    <row r="3930" spans="3:12" x14ac:dyDescent="0.25">
      <c r="C3930" s="37">
        <v>39231</v>
      </c>
      <c r="D3930">
        <v>24</v>
      </c>
      <c r="E3930">
        <v>3576</v>
      </c>
      <c r="F3930">
        <v>8.8000000000000007</v>
      </c>
      <c r="G3930">
        <v>21.25</v>
      </c>
      <c r="H3930" s="10">
        <f t="shared" si="246"/>
        <v>0.33498651709665839</v>
      </c>
      <c r="I3930" s="11">
        <f t="shared" si="247"/>
        <v>20.633750072987269</v>
      </c>
      <c r="J3930" s="43">
        <f t="shared" si="248"/>
        <v>20.968736590083928</v>
      </c>
      <c r="K3930">
        <v>20.98</v>
      </c>
      <c r="L3930" s="44">
        <f t="shared" si="249"/>
        <v>-1.126340991607222E-2</v>
      </c>
    </row>
    <row r="3931" spans="3:12" x14ac:dyDescent="0.25">
      <c r="C3931" s="37">
        <v>39232</v>
      </c>
      <c r="D3931">
        <v>1</v>
      </c>
      <c r="E3931">
        <v>3577</v>
      </c>
      <c r="F3931">
        <v>8.9</v>
      </c>
      <c r="G3931">
        <v>21.1</v>
      </c>
      <c r="H3931" s="10">
        <f t="shared" si="246"/>
        <v>0.33165141112508234</v>
      </c>
      <c r="I3931" s="11">
        <f t="shared" si="247"/>
        <v>20.57140826522523</v>
      </c>
      <c r="J3931" s="43">
        <f t="shared" si="248"/>
        <v>20.903059676350313</v>
      </c>
      <c r="K3931">
        <v>20.87</v>
      </c>
      <c r="L3931" s="44">
        <f t="shared" si="249"/>
        <v>3.3059676350312373E-2</v>
      </c>
    </row>
    <row r="3932" spans="3:12" x14ac:dyDescent="0.25">
      <c r="C3932" s="37">
        <v>39232</v>
      </c>
      <c r="D3932">
        <v>2</v>
      </c>
      <c r="E3932">
        <v>3578</v>
      </c>
      <c r="F3932">
        <v>8.9</v>
      </c>
      <c r="G3932">
        <v>21.1</v>
      </c>
      <c r="H3932" s="10">
        <f t="shared" si="246"/>
        <v>0.32846097202439156</v>
      </c>
      <c r="I3932" s="11">
        <f t="shared" si="247"/>
        <v>20.535750282025219</v>
      </c>
      <c r="J3932" s="43">
        <f t="shared" si="248"/>
        <v>20.864211254049611</v>
      </c>
      <c r="K3932">
        <v>20.85</v>
      </c>
      <c r="L3932" s="44">
        <f t="shared" si="249"/>
        <v>1.4211254049609323E-2</v>
      </c>
    </row>
    <row r="3933" spans="3:12" x14ac:dyDescent="0.25">
      <c r="C3933" s="37">
        <v>39232</v>
      </c>
      <c r="D3933">
        <v>3</v>
      </c>
      <c r="E3933">
        <v>3579</v>
      </c>
      <c r="F3933">
        <v>8.6999999999999993</v>
      </c>
      <c r="G3933">
        <v>21.1</v>
      </c>
      <c r="H3933" s="10">
        <f t="shared" si="246"/>
        <v>0.32515733801688074</v>
      </c>
      <c r="I3933" s="11">
        <f t="shared" si="247"/>
        <v>20.515354791237634</v>
      </c>
      <c r="J3933" s="43">
        <f t="shared" si="248"/>
        <v>20.840512129254513</v>
      </c>
      <c r="K3933">
        <v>20.85</v>
      </c>
      <c r="L3933" s="44">
        <f t="shared" si="249"/>
        <v>-9.4878707454881805E-3</v>
      </c>
    </row>
    <row r="3934" spans="3:12" x14ac:dyDescent="0.25">
      <c r="C3934" s="37">
        <v>39232</v>
      </c>
      <c r="D3934">
        <v>4</v>
      </c>
      <c r="E3934">
        <v>3580</v>
      </c>
      <c r="F3934">
        <v>7.7</v>
      </c>
      <c r="G3934">
        <v>21.1</v>
      </c>
      <c r="H3934" s="10">
        <f t="shared" si="246"/>
        <v>0.32073907290231102</v>
      </c>
      <c r="I3934" s="11">
        <f t="shared" si="247"/>
        <v>20.503689071330445</v>
      </c>
      <c r="J3934" s="43">
        <f t="shared" si="248"/>
        <v>20.824428144232755</v>
      </c>
      <c r="K3934">
        <v>20.84</v>
      </c>
      <c r="L3934" s="44">
        <f t="shared" si="249"/>
        <v>-1.5571855767245069E-2</v>
      </c>
    </row>
    <row r="3935" spans="3:12" x14ac:dyDescent="0.25">
      <c r="C3935" s="37">
        <v>39232</v>
      </c>
      <c r="D3935">
        <v>5</v>
      </c>
      <c r="E3935">
        <v>3581</v>
      </c>
      <c r="F3935">
        <v>6.7</v>
      </c>
      <c r="G3935">
        <v>21.1</v>
      </c>
      <c r="H3935" s="10">
        <f t="shared" si="246"/>
        <v>0.31525452602724696</v>
      </c>
      <c r="I3935" s="11">
        <f t="shared" si="247"/>
        <v>20.49701656600217</v>
      </c>
      <c r="J3935" s="43">
        <f t="shared" si="248"/>
        <v>20.812271092029416</v>
      </c>
      <c r="K3935">
        <v>20.84</v>
      </c>
      <c r="L3935" s="44">
        <f t="shared" si="249"/>
        <v>-2.7728907970583805E-2</v>
      </c>
    </row>
    <row r="3936" spans="3:12" x14ac:dyDescent="0.25">
      <c r="C3936" s="37">
        <v>39232</v>
      </c>
      <c r="D3936">
        <v>6</v>
      </c>
      <c r="E3936">
        <v>3582</v>
      </c>
      <c r="F3936">
        <v>6.1</v>
      </c>
      <c r="G3936">
        <v>21.1</v>
      </c>
      <c r="H3936" s="10">
        <f t="shared" si="246"/>
        <v>0.30925312261645183</v>
      </c>
      <c r="I3936" s="11">
        <f t="shared" si="247"/>
        <v>20.493200056801701</v>
      </c>
      <c r="J3936" s="43">
        <f t="shared" si="248"/>
        <v>20.802453179418151</v>
      </c>
      <c r="K3936">
        <v>20.83</v>
      </c>
      <c r="L3936" s="44">
        <f t="shared" si="249"/>
        <v>-2.7546820581846987E-2</v>
      </c>
    </row>
    <row r="3937" spans="3:12" x14ac:dyDescent="0.25">
      <c r="C3937" s="37">
        <v>39232</v>
      </c>
      <c r="D3937">
        <v>7</v>
      </c>
      <c r="E3937">
        <v>3583</v>
      </c>
      <c r="F3937">
        <v>7.2</v>
      </c>
      <c r="G3937">
        <v>21.1</v>
      </c>
      <c r="H3937" s="10">
        <f t="shared" si="246"/>
        <v>0.3048957681445304</v>
      </c>
      <c r="I3937" s="11">
        <f t="shared" si="247"/>
        <v>20.491017107255669</v>
      </c>
      <c r="J3937" s="43">
        <f t="shared" si="248"/>
        <v>20.795912875400198</v>
      </c>
      <c r="K3937">
        <v>20.83</v>
      </c>
      <c r="L3937" s="44">
        <f t="shared" si="249"/>
        <v>-3.4087124599800234E-2</v>
      </c>
    </row>
    <row r="3938" spans="3:12" x14ac:dyDescent="0.25">
      <c r="C3938" s="37">
        <v>39232</v>
      </c>
      <c r="D3938">
        <v>8</v>
      </c>
      <c r="E3938">
        <v>3584</v>
      </c>
      <c r="F3938">
        <v>8.6</v>
      </c>
      <c r="G3938">
        <v>21.1</v>
      </c>
      <c r="H3938" s="10">
        <f t="shared" si="246"/>
        <v>0.30248852855656283</v>
      </c>
      <c r="I3938" s="11">
        <f t="shared" si="247"/>
        <v>20.48976851371895</v>
      </c>
      <c r="J3938" s="43">
        <f t="shared" si="248"/>
        <v>20.792257042275512</v>
      </c>
      <c r="K3938">
        <v>20.82</v>
      </c>
      <c r="L3938" s="44">
        <f t="shared" si="249"/>
        <v>-2.7742957724488093E-2</v>
      </c>
    </row>
    <row r="3939" spans="3:12" x14ac:dyDescent="0.25">
      <c r="C3939" s="37">
        <v>39232</v>
      </c>
      <c r="D3939">
        <v>9</v>
      </c>
      <c r="E3939">
        <v>3585</v>
      </c>
      <c r="F3939">
        <v>8.9</v>
      </c>
      <c r="G3939">
        <v>21.1</v>
      </c>
      <c r="H3939" s="10">
        <f t="shared" ref="H3939:H4002" si="250">$H$13*F3939+$H$12*H3938</f>
        <v>0.30056308763078443</v>
      </c>
      <c r="I3939" s="11">
        <f t="shared" ref="I3939:I4002" si="251">$I$15*G3939+$I$14*I3938</f>
        <v>20.4890543488759</v>
      </c>
      <c r="J3939" s="43">
        <f t="shared" ref="J3939:J4002" si="252">H3939+I3939</f>
        <v>20.789617436506685</v>
      </c>
      <c r="K3939">
        <v>20.82</v>
      </c>
      <c r="L3939" s="44">
        <f t="shared" si="249"/>
        <v>-3.0382563493315473E-2</v>
      </c>
    </row>
    <row r="3940" spans="3:12" x14ac:dyDescent="0.25">
      <c r="C3940" s="37">
        <v>39232</v>
      </c>
      <c r="D3940">
        <v>10</v>
      </c>
      <c r="E3940">
        <v>3586</v>
      </c>
      <c r="F3940">
        <v>9.1999999999999993</v>
      </c>
      <c r="G3940">
        <v>21.1</v>
      </c>
      <c r="H3940" s="10">
        <f t="shared" si="250"/>
        <v>0.29909854638963657</v>
      </c>
      <c r="I3940" s="11">
        <f t="shared" si="251"/>
        <v>20.488645864122415</v>
      </c>
      <c r="J3940" s="43">
        <f t="shared" si="252"/>
        <v>20.787744410512051</v>
      </c>
      <c r="K3940">
        <v>20.81</v>
      </c>
      <c r="L3940" s="44">
        <f t="shared" ref="L3940:L4003" si="253">J3940-K3940</f>
        <v>-2.2255589487947702E-2</v>
      </c>
    </row>
    <row r="3941" spans="3:12" x14ac:dyDescent="0.25">
      <c r="C3941" s="37">
        <v>39232</v>
      </c>
      <c r="D3941">
        <v>11</v>
      </c>
      <c r="E3941">
        <v>3587</v>
      </c>
      <c r="F3941">
        <v>11.2</v>
      </c>
      <c r="G3941">
        <v>21.1</v>
      </c>
      <c r="H3941" s="10">
        <f t="shared" si="250"/>
        <v>0.30021339818226428</v>
      </c>
      <c r="I3941" s="11">
        <f t="shared" si="251"/>
        <v>20.488412220874004</v>
      </c>
      <c r="J3941" s="43">
        <f t="shared" si="252"/>
        <v>20.788625619056269</v>
      </c>
      <c r="K3941">
        <v>20.8</v>
      </c>
      <c r="L3941" s="44">
        <f t="shared" si="253"/>
        <v>-1.1374380943731666E-2</v>
      </c>
    </row>
    <row r="3942" spans="3:12" x14ac:dyDescent="0.25">
      <c r="C3942" s="37">
        <v>39232</v>
      </c>
      <c r="D3942">
        <v>12</v>
      </c>
      <c r="E3942">
        <v>3588</v>
      </c>
      <c r="F3942">
        <v>9.8000000000000007</v>
      </c>
      <c r="G3942">
        <v>21.1</v>
      </c>
      <c r="H3942" s="10">
        <f t="shared" si="250"/>
        <v>0.29951878510939284</v>
      </c>
      <c r="I3942" s="11">
        <f t="shared" si="251"/>
        <v>20.488278582673161</v>
      </c>
      <c r="J3942" s="43">
        <f t="shared" si="252"/>
        <v>20.787797367782552</v>
      </c>
      <c r="K3942">
        <v>20.8</v>
      </c>
      <c r="L3942" s="44">
        <f t="shared" si="253"/>
        <v>-1.2202632217448439E-2</v>
      </c>
    </row>
    <row r="3943" spans="3:12" x14ac:dyDescent="0.25">
      <c r="C3943" s="37">
        <v>39232</v>
      </c>
      <c r="D3943">
        <v>13</v>
      </c>
      <c r="E3943">
        <v>3589</v>
      </c>
      <c r="F3943">
        <v>12.2</v>
      </c>
      <c r="G3943">
        <v>21.1</v>
      </c>
      <c r="H3943" s="10">
        <f t="shared" si="250"/>
        <v>0.3018733410284557</v>
      </c>
      <c r="I3943" s="11">
        <f t="shared" si="251"/>
        <v>20.488202144903845</v>
      </c>
      <c r="J3943" s="43">
        <f t="shared" si="252"/>
        <v>20.790075485932299</v>
      </c>
      <c r="K3943">
        <v>20.79</v>
      </c>
      <c r="L3943" s="44">
        <f t="shared" si="253"/>
        <v>7.5485932299557135E-5</v>
      </c>
    </row>
    <row r="3944" spans="3:12" x14ac:dyDescent="0.25">
      <c r="C3944" s="37">
        <v>39232</v>
      </c>
      <c r="D3944">
        <v>14</v>
      </c>
      <c r="E3944">
        <v>3590</v>
      </c>
      <c r="F3944">
        <v>11.8</v>
      </c>
      <c r="G3944">
        <v>21.1</v>
      </c>
      <c r="H3944" s="10">
        <f t="shared" si="250"/>
        <v>0.30362259026263066</v>
      </c>
      <c r="I3944" s="11">
        <f t="shared" si="251"/>
        <v>20.48815842437677</v>
      </c>
      <c r="J3944" s="43">
        <f t="shared" si="252"/>
        <v>20.791781014639401</v>
      </c>
      <c r="K3944">
        <v>20.79</v>
      </c>
      <c r="L3944" s="44">
        <f t="shared" si="253"/>
        <v>1.7810146394019455E-3</v>
      </c>
    </row>
    <row r="3945" spans="3:12" x14ac:dyDescent="0.25">
      <c r="C3945" s="37">
        <v>39232</v>
      </c>
      <c r="D3945">
        <v>15</v>
      </c>
      <c r="E3945">
        <v>3591</v>
      </c>
      <c r="F3945">
        <v>11.8</v>
      </c>
      <c r="G3945">
        <v>21.1</v>
      </c>
      <c r="H3945" s="10">
        <f t="shared" si="250"/>
        <v>0.30529596232370726</v>
      </c>
      <c r="I3945" s="11">
        <f t="shared" si="251"/>
        <v>20.488133417308866</v>
      </c>
      <c r="J3945" s="43">
        <f t="shared" si="252"/>
        <v>20.793429379632574</v>
      </c>
      <c r="K3945">
        <v>20.78</v>
      </c>
      <c r="L3945" s="44">
        <f t="shared" si="253"/>
        <v>1.3429379632572847E-2</v>
      </c>
    </row>
    <row r="3946" spans="3:12" x14ac:dyDescent="0.25">
      <c r="C3946" s="37">
        <v>39232</v>
      </c>
      <c r="D3946">
        <v>16</v>
      </c>
      <c r="E3946">
        <v>3592</v>
      </c>
      <c r="F3946">
        <v>10.7</v>
      </c>
      <c r="G3946">
        <v>21.1</v>
      </c>
      <c r="H3946" s="10">
        <f t="shared" si="250"/>
        <v>0.30551302243471756</v>
      </c>
      <c r="I3946" s="11">
        <f t="shared" si="251"/>
        <v>20.488119113880089</v>
      </c>
      <c r="J3946" s="43">
        <f t="shared" si="252"/>
        <v>20.793632136314805</v>
      </c>
      <c r="K3946">
        <v>20.78</v>
      </c>
      <c r="L3946" s="44">
        <f t="shared" si="253"/>
        <v>1.36321363148042E-2</v>
      </c>
    </row>
    <row r="3947" spans="3:12" x14ac:dyDescent="0.25">
      <c r="C3947" s="37">
        <v>39232</v>
      </c>
      <c r="D3947">
        <v>17</v>
      </c>
      <c r="E3947">
        <v>3593</v>
      </c>
      <c r="F3947">
        <v>12.3</v>
      </c>
      <c r="G3947">
        <v>21.1</v>
      </c>
      <c r="H3947" s="10">
        <f t="shared" si="250"/>
        <v>0.30773335964065823</v>
      </c>
      <c r="I3947" s="11">
        <f t="shared" si="251"/>
        <v>20.488110932670057</v>
      </c>
      <c r="J3947" s="43">
        <f t="shared" si="252"/>
        <v>20.795844292310715</v>
      </c>
      <c r="K3947">
        <v>20.78</v>
      </c>
      <c r="L3947" s="44">
        <f t="shared" si="253"/>
        <v>1.5844292310713826E-2</v>
      </c>
    </row>
    <row r="3948" spans="3:12" x14ac:dyDescent="0.25">
      <c r="C3948" s="37">
        <v>39232</v>
      </c>
      <c r="D3948">
        <v>18</v>
      </c>
      <c r="E3948">
        <v>3594</v>
      </c>
      <c r="F3948">
        <v>11.8</v>
      </c>
      <c r="G3948">
        <v>21.1</v>
      </c>
      <c r="H3948" s="10">
        <f t="shared" si="250"/>
        <v>0.30922841888411567</v>
      </c>
      <c r="I3948" s="11">
        <f t="shared" si="251"/>
        <v>20.488106253218817</v>
      </c>
      <c r="J3948" s="43">
        <f t="shared" si="252"/>
        <v>20.797334672102931</v>
      </c>
      <c r="K3948">
        <v>20.78</v>
      </c>
      <c r="L3948" s="44">
        <f t="shared" si="253"/>
        <v>1.7334672102929716E-2</v>
      </c>
    </row>
    <row r="3949" spans="3:12" x14ac:dyDescent="0.25">
      <c r="C3949" s="37">
        <v>39232</v>
      </c>
      <c r="D3949">
        <v>19</v>
      </c>
      <c r="E3949">
        <v>3595</v>
      </c>
      <c r="F3949">
        <v>9.8000000000000007</v>
      </c>
      <c r="G3949">
        <v>21.1</v>
      </c>
      <c r="H3949" s="10">
        <f t="shared" si="250"/>
        <v>0.30814276131460216</v>
      </c>
      <c r="I3949" s="11">
        <f t="shared" si="251"/>
        <v>20.488103576687614</v>
      </c>
      <c r="J3949" s="43">
        <f t="shared" si="252"/>
        <v>20.796246338002216</v>
      </c>
      <c r="K3949">
        <v>20.78</v>
      </c>
      <c r="L3949" s="44">
        <f t="shared" si="253"/>
        <v>1.624633800221531E-2</v>
      </c>
    </row>
    <row r="3950" spans="3:12" x14ac:dyDescent="0.25">
      <c r="C3950" s="37">
        <v>39232</v>
      </c>
      <c r="D3950">
        <v>20</v>
      </c>
      <c r="E3950">
        <v>3596</v>
      </c>
      <c r="F3950">
        <v>9.9</v>
      </c>
      <c r="G3950">
        <v>21.1</v>
      </c>
      <c r="H3950" s="10">
        <f t="shared" si="250"/>
        <v>0.30722998958857184</v>
      </c>
      <c r="I3950" s="11">
        <f t="shared" si="251"/>
        <v>20.488102045777488</v>
      </c>
      <c r="J3950" s="43">
        <f t="shared" si="252"/>
        <v>20.795332035366059</v>
      </c>
      <c r="K3950">
        <v>20.78</v>
      </c>
      <c r="L3950" s="44">
        <f t="shared" si="253"/>
        <v>1.5332035366057539E-2</v>
      </c>
    </row>
    <row r="3951" spans="3:12" x14ac:dyDescent="0.25">
      <c r="C3951" s="37">
        <v>39232</v>
      </c>
      <c r="D3951">
        <v>21</v>
      </c>
      <c r="E3951">
        <v>3597</v>
      </c>
      <c r="F3951">
        <v>8.6999999999999993</v>
      </c>
      <c r="G3951">
        <v>21.1</v>
      </c>
      <c r="H3951" s="10">
        <f t="shared" si="250"/>
        <v>0.30484729177349007</v>
      </c>
      <c r="I3951" s="11">
        <f t="shared" si="251"/>
        <v>20.488101170134488</v>
      </c>
      <c r="J3951" s="43">
        <f t="shared" si="252"/>
        <v>20.792948461907979</v>
      </c>
      <c r="K3951">
        <v>20.78</v>
      </c>
      <c r="L3951" s="44">
        <f t="shared" si="253"/>
        <v>1.294846190797827E-2</v>
      </c>
    </row>
    <row r="3952" spans="3:12" x14ac:dyDescent="0.25">
      <c r="C3952" s="37">
        <v>39232</v>
      </c>
      <c r="D3952">
        <v>22</v>
      </c>
      <c r="E3952">
        <v>3598</v>
      </c>
      <c r="F3952">
        <v>8.6999999999999993</v>
      </c>
      <c r="G3952">
        <v>21.1</v>
      </c>
      <c r="H3952" s="10">
        <f t="shared" si="250"/>
        <v>0.30256794822664168</v>
      </c>
      <c r="I3952" s="11">
        <f t="shared" si="251"/>
        <v>20.488100669288194</v>
      </c>
      <c r="J3952" s="43">
        <f t="shared" si="252"/>
        <v>20.790668617514836</v>
      </c>
      <c r="K3952">
        <v>20.79</v>
      </c>
      <c r="L3952" s="44">
        <f t="shared" si="253"/>
        <v>6.6861751483671128E-4</v>
      </c>
    </row>
    <row r="3953" spans="3:12" x14ac:dyDescent="0.25">
      <c r="C3953" s="37">
        <v>39232</v>
      </c>
      <c r="D3953">
        <v>23</v>
      </c>
      <c r="E3953">
        <v>3599</v>
      </c>
      <c r="F3953">
        <v>8.8000000000000007</v>
      </c>
      <c r="G3953">
        <v>21.1</v>
      </c>
      <c r="H3953" s="10">
        <f t="shared" si="250"/>
        <v>0.30051326903245507</v>
      </c>
      <c r="I3953" s="11">
        <f t="shared" si="251"/>
        <v>20.488100382816413</v>
      </c>
      <c r="J3953" s="43">
        <f t="shared" si="252"/>
        <v>20.788613651848866</v>
      </c>
      <c r="K3953">
        <v>20.79</v>
      </c>
      <c r="L3953" s="44">
        <f t="shared" si="253"/>
        <v>-1.3863481511329212E-3</v>
      </c>
    </row>
    <row r="3954" spans="3:12" x14ac:dyDescent="0.25">
      <c r="C3954" s="37">
        <v>39232</v>
      </c>
      <c r="D3954">
        <v>24</v>
      </c>
      <c r="E3954">
        <v>3600</v>
      </c>
      <c r="F3954">
        <v>8.6999999999999993</v>
      </c>
      <c r="G3954">
        <v>21.1</v>
      </c>
      <c r="H3954" s="10">
        <f t="shared" si="250"/>
        <v>0.29842192236295778</v>
      </c>
      <c r="I3954" s="11">
        <f t="shared" si="251"/>
        <v>20.488100218961588</v>
      </c>
      <c r="J3954" s="43">
        <f t="shared" si="252"/>
        <v>20.786522141324546</v>
      </c>
      <c r="K3954">
        <v>20.79</v>
      </c>
      <c r="L3954" s="44">
        <f t="shared" si="253"/>
        <v>-3.4778586754526941E-3</v>
      </c>
    </row>
    <row r="3955" spans="3:12" x14ac:dyDescent="0.25">
      <c r="C3955" s="37">
        <v>39233</v>
      </c>
      <c r="D3955">
        <v>1</v>
      </c>
      <c r="E3955">
        <v>3601</v>
      </c>
      <c r="F3955">
        <v>8.6999999999999993</v>
      </c>
      <c r="G3955">
        <v>20.85</v>
      </c>
      <c r="H3955" s="10">
        <f t="shared" si="250"/>
        <v>0.29642129202487277</v>
      </c>
      <c r="I3955" s="11">
        <f t="shared" si="251"/>
        <v>20.384197164371162</v>
      </c>
      <c r="J3955" s="43">
        <f t="shared" si="252"/>
        <v>20.680618456396036</v>
      </c>
      <c r="K3955">
        <v>20.61</v>
      </c>
      <c r="L3955" s="44">
        <f t="shared" si="253"/>
        <v>7.0618456396037033E-2</v>
      </c>
    </row>
    <row r="3956" spans="3:12" x14ac:dyDescent="0.25">
      <c r="C3956" s="37">
        <v>39233</v>
      </c>
      <c r="D3956">
        <v>2</v>
      </c>
      <c r="E3956">
        <v>3602</v>
      </c>
      <c r="F3956">
        <v>8.6</v>
      </c>
      <c r="G3956">
        <v>20.85</v>
      </c>
      <c r="H3956" s="10">
        <f t="shared" si="250"/>
        <v>0.29438164973458375</v>
      </c>
      <c r="I3956" s="11">
        <f t="shared" si="251"/>
        <v>20.324767168546252</v>
      </c>
      <c r="J3956" s="43">
        <f t="shared" si="252"/>
        <v>20.619148818280834</v>
      </c>
      <c r="K3956">
        <v>20.58</v>
      </c>
      <c r="L3956" s="44">
        <f t="shared" si="253"/>
        <v>3.914881828083594E-2</v>
      </c>
    </row>
    <row r="3957" spans="3:12" x14ac:dyDescent="0.25">
      <c r="C3957" s="37">
        <v>39233</v>
      </c>
      <c r="D3957">
        <v>3</v>
      </c>
      <c r="E3957">
        <v>3603</v>
      </c>
      <c r="F3957">
        <v>8.3000000000000007</v>
      </c>
      <c r="G3957">
        <v>20.85</v>
      </c>
      <c r="H3957" s="10">
        <f t="shared" si="250"/>
        <v>0.29205310114954652</v>
      </c>
      <c r="I3957" s="11">
        <f t="shared" si="251"/>
        <v>20.290774670273024</v>
      </c>
      <c r="J3957" s="43">
        <f t="shared" si="252"/>
        <v>20.582827771422568</v>
      </c>
      <c r="K3957">
        <v>20.57</v>
      </c>
      <c r="L3957" s="44">
        <f t="shared" si="253"/>
        <v>1.282777142256819E-2</v>
      </c>
    </row>
    <row r="3958" spans="3:12" x14ac:dyDescent="0.25">
      <c r="C3958" s="37">
        <v>39233</v>
      </c>
      <c r="D3958">
        <v>4</v>
      </c>
      <c r="E3958">
        <v>3604</v>
      </c>
      <c r="F3958">
        <v>8.1999999999999993</v>
      </c>
      <c r="G3958">
        <v>20.85</v>
      </c>
      <c r="H3958" s="10">
        <f t="shared" si="250"/>
        <v>0.28969976472005393</v>
      </c>
      <c r="I3958" s="11">
        <f t="shared" si="251"/>
        <v>20.271331795966589</v>
      </c>
      <c r="J3958" s="43">
        <f t="shared" si="252"/>
        <v>20.561031560686644</v>
      </c>
      <c r="K3958">
        <v>20.56</v>
      </c>
      <c r="L3958" s="44">
        <f t="shared" si="253"/>
        <v>1.0315606866448945E-3</v>
      </c>
    </row>
    <row r="3959" spans="3:12" x14ac:dyDescent="0.25">
      <c r="C3959" s="37">
        <v>39233</v>
      </c>
      <c r="D3959">
        <v>5</v>
      </c>
      <c r="E3959">
        <v>3605</v>
      </c>
      <c r="F3959">
        <v>8.1</v>
      </c>
      <c r="G3959">
        <v>20.85</v>
      </c>
      <c r="H3959" s="10">
        <f t="shared" si="250"/>
        <v>0.28732271566827999</v>
      </c>
      <c r="I3959" s="11">
        <f t="shared" si="251"/>
        <v>20.26021094929456</v>
      </c>
      <c r="J3959" s="43">
        <f t="shared" si="252"/>
        <v>20.547533664962842</v>
      </c>
      <c r="K3959">
        <v>20.56</v>
      </c>
      <c r="L3959" s="44">
        <f t="shared" si="253"/>
        <v>-1.2466335037156995E-2</v>
      </c>
    </row>
    <row r="3960" spans="3:12" x14ac:dyDescent="0.25">
      <c r="C3960" s="37">
        <v>39233</v>
      </c>
      <c r="D3960">
        <v>6</v>
      </c>
      <c r="E3960">
        <v>3606</v>
      </c>
      <c r="F3960">
        <v>8.1</v>
      </c>
      <c r="G3960">
        <v>20.85</v>
      </c>
      <c r="H3960" s="10">
        <f t="shared" si="250"/>
        <v>0.28504877585836874</v>
      </c>
      <c r="I3960" s="11">
        <f t="shared" si="251"/>
        <v>20.253850098077109</v>
      </c>
      <c r="J3960" s="43">
        <f t="shared" si="252"/>
        <v>20.538898873935477</v>
      </c>
      <c r="K3960">
        <v>20.55</v>
      </c>
      <c r="L3960" s="44">
        <f t="shared" si="253"/>
        <v>-1.110112606452418E-2</v>
      </c>
    </row>
    <row r="3961" spans="3:12" x14ac:dyDescent="0.25">
      <c r="C3961" s="37">
        <v>39233</v>
      </c>
      <c r="D3961">
        <v>7</v>
      </c>
      <c r="E3961">
        <v>3607</v>
      </c>
      <c r="F3961">
        <v>8.1</v>
      </c>
      <c r="G3961">
        <v>20.85</v>
      </c>
      <c r="H3961" s="10">
        <f t="shared" si="250"/>
        <v>0.28287347272138036</v>
      </c>
      <c r="I3961" s="11">
        <f t="shared" si="251"/>
        <v>20.250211847375184</v>
      </c>
      <c r="J3961" s="43">
        <f t="shared" si="252"/>
        <v>20.533085320096564</v>
      </c>
      <c r="K3961">
        <v>20.55</v>
      </c>
      <c r="L3961" s="44">
        <f t="shared" si="253"/>
        <v>-1.6914679903436536E-2</v>
      </c>
    </row>
    <row r="3962" spans="3:12" x14ac:dyDescent="0.25">
      <c r="C3962" s="37">
        <v>39233</v>
      </c>
      <c r="D3962">
        <v>8</v>
      </c>
      <c r="E3962">
        <v>3608</v>
      </c>
      <c r="F3962">
        <v>8.6999999999999993</v>
      </c>
      <c r="G3962">
        <v>20.85</v>
      </c>
      <c r="H3962" s="10">
        <f t="shared" si="250"/>
        <v>0.28154728738622326</v>
      </c>
      <c r="I3962" s="11">
        <f t="shared" si="251"/>
        <v>20.248130857313072</v>
      </c>
      <c r="J3962" s="43">
        <f t="shared" si="252"/>
        <v>20.529678144699297</v>
      </c>
      <c r="K3962">
        <v>20.54</v>
      </c>
      <c r="L3962" s="44">
        <f t="shared" si="253"/>
        <v>-1.0321855300702509E-2</v>
      </c>
    </row>
    <row r="3963" spans="3:12" x14ac:dyDescent="0.25">
      <c r="C3963" s="37">
        <v>39233</v>
      </c>
      <c r="D3963">
        <v>9</v>
      </c>
      <c r="E3963">
        <v>3609</v>
      </c>
      <c r="F3963">
        <v>9.8000000000000007</v>
      </c>
      <c r="G3963">
        <v>20.85</v>
      </c>
      <c r="H3963" s="10">
        <f t="shared" si="250"/>
        <v>0.28166235408469215</v>
      </c>
      <c r="I3963" s="11">
        <f t="shared" si="251"/>
        <v>20.246940582097487</v>
      </c>
      <c r="J3963" s="43">
        <f t="shared" si="252"/>
        <v>20.528602936182178</v>
      </c>
      <c r="K3963">
        <v>20.54</v>
      </c>
      <c r="L3963" s="44">
        <f t="shared" si="253"/>
        <v>-1.1397063817820907E-2</v>
      </c>
    </row>
    <row r="3964" spans="3:12" x14ac:dyDescent="0.25">
      <c r="C3964" s="37">
        <v>39233</v>
      </c>
      <c r="D3964">
        <v>10</v>
      </c>
      <c r="E3964">
        <v>3610</v>
      </c>
      <c r="F3964">
        <v>9</v>
      </c>
      <c r="G3964">
        <v>20.85</v>
      </c>
      <c r="H3964" s="10">
        <f t="shared" si="250"/>
        <v>0.28076608328069613</v>
      </c>
      <c r="I3964" s="11">
        <f t="shared" si="251"/>
        <v>20.246259773902082</v>
      </c>
      <c r="J3964" s="43">
        <f t="shared" si="252"/>
        <v>20.527025857182778</v>
      </c>
      <c r="K3964">
        <v>20.54</v>
      </c>
      <c r="L3964" s="44">
        <f t="shared" si="253"/>
        <v>-1.2974142817220979E-2</v>
      </c>
    </row>
    <row r="3965" spans="3:12" x14ac:dyDescent="0.25">
      <c r="C3965" s="37">
        <v>39233</v>
      </c>
      <c r="D3965">
        <v>11</v>
      </c>
      <c r="E3965">
        <v>3611</v>
      </c>
      <c r="F3965">
        <v>9.1</v>
      </c>
      <c r="G3965">
        <v>20.85</v>
      </c>
      <c r="H3965" s="10">
        <f t="shared" si="250"/>
        <v>0.2800344832916391</v>
      </c>
      <c r="I3965" s="11">
        <f t="shared" si="251"/>
        <v>20.245870368331957</v>
      </c>
      <c r="J3965" s="43">
        <f t="shared" si="252"/>
        <v>20.525904851623597</v>
      </c>
      <c r="K3965">
        <v>20.53</v>
      </c>
      <c r="L3965" s="44">
        <f t="shared" si="253"/>
        <v>-4.095148376404012E-3</v>
      </c>
    </row>
    <row r="3966" spans="3:12" x14ac:dyDescent="0.25">
      <c r="C3966" s="37">
        <v>39233</v>
      </c>
      <c r="D3966">
        <v>12</v>
      </c>
      <c r="E3966">
        <v>3612</v>
      </c>
      <c r="F3966">
        <v>9.6999999999999993</v>
      </c>
      <c r="G3966">
        <v>20.85</v>
      </c>
      <c r="H3966" s="10">
        <f t="shared" si="250"/>
        <v>0.28008937760198849</v>
      </c>
      <c r="I3966" s="11">
        <f t="shared" si="251"/>
        <v>20.245647637907929</v>
      </c>
      <c r="J3966" s="43">
        <f t="shared" si="252"/>
        <v>20.525737015509918</v>
      </c>
      <c r="K3966">
        <v>20.53</v>
      </c>
      <c r="L3966" s="44">
        <f t="shared" si="253"/>
        <v>-4.2629844900829994E-3</v>
      </c>
    </row>
    <row r="3967" spans="3:12" x14ac:dyDescent="0.25">
      <c r="C3967" s="37">
        <v>39233</v>
      </c>
      <c r="D3967">
        <v>13</v>
      </c>
      <c r="E3967">
        <v>3613</v>
      </c>
      <c r="F3967">
        <v>9.9</v>
      </c>
      <c r="G3967">
        <v>20.85</v>
      </c>
      <c r="H3967" s="10">
        <f t="shared" si="250"/>
        <v>0.28039347732593201</v>
      </c>
      <c r="I3967" s="11">
        <f t="shared" si="251"/>
        <v>20.24552024157466</v>
      </c>
      <c r="J3967" s="43">
        <f t="shared" si="252"/>
        <v>20.525913718900593</v>
      </c>
      <c r="K3967">
        <v>20.53</v>
      </c>
      <c r="L3967" s="44">
        <f t="shared" si="253"/>
        <v>-4.0862810994077847E-3</v>
      </c>
    </row>
    <row r="3968" spans="3:12" x14ac:dyDescent="0.25">
      <c r="C3968" s="37">
        <v>39233</v>
      </c>
      <c r="D3968">
        <v>14</v>
      </c>
      <c r="E3968">
        <v>3614</v>
      </c>
      <c r="F3968">
        <v>13.2</v>
      </c>
      <c r="G3968">
        <v>20.85</v>
      </c>
      <c r="H3968" s="10">
        <f t="shared" si="250"/>
        <v>0.28483556441994434</v>
      </c>
      <c r="I3968" s="11">
        <f t="shared" si="251"/>
        <v>20.245447374000321</v>
      </c>
      <c r="J3968" s="43">
        <f t="shared" si="252"/>
        <v>20.530282938420264</v>
      </c>
      <c r="K3968">
        <v>20.53</v>
      </c>
      <c r="L3968" s="44">
        <f t="shared" si="253"/>
        <v>2.8293842026272387E-4</v>
      </c>
    </row>
    <row r="3969" spans="3:12" x14ac:dyDescent="0.25">
      <c r="C3969" s="37">
        <v>39233</v>
      </c>
      <c r="D3969">
        <v>15</v>
      </c>
      <c r="E3969">
        <v>3615</v>
      </c>
      <c r="F3969">
        <v>9.1</v>
      </c>
      <c r="G3969">
        <v>20.85</v>
      </c>
      <c r="H3969" s="10">
        <f t="shared" si="250"/>
        <v>0.28392744257294361</v>
      </c>
      <c r="I3969" s="11">
        <f t="shared" si="251"/>
        <v>20.245405695537109</v>
      </c>
      <c r="J3969" s="43">
        <f t="shared" si="252"/>
        <v>20.529333138110051</v>
      </c>
      <c r="K3969">
        <v>20.52</v>
      </c>
      <c r="L3969" s="44">
        <f t="shared" si="253"/>
        <v>9.333138110051209E-3</v>
      </c>
    </row>
    <row r="3970" spans="3:12" x14ac:dyDescent="0.25">
      <c r="C3970" s="37">
        <v>39233</v>
      </c>
      <c r="D3970">
        <v>16</v>
      </c>
      <c r="E3970">
        <v>3616</v>
      </c>
      <c r="F3970">
        <v>13.1</v>
      </c>
      <c r="G3970">
        <v>20.85</v>
      </c>
      <c r="H3970" s="10">
        <f t="shared" si="250"/>
        <v>0.28809044359664732</v>
      </c>
      <c r="I3970" s="11">
        <f t="shared" si="251"/>
        <v>20.24538185647959</v>
      </c>
      <c r="J3970" s="43">
        <f t="shared" si="252"/>
        <v>20.533472300076237</v>
      </c>
      <c r="K3970">
        <v>20.52</v>
      </c>
      <c r="L3970" s="44">
        <f t="shared" si="253"/>
        <v>1.3472300076237786E-2</v>
      </c>
    </row>
    <row r="3971" spans="3:12" x14ac:dyDescent="0.25">
      <c r="C3971" s="37">
        <v>39233</v>
      </c>
      <c r="D3971">
        <v>17</v>
      </c>
      <c r="E3971">
        <v>3617</v>
      </c>
      <c r="F3971">
        <v>14.5</v>
      </c>
      <c r="G3971">
        <v>20.85</v>
      </c>
      <c r="H3971" s="10">
        <f t="shared" si="250"/>
        <v>0.29383397209722173</v>
      </c>
      <c r="I3971" s="11">
        <f t="shared" si="251"/>
        <v>20.245368221124071</v>
      </c>
      <c r="J3971" s="43">
        <f t="shared" si="252"/>
        <v>20.539202193221293</v>
      </c>
      <c r="K3971">
        <v>20.52</v>
      </c>
      <c r="L3971" s="44">
        <f t="shared" si="253"/>
        <v>1.9202193221293129E-2</v>
      </c>
    </row>
    <row r="3972" spans="3:12" x14ac:dyDescent="0.25">
      <c r="C3972" s="37">
        <v>39233</v>
      </c>
      <c r="D3972">
        <v>18</v>
      </c>
      <c r="E3972">
        <v>3618</v>
      </c>
      <c r="F3972">
        <v>13.9</v>
      </c>
      <c r="G3972">
        <v>20.85</v>
      </c>
      <c r="H3972" s="10">
        <f t="shared" si="250"/>
        <v>0.2985736039066692</v>
      </c>
      <c r="I3972" s="11">
        <f t="shared" si="251"/>
        <v>20.245360422035539</v>
      </c>
      <c r="J3972" s="43">
        <f t="shared" si="252"/>
        <v>20.543934025942207</v>
      </c>
      <c r="K3972">
        <v>20.52</v>
      </c>
      <c r="L3972" s="44">
        <f t="shared" si="253"/>
        <v>2.3934025942207171E-2</v>
      </c>
    </row>
    <row r="3973" spans="3:12" x14ac:dyDescent="0.25">
      <c r="C3973" s="37">
        <v>39233</v>
      </c>
      <c r="D3973">
        <v>19</v>
      </c>
      <c r="E3973">
        <v>3619</v>
      </c>
      <c r="F3973">
        <v>12.4</v>
      </c>
      <c r="G3973">
        <v>20.85</v>
      </c>
      <c r="H3973" s="10">
        <f t="shared" si="250"/>
        <v>0.30122074550860656</v>
      </c>
      <c r="I3973" s="11">
        <f t="shared" si="251"/>
        <v>20.245355961148409</v>
      </c>
      <c r="J3973" s="43">
        <f t="shared" si="252"/>
        <v>20.546576706657014</v>
      </c>
      <c r="K3973">
        <v>20.52</v>
      </c>
      <c r="L3973" s="44">
        <f t="shared" si="253"/>
        <v>2.6576706657014171E-2</v>
      </c>
    </row>
    <row r="3974" spans="3:12" x14ac:dyDescent="0.25">
      <c r="C3974" s="37">
        <v>39233</v>
      </c>
      <c r="D3974">
        <v>20</v>
      </c>
      <c r="E3974">
        <v>3620</v>
      </c>
      <c r="F3974">
        <v>11.2</v>
      </c>
      <c r="G3974">
        <v>20.85</v>
      </c>
      <c r="H3974" s="10">
        <f t="shared" si="250"/>
        <v>0.30224354268331405</v>
      </c>
      <c r="I3974" s="11">
        <f t="shared" si="251"/>
        <v>20.245353409630511</v>
      </c>
      <c r="J3974" s="43">
        <f t="shared" si="252"/>
        <v>20.547596952313825</v>
      </c>
      <c r="K3974">
        <v>20.53</v>
      </c>
      <c r="L3974" s="44">
        <f t="shared" si="253"/>
        <v>1.7596952313823522E-2</v>
      </c>
    </row>
    <row r="3975" spans="3:12" x14ac:dyDescent="0.25">
      <c r="C3975" s="37">
        <v>39233</v>
      </c>
      <c r="D3975">
        <v>21</v>
      </c>
      <c r="E3975">
        <v>3621</v>
      </c>
      <c r="F3975">
        <v>10.4</v>
      </c>
      <c r="G3975">
        <v>20.85</v>
      </c>
      <c r="H3975" s="10">
        <f t="shared" si="250"/>
        <v>0.30221562773636196</v>
      </c>
      <c r="I3975" s="11">
        <f t="shared" si="251"/>
        <v>20.245351950224929</v>
      </c>
      <c r="J3975" s="43">
        <f t="shared" si="252"/>
        <v>20.547567577961292</v>
      </c>
      <c r="K3975">
        <v>20.53</v>
      </c>
      <c r="L3975" s="44">
        <f t="shared" si="253"/>
        <v>1.7567577961290937E-2</v>
      </c>
    </row>
    <row r="3976" spans="3:12" x14ac:dyDescent="0.25">
      <c r="C3976" s="37">
        <v>39233</v>
      </c>
      <c r="D3976">
        <v>22</v>
      </c>
      <c r="E3976">
        <v>3622</v>
      </c>
      <c r="F3976">
        <v>10.199999999999999</v>
      </c>
      <c r="G3976">
        <v>20.85</v>
      </c>
      <c r="H3976" s="10">
        <f t="shared" si="250"/>
        <v>0.30193733709213821</v>
      </c>
      <c r="I3976" s="11">
        <f t="shared" si="251"/>
        <v>20.245351115480773</v>
      </c>
      <c r="J3976" s="43">
        <f t="shared" si="252"/>
        <v>20.547288452572911</v>
      </c>
      <c r="K3976">
        <v>20.53</v>
      </c>
      <c r="L3976" s="44">
        <f t="shared" si="253"/>
        <v>1.7288452572909563E-2</v>
      </c>
    </row>
    <row r="3977" spans="3:12" x14ac:dyDescent="0.25">
      <c r="C3977" s="37">
        <v>39233</v>
      </c>
      <c r="D3977">
        <v>23</v>
      </c>
      <c r="E3977">
        <v>3623</v>
      </c>
      <c r="F3977">
        <v>9.6999999999999993</v>
      </c>
      <c r="G3977">
        <v>20.85</v>
      </c>
      <c r="H3977" s="10">
        <f t="shared" si="250"/>
        <v>0.3010421514500719</v>
      </c>
      <c r="I3977" s="11">
        <f t="shared" si="251"/>
        <v>20.24535063802761</v>
      </c>
      <c r="J3977" s="43">
        <f t="shared" si="252"/>
        <v>20.546392789477682</v>
      </c>
      <c r="K3977">
        <v>20.53</v>
      </c>
      <c r="L3977" s="44">
        <f t="shared" si="253"/>
        <v>1.6392789477681191E-2</v>
      </c>
    </row>
    <row r="3978" spans="3:12" x14ac:dyDescent="0.25">
      <c r="C3978" s="37">
        <v>39233</v>
      </c>
      <c r="D3978">
        <v>24</v>
      </c>
      <c r="E3978">
        <v>3624</v>
      </c>
      <c r="F3978">
        <v>9.1</v>
      </c>
      <c r="G3978">
        <v>20.85</v>
      </c>
      <c r="H3978" s="10">
        <f t="shared" si="250"/>
        <v>0.29943103657875331</v>
      </c>
      <c r="I3978" s="11">
        <f t="shared" si="251"/>
        <v>20.245350364936126</v>
      </c>
      <c r="J3978" s="43">
        <f t="shared" si="252"/>
        <v>20.544781401514879</v>
      </c>
      <c r="K3978">
        <v>20.54</v>
      </c>
      <c r="L3978" s="44">
        <f t="shared" si="253"/>
        <v>4.7814015148794908E-3</v>
      </c>
    </row>
    <row r="3979" spans="3:12" x14ac:dyDescent="0.25">
      <c r="C3979" s="37">
        <v>39234</v>
      </c>
      <c r="D3979">
        <v>1</v>
      </c>
      <c r="E3979">
        <v>3625</v>
      </c>
      <c r="F3979">
        <v>9.5</v>
      </c>
      <c r="G3979">
        <v>20.7</v>
      </c>
      <c r="H3979" s="10">
        <f t="shared" si="250"/>
        <v>0.29839298015464105</v>
      </c>
      <c r="I3979" s="11">
        <f t="shared" si="251"/>
        <v>20.183008432212809</v>
      </c>
      <c r="J3979" s="43">
        <f t="shared" si="252"/>
        <v>20.48140141236745</v>
      </c>
      <c r="K3979">
        <v>20.43</v>
      </c>
      <c r="L3979" s="44">
        <f t="shared" si="253"/>
        <v>5.1401412367450661E-2</v>
      </c>
    </row>
    <row r="3980" spans="3:12" x14ac:dyDescent="0.25">
      <c r="C3980" s="37">
        <v>39234</v>
      </c>
      <c r="D3980">
        <v>2</v>
      </c>
      <c r="E3980">
        <v>3626</v>
      </c>
      <c r="F3980">
        <v>9.5</v>
      </c>
      <c r="G3980">
        <v>20.7</v>
      </c>
      <c r="H3980" s="10">
        <f t="shared" si="250"/>
        <v>0.29739995149754989</v>
      </c>
      <c r="I3980" s="11">
        <f t="shared" si="251"/>
        <v>20.147350377538014</v>
      </c>
      <c r="J3980" s="43">
        <f t="shared" si="252"/>
        <v>20.444750329035564</v>
      </c>
      <c r="K3980">
        <v>20.420000000000002</v>
      </c>
      <c r="L3980" s="44">
        <f t="shared" si="253"/>
        <v>2.4750329035562402E-2</v>
      </c>
    </row>
    <row r="3981" spans="3:12" x14ac:dyDescent="0.25">
      <c r="C3981" s="37">
        <v>39234</v>
      </c>
      <c r="D3981">
        <v>3</v>
      </c>
      <c r="E3981">
        <v>3627</v>
      </c>
      <c r="F3981">
        <v>8.5</v>
      </c>
      <c r="G3981">
        <v>20.7</v>
      </c>
      <c r="H3981" s="10">
        <f t="shared" si="250"/>
        <v>0.29519206461955544</v>
      </c>
      <c r="I3981" s="11">
        <f t="shared" si="251"/>
        <v>20.126954845868603</v>
      </c>
      <c r="J3981" s="43">
        <f t="shared" si="252"/>
        <v>20.422146910488159</v>
      </c>
      <c r="K3981">
        <v>20.420000000000002</v>
      </c>
      <c r="L3981" s="44">
        <f t="shared" si="253"/>
        <v>2.1469104881575163E-3</v>
      </c>
    </row>
    <row r="3982" spans="3:12" x14ac:dyDescent="0.25">
      <c r="C3982" s="37">
        <v>39234</v>
      </c>
      <c r="D3982">
        <v>4</v>
      </c>
      <c r="E3982">
        <v>3628</v>
      </c>
      <c r="F3982">
        <v>7.9</v>
      </c>
      <c r="G3982">
        <v>20.7</v>
      </c>
      <c r="H3982" s="10">
        <f t="shared" si="250"/>
        <v>0.29232518954561548</v>
      </c>
      <c r="I3982" s="11">
        <f t="shared" si="251"/>
        <v>20.115289102578018</v>
      </c>
      <c r="J3982" s="43">
        <f t="shared" si="252"/>
        <v>20.407614292123633</v>
      </c>
      <c r="K3982">
        <v>20.41</v>
      </c>
      <c r="L3982" s="44">
        <f t="shared" si="253"/>
        <v>-2.3857078763676043E-3</v>
      </c>
    </row>
    <row r="3983" spans="3:12" x14ac:dyDescent="0.25">
      <c r="C3983" s="37">
        <v>39234</v>
      </c>
      <c r="D3983">
        <v>5</v>
      </c>
      <c r="E3983">
        <v>3629</v>
      </c>
      <c r="F3983">
        <v>7</v>
      </c>
      <c r="G3983">
        <v>20.7</v>
      </c>
      <c r="H3983" s="10">
        <f t="shared" si="250"/>
        <v>0.2884505313569603</v>
      </c>
      <c r="I3983" s="11">
        <f t="shared" si="251"/>
        <v>20.108616583875012</v>
      </c>
      <c r="J3983" s="43">
        <f t="shared" si="252"/>
        <v>20.397067115231973</v>
      </c>
      <c r="K3983">
        <v>20.41</v>
      </c>
      <c r="L3983" s="44">
        <f t="shared" si="253"/>
        <v>-1.2932884768027009E-2</v>
      </c>
    </row>
    <row r="3984" spans="3:12" x14ac:dyDescent="0.25">
      <c r="C3984" s="37">
        <v>39234</v>
      </c>
      <c r="D3984">
        <v>6</v>
      </c>
      <c r="E3984">
        <v>3630</v>
      </c>
      <c r="F3984">
        <v>7.7</v>
      </c>
      <c r="G3984">
        <v>20.7</v>
      </c>
      <c r="H3984" s="10">
        <f t="shared" si="250"/>
        <v>0.28562449716546756</v>
      </c>
      <c r="I3984" s="11">
        <f t="shared" si="251"/>
        <v>20.104800067024527</v>
      </c>
      <c r="J3984" s="43">
        <f t="shared" si="252"/>
        <v>20.390424564189995</v>
      </c>
      <c r="K3984">
        <v>20.41</v>
      </c>
      <c r="L3984" s="44">
        <f t="shared" si="253"/>
        <v>-1.9575435810004649E-2</v>
      </c>
    </row>
    <row r="3985" spans="3:12" x14ac:dyDescent="0.25">
      <c r="C3985" s="37">
        <v>39234</v>
      </c>
      <c r="D3985">
        <v>7</v>
      </c>
      <c r="E3985">
        <v>3631</v>
      </c>
      <c r="F3985">
        <v>8</v>
      </c>
      <c r="G3985">
        <v>20.7</v>
      </c>
      <c r="H3985" s="10">
        <f t="shared" si="250"/>
        <v>0.2832984276870637</v>
      </c>
      <c r="I3985" s="11">
        <f t="shared" si="251"/>
        <v>20.102617113102873</v>
      </c>
      <c r="J3985" s="43">
        <f t="shared" si="252"/>
        <v>20.385915540789938</v>
      </c>
      <c r="K3985">
        <v>20.41</v>
      </c>
      <c r="L3985" s="44">
        <f t="shared" si="253"/>
        <v>-2.4084459210062192E-2</v>
      </c>
    </row>
    <row r="3986" spans="3:12" x14ac:dyDescent="0.25">
      <c r="C3986" s="37">
        <v>39234</v>
      </c>
      <c r="D3986">
        <v>8</v>
      </c>
      <c r="E3986">
        <v>3632</v>
      </c>
      <c r="F3986">
        <v>8.4</v>
      </c>
      <c r="G3986">
        <v>20.7</v>
      </c>
      <c r="H3986" s="10">
        <f t="shared" si="250"/>
        <v>0.28157642923738935</v>
      </c>
      <c r="I3986" s="11">
        <f t="shared" si="251"/>
        <v>20.101368517063406</v>
      </c>
      <c r="J3986" s="43">
        <f t="shared" si="252"/>
        <v>20.382944946300796</v>
      </c>
      <c r="K3986">
        <v>20.399999999999999</v>
      </c>
      <c r="L3986" s="44">
        <f t="shared" si="253"/>
        <v>-1.705505369920246E-2</v>
      </c>
    </row>
    <row r="3987" spans="3:12" x14ac:dyDescent="0.25">
      <c r="C3987" s="37">
        <v>39234</v>
      </c>
      <c r="D3987">
        <v>9</v>
      </c>
      <c r="E3987">
        <v>3633</v>
      </c>
      <c r="F3987">
        <v>9.5</v>
      </c>
      <c r="G3987">
        <v>20.7</v>
      </c>
      <c r="H3987" s="10">
        <f t="shared" si="250"/>
        <v>0.28131285200433565</v>
      </c>
      <c r="I3987" s="11">
        <f t="shared" si="251"/>
        <v>20.100654350788844</v>
      </c>
      <c r="J3987" s="43">
        <f t="shared" si="252"/>
        <v>20.381967202793181</v>
      </c>
      <c r="K3987">
        <v>20.399999999999999</v>
      </c>
      <c r="L3987" s="44">
        <f t="shared" si="253"/>
        <v>-1.8032797206817719E-2</v>
      </c>
    </row>
    <row r="3988" spans="3:12" x14ac:dyDescent="0.25">
      <c r="C3988" s="37">
        <v>39234</v>
      </c>
      <c r="D3988">
        <v>10</v>
      </c>
      <c r="E3988">
        <v>3634</v>
      </c>
      <c r="F3988">
        <v>9.6</v>
      </c>
      <c r="G3988">
        <v>20.7</v>
      </c>
      <c r="H3988" s="10">
        <f t="shared" si="250"/>
        <v>0.28118650124114836</v>
      </c>
      <c r="I3988" s="11">
        <f t="shared" si="251"/>
        <v>20.100245865216571</v>
      </c>
      <c r="J3988" s="43">
        <f t="shared" si="252"/>
        <v>20.381432366457719</v>
      </c>
      <c r="K3988">
        <v>20.399999999999999</v>
      </c>
      <c r="L3988" s="44">
        <f t="shared" si="253"/>
        <v>-1.8567633542279083E-2</v>
      </c>
    </row>
    <row r="3989" spans="3:12" x14ac:dyDescent="0.25">
      <c r="C3989" s="37">
        <v>39234</v>
      </c>
      <c r="D3989">
        <v>11</v>
      </c>
      <c r="E3989">
        <v>3635</v>
      </c>
      <c r="F3989">
        <v>10.3</v>
      </c>
      <c r="G3989">
        <v>20.7</v>
      </c>
      <c r="H3989" s="10">
        <f t="shared" si="250"/>
        <v>0.28194618416735512</v>
      </c>
      <c r="I3989" s="11">
        <f t="shared" si="251"/>
        <v>20.100012221499835</v>
      </c>
      <c r="J3989" s="43">
        <f t="shared" si="252"/>
        <v>20.381958405667191</v>
      </c>
      <c r="K3989">
        <v>20.39</v>
      </c>
      <c r="L3989" s="44">
        <f t="shared" si="253"/>
        <v>-8.0415943328091544E-3</v>
      </c>
    </row>
    <row r="3990" spans="3:12" x14ac:dyDescent="0.25">
      <c r="C3990" s="37">
        <v>39234</v>
      </c>
      <c r="D3990">
        <v>12</v>
      </c>
      <c r="E3990">
        <v>3636</v>
      </c>
      <c r="F3990">
        <v>10.4</v>
      </c>
      <c r="G3990">
        <v>20.7</v>
      </c>
      <c r="H3990" s="10">
        <f t="shared" si="250"/>
        <v>0.28279870761389525</v>
      </c>
      <c r="I3990" s="11">
        <f t="shared" si="251"/>
        <v>20.099878583031121</v>
      </c>
      <c r="J3990" s="43">
        <f t="shared" si="252"/>
        <v>20.382677290645017</v>
      </c>
      <c r="K3990">
        <v>20.39</v>
      </c>
      <c r="L3990" s="44">
        <f t="shared" si="253"/>
        <v>-7.322709354983914E-3</v>
      </c>
    </row>
    <row r="3991" spans="3:12" x14ac:dyDescent="0.25">
      <c r="C3991" s="37">
        <v>39234</v>
      </c>
      <c r="D3991">
        <v>13</v>
      </c>
      <c r="E3991">
        <v>3637</v>
      </c>
      <c r="F3991">
        <v>11.5</v>
      </c>
      <c r="G3991">
        <v>20.7</v>
      </c>
      <c r="H3991" s="10">
        <f t="shared" si="250"/>
        <v>0.28499797725685416</v>
      </c>
      <c r="I3991" s="11">
        <f t="shared" si="251"/>
        <v>20.09980214510859</v>
      </c>
      <c r="J3991" s="43">
        <f t="shared" si="252"/>
        <v>20.384800122365444</v>
      </c>
      <c r="K3991">
        <v>20.39</v>
      </c>
      <c r="L3991" s="44">
        <f t="shared" si="253"/>
        <v>-5.1998776345563158E-3</v>
      </c>
    </row>
    <row r="3992" spans="3:12" x14ac:dyDescent="0.25">
      <c r="C3992" s="37">
        <v>39234</v>
      </c>
      <c r="D3992">
        <v>14</v>
      </c>
      <c r="E3992">
        <v>3638</v>
      </c>
      <c r="F3992">
        <v>11.1</v>
      </c>
      <c r="G3992">
        <v>20.7</v>
      </c>
      <c r="H3992" s="10">
        <f t="shared" si="250"/>
        <v>0.28659867606675321</v>
      </c>
      <c r="I3992" s="11">
        <f t="shared" si="251"/>
        <v>20.099758424493878</v>
      </c>
      <c r="J3992" s="43">
        <f t="shared" si="252"/>
        <v>20.38635710056063</v>
      </c>
      <c r="K3992">
        <v>20.38</v>
      </c>
      <c r="L3992" s="44">
        <f t="shared" si="253"/>
        <v>6.3571005606313236E-3</v>
      </c>
    </row>
    <row r="3993" spans="3:12" x14ac:dyDescent="0.25">
      <c r="C3993" s="37">
        <v>39234</v>
      </c>
      <c r="D3993">
        <v>15</v>
      </c>
      <c r="E3993">
        <v>3639</v>
      </c>
      <c r="F3993">
        <v>12.4</v>
      </c>
      <c r="G3993">
        <v>20.7</v>
      </c>
      <c r="H3993" s="10">
        <f t="shared" si="250"/>
        <v>0.28976525403876163</v>
      </c>
      <c r="I3993" s="11">
        <f t="shared" si="251"/>
        <v>20.099733417375848</v>
      </c>
      <c r="J3993" s="43">
        <f t="shared" si="252"/>
        <v>20.389498671414611</v>
      </c>
      <c r="K3993">
        <v>20.38</v>
      </c>
      <c r="L3993" s="44">
        <f t="shared" si="253"/>
        <v>9.4986714146116924E-3</v>
      </c>
    </row>
    <row r="3994" spans="3:12" x14ac:dyDescent="0.25">
      <c r="C3994" s="37">
        <v>39234</v>
      </c>
      <c r="D3994">
        <v>16</v>
      </c>
      <c r="E3994">
        <v>3640</v>
      </c>
      <c r="F3994">
        <v>11.5</v>
      </c>
      <c r="G3994">
        <v>20.7</v>
      </c>
      <c r="H3994" s="10">
        <f t="shared" si="250"/>
        <v>0.29166233584098866</v>
      </c>
      <c r="I3994" s="11">
        <f t="shared" si="251"/>
        <v>20.0997191139184</v>
      </c>
      <c r="J3994" s="43">
        <f t="shared" si="252"/>
        <v>20.39138144975939</v>
      </c>
      <c r="K3994">
        <v>20.38</v>
      </c>
      <c r="L3994" s="44">
        <f t="shared" si="253"/>
        <v>1.1381449759390705E-2</v>
      </c>
    </row>
    <row r="3995" spans="3:12" x14ac:dyDescent="0.25">
      <c r="C3995" s="37">
        <v>39234</v>
      </c>
      <c r="D3995">
        <v>17</v>
      </c>
      <c r="E3995">
        <v>3641</v>
      </c>
      <c r="F3995">
        <v>12.4</v>
      </c>
      <c r="G3995">
        <v>20.7</v>
      </c>
      <c r="H3995" s="10">
        <f t="shared" si="250"/>
        <v>0.29460926747461696</v>
      </c>
      <c r="I3995" s="11">
        <f t="shared" si="251"/>
        <v>20.09971093269197</v>
      </c>
      <c r="J3995" s="43">
        <f t="shared" si="252"/>
        <v>20.394320200166586</v>
      </c>
      <c r="K3995">
        <v>20.38</v>
      </c>
      <c r="L3995" s="44">
        <f t="shared" si="253"/>
        <v>1.4320200166586972E-2</v>
      </c>
    </row>
    <row r="3996" spans="3:12" x14ac:dyDescent="0.25">
      <c r="C3996" s="37">
        <v>39234</v>
      </c>
      <c r="D3996">
        <v>18</v>
      </c>
      <c r="E3996">
        <v>3642</v>
      </c>
      <c r="F3996">
        <v>12.3</v>
      </c>
      <c r="G3996">
        <v>20.7</v>
      </c>
      <c r="H3996" s="10">
        <f t="shared" si="250"/>
        <v>0.29730257679131555</v>
      </c>
      <c r="I3996" s="11">
        <f t="shared" si="251"/>
        <v>20.099706253231346</v>
      </c>
      <c r="J3996" s="43">
        <f t="shared" si="252"/>
        <v>20.397008830022664</v>
      </c>
      <c r="K3996">
        <v>20.38</v>
      </c>
      <c r="L3996" s="44">
        <f t="shared" si="253"/>
        <v>1.7008830022664512E-2</v>
      </c>
    </row>
    <row r="3997" spans="3:12" x14ac:dyDescent="0.25">
      <c r="C3997" s="37">
        <v>39234</v>
      </c>
      <c r="D3997">
        <v>19</v>
      </c>
      <c r="E3997">
        <v>3643</v>
      </c>
      <c r="F3997">
        <v>12.8</v>
      </c>
      <c r="G3997">
        <v>20.7</v>
      </c>
      <c r="H3997" s="10">
        <f t="shared" si="250"/>
        <v>0.30050802485599426</v>
      </c>
      <c r="I3997" s="11">
        <f t="shared" si="251"/>
        <v>20.099703576694779</v>
      </c>
      <c r="J3997" s="43">
        <f t="shared" si="252"/>
        <v>20.400211601550772</v>
      </c>
      <c r="K3997">
        <v>20.38</v>
      </c>
      <c r="L3997" s="44">
        <f t="shared" si="253"/>
        <v>2.0211601550773395E-2</v>
      </c>
    </row>
    <row r="3998" spans="3:12" x14ac:dyDescent="0.25">
      <c r="C3998" s="37">
        <v>39234</v>
      </c>
      <c r="D3998">
        <v>20</v>
      </c>
      <c r="E3998">
        <v>3644</v>
      </c>
      <c r="F3998">
        <v>11.3</v>
      </c>
      <c r="G3998">
        <v>20.7</v>
      </c>
      <c r="H3998" s="10">
        <f t="shared" si="250"/>
        <v>0.30168753099187129</v>
      </c>
      <c r="I3998" s="11">
        <f t="shared" si="251"/>
        <v>20.099702045781584</v>
      </c>
      <c r="J3998" s="43">
        <f t="shared" si="252"/>
        <v>20.401389576773454</v>
      </c>
      <c r="K3998">
        <v>20.39</v>
      </c>
      <c r="L3998" s="44">
        <f t="shared" si="253"/>
        <v>1.1389576773453314E-2</v>
      </c>
    </row>
    <row r="3999" spans="3:12" x14ac:dyDescent="0.25">
      <c r="C3999" s="37">
        <v>39234</v>
      </c>
      <c r="D3999">
        <v>21</v>
      </c>
      <c r="E3999">
        <v>3645</v>
      </c>
      <c r="F3999">
        <v>9.4</v>
      </c>
      <c r="G3999">
        <v>20.7</v>
      </c>
      <c r="H3999" s="10">
        <f t="shared" si="250"/>
        <v>0.30042580134182828</v>
      </c>
      <c r="I3999" s="11">
        <f t="shared" si="251"/>
        <v>20.099701170136829</v>
      </c>
      <c r="J3999" s="43">
        <f t="shared" si="252"/>
        <v>20.400126971478656</v>
      </c>
      <c r="K3999">
        <v>20.39</v>
      </c>
      <c r="L3999" s="44">
        <f t="shared" si="253"/>
        <v>1.0126971478655378E-2</v>
      </c>
    </row>
    <row r="4000" spans="3:12" x14ac:dyDescent="0.25">
      <c r="C4000" s="37">
        <v>39234</v>
      </c>
      <c r="D4000">
        <v>22</v>
      </c>
      <c r="E4000">
        <v>3646</v>
      </c>
      <c r="F4000">
        <v>8.1999999999999993</v>
      </c>
      <c r="G4000">
        <v>20.7</v>
      </c>
      <c r="H4000" s="10">
        <f t="shared" si="250"/>
        <v>0.29770928234842281</v>
      </c>
      <c r="I4000" s="11">
        <f t="shared" si="251"/>
        <v>20.099700669289533</v>
      </c>
      <c r="J4000" s="43">
        <f t="shared" si="252"/>
        <v>20.397409951637954</v>
      </c>
      <c r="K4000">
        <v>20.39</v>
      </c>
      <c r="L4000" s="44">
        <f t="shared" si="253"/>
        <v>7.409951637953327E-3</v>
      </c>
    </row>
    <row r="4001" spans="3:12" x14ac:dyDescent="0.25">
      <c r="C4001" s="37">
        <v>39234</v>
      </c>
      <c r="D4001">
        <v>23</v>
      </c>
      <c r="E4001">
        <v>3647</v>
      </c>
      <c r="F4001">
        <v>7.3</v>
      </c>
      <c r="G4001">
        <v>20.7</v>
      </c>
      <c r="H4001" s="10">
        <f t="shared" si="250"/>
        <v>0.29397845824553648</v>
      </c>
      <c r="I4001" s="11">
        <f t="shared" si="251"/>
        <v>20.099700382817176</v>
      </c>
      <c r="J4001" s="43">
        <f t="shared" si="252"/>
        <v>20.393678841062712</v>
      </c>
      <c r="K4001">
        <v>20.39</v>
      </c>
      <c r="L4001" s="44">
        <f t="shared" si="253"/>
        <v>3.6788410627117685E-3</v>
      </c>
    </row>
    <row r="4002" spans="3:12" x14ac:dyDescent="0.25">
      <c r="C4002" s="37">
        <v>39234</v>
      </c>
      <c r="D4002">
        <v>24</v>
      </c>
      <c r="E4002">
        <v>3648</v>
      </c>
      <c r="F4002">
        <v>6.9</v>
      </c>
      <c r="G4002">
        <v>20.7</v>
      </c>
      <c r="H4002" s="10">
        <f t="shared" si="250"/>
        <v>0.28990629294894188</v>
      </c>
      <c r="I4002" s="11">
        <f t="shared" si="251"/>
        <v>20.09970021896202</v>
      </c>
      <c r="J4002" s="43">
        <f t="shared" si="252"/>
        <v>20.389606511910962</v>
      </c>
      <c r="K4002">
        <v>20.399999999999999</v>
      </c>
      <c r="L4002" s="44">
        <f t="shared" si="253"/>
        <v>-1.0393488089036396E-2</v>
      </c>
    </row>
    <row r="4003" spans="3:12" x14ac:dyDescent="0.25">
      <c r="C4003" s="37">
        <v>39235</v>
      </c>
      <c r="D4003">
        <v>1</v>
      </c>
      <c r="E4003">
        <v>3649</v>
      </c>
      <c r="F4003">
        <v>6.6</v>
      </c>
      <c r="G4003">
        <v>20.5</v>
      </c>
      <c r="H4003" s="10">
        <f t="shared" ref="H4003:H4066" si="254">$H$13*F4003+$H$12*H4002</f>
        <v>0.28563338609534072</v>
      </c>
      <c r="I4003" s="11">
        <f t="shared" ref="I4003:I4066" si="255">$I$15*G4003+$I$14*I4002</f>
        <v>20.016577756545306</v>
      </c>
      <c r="J4003" s="43">
        <f t="shared" ref="J4003:J4066" si="256">H4003+I4003</f>
        <v>20.302211142640648</v>
      </c>
      <c r="K4003">
        <v>20.25</v>
      </c>
      <c r="L4003" s="44">
        <f t="shared" si="253"/>
        <v>5.2211142640647523E-2</v>
      </c>
    </row>
    <row r="4004" spans="3:12" x14ac:dyDescent="0.25">
      <c r="C4004" s="37">
        <v>39235</v>
      </c>
      <c r="D4004">
        <v>2</v>
      </c>
      <c r="E4004">
        <v>3650</v>
      </c>
      <c r="F4004">
        <v>6.4</v>
      </c>
      <c r="G4004">
        <v>20.5</v>
      </c>
      <c r="H4004" s="10">
        <f t="shared" si="254"/>
        <v>0.28129423853187224</v>
      </c>
      <c r="I4004" s="11">
        <f t="shared" si="255"/>
        <v>19.969033749164058</v>
      </c>
      <c r="J4004" s="43">
        <f t="shared" si="256"/>
        <v>20.250327987695929</v>
      </c>
      <c r="K4004">
        <v>20.23</v>
      </c>
      <c r="L4004" s="44">
        <f t="shared" ref="L4004:L4067" si="257">J4004-K4004</f>
        <v>2.0327987695928584E-2</v>
      </c>
    </row>
    <row r="4005" spans="3:12" x14ac:dyDescent="0.25">
      <c r="C4005" s="37">
        <v>39235</v>
      </c>
      <c r="D4005">
        <v>3</v>
      </c>
      <c r="E4005">
        <v>3651</v>
      </c>
      <c r="F4005">
        <v>6.3</v>
      </c>
      <c r="G4005">
        <v>20.5</v>
      </c>
      <c r="H4005" s="10">
        <f t="shared" si="254"/>
        <v>0.27701751686326997</v>
      </c>
      <c r="I4005" s="11">
        <f t="shared" si="255"/>
        <v>19.941839744413141</v>
      </c>
      <c r="J4005" s="43">
        <f t="shared" si="256"/>
        <v>20.218857261276412</v>
      </c>
      <c r="K4005">
        <v>20.22</v>
      </c>
      <c r="L4005" s="44">
        <f t="shared" si="257"/>
        <v>-1.1427387235869446E-3</v>
      </c>
    </row>
    <row r="4006" spans="3:12" x14ac:dyDescent="0.25">
      <c r="C4006" s="37">
        <v>39235</v>
      </c>
      <c r="D4006">
        <v>4</v>
      </c>
      <c r="E4006">
        <v>3652</v>
      </c>
      <c r="F4006">
        <v>5.7</v>
      </c>
      <c r="G4006">
        <v>20.5</v>
      </c>
      <c r="H4006" s="10">
        <f t="shared" si="254"/>
        <v>0.27217154683250455</v>
      </c>
      <c r="I4006" s="11">
        <f t="shared" si="255"/>
        <v>19.92628544146045</v>
      </c>
      <c r="J4006" s="43">
        <f t="shared" si="256"/>
        <v>20.198456988292953</v>
      </c>
      <c r="K4006">
        <v>20.22</v>
      </c>
      <c r="L4006" s="44">
        <f t="shared" si="257"/>
        <v>-2.1543011707045423E-2</v>
      </c>
    </row>
    <row r="4007" spans="3:12" x14ac:dyDescent="0.25">
      <c r="C4007" s="37">
        <v>39235</v>
      </c>
      <c r="D4007">
        <v>5</v>
      </c>
      <c r="E4007">
        <v>3653</v>
      </c>
      <c r="F4007">
        <v>5.3</v>
      </c>
      <c r="G4007">
        <v>20.5</v>
      </c>
      <c r="H4007" s="10">
        <f t="shared" si="254"/>
        <v>0.267032607285975</v>
      </c>
      <c r="I4007" s="11">
        <f t="shared" si="255"/>
        <v>19.917388762116595</v>
      </c>
      <c r="J4007" s="43">
        <f t="shared" si="256"/>
        <v>20.184421369402571</v>
      </c>
      <c r="K4007">
        <v>20.21</v>
      </c>
      <c r="L4007" s="44">
        <f t="shared" si="257"/>
        <v>-2.5578630597429708E-2</v>
      </c>
    </row>
    <row r="4008" spans="3:12" x14ac:dyDescent="0.25">
      <c r="C4008" s="37">
        <v>39235</v>
      </c>
      <c r="D4008">
        <v>6</v>
      </c>
      <c r="E4008">
        <v>3654</v>
      </c>
      <c r="F4008">
        <v>5.5</v>
      </c>
      <c r="G4008">
        <v>20.5</v>
      </c>
      <c r="H4008" s="10">
        <f t="shared" si="254"/>
        <v>0.26236816605178903</v>
      </c>
      <c r="I4008" s="11">
        <f t="shared" si="255"/>
        <v>19.91230007999512</v>
      </c>
      <c r="J4008" s="43">
        <f t="shared" si="256"/>
        <v>20.17466824604691</v>
      </c>
      <c r="K4008">
        <v>20.21</v>
      </c>
      <c r="L4008" s="44">
        <f t="shared" si="257"/>
        <v>-3.5331753953091294E-2</v>
      </c>
    </row>
    <row r="4009" spans="3:12" x14ac:dyDescent="0.25">
      <c r="C4009" s="37">
        <v>39235</v>
      </c>
      <c r="D4009">
        <v>7</v>
      </c>
      <c r="E4009">
        <v>3655</v>
      </c>
      <c r="F4009">
        <v>6.3</v>
      </c>
      <c r="G4009">
        <v>20.5</v>
      </c>
      <c r="H4009" s="10">
        <f t="shared" si="254"/>
        <v>0.25891240051087105</v>
      </c>
      <c r="I4009" s="11">
        <f t="shared" si="255"/>
        <v>19.909389478777229</v>
      </c>
      <c r="J4009" s="43">
        <f t="shared" si="256"/>
        <v>20.168301879288098</v>
      </c>
      <c r="K4009">
        <v>20.2</v>
      </c>
      <c r="L4009" s="44">
        <f t="shared" si="257"/>
        <v>-3.1698120711901367E-2</v>
      </c>
    </row>
    <row r="4010" spans="3:12" x14ac:dyDescent="0.25">
      <c r="C4010" s="37">
        <v>39235</v>
      </c>
      <c r="D4010">
        <v>8</v>
      </c>
      <c r="E4010">
        <v>3656</v>
      </c>
      <c r="F4010">
        <v>8.1999999999999993</v>
      </c>
      <c r="G4010">
        <v>20.5</v>
      </c>
      <c r="H4010" s="10">
        <f t="shared" si="254"/>
        <v>0.25799660804585939</v>
      </c>
      <c r="I4010" s="11">
        <f t="shared" si="255"/>
        <v>19.907724686352125</v>
      </c>
      <c r="J4010" s="43">
        <f t="shared" si="256"/>
        <v>20.165721294397986</v>
      </c>
      <c r="K4010">
        <v>20.2</v>
      </c>
      <c r="L4010" s="44">
        <f t="shared" si="257"/>
        <v>-3.4278705602012849E-2</v>
      </c>
    </row>
    <row r="4011" spans="3:12" x14ac:dyDescent="0.25">
      <c r="C4011" s="37">
        <v>39235</v>
      </c>
      <c r="D4011">
        <v>9</v>
      </c>
      <c r="E4011">
        <v>3657</v>
      </c>
      <c r="F4011">
        <v>12</v>
      </c>
      <c r="G4011">
        <v>20.5</v>
      </c>
      <c r="H4011" s="10">
        <f t="shared" si="254"/>
        <v>0.26190068461615057</v>
      </c>
      <c r="I4011" s="11">
        <f t="shared" si="255"/>
        <v>19.906772465964927</v>
      </c>
      <c r="J4011" s="43">
        <f t="shared" si="256"/>
        <v>20.168673150581078</v>
      </c>
      <c r="K4011">
        <v>20.190000000000001</v>
      </c>
      <c r="L4011" s="44">
        <f t="shared" si="257"/>
        <v>-2.1326849418922933E-2</v>
      </c>
    </row>
    <row r="4012" spans="3:12" x14ac:dyDescent="0.25">
      <c r="C4012" s="37">
        <v>39235</v>
      </c>
      <c r="D4012">
        <v>10</v>
      </c>
      <c r="E4012">
        <v>3658</v>
      </c>
      <c r="F4012">
        <v>13.4</v>
      </c>
      <c r="G4012">
        <v>20.5</v>
      </c>
      <c r="H4012" s="10">
        <f t="shared" si="254"/>
        <v>0.26739652002770986</v>
      </c>
      <c r="I4012" s="11">
        <f t="shared" si="255"/>
        <v>19.906227819285785</v>
      </c>
      <c r="J4012" s="43">
        <f t="shared" si="256"/>
        <v>20.173624339313495</v>
      </c>
      <c r="K4012">
        <v>20.18</v>
      </c>
      <c r="L4012" s="44">
        <f t="shared" si="257"/>
        <v>-6.3756606865048582E-3</v>
      </c>
    </row>
    <row r="4013" spans="3:12" x14ac:dyDescent="0.25">
      <c r="C4013" s="37">
        <v>39235</v>
      </c>
      <c r="D4013">
        <v>11</v>
      </c>
      <c r="E4013">
        <v>3659</v>
      </c>
      <c r="F4013">
        <v>15.3</v>
      </c>
      <c r="G4013">
        <v>20.5</v>
      </c>
      <c r="H4013" s="10">
        <f t="shared" si="254"/>
        <v>0.27504403497660562</v>
      </c>
      <c r="I4013" s="11">
        <f t="shared" si="255"/>
        <v>19.905916294759436</v>
      </c>
      <c r="J4013" s="43">
        <f t="shared" si="256"/>
        <v>20.180960329736042</v>
      </c>
      <c r="K4013">
        <v>20.18</v>
      </c>
      <c r="L4013" s="44">
        <f t="shared" si="257"/>
        <v>9.6032973604209815E-4</v>
      </c>
    </row>
    <row r="4014" spans="3:12" x14ac:dyDescent="0.25">
      <c r="C4014" s="37">
        <v>39235</v>
      </c>
      <c r="D4014">
        <v>12</v>
      </c>
      <c r="E4014">
        <v>3660</v>
      </c>
      <c r="F4014">
        <v>16.3</v>
      </c>
      <c r="G4014">
        <v>20.5</v>
      </c>
      <c r="H4014" s="10">
        <f t="shared" si="254"/>
        <v>0.28361775653611426</v>
      </c>
      <c r="I4014" s="11">
        <f t="shared" si="255"/>
        <v>19.905738110380035</v>
      </c>
      <c r="J4014" s="43">
        <f t="shared" si="256"/>
        <v>20.189355866916149</v>
      </c>
      <c r="K4014">
        <v>20.170000000000002</v>
      </c>
      <c r="L4014" s="44">
        <f t="shared" si="257"/>
        <v>1.935586691614688E-2</v>
      </c>
    </row>
    <row r="4015" spans="3:12" x14ac:dyDescent="0.25">
      <c r="C4015" s="37">
        <v>39235</v>
      </c>
      <c r="D4015">
        <v>13</v>
      </c>
      <c r="E4015">
        <v>3661</v>
      </c>
      <c r="F4015">
        <v>17.100000000000001</v>
      </c>
      <c r="G4015">
        <v>20.5</v>
      </c>
      <c r="H4015" s="10">
        <f t="shared" si="254"/>
        <v>0.29282592208412472</v>
      </c>
      <c r="I4015" s="11">
        <f t="shared" si="255"/>
        <v>19.905636193290437</v>
      </c>
      <c r="J4015" s="43">
        <f t="shared" si="256"/>
        <v>20.198462115374561</v>
      </c>
      <c r="K4015">
        <v>20.170000000000002</v>
      </c>
      <c r="L4015" s="44">
        <f t="shared" si="257"/>
        <v>2.8462115374559005E-2</v>
      </c>
    </row>
    <row r="4016" spans="3:12" x14ac:dyDescent="0.25">
      <c r="C4016" s="37">
        <v>39235</v>
      </c>
      <c r="D4016">
        <v>14</v>
      </c>
      <c r="E4016">
        <v>3662</v>
      </c>
      <c r="F4016">
        <v>17.7</v>
      </c>
      <c r="G4016">
        <v>20.5</v>
      </c>
      <c r="H4016" s="10">
        <f t="shared" si="254"/>
        <v>0.30238942478396175</v>
      </c>
      <c r="I4016" s="11">
        <f t="shared" si="255"/>
        <v>19.905577899217825</v>
      </c>
      <c r="J4016" s="43">
        <f t="shared" si="256"/>
        <v>20.207967324001785</v>
      </c>
      <c r="K4016">
        <v>20.170000000000002</v>
      </c>
      <c r="L4016" s="44">
        <f t="shared" si="257"/>
        <v>3.7967324001783709E-2</v>
      </c>
    </row>
    <row r="4017" spans="3:12" x14ac:dyDescent="0.25">
      <c r="C4017" s="37">
        <v>39235</v>
      </c>
      <c r="D4017">
        <v>15</v>
      </c>
      <c r="E4017">
        <v>3663</v>
      </c>
      <c r="F4017">
        <v>15.8</v>
      </c>
      <c r="G4017">
        <v>20.5</v>
      </c>
      <c r="H4017" s="10">
        <f t="shared" si="254"/>
        <v>0.30914801913132217</v>
      </c>
      <c r="I4017" s="11">
        <f t="shared" si="255"/>
        <v>19.905544556439732</v>
      </c>
      <c r="J4017" s="43">
        <f t="shared" si="256"/>
        <v>20.214692575571053</v>
      </c>
      <c r="K4017">
        <v>20.170000000000002</v>
      </c>
      <c r="L4017" s="44">
        <f t="shared" si="257"/>
        <v>4.4692575571051663E-2</v>
      </c>
    </row>
    <row r="4018" spans="3:12" x14ac:dyDescent="0.25">
      <c r="C4018" s="37">
        <v>39235</v>
      </c>
      <c r="D4018">
        <v>16</v>
      </c>
      <c r="E4018">
        <v>3664</v>
      </c>
      <c r="F4018">
        <v>17</v>
      </c>
      <c r="G4018">
        <v>20.5</v>
      </c>
      <c r="H4018" s="10">
        <f t="shared" si="254"/>
        <v>0.31712296535642387</v>
      </c>
      <c r="I4018" s="11">
        <f t="shared" si="255"/>
        <v>19.905525485189415</v>
      </c>
      <c r="J4018" s="43">
        <f t="shared" si="256"/>
        <v>20.22264845054584</v>
      </c>
      <c r="K4018">
        <v>20.170000000000002</v>
      </c>
      <c r="L4018" s="44">
        <f t="shared" si="257"/>
        <v>5.2648450545838443E-2</v>
      </c>
    </row>
    <row r="4019" spans="3:12" x14ac:dyDescent="0.25">
      <c r="C4019" s="37">
        <v>39235</v>
      </c>
      <c r="D4019">
        <v>17</v>
      </c>
      <c r="E4019">
        <v>3665</v>
      </c>
      <c r="F4019">
        <v>18.2</v>
      </c>
      <c r="G4019">
        <v>20.5</v>
      </c>
      <c r="H4019" s="10">
        <f t="shared" si="254"/>
        <v>0.32626150177146801</v>
      </c>
      <c r="I4019" s="11">
        <f t="shared" si="255"/>
        <v>19.90551457690254</v>
      </c>
      <c r="J4019" s="43">
        <f t="shared" si="256"/>
        <v>20.23177607867401</v>
      </c>
      <c r="K4019">
        <v>20.18</v>
      </c>
      <c r="L4019" s="44">
        <f t="shared" si="257"/>
        <v>5.1776078674009796E-2</v>
      </c>
    </row>
    <row r="4020" spans="3:12" x14ac:dyDescent="0.25">
      <c r="C4020" s="37">
        <v>39235</v>
      </c>
      <c r="D4020">
        <v>18</v>
      </c>
      <c r="E4020">
        <v>3666</v>
      </c>
      <c r="F4020">
        <v>17.7</v>
      </c>
      <c r="G4020">
        <v>20.5</v>
      </c>
      <c r="H4020" s="10">
        <f t="shared" si="254"/>
        <v>0.33437466954017298</v>
      </c>
      <c r="I4020" s="11">
        <f t="shared" si="255"/>
        <v>19.905508337630309</v>
      </c>
      <c r="J4020" s="43">
        <f t="shared" si="256"/>
        <v>20.23988300717048</v>
      </c>
      <c r="K4020">
        <v>20.190000000000001</v>
      </c>
      <c r="L4020" s="44">
        <f t="shared" si="257"/>
        <v>4.9883007170478777E-2</v>
      </c>
    </row>
    <row r="4021" spans="3:12" x14ac:dyDescent="0.25">
      <c r="C4021" s="37">
        <v>39235</v>
      </c>
      <c r="D4021">
        <v>19</v>
      </c>
      <c r="E4021">
        <v>3667</v>
      </c>
      <c r="F4021">
        <v>16.899999999999999</v>
      </c>
      <c r="G4021">
        <v>20.5</v>
      </c>
      <c r="H4021" s="10">
        <f t="shared" si="254"/>
        <v>0.34112956622627605</v>
      </c>
      <c r="I4021" s="11">
        <f t="shared" si="255"/>
        <v>19.905504768919798</v>
      </c>
      <c r="J4021" s="43">
        <f t="shared" si="256"/>
        <v>20.246634335146073</v>
      </c>
      <c r="K4021">
        <v>20.2</v>
      </c>
      <c r="L4021" s="44">
        <f t="shared" si="257"/>
        <v>4.6634335146073624E-2</v>
      </c>
    </row>
    <row r="4022" spans="3:12" x14ac:dyDescent="0.25">
      <c r="C4022" s="37">
        <v>39235</v>
      </c>
      <c r="D4022">
        <v>20</v>
      </c>
      <c r="E4022">
        <v>3668</v>
      </c>
      <c r="F4022">
        <v>16.7</v>
      </c>
      <c r="G4022">
        <v>20.5</v>
      </c>
      <c r="H4022" s="10">
        <f t="shared" si="254"/>
        <v>0.34733986923729165</v>
      </c>
      <c r="I4022" s="11">
        <f t="shared" si="255"/>
        <v>19.90550272770502</v>
      </c>
      <c r="J4022" s="43">
        <f t="shared" si="256"/>
        <v>20.252842596942312</v>
      </c>
      <c r="K4022">
        <v>20.21</v>
      </c>
      <c r="L4022" s="44">
        <f t="shared" si="257"/>
        <v>4.2842596942310962E-2</v>
      </c>
    </row>
    <row r="4023" spans="3:12" x14ac:dyDescent="0.25">
      <c r="C4023" s="37">
        <v>39235</v>
      </c>
      <c r="D4023">
        <v>21</v>
      </c>
      <c r="E4023">
        <v>3669</v>
      </c>
      <c r="F4023">
        <v>14.6</v>
      </c>
      <c r="G4023">
        <v>20.5</v>
      </c>
      <c r="H4023" s="10">
        <f t="shared" si="254"/>
        <v>0.35063912905402472</v>
      </c>
      <c r="I4023" s="11">
        <f t="shared" si="255"/>
        <v>19.905501560180291</v>
      </c>
      <c r="J4023" s="43">
        <f t="shared" si="256"/>
        <v>20.256140689234314</v>
      </c>
      <c r="K4023">
        <v>20.22</v>
      </c>
      <c r="L4023" s="44">
        <f t="shared" si="257"/>
        <v>3.614068923431546E-2</v>
      </c>
    </row>
    <row r="4024" spans="3:12" x14ac:dyDescent="0.25">
      <c r="C4024" s="37">
        <v>39235</v>
      </c>
      <c r="D4024">
        <v>22</v>
      </c>
      <c r="E4024">
        <v>3670</v>
      </c>
      <c r="F4024">
        <v>12.4</v>
      </c>
      <c r="G4024">
        <v>20.5</v>
      </c>
      <c r="H4024" s="10">
        <f t="shared" si="254"/>
        <v>0.35102782469704458</v>
      </c>
      <c r="I4024" s="11">
        <f t="shared" si="255"/>
        <v>19.905500892384815</v>
      </c>
      <c r="J4024" s="43">
        <f t="shared" si="256"/>
        <v>20.25652871708186</v>
      </c>
      <c r="K4024">
        <v>20.23</v>
      </c>
      <c r="L4024" s="44">
        <f t="shared" si="257"/>
        <v>2.6528717081859554E-2</v>
      </c>
    </row>
    <row r="4025" spans="3:12" x14ac:dyDescent="0.25">
      <c r="C4025" s="37">
        <v>39235</v>
      </c>
      <c r="D4025">
        <v>23</v>
      </c>
      <c r="E4025">
        <v>3671</v>
      </c>
      <c r="F4025">
        <v>11.3</v>
      </c>
      <c r="G4025">
        <v>20.5</v>
      </c>
      <c r="H4025" s="10">
        <f t="shared" si="254"/>
        <v>0.35001593379095525</v>
      </c>
      <c r="I4025" s="11">
        <f t="shared" si="255"/>
        <v>19.9055005104222</v>
      </c>
      <c r="J4025" s="43">
        <f t="shared" si="256"/>
        <v>20.255516444213157</v>
      </c>
      <c r="K4025">
        <v>20.239999999999998</v>
      </c>
      <c r="L4025" s="44">
        <f t="shared" si="257"/>
        <v>1.5516444213158564E-2</v>
      </c>
    </row>
    <row r="4026" spans="3:12" x14ac:dyDescent="0.25">
      <c r="C4026" s="37">
        <v>39235</v>
      </c>
      <c r="D4026">
        <v>24</v>
      </c>
      <c r="E4026">
        <v>3672</v>
      </c>
      <c r="F4026">
        <v>10.4</v>
      </c>
      <c r="G4026">
        <v>20.5</v>
      </c>
      <c r="H4026" s="10">
        <f t="shared" si="254"/>
        <v>0.3479157961334951</v>
      </c>
      <c r="I4026" s="11">
        <f t="shared" si="255"/>
        <v>19.905500291948965</v>
      </c>
      <c r="J4026" s="43">
        <f t="shared" si="256"/>
        <v>20.25341608808246</v>
      </c>
      <c r="K4026">
        <v>20.239999999999998</v>
      </c>
      <c r="L4026" s="44">
        <f t="shared" si="257"/>
        <v>1.3416088082461641E-2</v>
      </c>
    </row>
    <row r="4027" spans="3:12" x14ac:dyDescent="0.25">
      <c r="C4027" s="37">
        <v>39236</v>
      </c>
      <c r="D4027">
        <v>1</v>
      </c>
      <c r="E4027">
        <v>3673</v>
      </c>
      <c r="F4027">
        <v>10.1</v>
      </c>
      <c r="G4027">
        <v>20.65</v>
      </c>
      <c r="H4027" s="10">
        <f t="shared" si="254"/>
        <v>0.34552937628845048</v>
      </c>
      <c r="I4027" s="11">
        <f t="shared" si="255"/>
        <v>19.967841943509331</v>
      </c>
      <c r="J4027" s="43">
        <f t="shared" si="256"/>
        <v>20.313371319797781</v>
      </c>
      <c r="K4027">
        <v>20.36</v>
      </c>
      <c r="L4027" s="44">
        <f t="shared" si="257"/>
        <v>-4.662868020221822E-2</v>
      </c>
    </row>
    <row r="4028" spans="3:12" x14ac:dyDescent="0.25">
      <c r="C4028" s="37">
        <v>39236</v>
      </c>
      <c r="D4028">
        <v>2</v>
      </c>
      <c r="E4028">
        <v>3674</v>
      </c>
      <c r="F4028">
        <v>9.1</v>
      </c>
      <c r="G4028">
        <v>20.65</v>
      </c>
      <c r="H4028" s="10">
        <f t="shared" si="254"/>
        <v>0.34198853934335399</v>
      </c>
      <c r="I4028" s="11">
        <f t="shared" si="255"/>
        <v>20.003499837365823</v>
      </c>
      <c r="J4028" s="43">
        <f t="shared" si="256"/>
        <v>20.345488376709177</v>
      </c>
      <c r="K4028">
        <v>20.38</v>
      </c>
      <c r="L4028" s="44">
        <f t="shared" si="257"/>
        <v>-3.4511623290821802E-2</v>
      </c>
    </row>
    <row r="4029" spans="3:12" x14ac:dyDescent="0.25">
      <c r="C4029" s="37">
        <v>39236</v>
      </c>
      <c r="D4029">
        <v>3</v>
      </c>
      <c r="E4029">
        <v>3675</v>
      </c>
      <c r="F4029">
        <v>9.1999999999999993</v>
      </c>
      <c r="G4029">
        <v>20.65</v>
      </c>
      <c r="H4029" s="10">
        <f t="shared" si="254"/>
        <v>0.33872708654217099</v>
      </c>
      <c r="I4029" s="11">
        <f t="shared" si="255"/>
        <v>20.02389527705111</v>
      </c>
      <c r="J4029" s="43">
        <f t="shared" si="256"/>
        <v>20.362622363593282</v>
      </c>
      <c r="K4029">
        <v>20.39</v>
      </c>
      <c r="L4029" s="44">
        <f t="shared" si="257"/>
        <v>-2.7377636406718864E-2</v>
      </c>
    </row>
    <row r="4030" spans="3:12" x14ac:dyDescent="0.25">
      <c r="C4030" s="37">
        <v>39236</v>
      </c>
      <c r="D4030">
        <v>4</v>
      </c>
      <c r="E4030">
        <v>3676</v>
      </c>
      <c r="F4030">
        <v>8</v>
      </c>
      <c r="G4030">
        <v>20.65</v>
      </c>
      <c r="H4030" s="10">
        <f t="shared" si="254"/>
        <v>0.3340975863762547</v>
      </c>
      <c r="I4030" s="11">
        <f t="shared" si="255"/>
        <v>20.03556096772904</v>
      </c>
      <c r="J4030" s="43">
        <f t="shared" si="256"/>
        <v>20.369658554105296</v>
      </c>
      <c r="K4030">
        <v>20.399999999999999</v>
      </c>
      <c r="L4030" s="44">
        <f t="shared" si="257"/>
        <v>-3.0341445894702446E-2</v>
      </c>
    </row>
    <row r="4031" spans="3:12" x14ac:dyDescent="0.25">
      <c r="C4031" s="37">
        <v>39236</v>
      </c>
      <c r="D4031">
        <v>5</v>
      </c>
      <c r="E4031">
        <v>3677</v>
      </c>
      <c r="F4031">
        <v>7.5</v>
      </c>
      <c r="G4031">
        <v>20.65</v>
      </c>
      <c r="H4031" s="10">
        <f t="shared" si="254"/>
        <v>0.32903993360072403</v>
      </c>
      <c r="I4031" s="11">
        <f t="shared" si="255"/>
        <v>20.042233456338895</v>
      </c>
      <c r="J4031" s="43">
        <f t="shared" si="256"/>
        <v>20.371273389939621</v>
      </c>
      <c r="K4031">
        <v>20.399999999999999</v>
      </c>
      <c r="L4031" s="44">
        <f t="shared" si="257"/>
        <v>-2.8726610060378022E-2</v>
      </c>
    </row>
    <row r="4032" spans="3:12" x14ac:dyDescent="0.25">
      <c r="C4032" s="37">
        <v>39236</v>
      </c>
      <c r="D4032">
        <v>6</v>
      </c>
      <c r="E4032">
        <v>3678</v>
      </c>
      <c r="F4032">
        <v>7.8</v>
      </c>
      <c r="G4032">
        <v>20.65</v>
      </c>
      <c r="H4032" s="10">
        <f t="shared" si="254"/>
        <v>0.32457904644365493</v>
      </c>
      <c r="I4032" s="11">
        <f t="shared" si="255"/>
        <v>20.046049955976837</v>
      </c>
      <c r="J4032" s="43">
        <f t="shared" si="256"/>
        <v>20.370629002420493</v>
      </c>
      <c r="K4032">
        <v>20.399999999999999</v>
      </c>
      <c r="L4032" s="44">
        <f t="shared" si="257"/>
        <v>-2.9370997579505342E-2</v>
      </c>
    </row>
    <row r="4033" spans="3:12" x14ac:dyDescent="0.25">
      <c r="C4033" s="37">
        <v>39236</v>
      </c>
      <c r="D4033">
        <v>7</v>
      </c>
      <c r="E4033">
        <v>3679</v>
      </c>
      <c r="F4033">
        <v>8.6</v>
      </c>
      <c r="G4033">
        <v>20.65</v>
      </c>
      <c r="H4033" s="10">
        <f t="shared" si="254"/>
        <v>0.32131800541592287</v>
      </c>
      <c r="I4033" s="11">
        <f t="shared" si="255"/>
        <v>20.048232900053339</v>
      </c>
      <c r="J4033" s="43">
        <f t="shared" si="256"/>
        <v>20.369550905469261</v>
      </c>
      <c r="K4033">
        <v>20.399999999999999</v>
      </c>
      <c r="L4033" s="44">
        <f t="shared" si="257"/>
        <v>-3.0449094530737852E-2</v>
      </c>
    </row>
    <row r="4034" spans="3:12" x14ac:dyDescent="0.25">
      <c r="C4034" s="37">
        <v>39236</v>
      </c>
      <c r="D4034">
        <v>8</v>
      </c>
      <c r="E4034">
        <v>3680</v>
      </c>
      <c r="F4034">
        <v>10.5</v>
      </c>
      <c r="G4034">
        <v>20.65</v>
      </c>
      <c r="H4034" s="10">
        <f t="shared" si="254"/>
        <v>0.3205884909001056</v>
      </c>
      <c r="I4034" s="11">
        <f t="shared" si="255"/>
        <v>20.049481490461616</v>
      </c>
      <c r="J4034" s="43">
        <f t="shared" si="256"/>
        <v>20.370069981361723</v>
      </c>
      <c r="K4034">
        <v>20.399999999999999</v>
      </c>
      <c r="L4034" s="44">
        <f t="shared" si="257"/>
        <v>-2.9930018638275158E-2</v>
      </c>
    </row>
    <row r="4035" spans="3:12" x14ac:dyDescent="0.25">
      <c r="C4035" s="37">
        <v>39236</v>
      </c>
      <c r="D4035">
        <v>9</v>
      </c>
      <c r="E4035">
        <v>3681</v>
      </c>
      <c r="F4035">
        <v>13.6</v>
      </c>
      <c r="G4035">
        <v>20.65</v>
      </c>
      <c r="H4035" s="10">
        <f t="shared" si="254"/>
        <v>0.32379021226902421</v>
      </c>
      <c r="I4035" s="11">
        <f t="shared" si="255"/>
        <v>20.050195653515281</v>
      </c>
      <c r="J4035" s="43">
        <f t="shared" si="256"/>
        <v>20.373985865784306</v>
      </c>
      <c r="K4035">
        <v>20.399999999999999</v>
      </c>
      <c r="L4035" s="44">
        <f t="shared" si="257"/>
        <v>-2.6014134215692764E-2</v>
      </c>
    </row>
    <row r="4036" spans="3:12" x14ac:dyDescent="0.25">
      <c r="C4036" s="37">
        <v>39236</v>
      </c>
      <c r="D4036">
        <v>10</v>
      </c>
      <c r="E4036">
        <v>3682</v>
      </c>
      <c r="F4036">
        <v>14.4</v>
      </c>
      <c r="G4036">
        <v>20.65</v>
      </c>
      <c r="H4036" s="10">
        <f t="shared" si="254"/>
        <v>0.32785939884513793</v>
      </c>
      <c r="I4036" s="11">
        <f t="shared" si="255"/>
        <v>20.05060413724528</v>
      </c>
      <c r="J4036" s="43">
        <f t="shared" si="256"/>
        <v>20.378463536090418</v>
      </c>
      <c r="K4036">
        <v>20.39</v>
      </c>
      <c r="L4036" s="44">
        <f t="shared" si="257"/>
        <v>-1.1536463909582295E-2</v>
      </c>
    </row>
    <row r="4037" spans="3:12" x14ac:dyDescent="0.25">
      <c r="C4037" s="37">
        <v>39236</v>
      </c>
      <c r="D4037">
        <v>11</v>
      </c>
      <c r="E4037">
        <v>3683</v>
      </c>
      <c r="F4037">
        <v>13.7</v>
      </c>
      <c r="G4037">
        <v>20.65</v>
      </c>
      <c r="H4037" s="10">
        <f t="shared" si="254"/>
        <v>0.33087152336744219</v>
      </c>
      <c r="I4037" s="11">
        <f t="shared" si="255"/>
        <v>20.050837779908282</v>
      </c>
      <c r="J4037" s="43">
        <f t="shared" si="256"/>
        <v>20.381709303275723</v>
      </c>
      <c r="K4037">
        <v>20.39</v>
      </c>
      <c r="L4037" s="44">
        <f t="shared" si="257"/>
        <v>-8.2906967242770691E-3</v>
      </c>
    </row>
    <row r="4038" spans="3:12" x14ac:dyDescent="0.25">
      <c r="C4038" s="37">
        <v>39236</v>
      </c>
      <c r="D4038">
        <v>12</v>
      </c>
      <c r="E4038">
        <v>3684</v>
      </c>
      <c r="F4038">
        <v>12.6</v>
      </c>
      <c r="G4038">
        <v>20.65</v>
      </c>
      <c r="H4038" s="10">
        <f t="shared" si="254"/>
        <v>0.33236926488253643</v>
      </c>
      <c r="I4038" s="11">
        <f t="shared" si="255"/>
        <v>20.050971417774285</v>
      </c>
      <c r="J4038" s="43">
        <f t="shared" si="256"/>
        <v>20.383340682656822</v>
      </c>
      <c r="K4038">
        <v>20.38</v>
      </c>
      <c r="L4038" s="44">
        <f t="shared" si="257"/>
        <v>3.3406826568231907E-3</v>
      </c>
    </row>
    <row r="4039" spans="3:12" x14ac:dyDescent="0.25">
      <c r="C4039" s="37">
        <v>39236</v>
      </c>
      <c r="D4039">
        <v>13</v>
      </c>
      <c r="E4039">
        <v>3685</v>
      </c>
      <c r="F4039">
        <v>12.1</v>
      </c>
      <c r="G4039">
        <v>20.65</v>
      </c>
      <c r="H4039" s="10">
        <f t="shared" si="254"/>
        <v>0.3331730724639132</v>
      </c>
      <c r="I4039" s="11">
        <f t="shared" si="255"/>
        <v>20.051047855352081</v>
      </c>
      <c r="J4039" s="43">
        <f t="shared" si="256"/>
        <v>20.384220927815996</v>
      </c>
      <c r="K4039">
        <v>20.38</v>
      </c>
      <c r="L4039" s="44">
        <f t="shared" si="257"/>
        <v>4.2209278159965891E-3</v>
      </c>
    </row>
    <row r="4040" spans="3:12" x14ac:dyDescent="0.25">
      <c r="C4040" s="37">
        <v>39236</v>
      </c>
      <c r="D4040">
        <v>14</v>
      </c>
      <c r="E4040">
        <v>3686</v>
      </c>
      <c r="F4040">
        <v>11.8</v>
      </c>
      <c r="G4040">
        <v>20.65</v>
      </c>
      <c r="H4040" s="10">
        <f t="shared" si="254"/>
        <v>0.33356463344322951</v>
      </c>
      <c r="I4040" s="11">
        <f t="shared" si="255"/>
        <v>20.051091575769611</v>
      </c>
      <c r="J4040" s="43">
        <f t="shared" si="256"/>
        <v>20.384656209212842</v>
      </c>
      <c r="K4040">
        <v>20.38</v>
      </c>
      <c r="L4040" s="44">
        <f t="shared" si="257"/>
        <v>4.6562092128432653E-3</v>
      </c>
    </row>
    <row r="4041" spans="3:12" x14ac:dyDescent="0.25">
      <c r="C4041" s="37">
        <v>39236</v>
      </c>
      <c r="D4041">
        <v>15</v>
      </c>
      <c r="E4041">
        <v>3687</v>
      </c>
      <c r="F4041">
        <v>12.1</v>
      </c>
      <c r="G4041">
        <v>20.65</v>
      </c>
      <c r="H4041" s="10">
        <f t="shared" si="254"/>
        <v>0.33431658953001991</v>
      </c>
      <c r="I4041" s="11">
        <f t="shared" si="255"/>
        <v>20.05111658277486</v>
      </c>
      <c r="J4041" s="43">
        <f t="shared" si="256"/>
        <v>20.385433172304879</v>
      </c>
      <c r="K4041">
        <v>20.38</v>
      </c>
      <c r="L4041" s="44">
        <f t="shared" si="257"/>
        <v>5.4331723048797187E-3</v>
      </c>
    </row>
    <row r="4042" spans="3:12" x14ac:dyDescent="0.25">
      <c r="C4042" s="37">
        <v>39236</v>
      </c>
      <c r="D4042">
        <v>16</v>
      </c>
      <c r="E4042">
        <v>3688</v>
      </c>
      <c r="F4042">
        <v>11.9</v>
      </c>
      <c r="G4042">
        <v>20.65</v>
      </c>
      <c r="H4042" s="10">
        <f t="shared" si="254"/>
        <v>0.33478434145858205</v>
      </c>
      <c r="I4042" s="11">
        <f t="shared" si="255"/>
        <v>20.051130886167797</v>
      </c>
      <c r="J4042" s="43">
        <f t="shared" si="256"/>
        <v>20.385915227626381</v>
      </c>
      <c r="K4042">
        <v>20.38</v>
      </c>
      <c r="L4042" s="44">
        <f t="shared" si="257"/>
        <v>5.9152276263816361E-3</v>
      </c>
    </row>
    <row r="4043" spans="3:12" x14ac:dyDescent="0.25">
      <c r="C4043" s="37">
        <v>39236</v>
      </c>
      <c r="D4043">
        <v>17</v>
      </c>
      <c r="E4043">
        <v>3689</v>
      </c>
      <c r="F4043">
        <v>11.7</v>
      </c>
      <c r="G4043">
        <v>20.65</v>
      </c>
      <c r="H4043" s="10">
        <f t="shared" si="254"/>
        <v>0.33498021715091114</v>
      </c>
      <c r="I4043" s="11">
        <f t="shared" si="255"/>
        <v>20.05113906735733</v>
      </c>
      <c r="J4043" s="43">
        <f t="shared" si="256"/>
        <v>20.38611928450824</v>
      </c>
      <c r="K4043">
        <v>20.38</v>
      </c>
      <c r="L4043" s="44">
        <f t="shared" si="257"/>
        <v>6.1192845082409519E-3</v>
      </c>
    </row>
    <row r="4044" spans="3:12" x14ac:dyDescent="0.25">
      <c r="C4044" s="37">
        <v>39236</v>
      </c>
      <c r="D4044">
        <v>18</v>
      </c>
      <c r="E4044">
        <v>3690</v>
      </c>
      <c r="F4044">
        <v>11.4</v>
      </c>
      <c r="G4044">
        <v>20.65</v>
      </c>
      <c r="H4044" s="10">
        <f t="shared" si="254"/>
        <v>0.33479021649893159</v>
      </c>
      <c r="I4044" s="11">
        <f t="shared" si="255"/>
        <v>20.051143746796846</v>
      </c>
      <c r="J4044" s="43">
        <f t="shared" si="256"/>
        <v>20.385933963295777</v>
      </c>
      <c r="K4044">
        <v>20.38</v>
      </c>
      <c r="L4044" s="44">
        <f t="shared" si="257"/>
        <v>5.9339632957779997E-3</v>
      </c>
    </row>
    <row r="4045" spans="3:12" x14ac:dyDescent="0.25">
      <c r="C4045" s="37">
        <v>39236</v>
      </c>
      <c r="D4045">
        <v>19</v>
      </c>
      <c r="E4045">
        <v>3691</v>
      </c>
      <c r="F4045">
        <v>11.6</v>
      </c>
      <c r="G4045">
        <v>20.65</v>
      </c>
      <c r="H4045" s="10">
        <f t="shared" si="254"/>
        <v>0.33486004406779663</v>
      </c>
      <c r="I4045" s="11">
        <f t="shared" si="255"/>
        <v>20.051146423321345</v>
      </c>
      <c r="J4045" s="43">
        <f t="shared" si="256"/>
        <v>20.386006467389141</v>
      </c>
      <c r="K4045">
        <v>20.38</v>
      </c>
      <c r="L4045" s="44">
        <f t="shared" si="257"/>
        <v>6.0064673891417897E-3</v>
      </c>
    </row>
    <row r="4046" spans="3:12" x14ac:dyDescent="0.25">
      <c r="C4046" s="37">
        <v>39236</v>
      </c>
      <c r="D4046">
        <v>20</v>
      </c>
      <c r="E4046">
        <v>3692</v>
      </c>
      <c r="F4046">
        <v>11.5</v>
      </c>
      <c r="G4046">
        <v>20.65</v>
      </c>
      <c r="H4046" s="10">
        <f t="shared" si="254"/>
        <v>0.33480104944476785</v>
      </c>
      <c r="I4046" s="11">
        <f t="shared" si="255"/>
        <v>20.051147954227638</v>
      </c>
      <c r="J4046" s="43">
        <f t="shared" si="256"/>
        <v>20.385949003672405</v>
      </c>
      <c r="K4046">
        <v>20.38</v>
      </c>
      <c r="L4046" s="44">
        <f t="shared" si="257"/>
        <v>5.9490036724056949E-3</v>
      </c>
    </row>
    <row r="4047" spans="3:12" x14ac:dyDescent="0.25">
      <c r="C4047" s="37">
        <v>39236</v>
      </c>
      <c r="D4047">
        <v>21</v>
      </c>
      <c r="E4047">
        <v>3693</v>
      </c>
      <c r="F4047">
        <v>11.3</v>
      </c>
      <c r="G4047">
        <v>20.65</v>
      </c>
      <c r="H4047" s="10">
        <f t="shared" si="254"/>
        <v>0.33449302726738234</v>
      </c>
      <c r="I4047" s="11">
        <f t="shared" si="255"/>
        <v>20.051148829868442</v>
      </c>
      <c r="J4047" s="43">
        <f t="shared" si="256"/>
        <v>20.385641857135823</v>
      </c>
      <c r="K4047">
        <v>20.39</v>
      </c>
      <c r="L4047" s="44">
        <f t="shared" si="257"/>
        <v>-4.3581428641772391E-3</v>
      </c>
    </row>
    <row r="4048" spans="3:12" x14ac:dyDescent="0.25">
      <c r="C4048" s="37">
        <v>39236</v>
      </c>
      <c r="D4048">
        <v>22</v>
      </c>
      <c r="E4048">
        <v>3694</v>
      </c>
      <c r="F4048">
        <v>11.2</v>
      </c>
      <c r="G4048">
        <v>20.65</v>
      </c>
      <c r="H4048" s="10">
        <f t="shared" si="254"/>
        <v>0.33407257288418463</v>
      </c>
      <c r="I4048" s="11">
        <f t="shared" si="255"/>
        <v>20.051149330713478</v>
      </c>
      <c r="J4048" s="43">
        <f t="shared" si="256"/>
        <v>20.385221903597664</v>
      </c>
      <c r="K4048">
        <v>20.39</v>
      </c>
      <c r="L4048" s="44">
        <f t="shared" si="257"/>
        <v>-4.7780964023367289E-3</v>
      </c>
    </row>
    <row r="4049" spans="3:12" x14ac:dyDescent="0.25">
      <c r="C4049" s="37">
        <v>39236</v>
      </c>
      <c r="D4049">
        <v>23</v>
      </c>
      <c r="E4049">
        <v>3695</v>
      </c>
      <c r="F4049">
        <v>11.1</v>
      </c>
      <c r="G4049">
        <v>20.65</v>
      </c>
      <c r="H4049" s="10">
        <f t="shared" si="254"/>
        <v>0.33354456326626358</v>
      </c>
      <c r="I4049" s="11">
        <f t="shared" si="255"/>
        <v>20.051149617184542</v>
      </c>
      <c r="J4049" s="43">
        <f t="shared" si="256"/>
        <v>20.384694180450804</v>
      </c>
      <c r="K4049">
        <v>20.39</v>
      </c>
      <c r="L4049" s="44">
        <f t="shared" si="257"/>
        <v>-5.3058195491964E-3</v>
      </c>
    </row>
    <row r="4050" spans="3:12" x14ac:dyDescent="0.25">
      <c r="C4050" s="37">
        <v>39236</v>
      </c>
      <c r="D4050">
        <v>24</v>
      </c>
      <c r="E4050">
        <v>3696</v>
      </c>
      <c r="F4050">
        <v>11.1</v>
      </c>
      <c r="G4050">
        <v>20.65</v>
      </c>
      <c r="H4050" s="10">
        <f t="shared" si="254"/>
        <v>0.33303945711823912</v>
      </c>
      <c r="I4050" s="11">
        <f t="shared" si="255"/>
        <v>20.051149781038959</v>
      </c>
      <c r="J4050" s="43">
        <f t="shared" si="256"/>
        <v>20.384189238157198</v>
      </c>
      <c r="K4050">
        <v>20.39</v>
      </c>
      <c r="L4050" s="44">
        <f t="shared" si="257"/>
        <v>-5.8107618428024921E-3</v>
      </c>
    </row>
    <row r="4051" spans="3:12" x14ac:dyDescent="0.25">
      <c r="C4051" s="37">
        <v>39237</v>
      </c>
      <c r="D4051">
        <v>1</v>
      </c>
      <c r="E4051">
        <v>3697</v>
      </c>
      <c r="F4051">
        <v>11</v>
      </c>
      <c r="G4051">
        <v>20.6</v>
      </c>
      <c r="H4051" s="10">
        <f t="shared" si="254"/>
        <v>0.33243046767456519</v>
      </c>
      <c r="I4051" s="11">
        <f t="shared" si="255"/>
        <v>20.030369282585763</v>
      </c>
      <c r="J4051" s="43">
        <f t="shared" si="256"/>
        <v>20.362799750260329</v>
      </c>
      <c r="K4051">
        <v>20.350000000000001</v>
      </c>
      <c r="L4051" s="44">
        <f t="shared" si="257"/>
        <v>1.2799750260327869E-2</v>
      </c>
    </row>
    <row r="4052" spans="3:12" x14ac:dyDescent="0.25">
      <c r="C4052" s="37">
        <v>39237</v>
      </c>
      <c r="D4052">
        <v>2</v>
      </c>
      <c r="E4052">
        <v>3698</v>
      </c>
      <c r="F4052">
        <v>10.7</v>
      </c>
      <c r="G4052">
        <v>20.6</v>
      </c>
      <c r="H4052" s="10">
        <f t="shared" si="254"/>
        <v>0.33147051451655668</v>
      </c>
      <c r="I4052" s="11">
        <f t="shared" si="255"/>
        <v>20.018483347747939</v>
      </c>
      <c r="J4052" s="43">
        <f t="shared" si="256"/>
        <v>20.349953862264496</v>
      </c>
      <c r="K4052">
        <v>20.350000000000001</v>
      </c>
      <c r="L4052" s="44">
        <f t="shared" si="257"/>
        <v>-4.6137735505880073E-5</v>
      </c>
    </row>
    <row r="4053" spans="3:12" x14ac:dyDescent="0.25">
      <c r="C4053" s="37">
        <v>39237</v>
      </c>
      <c r="D4053">
        <v>3</v>
      </c>
      <c r="E4053">
        <v>3699</v>
      </c>
      <c r="F4053">
        <v>10.4</v>
      </c>
      <c r="G4053">
        <v>20.6</v>
      </c>
      <c r="H4053" s="10">
        <f t="shared" si="254"/>
        <v>0.33017482139505688</v>
      </c>
      <c r="I4053" s="11">
        <f t="shared" si="255"/>
        <v>20.011684884886847</v>
      </c>
      <c r="J4053" s="43">
        <f t="shared" si="256"/>
        <v>20.341859706281905</v>
      </c>
      <c r="K4053">
        <v>20.34</v>
      </c>
      <c r="L4053" s="44">
        <f t="shared" si="257"/>
        <v>1.8597062819054599E-3</v>
      </c>
    </row>
    <row r="4054" spans="3:12" x14ac:dyDescent="0.25">
      <c r="C4054" s="37">
        <v>39237</v>
      </c>
      <c r="D4054">
        <v>4</v>
      </c>
      <c r="E4054">
        <v>3700</v>
      </c>
      <c r="F4054">
        <v>9</v>
      </c>
      <c r="G4054">
        <v>20.6</v>
      </c>
      <c r="H4054" s="10">
        <f t="shared" si="254"/>
        <v>0.32717422559973258</v>
      </c>
      <c r="I4054" s="11">
        <f t="shared" si="255"/>
        <v>20.007796331070566</v>
      </c>
      <c r="J4054" s="43">
        <f t="shared" si="256"/>
        <v>20.334970556670299</v>
      </c>
      <c r="K4054">
        <v>20.34</v>
      </c>
      <c r="L4054" s="44">
        <f t="shared" si="257"/>
        <v>-5.0294433297004559E-3</v>
      </c>
    </row>
    <row r="4055" spans="3:12" x14ac:dyDescent="0.25">
      <c r="C4055" s="37">
        <v>39237</v>
      </c>
      <c r="D4055">
        <v>5</v>
      </c>
      <c r="E4055">
        <v>3701</v>
      </c>
      <c r="F4055">
        <v>7.8</v>
      </c>
      <c r="G4055">
        <v>20.6</v>
      </c>
      <c r="H4055" s="10">
        <f t="shared" si="254"/>
        <v>0.3227942672469622</v>
      </c>
      <c r="I4055" s="11">
        <f t="shared" si="255"/>
        <v>20.005572173773388</v>
      </c>
      <c r="J4055" s="43">
        <f t="shared" si="256"/>
        <v>20.32836644102035</v>
      </c>
      <c r="K4055">
        <v>20.34</v>
      </c>
      <c r="L4055" s="44">
        <f t="shared" si="257"/>
        <v>-1.1633558979649905E-2</v>
      </c>
    </row>
    <row r="4056" spans="3:12" x14ac:dyDescent="0.25">
      <c r="C4056" s="37">
        <v>39237</v>
      </c>
      <c r="D4056">
        <v>6</v>
      </c>
      <c r="E4056">
        <v>3702</v>
      </c>
      <c r="F4056">
        <v>7.8</v>
      </c>
      <c r="G4056">
        <v>20.6</v>
      </c>
      <c r="H4056" s="10">
        <f t="shared" si="254"/>
        <v>0.31860429832028603</v>
      </c>
      <c r="I4056" s="11">
        <f t="shared" si="255"/>
        <v>20.004300010414898</v>
      </c>
      <c r="J4056" s="43">
        <f t="shared" si="256"/>
        <v>20.322904308735183</v>
      </c>
      <c r="K4056">
        <v>20.34</v>
      </c>
      <c r="L4056" s="44">
        <f t="shared" si="257"/>
        <v>-1.7095691264817248E-2</v>
      </c>
    </row>
    <row r="4057" spans="3:12" x14ac:dyDescent="0.25">
      <c r="C4057" s="37">
        <v>39237</v>
      </c>
      <c r="D4057">
        <v>7</v>
      </c>
      <c r="E4057">
        <v>3703</v>
      </c>
      <c r="F4057">
        <v>8.3000000000000007</v>
      </c>
      <c r="G4057">
        <v>20.6</v>
      </c>
      <c r="H4057" s="10">
        <f t="shared" si="254"/>
        <v>0.31522504405893365</v>
      </c>
      <c r="I4057" s="11">
        <f t="shared" si="255"/>
        <v>20.003572364212562</v>
      </c>
      <c r="J4057" s="43">
        <f t="shared" si="256"/>
        <v>20.318797408271497</v>
      </c>
      <c r="K4057">
        <v>20.34</v>
      </c>
      <c r="L4057" s="44">
        <f t="shared" si="257"/>
        <v>-2.1202591728503251E-2</v>
      </c>
    </row>
    <row r="4058" spans="3:12" x14ac:dyDescent="0.25">
      <c r="C4058" s="37">
        <v>39237</v>
      </c>
      <c r="D4058">
        <v>8</v>
      </c>
      <c r="E4058">
        <v>3704</v>
      </c>
      <c r="F4058">
        <v>8.9</v>
      </c>
      <c r="G4058">
        <v>20.6</v>
      </c>
      <c r="H4058" s="10">
        <f t="shared" si="254"/>
        <v>0.31274713137980964</v>
      </c>
      <c r="I4058" s="11">
        <f t="shared" si="255"/>
        <v>20.003156168452609</v>
      </c>
      <c r="J4058" s="43">
        <f t="shared" si="256"/>
        <v>20.315903299832417</v>
      </c>
      <c r="K4058">
        <v>20.34</v>
      </c>
      <c r="L4058" s="44">
        <f t="shared" si="257"/>
        <v>-2.4096700167582696E-2</v>
      </c>
    </row>
    <row r="4059" spans="3:12" x14ac:dyDescent="0.25">
      <c r="C4059" s="37">
        <v>39237</v>
      </c>
      <c r="D4059">
        <v>9</v>
      </c>
      <c r="E4059">
        <v>3705</v>
      </c>
      <c r="F4059">
        <v>10.1</v>
      </c>
      <c r="G4059">
        <v>20.6</v>
      </c>
      <c r="H4059" s="10">
        <f t="shared" si="254"/>
        <v>0.31188622248598835</v>
      </c>
      <c r="I4059" s="11">
        <f t="shared" si="255"/>
        <v>20.002918114697849</v>
      </c>
      <c r="J4059" s="43">
        <f t="shared" si="256"/>
        <v>20.314804337183837</v>
      </c>
      <c r="K4059">
        <v>20.329999999999998</v>
      </c>
      <c r="L4059" s="44">
        <f t="shared" si="257"/>
        <v>-1.5195662816161359E-2</v>
      </c>
    </row>
    <row r="4060" spans="3:12" x14ac:dyDescent="0.25">
      <c r="C4060" s="37">
        <v>39237</v>
      </c>
      <c r="D4060">
        <v>10</v>
      </c>
      <c r="E4060">
        <v>3706</v>
      </c>
      <c r="F4060">
        <v>10.5</v>
      </c>
      <c r="G4060">
        <v>20.6</v>
      </c>
      <c r="H4060" s="10">
        <f t="shared" si="254"/>
        <v>0.31156583035937607</v>
      </c>
      <c r="I4060" s="11">
        <f t="shared" si="255"/>
        <v>20.002781953795676</v>
      </c>
      <c r="J4060" s="43">
        <f t="shared" si="256"/>
        <v>20.314347784155053</v>
      </c>
      <c r="K4060">
        <v>20.329999999999998</v>
      </c>
      <c r="L4060" s="44">
        <f t="shared" si="257"/>
        <v>-1.5652215844944806E-2</v>
      </c>
    </row>
    <row r="4061" spans="3:12" x14ac:dyDescent="0.25">
      <c r="C4061" s="37">
        <v>39237</v>
      </c>
      <c r="D4061">
        <v>11</v>
      </c>
      <c r="E4061">
        <v>3707</v>
      </c>
      <c r="F4061">
        <v>9.9</v>
      </c>
      <c r="G4061">
        <v>20.6</v>
      </c>
      <c r="H4061" s="10">
        <f t="shared" si="254"/>
        <v>0.31050457618878408</v>
      </c>
      <c r="I4061" s="11">
        <f t="shared" si="255"/>
        <v>20.002704073103146</v>
      </c>
      <c r="J4061" s="43">
        <f t="shared" si="256"/>
        <v>20.31320864929193</v>
      </c>
      <c r="K4061">
        <v>20.329999999999998</v>
      </c>
      <c r="L4061" s="44">
        <f t="shared" si="257"/>
        <v>-1.6791350708068364E-2</v>
      </c>
    </row>
    <row r="4062" spans="3:12" x14ac:dyDescent="0.25">
      <c r="C4062" s="37">
        <v>39237</v>
      </c>
      <c r="D4062">
        <v>12</v>
      </c>
      <c r="E4062">
        <v>3708</v>
      </c>
      <c r="F4062">
        <v>10.6</v>
      </c>
      <c r="G4062">
        <v>20.6</v>
      </c>
      <c r="H4062" s="10">
        <f t="shared" si="254"/>
        <v>0.31036990900684619</v>
      </c>
      <c r="I4062" s="11">
        <f t="shared" si="255"/>
        <v>20.002659527259425</v>
      </c>
      <c r="J4062" s="43">
        <f t="shared" si="256"/>
        <v>20.31302943626627</v>
      </c>
      <c r="K4062">
        <v>20.32</v>
      </c>
      <c r="L4062" s="44">
        <f t="shared" si="257"/>
        <v>-6.970563733730728E-3</v>
      </c>
    </row>
    <row r="4063" spans="3:12" x14ac:dyDescent="0.25">
      <c r="C4063" s="37">
        <v>39237</v>
      </c>
      <c r="D4063">
        <v>13</v>
      </c>
      <c r="E4063">
        <v>3709</v>
      </c>
      <c r="F4063">
        <v>11.7</v>
      </c>
      <c r="G4063">
        <v>20.6</v>
      </c>
      <c r="H4063" s="10">
        <f t="shared" si="254"/>
        <v>0.31162480938304882</v>
      </c>
      <c r="I4063" s="11">
        <f t="shared" si="255"/>
        <v>20.002634048130666</v>
      </c>
      <c r="J4063" s="43">
        <f t="shared" si="256"/>
        <v>20.314258857513714</v>
      </c>
      <c r="K4063">
        <v>20.32</v>
      </c>
      <c r="L4063" s="44">
        <f t="shared" si="257"/>
        <v>-5.7411424862863214E-3</v>
      </c>
    </row>
    <row r="4064" spans="3:12" x14ac:dyDescent="0.25">
      <c r="C4064" s="37">
        <v>39237</v>
      </c>
      <c r="D4064">
        <v>14</v>
      </c>
      <c r="E4064">
        <v>3710</v>
      </c>
      <c r="F4064">
        <v>12.2</v>
      </c>
      <c r="G4064">
        <v>20.6</v>
      </c>
      <c r="H4064" s="10">
        <f t="shared" si="254"/>
        <v>0.31345424236285363</v>
      </c>
      <c r="I4064" s="11">
        <f t="shared" si="255"/>
        <v>20.002619474694669</v>
      </c>
      <c r="J4064" s="43">
        <f t="shared" si="256"/>
        <v>20.316073717057524</v>
      </c>
      <c r="K4064">
        <v>20.32</v>
      </c>
      <c r="L4064" s="44">
        <f t="shared" si="257"/>
        <v>-3.9262829424764334E-3</v>
      </c>
    </row>
    <row r="4065" spans="3:12" x14ac:dyDescent="0.25">
      <c r="C4065" s="37">
        <v>39237</v>
      </c>
      <c r="D4065">
        <v>15</v>
      </c>
      <c r="E4065">
        <v>3711</v>
      </c>
      <c r="F4065">
        <v>13.7</v>
      </c>
      <c r="G4065">
        <v>20.6</v>
      </c>
      <c r="H4065" s="10">
        <f t="shared" si="254"/>
        <v>0.31709121926786055</v>
      </c>
      <c r="I4065" s="11">
        <f t="shared" si="255"/>
        <v>20.00261113904714</v>
      </c>
      <c r="J4065" s="43">
        <f t="shared" si="256"/>
        <v>20.319702358315002</v>
      </c>
      <c r="K4065">
        <v>20.309999999999999</v>
      </c>
      <c r="L4065" s="44">
        <f t="shared" si="257"/>
        <v>9.7023583150033232E-3</v>
      </c>
    </row>
    <row r="4066" spans="3:12" x14ac:dyDescent="0.25">
      <c r="C4066" s="37">
        <v>39237</v>
      </c>
      <c r="D4066">
        <v>16</v>
      </c>
      <c r="E4066">
        <v>3712</v>
      </c>
      <c r="F4066">
        <v>13.7</v>
      </c>
      <c r="G4066">
        <v>20.6</v>
      </c>
      <c r="H4066" s="10">
        <f t="shared" si="254"/>
        <v>0.32057043504838939</v>
      </c>
      <c r="I4066" s="11">
        <f t="shared" si="255"/>
        <v>20.002606371261436</v>
      </c>
      <c r="J4066" s="43">
        <f t="shared" si="256"/>
        <v>20.323176806309824</v>
      </c>
      <c r="K4066">
        <v>20.309999999999999</v>
      </c>
      <c r="L4066" s="44">
        <f t="shared" si="257"/>
        <v>1.317680630982565E-2</v>
      </c>
    </row>
    <row r="4067" spans="3:12" x14ac:dyDescent="0.25">
      <c r="C4067" s="37">
        <v>39237</v>
      </c>
      <c r="D4067">
        <v>17</v>
      </c>
      <c r="E4067">
        <v>3713</v>
      </c>
      <c r="F4067">
        <v>14.3</v>
      </c>
      <c r="G4067">
        <v>20.6</v>
      </c>
      <c r="H4067" s="10">
        <f t="shared" ref="H4067:H4130" si="258">$H$13*F4067+$H$12*H4066</f>
        <v>0.324653492599004</v>
      </c>
      <c r="I4067" s="11">
        <f t="shared" ref="I4067:I4130" si="259">$I$15*G4067+$I$14*I4066</f>
        <v>20.002603644205092</v>
      </c>
      <c r="J4067" s="43">
        <f t="shared" ref="J4067:J4130" si="260">H4067+I4067</f>
        <v>20.327257136804096</v>
      </c>
      <c r="K4067">
        <v>20.309999999999999</v>
      </c>
      <c r="L4067" s="44">
        <f t="shared" si="257"/>
        <v>1.7257136804097684E-2</v>
      </c>
    </row>
    <row r="4068" spans="3:12" x14ac:dyDescent="0.25">
      <c r="C4068" s="37">
        <v>39237</v>
      </c>
      <c r="D4068">
        <v>18</v>
      </c>
      <c r="E4068">
        <v>3714</v>
      </c>
      <c r="F4068">
        <v>13.9</v>
      </c>
      <c r="G4068">
        <v>20.6</v>
      </c>
      <c r="H4068" s="10">
        <f t="shared" si="258"/>
        <v>0.32805626626026169</v>
      </c>
      <c r="I4068" s="11">
        <f t="shared" si="259"/>
        <v>20.002602084395825</v>
      </c>
      <c r="J4068" s="43">
        <f t="shared" si="260"/>
        <v>20.330658350656087</v>
      </c>
      <c r="K4068">
        <v>20.309999999999999</v>
      </c>
      <c r="L4068" s="44">
        <f t="shared" ref="L4068:L4131" si="261">J4068-K4068</f>
        <v>2.0658350656088231E-2</v>
      </c>
    </row>
    <row r="4069" spans="3:12" x14ac:dyDescent="0.25">
      <c r="C4069" s="37">
        <v>39237</v>
      </c>
      <c r="D4069">
        <v>19</v>
      </c>
      <c r="E4069">
        <v>3715</v>
      </c>
      <c r="F4069">
        <v>13.4</v>
      </c>
      <c r="G4069">
        <v>20.6</v>
      </c>
      <c r="H4069" s="10">
        <f t="shared" si="258"/>
        <v>0.33068247142030383</v>
      </c>
      <c r="I4069" s="11">
        <f t="shared" si="259"/>
        <v>20.002601192223228</v>
      </c>
      <c r="J4069" s="43">
        <f t="shared" si="260"/>
        <v>20.333283663643531</v>
      </c>
      <c r="K4069">
        <v>20.309999999999999</v>
      </c>
      <c r="L4069" s="44">
        <f t="shared" si="261"/>
        <v>2.3283663643532293E-2</v>
      </c>
    </row>
    <row r="4070" spans="3:12" x14ac:dyDescent="0.25">
      <c r="C4070" s="37">
        <v>39237</v>
      </c>
      <c r="D4070">
        <v>20</v>
      </c>
      <c r="E4070">
        <v>3716</v>
      </c>
      <c r="F4070">
        <v>12.6</v>
      </c>
      <c r="G4070">
        <v>20.6</v>
      </c>
      <c r="H4070" s="10">
        <f t="shared" si="258"/>
        <v>0.33218841344052752</v>
      </c>
      <c r="I4070" s="11">
        <f t="shared" si="259"/>
        <v>20.002600681922409</v>
      </c>
      <c r="J4070" s="43">
        <f t="shared" si="260"/>
        <v>20.334789095362936</v>
      </c>
      <c r="K4070">
        <v>20.309999999999999</v>
      </c>
      <c r="L4070" s="44">
        <f t="shared" si="261"/>
        <v>2.4789095362937275E-2</v>
      </c>
    </row>
    <row r="4071" spans="3:12" x14ac:dyDescent="0.25">
      <c r="C4071" s="37">
        <v>39237</v>
      </c>
      <c r="D4071">
        <v>21</v>
      </c>
      <c r="E4071">
        <v>3717</v>
      </c>
      <c r="F4071">
        <v>11.9</v>
      </c>
      <c r="G4071">
        <v>20.6</v>
      </c>
      <c r="H4071" s="10">
        <f t="shared" si="258"/>
        <v>0.33274847925002288</v>
      </c>
      <c r="I4071" s="11">
        <f t="shared" si="259"/>
        <v>20.002600390042872</v>
      </c>
      <c r="J4071" s="43">
        <f t="shared" si="260"/>
        <v>20.335348869292893</v>
      </c>
      <c r="K4071">
        <v>20.32</v>
      </c>
      <c r="L4071" s="44">
        <f t="shared" si="261"/>
        <v>1.5348869292893141E-2</v>
      </c>
    </row>
    <row r="4072" spans="3:12" x14ac:dyDescent="0.25">
      <c r="C4072" s="37">
        <v>39237</v>
      </c>
      <c r="D4072">
        <v>22</v>
      </c>
      <c r="E4072">
        <v>3718</v>
      </c>
      <c r="F4072">
        <v>11.5</v>
      </c>
      <c r="G4072">
        <v>20.6</v>
      </c>
      <c r="H4072" s="10">
        <f t="shared" si="258"/>
        <v>0.33278107796089779</v>
      </c>
      <c r="I4072" s="11">
        <f t="shared" si="259"/>
        <v>20.002600223094944</v>
      </c>
      <c r="J4072" s="43">
        <f t="shared" si="260"/>
        <v>20.335381301055843</v>
      </c>
      <c r="K4072">
        <v>20.32</v>
      </c>
      <c r="L4072" s="44">
        <f t="shared" si="261"/>
        <v>1.5381301055843011E-2</v>
      </c>
    </row>
    <row r="4073" spans="3:12" x14ac:dyDescent="0.25">
      <c r="C4073" s="37">
        <v>39237</v>
      </c>
      <c r="D4073">
        <v>23</v>
      </c>
      <c r="E4073">
        <v>3719</v>
      </c>
      <c r="F4073">
        <v>11.3</v>
      </c>
      <c r="G4073">
        <v>20.6</v>
      </c>
      <c r="H4073" s="10">
        <f t="shared" si="258"/>
        <v>0.33256067607394368</v>
      </c>
      <c r="I4073" s="11">
        <f t="shared" si="259"/>
        <v>20.002600127604829</v>
      </c>
      <c r="J4073" s="43">
        <f t="shared" si="260"/>
        <v>20.335160803678772</v>
      </c>
      <c r="K4073">
        <v>20.32</v>
      </c>
      <c r="L4073" s="44">
        <f t="shared" si="261"/>
        <v>1.5160803678771373E-2</v>
      </c>
    </row>
    <row r="4074" spans="3:12" x14ac:dyDescent="0.25">
      <c r="C4074" s="37">
        <v>39237</v>
      </c>
      <c r="D4074">
        <v>24</v>
      </c>
      <c r="E4074">
        <v>3720</v>
      </c>
      <c r="F4074">
        <v>10.1</v>
      </c>
      <c r="G4074">
        <v>20.6</v>
      </c>
      <c r="H4074" s="10">
        <f t="shared" si="258"/>
        <v>0.33084031517575574</v>
      </c>
      <c r="I4074" s="11">
        <f t="shared" si="259"/>
        <v>20.00260007298683</v>
      </c>
      <c r="J4074" s="43">
        <f t="shared" si="260"/>
        <v>20.333440388162586</v>
      </c>
      <c r="K4074">
        <v>20.329999999999998</v>
      </c>
      <c r="L4074" s="44">
        <f t="shared" si="261"/>
        <v>3.4403881625877375E-3</v>
      </c>
    </row>
    <row r="4075" spans="3:12" x14ac:dyDescent="0.25">
      <c r="C4075" s="37">
        <v>39238</v>
      </c>
      <c r="D4075">
        <v>1</v>
      </c>
      <c r="E4075">
        <v>3721</v>
      </c>
      <c r="F4075">
        <v>9.6</v>
      </c>
      <c r="G4075">
        <v>20.6</v>
      </c>
      <c r="H4075" s="10">
        <f t="shared" si="258"/>
        <v>0.32856561195211875</v>
      </c>
      <c r="I4075" s="11">
        <f t="shared" si="259"/>
        <v>20.002600041746675</v>
      </c>
      <c r="J4075" s="43">
        <f t="shared" si="260"/>
        <v>20.331165653698793</v>
      </c>
      <c r="K4075">
        <v>20.329999999999998</v>
      </c>
      <c r="L4075" s="44">
        <f t="shared" si="261"/>
        <v>1.1656536987949551E-3</v>
      </c>
    </row>
    <row r="4076" spans="3:12" x14ac:dyDescent="0.25">
      <c r="C4076" s="37">
        <v>39238</v>
      </c>
      <c r="D4076">
        <v>2</v>
      </c>
      <c r="E4076">
        <v>3722</v>
      </c>
      <c r="F4076">
        <v>8.6</v>
      </c>
      <c r="G4076">
        <v>20.6</v>
      </c>
      <c r="H4076" s="10">
        <f t="shared" si="258"/>
        <v>0.32513164569724129</v>
      </c>
      <c r="I4076" s="11">
        <f t="shared" si="259"/>
        <v>20.002600023878074</v>
      </c>
      <c r="J4076" s="43">
        <f t="shared" si="260"/>
        <v>20.327731669575314</v>
      </c>
      <c r="K4076">
        <v>20.329999999999998</v>
      </c>
      <c r="L4076" s="44">
        <f t="shared" si="261"/>
        <v>-2.2683304246839953E-3</v>
      </c>
    </row>
    <row r="4077" spans="3:12" x14ac:dyDescent="0.25">
      <c r="C4077" s="37">
        <v>39238</v>
      </c>
      <c r="D4077">
        <v>3</v>
      </c>
      <c r="E4077">
        <v>3723</v>
      </c>
      <c r="F4077">
        <v>7.3</v>
      </c>
      <c r="G4077">
        <v>20.6</v>
      </c>
      <c r="H4077" s="10">
        <f t="shared" si="258"/>
        <v>0.32021132191075768</v>
      </c>
      <c r="I4077" s="11">
        <f t="shared" si="259"/>
        <v>20.00260001365767</v>
      </c>
      <c r="J4077" s="43">
        <f t="shared" si="260"/>
        <v>20.322811335568428</v>
      </c>
      <c r="K4077">
        <v>20.329999999999998</v>
      </c>
      <c r="L4077" s="44">
        <f t="shared" si="261"/>
        <v>-7.1886644315704018E-3</v>
      </c>
    </row>
    <row r="4078" spans="3:12" x14ac:dyDescent="0.25">
      <c r="C4078" s="37">
        <v>39238</v>
      </c>
      <c r="D4078">
        <v>4</v>
      </c>
      <c r="E4078">
        <v>3724</v>
      </c>
      <c r="F4078">
        <v>6.2</v>
      </c>
      <c r="G4078">
        <v>20.6</v>
      </c>
      <c r="H4078" s="10">
        <f t="shared" si="258"/>
        <v>0.3141207008777781</v>
      </c>
      <c r="I4078" s="11">
        <f t="shared" si="259"/>
        <v>20.00260000781185</v>
      </c>
      <c r="J4078" s="43">
        <f t="shared" si="260"/>
        <v>20.31672070868963</v>
      </c>
      <c r="K4078">
        <v>20.329999999999998</v>
      </c>
      <c r="L4078" s="44">
        <f t="shared" si="261"/>
        <v>-1.3279291310368535E-2</v>
      </c>
    </row>
    <row r="4079" spans="3:12" x14ac:dyDescent="0.25">
      <c r="C4079" s="37">
        <v>39238</v>
      </c>
      <c r="D4079">
        <v>5</v>
      </c>
      <c r="E4079">
        <v>3725</v>
      </c>
      <c r="F4079">
        <v>5.7</v>
      </c>
      <c r="G4079">
        <v>20.6</v>
      </c>
      <c r="H4079" s="10">
        <f t="shared" si="258"/>
        <v>0.30766530626590299</v>
      </c>
      <c r="I4079" s="11">
        <f t="shared" si="259"/>
        <v>20.002600004468185</v>
      </c>
      <c r="J4079" s="43">
        <f t="shared" si="260"/>
        <v>20.310265310734088</v>
      </c>
      <c r="K4079">
        <v>20.329999999999998</v>
      </c>
      <c r="L4079" s="44">
        <f t="shared" si="261"/>
        <v>-1.9734689265909822E-2</v>
      </c>
    </row>
    <row r="4080" spans="3:12" x14ac:dyDescent="0.25">
      <c r="C4080" s="37">
        <v>39238</v>
      </c>
      <c r="D4080">
        <v>6</v>
      </c>
      <c r="E4080">
        <v>3726</v>
      </c>
      <c r="F4080">
        <v>6.3</v>
      </c>
      <c r="G4080">
        <v>20.6</v>
      </c>
      <c r="H4080" s="10">
        <f t="shared" si="258"/>
        <v>0.30224468695701567</v>
      </c>
      <c r="I4080" s="11">
        <f t="shared" si="259"/>
        <v>20.002600002555692</v>
      </c>
      <c r="J4080" s="43">
        <f t="shared" si="260"/>
        <v>20.304844689512706</v>
      </c>
      <c r="K4080">
        <v>20.329999999999998</v>
      </c>
      <c r="L4080" s="44">
        <f t="shared" si="261"/>
        <v>-2.5155310487292581E-2</v>
      </c>
    </row>
    <row r="4081" spans="3:12" x14ac:dyDescent="0.25">
      <c r="C4081" s="37">
        <v>39238</v>
      </c>
      <c r="D4081">
        <v>7</v>
      </c>
      <c r="E4081">
        <v>3727</v>
      </c>
      <c r="F4081">
        <v>7.3</v>
      </c>
      <c r="G4081">
        <v>20.6</v>
      </c>
      <c r="H4081" s="10">
        <f t="shared" si="258"/>
        <v>0.29831713063676779</v>
      </c>
      <c r="I4081" s="11">
        <f t="shared" si="259"/>
        <v>20.002600001461794</v>
      </c>
      <c r="J4081" s="43">
        <f t="shared" si="260"/>
        <v>20.300917132098562</v>
      </c>
      <c r="K4081">
        <v>20.329999999999998</v>
      </c>
      <c r="L4081" s="44">
        <f t="shared" si="261"/>
        <v>-2.9082867901436771E-2</v>
      </c>
    </row>
    <row r="4082" spans="3:12" x14ac:dyDescent="0.25">
      <c r="C4082" s="37">
        <v>39238</v>
      </c>
      <c r="D4082">
        <v>8</v>
      </c>
      <c r="E4082">
        <v>3728</v>
      </c>
      <c r="F4082">
        <v>8.6</v>
      </c>
      <c r="G4082">
        <v>20.6</v>
      </c>
      <c r="H4082" s="10">
        <f t="shared" si="258"/>
        <v>0.29619525256685925</v>
      </c>
      <c r="I4082" s="11">
        <f t="shared" si="259"/>
        <v>20.002600000836111</v>
      </c>
      <c r="J4082" s="43">
        <f t="shared" si="260"/>
        <v>20.298795253402972</v>
      </c>
      <c r="K4082">
        <v>20.329999999999998</v>
      </c>
      <c r="L4082" s="44">
        <f t="shared" si="261"/>
        <v>-3.1204746597026656E-2</v>
      </c>
    </row>
    <row r="4083" spans="3:12" x14ac:dyDescent="0.25">
      <c r="C4083" s="37">
        <v>39238</v>
      </c>
      <c r="D4083">
        <v>9</v>
      </c>
      <c r="E4083">
        <v>3729</v>
      </c>
      <c r="F4083">
        <v>10</v>
      </c>
      <c r="G4083">
        <v>20.6</v>
      </c>
      <c r="H4083" s="10">
        <f t="shared" si="258"/>
        <v>0.29592652113498574</v>
      </c>
      <c r="I4083" s="11">
        <f t="shared" si="259"/>
        <v>20.002600000478235</v>
      </c>
      <c r="J4083" s="43">
        <f t="shared" si="260"/>
        <v>20.298526521613223</v>
      </c>
      <c r="K4083">
        <v>20.32</v>
      </c>
      <c r="L4083" s="44">
        <f t="shared" si="261"/>
        <v>-2.14734783867776E-2</v>
      </c>
    </row>
    <row r="4084" spans="3:12" x14ac:dyDescent="0.25">
      <c r="C4084" s="37">
        <v>39238</v>
      </c>
      <c r="D4084">
        <v>10</v>
      </c>
      <c r="E4084">
        <v>3730</v>
      </c>
      <c r="F4084">
        <v>11.2</v>
      </c>
      <c r="G4084">
        <v>20.6</v>
      </c>
      <c r="H4084" s="10">
        <f t="shared" si="258"/>
        <v>0.29717896584725989</v>
      </c>
      <c r="I4084" s="11">
        <f t="shared" si="259"/>
        <v>20.002600000273539</v>
      </c>
      <c r="J4084" s="43">
        <f t="shared" si="260"/>
        <v>20.299778966120797</v>
      </c>
      <c r="K4084">
        <v>20.32</v>
      </c>
      <c r="L4084" s="44">
        <f t="shared" si="261"/>
        <v>-2.0221033879202821E-2</v>
      </c>
    </row>
    <row r="4085" spans="3:12" x14ac:dyDescent="0.25">
      <c r="C4085" s="37">
        <v>39238</v>
      </c>
      <c r="D4085">
        <v>11</v>
      </c>
      <c r="E4085">
        <v>3731</v>
      </c>
      <c r="F4085">
        <v>11.9</v>
      </c>
      <c r="G4085">
        <v>20.6</v>
      </c>
      <c r="H4085" s="10">
        <f t="shared" si="258"/>
        <v>0.29925763624620622</v>
      </c>
      <c r="I4085" s="11">
        <f t="shared" si="259"/>
        <v>20.002600000156455</v>
      </c>
      <c r="J4085" s="43">
        <f t="shared" si="260"/>
        <v>20.301857636402662</v>
      </c>
      <c r="K4085">
        <v>20.309999999999999</v>
      </c>
      <c r="L4085" s="44">
        <f t="shared" si="261"/>
        <v>-8.1423635973365549E-3</v>
      </c>
    </row>
    <row r="4086" spans="3:12" x14ac:dyDescent="0.25">
      <c r="C4086" s="37">
        <v>39238</v>
      </c>
      <c r="D4086">
        <v>12</v>
      </c>
      <c r="E4086">
        <v>3732</v>
      </c>
      <c r="F4086">
        <v>12</v>
      </c>
      <c r="G4086">
        <v>20.6</v>
      </c>
      <c r="H4086" s="10">
        <f t="shared" si="258"/>
        <v>0.30137193345412427</v>
      </c>
      <c r="I4086" s="11">
        <f t="shared" si="259"/>
        <v>20.002600000089487</v>
      </c>
      <c r="J4086" s="43">
        <f t="shared" si="260"/>
        <v>20.303971933543611</v>
      </c>
      <c r="K4086">
        <v>20.3</v>
      </c>
      <c r="L4086" s="44">
        <f t="shared" si="261"/>
        <v>3.971933543610362E-3</v>
      </c>
    </row>
    <row r="4087" spans="3:12" x14ac:dyDescent="0.25">
      <c r="C4087" s="37">
        <v>39238</v>
      </c>
      <c r="D4087">
        <v>13</v>
      </c>
      <c r="E4087">
        <v>3733</v>
      </c>
      <c r="F4087">
        <v>12.9</v>
      </c>
      <c r="G4087">
        <v>20.6</v>
      </c>
      <c r="H4087" s="10">
        <f t="shared" si="258"/>
        <v>0.30452665834214854</v>
      </c>
      <c r="I4087" s="11">
        <f t="shared" si="259"/>
        <v>20.002600000051185</v>
      </c>
      <c r="J4087" s="43">
        <f t="shared" si="260"/>
        <v>20.307126658393333</v>
      </c>
      <c r="K4087">
        <v>20.3</v>
      </c>
      <c r="L4087" s="44">
        <f t="shared" si="261"/>
        <v>7.1266583933322636E-3</v>
      </c>
    </row>
    <row r="4088" spans="3:12" x14ac:dyDescent="0.25">
      <c r="C4088" s="37">
        <v>39238</v>
      </c>
      <c r="D4088">
        <v>14</v>
      </c>
      <c r="E4088">
        <v>3734</v>
      </c>
      <c r="F4088">
        <v>13.2</v>
      </c>
      <c r="G4088">
        <v>20.6</v>
      </c>
      <c r="H4088" s="10">
        <f t="shared" si="258"/>
        <v>0.3079219205940481</v>
      </c>
      <c r="I4088" s="11">
        <f t="shared" si="259"/>
        <v>20.002600000029275</v>
      </c>
      <c r="J4088" s="43">
        <f t="shared" si="260"/>
        <v>20.310521920623323</v>
      </c>
      <c r="K4088">
        <v>20.3</v>
      </c>
      <c r="L4088" s="44">
        <f t="shared" si="261"/>
        <v>1.0521920623322245E-2</v>
      </c>
    </row>
    <row r="4089" spans="3:12" x14ac:dyDescent="0.25">
      <c r="C4089" s="37">
        <v>39238</v>
      </c>
      <c r="D4089">
        <v>15</v>
      </c>
      <c r="E4089">
        <v>3735</v>
      </c>
      <c r="F4089">
        <v>12.9</v>
      </c>
      <c r="G4089">
        <v>20.6</v>
      </c>
      <c r="H4089" s="10">
        <f t="shared" si="258"/>
        <v>0.31079252673084007</v>
      </c>
      <c r="I4089" s="11">
        <f t="shared" si="259"/>
        <v>20.002600000016745</v>
      </c>
      <c r="J4089" s="43">
        <f t="shared" si="260"/>
        <v>20.313392526747585</v>
      </c>
      <c r="K4089">
        <v>20.3</v>
      </c>
      <c r="L4089" s="44">
        <f t="shared" si="261"/>
        <v>1.3392526747583844E-2</v>
      </c>
    </row>
    <row r="4090" spans="3:12" x14ac:dyDescent="0.25">
      <c r="C4090" s="37">
        <v>39238</v>
      </c>
      <c r="D4090">
        <v>16</v>
      </c>
      <c r="E4090">
        <v>3736</v>
      </c>
      <c r="F4090">
        <v>13.3</v>
      </c>
      <c r="G4090">
        <v>20.6</v>
      </c>
      <c r="H4090" s="10">
        <f t="shared" si="258"/>
        <v>0.31404178773067937</v>
      </c>
      <c r="I4090" s="11">
        <f t="shared" si="259"/>
        <v>20.002600000009579</v>
      </c>
      <c r="J4090" s="43">
        <f t="shared" si="260"/>
        <v>20.316641787740259</v>
      </c>
      <c r="K4090">
        <v>20.29</v>
      </c>
      <c r="L4090" s="44">
        <f t="shared" si="261"/>
        <v>2.664178774026027E-2</v>
      </c>
    </row>
    <row r="4091" spans="3:12" x14ac:dyDescent="0.25">
      <c r="C4091" s="37">
        <v>39238</v>
      </c>
      <c r="D4091">
        <v>17</v>
      </c>
      <c r="E4091">
        <v>3737</v>
      </c>
      <c r="F4091">
        <v>13.6</v>
      </c>
      <c r="G4091">
        <v>20.6</v>
      </c>
      <c r="H4091" s="10">
        <f t="shared" si="258"/>
        <v>0.3175274854020626</v>
      </c>
      <c r="I4091" s="11">
        <f t="shared" si="259"/>
        <v>20.002600000005479</v>
      </c>
      <c r="J4091" s="43">
        <f t="shared" si="260"/>
        <v>20.320127485407543</v>
      </c>
      <c r="K4091">
        <v>20.3</v>
      </c>
      <c r="L4091" s="44">
        <f t="shared" si="261"/>
        <v>2.0127485407542167E-2</v>
      </c>
    </row>
    <row r="4092" spans="3:12" x14ac:dyDescent="0.25">
      <c r="C4092" s="37">
        <v>39238</v>
      </c>
      <c r="D4092">
        <v>18</v>
      </c>
      <c r="E4092">
        <v>3738</v>
      </c>
      <c r="F4092">
        <v>12.9</v>
      </c>
      <c r="G4092">
        <v>20.6</v>
      </c>
      <c r="H4092" s="10">
        <f t="shared" si="258"/>
        <v>0.31998143101421023</v>
      </c>
      <c r="I4092" s="11">
        <f t="shared" si="259"/>
        <v>20.002600000003135</v>
      </c>
      <c r="J4092" s="43">
        <f t="shared" si="260"/>
        <v>20.322581431017344</v>
      </c>
      <c r="K4092">
        <v>20.3</v>
      </c>
      <c r="L4092" s="44">
        <f t="shared" si="261"/>
        <v>2.2581431017343334E-2</v>
      </c>
    </row>
    <row r="4093" spans="3:12" x14ac:dyDescent="0.25">
      <c r="C4093" s="37">
        <v>39238</v>
      </c>
      <c r="D4093">
        <v>19</v>
      </c>
      <c r="E4093">
        <v>3739</v>
      </c>
      <c r="F4093">
        <v>12.7</v>
      </c>
      <c r="G4093">
        <v>20.6</v>
      </c>
      <c r="H4093" s="10">
        <f t="shared" si="258"/>
        <v>0.32207734527912524</v>
      </c>
      <c r="I4093" s="11">
        <f t="shared" si="259"/>
        <v>20.002600000001792</v>
      </c>
      <c r="J4093" s="43">
        <f t="shared" si="260"/>
        <v>20.324677345280918</v>
      </c>
      <c r="K4093">
        <v>20.3</v>
      </c>
      <c r="L4093" s="44">
        <f t="shared" si="261"/>
        <v>2.4677345280917251E-2</v>
      </c>
    </row>
    <row r="4094" spans="3:12" x14ac:dyDescent="0.25">
      <c r="C4094" s="37">
        <v>39238</v>
      </c>
      <c r="D4094">
        <v>20</v>
      </c>
      <c r="E4094">
        <v>3740</v>
      </c>
      <c r="F4094">
        <v>12.1</v>
      </c>
      <c r="G4094">
        <v>20.6</v>
      </c>
      <c r="H4094" s="10">
        <f t="shared" si="258"/>
        <v>0.3233275853928167</v>
      </c>
      <c r="I4094" s="11">
        <f t="shared" si="259"/>
        <v>20.002600000001024</v>
      </c>
      <c r="J4094" s="43">
        <f t="shared" si="260"/>
        <v>20.325927585393842</v>
      </c>
      <c r="K4094">
        <v>20.3</v>
      </c>
      <c r="L4094" s="44">
        <f t="shared" si="261"/>
        <v>2.5927585393841213E-2</v>
      </c>
    </row>
    <row r="4095" spans="3:12" x14ac:dyDescent="0.25">
      <c r="C4095" s="37">
        <v>39238</v>
      </c>
      <c r="D4095">
        <v>21</v>
      </c>
      <c r="E4095">
        <v>3741</v>
      </c>
      <c r="F4095">
        <v>11.6</v>
      </c>
      <c r="G4095">
        <v>20.6</v>
      </c>
      <c r="H4095" s="10">
        <f t="shared" si="258"/>
        <v>0.32389462743953246</v>
      </c>
      <c r="I4095" s="11">
        <f t="shared" si="259"/>
        <v>20.002600000000584</v>
      </c>
      <c r="J4095" s="43">
        <f t="shared" si="260"/>
        <v>20.326494627440116</v>
      </c>
      <c r="K4095">
        <v>20.309999999999999</v>
      </c>
      <c r="L4095" s="44">
        <f t="shared" si="261"/>
        <v>1.6494627440117426E-2</v>
      </c>
    </row>
    <row r="4096" spans="3:12" x14ac:dyDescent="0.25">
      <c r="C4096" s="37">
        <v>39238</v>
      </c>
      <c r="D4096">
        <v>22</v>
      </c>
      <c r="E4096">
        <v>3742</v>
      </c>
      <c r="F4096">
        <v>11.2</v>
      </c>
      <c r="G4096">
        <v>20.6</v>
      </c>
      <c r="H4096" s="10">
        <f t="shared" si="258"/>
        <v>0.32393389977942949</v>
      </c>
      <c r="I4096" s="11">
        <f t="shared" si="259"/>
        <v>20.002600000000335</v>
      </c>
      <c r="J4096" s="43">
        <f t="shared" si="260"/>
        <v>20.326533899779765</v>
      </c>
      <c r="K4096">
        <v>20.309999999999999</v>
      </c>
      <c r="L4096" s="44">
        <f t="shared" si="261"/>
        <v>1.6533899779766159E-2</v>
      </c>
    </row>
    <row r="4097" spans="3:12" x14ac:dyDescent="0.25">
      <c r="C4097" s="37">
        <v>39238</v>
      </c>
      <c r="D4097">
        <v>23</v>
      </c>
      <c r="E4097">
        <v>3743</v>
      </c>
      <c r="F4097">
        <v>11</v>
      </c>
      <c r="G4097">
        <v>20.6</v>
      </c>
      <c r="H4097" s="10">
        <f t="shared" si="258"/>
        <v>0.32371988203953306</v>
      </c>
      <c r="I4097" s="11">
        <f t="shared" si="259"/>
        <v>20.002600000000193</v>
      </c>
      <c r="J4097" s="43">
        <f t="shared" si="260"/>
        <v>20.326319882039726</v>
      </c>
      <c r="K4097">
        <v>20.309999999999999</v>
      </c>
      <c r="L4097" s="44">
        <f t="shared" si="261"/>
        <v>1.6319882039727673E-2</v>
      </c>
    </row>
    <row r="4098" spans="3:12" x14ac:dyDescent="0.25">
      <c r="C4098" s="37">
        <v>39238</v>
      </c>
      <c r="D4098">
        <v>24</v>
      </c>
      <c r="E4098">
        <v>3744</v>
      </c>
      <c r="F4098">
        <v>10</v>
      </c>
      <c r="G4098">
        <v>20.6</v>
      </c>
      <c r="H4098" s="10">
        <f t="shared" si="258"/>
        <v>0.3222572149270469</v>
      </c>
      <c r="I4098" s="11">
        <f t="shared" si="259"/>
        <v>20.002600000000111</v>
      </c>
      <c r="J4098" s="43">
        <f t="shared" si="260"/>
        <v>20.324857214927157</v>
      </c>
      <c r="K4098">
        <v>20.32</v>
      </c>
      <c r="L4098" s="44">
        <f t="shared" si="261"/>
        <v>4.8572149271564058E-3</v>
      </c>
    </row>
    <row r="4099" spans="3:12" x14ac:dyDescent="0.25">
      <c r="C4099" s="37">
        <v>39239</v>
      </c>
      <c r="D4099">
        <v>1</v>
      </c>
      <c r="E4099">
        <v>3745</v>
      </c>
      <c r="F4099">
        <v>10.3</v>
      </c>
      <c r="G4099">
        <v>20.55</v>
      </c>
      <c r="H4099" s="10">
        <f t="shared" si="258"/>
        <v>0.32123537376238437</v>
      </c>
      <c r="I4099" s="11">
        <f t="shared" si="259"/>
        <v>19.981819407826166</v>
      </c>
      <c r="J4099" s="43">
        <f t="shared" si="260"/>
        <v>20.30305478158855</v>
      </c>
      <c r="K4099">
        <v>20.28</v>
      </c>
      <c r="L4099" s="44">
        <f t="shared" si="261"/>
        <v>2.3054781588548678E-2</v>
      </c>
    </row>
    <row r="4100" spans="3:12" x14ac:dyDescent="0.25">
      <c r="C4100" s="37">
        <v>39239</v>
      </c>
      <c r="D4100">
        <v>2</v>
      </c>
      <c r="E4100">
        <v>3746</v>
      </c>
      <c r="F4100">
        <v>10.3</v>
      </c>
      <c r="G4100">
        <v>20.55</v>
      </c>
      <c r="H4100" s="10">
        <f t="shared" si="258"/>
        <v>0.32025785699553511</v>
      </c>
      <c r="I4100" s="11">
        <f t="shared" si="259"/>
        <v>19.969933419382372</v>
      </c>
      <c r="J4100" s="43">
        <f t="shared" si="260"/>
        <v>20.290191276377907</v>
      </c>
      <c r="K4100">
        <v>20.28</v>
      </c>
      <c r="L4100" s="44">
        <f t="shared" si="261"/>
        <v>1.0191276377906178E-2</v>
      </c>
    </row>
    <row r="4101" spans="3:12" x14ac:dyDescent="0.25">
      <c r="C4101" s="37">
        <v>39239</v>
      </c>
      <c r="D4101">
        <v>3</v>
      </c>
      <c r="E4101">
        <v>3747</v>
      </c>
      <c r="F4101">
        <v>10</v>
      </c>
      <c r="G4101">
        <v>20.55</v>
      </c>
      <c r="H4101" s="10">
        <f t="shared" si="258"/>
        <v>0.31894536212174551</v>
      </c>
      <c r="I4101" s="11">
        <f t="shared" si="259"/>
        <v>19.963134925859983</v>
      </c>
      <c r="J4101" s="43">
        <f t="shared" si="260"/>
        <v>20.282080287981728</v>
      </c>
      <c r="K4101">
        <v>20.28</v>
      </c>
      <c r="L4101" s="44">
        <f t="shared" si="261"/>
        <v>2.0802879817267694E-3</v>
      </c>
    </row>
    <row r="4102" spans="3:12" x14ac:dyDescent="0.25">
      <c r="C4102" s="37">
        <v>39239</v>
      </c>
      <c r="D4102">
        <v>4</v>
      </c>
      <c r="E4102">
        <v>3748</v>
      </c>
      <c r="F4102">
        <v>9.6999999999999993</v>
      </c>
      <c r="G4102">
        <v>20.55</v>
      </c>
      <c r="H4102" s="10">
        <f t="shared" si="258"/>
        <v>0.31731241948426675</v>
      </c>
      <c r="I4102" s="11">
        <f t="shared" si="259"/>
        <v>19.959246354506195</v>
      </c>
      <c r="J4102" s="43">
        <f t="shared" si="260"/>
        <v>20.276558773990462</v>
      </c>
      <c r="K4102">
        <v>20.28</v>
      </c>
      <c r="L4102" s="44">
        <f t="shared" si="261"/>
        <v>-3.4412260095386671E-3</v>
      </c>
    </row>
    <row r="4103" spans="3:12" x14ac:dyDescent="0.25">
      <c r="C4103" s="37">
        <v>39239</v>
      </c>
      <c r="D4103">
        <v>5</v>
      </c>
      <c r="E4103">
        <v>3749</v>
      </c>
      <c r="F4103">
        <v>9.4</v>
      </c>
      <c r="G4103">
        <v>20.55</v>
      </c>
      <c r="H4103" s="10">
        <f t="shared" si="258"/>
        <v>0.31537292914374165</v>
      </c>
      <c r="I4103" s="11">
        <f t="shared" si="259"/>
        <v>19.957022187177991</v>
      </c>
      <c r="J4103" s="43">
        <f t="shared" si="260"/>
        <v>20.272395116321732</v>
      </c>
      <c r="K4103">
        <v>20.28</v>
      </c>
      <c r="L4103" s="44">
        <f t="shared" si="261"/>
        <v>-7.6048836782689477E-3</v>
      </c>
    </row>
    <row r="4104" spans="3:12" x14ac:dyDescent="0.25">
      <c r="C4104" s="37">
        <v>39239</v>
      </c>
      <c r="D4104">
        <v>6</v>
      </c>
      <c r="E4104">
        <v>3750</v>
      </c>
      <c r="F4104">
        <v>9.4</v>
      </c>
      <c r="G4104">
        <v>20.55</v>
      </c>
      <c r="H4104" s="10">
        <f t="shared" si="258"/>
        <v>0.31351756806359604</v>
      </c>
      <c r="I4104" s="11">
        <f t="shared" si="259"/>
        <v>19.955750018082</v>
      </c>
      <c r="J4104" s="43">
        <f t="shared" si="260"/>
        <v>20.269267586145595</v>
      </c>
      <c r="K4104">
        <v>20.28</v>
      </c>
      <c r="L4104" s="44">
        <f t="shared" si="261"/>
        <v>-1.073241385440582E-2</v>
      </c>
    </row>
    <row r="4105" spans="3:12" x14ac:dyDescent="0.25">
      <c r="C4105" s="37">
        <v>39239</v>
      </c>
      <c r="D4105">
        <v>7</v>
      </c>
      <c r="E4105">
        <v>3751</v>
      </c>
      <c r="F4105">
        <v>9.8000000000000007</v>
      </c>
      <c r="G4105">
        <v>20.55</v>
      </c>
      <c r="H4105" s="10">
        <f t="shared" si="258"/>
        <v>0.31224586009693051</v>
      </c>
      <c r="I4105" s="11">
        <f t="shared" si="259"/>
        <v>19.955022368597959</v>
      </c>
      <c r="J4105" s="43">
        <f t="shared" si="260"/>
        <v>20.267268228694888</v>
      </c>
      <c r="K4105">
        <v>20.28</v>
      </c>
      <c r="L4105" s="44">
        <f t="shared" si="261"/>
        <v>-1.2731771305112716E-2</v>
      </c>
    </row>
    <row r="4106" spans="3:12" x14ac:dyDescent="0.25">
      <c r="C4106" s="37">
        <v>39239</v>
      </c>
      <c r="D4106">
        <v>8</v>
      </c>
      <c r="E4106">
        <v>3752</v>
      </c>
      <c r="F4106">
        <v>11.1</v>
      </c>
      <c r="G4106">
        <v>20.55</v>
      </c>
      <c r="H4106" s="10">
        <f t="shared" si="258"/>
        <v>0.31266462766316949</v>
      </c>
      <c r="I4106" s="11">
        <f t="shared" si="259"/>
        <v>19.95460617096095</v>
      </c>
      <c r="J4106" s="43">
        <f t="shared" si="260"/>
        <v>20.267270798624121</v>
      </c>
      <c r="K4106">
        <v>20.28</v>
      </c>
      <c r="L4106" s="44">
        <f t="shared" si="261"/>
        <v>-1.272920137587974E-2</v>
      </c>
    </row>
    <row r="4107" spans="3:12" x14ac:dyDescent="0.25">
      <c r="C4107" s="37">
        <v>39239</v>
      </c>
      <c r="D4107">
        <v>9</v>
      </c>
      <c r="E4107">
        <v>3753</v>
      </c>
      <c r="F4107">
        <v>12.7</v>
      </c>
      <c r="G4107">
        <v>20.55</v>
      </c>
      <c r="H4107" s="10">
        <f t="shared" si="258"/>
        <v>0.31507792286131397</v>
      </c>
      <c r="I4107" s="11">
        <f t="shared" si="259"/>
        <v>19.954368116132557</v>
      </c>
      <c r="J4107" s="43">
        <f t="shared" si="260"/>
        <v>20.26944603899387</v>
      </c>
      <c r="K4107">
        <v>20.27</v>
      </c>
      <c r="L4107" s="44">
        <f t="shared" si="261"/>
        <v>-5.5396100612981058E-4</v>
      </c>
    </row>
    <row r="4108" spans="3:12" x14ac:dyDescent="0.25">
      <c r="C4108" s="37">
        <v>39239</v>
      </c>
      <c r="D4108">
        <v>10</v>
      </c>
      <c r="E4108">
        <v>3754</v>
      </c>
      <c r="F4108">
        <v>13.6</v>
      </c>
      <c r="G4108">
        <v>20.55</v>
      </c>
      <c r="H4108" s="10">
        <f t="shared" si="258"/>
        <v>0.3185186761056113</v>
      </c>
      <c r="I4108" s="11">
        <f t="shared" si="259"/>
        <v>19.954231954616294</v>
      </c>
      <c r="J4108" s="43">
        <f t="shared" si="260"/>
        <v>20.272750630721905</v>
      </c>
      <c r="K4108">
        <v>20.27</v>
      </c>
      <c r="L4108" s="44">
        <f t="shared" si="261"/>
        <v>2.7506307219056225E-3</v>
      </c>
    </row>
    <row r="4109" spans="3:12" x14ac:dyDescent="0.25">
      <c r="C4109" s="37">
        <v>39239</v>
      </c>
      <c r="D4109">
        <v>11</v>
      </c>
      <c r="E4109">
        <v>3755</v>
      </c>
      <c r="F4109">
        <v>15</v>
      </c>
      <c r="G4109">
        <v>20.55</v>
      </c>
      <c r="H4109" s="10">
        <f t="shared" si="258"/>
        <v>0.3235712857641927</v>
      </c>
      <c r="I4109" s="11">
        <f t="shared" si="259"/>
        <v>19.954154073572518</v>
      </c>
      <c r="J4109" s="43">
        <f t="shared" si="260"/>
        <v>20.27772535933671</v>
      </c>
      <c r="K4109">
        <v>20.27</v>
      </c>
      <c r="L4109" s="44">
        <f t="shared" si="261"/>
        <v>7.725359336710369E-3</v>
      </c>
    </row>
    <row r="4110" spans="3:12" x14ac:dyDescent="0.25">
      <c r="C4110" s="37">
        <v>39239</v>
      </c>
      <c r="D4110">
        <v>12</v>
      </c>
      <c r="E4110">
        <v>3756</v>
      </c>
      <c r="F4110">
        <v>15.9</v>
      </c>
      <c r="G4110">
        <v>20.55</v>
      </c>
      <c r="H4110" s="10">
        <f t="shared" si="258"/>
        <v>0.32953686794207171</v>
      </c>
      <c r="I4110" s="11">
        <f t="shared" si="259"/>
        <v>19.954109527527891</v>
      </c>
      <c r="J4110" s="43">
        <f t="shared" si="260"/>
        <v>20.283646395469962</v>
      </c>
      <c r="K4110">
        <v>20.27</v>
      </c>
      <c r="L4110" s="44">
        <f t="shared" si="261"/>
        <v>1.3646395469962158E-2</v>
      </c>
    </row>
    <row r="4111" spans="3:12" x14ac:dyDescent="0.25">
      <c r="C4111" s="37">
        <v>39239</v>
      </c>
      <c r="D4111">
        <v>13</v>
      </c>
      <c r="E4111">
        <v>3757</v>
      </c>
      <c r="F4111">
        <v>17.2</v>
      </c>
      <c r="G4111">
        <v>20.55</v>
      </c>
      <c r="H4111" s="10">
        <f t="shared" si="258"/>
        <v>0.33687899376348696</v>
      </c>
      <c r="I4111" s="11">
        <f t="shared" si="259"/>
        <v>19.954084048284223</v>
      </c>
      <c r="J4111" s="43">
        <f t="shared" si="260"/>
        <v>20.290963042047711</v>
      </c>
      <c r="K4111">
        <v>20.27</v>
      </c>
      <c r="L4111" s="44">
        <f t="shared" si="261"/>
        <v>2.0963042047711156E-2</v>
      </c>
    </row>
    <row r="4112" spans="3:12" x14ac:dyDescent="0.25">
      <c r="C4112" s="37">
        <v>39239</v>
      </c>
      <c r="D4112">
        <v>14</v>
      </c>
      <c r="E4112">
        <v>3758</v>
      </c>
      <c r="F4112">
        <v>12.9</v>
      </c>
      <c r="G4112">
        <v>20.55</v>
      </c>
      <c r="H4112" s="10">
        <f t="shared" si="258"/>
        <v>0.33849352911838421</v>
      </c>
      <c r="I4112" s="11">
        <f t="shared" si="259"/>
        <v>19.9540694747825</v>
      </c>
      <c r="J4112" s="43">
        <f t="shared" si="260"/>
        <v>20.292563003900884</v>
      </c>
      <c r="K4112">
        <v>20.27</v>
      </c>
      <c r="L4112" s="44">
        <f t="shared" si="261"/>
        <v>2.2563003900884837E-2</v>
      </c>
    </row>
    <row r="4113" spans="3:12" x14ac:dyDescent="0.25">
      <c r="C4113" s="37">
        <v>39239</v>
      </c>
      <c r="D4113">
        <v>15</v>
      </c>
      <c r="E4113">
        <v>3759</v>
      </c>
      <c r="F4113">
        <v>10.3</v>
      </c>
      <c r="G4113">
        <v>20.55</v>
      </c>
      <c r="H4113" s="10">
        <f t="shared" si="258"/>
        <v>0.33676740545451783</v>
      </c>
      <c r="I4113" s="11">
        <f t="shared" si="259"/>
        <v>19.954061139097377</v>
      </c>
      <c r="J4113" s="43">
        <f t="shared" si="260"/>
        <v>20.290828544551893</v>
      </c>
      <c r="K4113">
        <v>20.27</v>
      </c>
      <c r="L4113" s="44">
        <f t="shared" si="261"/>
        <v>2.0828544551893202E-2</v>
      </c>
    </row>
    <row r="4114" spans="3:12" x14ac:dyDescent="0.25">
      <c r="C4114" s="37">
        <v>39239</v>
      </c>
      <c r="D4114">
        <v>16</v>
      </c>
      <c r="E4114">
        <v>3760</v>
      </c>
      <c r="F4114">
        <v>13.9</v>
      </c>
      <c r="G4114">
        <v>20.55</v>
      </c>
      <c r="H4114" s="10">
        <f t="shared" si="258"/>
        <v>0.33964471399355145</v>
      </c>
      <c r="I4114" s="11">
        <f t="shared" si="259"/>
        <v>19.954056371290172</v>
      </c>
      <c r="J4114" s="43">
        <f t="shared" si="260"/>
        <v>20.293701085283722</v>
      </c>
      <c r="K4114">
        <v>20.27</v>
      </c>
      <c r="L4114" s="44">
        <f t="shared" si="261"/>
        <v>2.3701085283722279E-2</v>
      </c>
    </row>
    <row r="4115" spans="3:12" x14ac:dyDescent="0.25">
      <c r="C4115" s="37">
        <v>39239</v>
      </c>
      <c r="D4115">
        <v>17</v>
      </c>
      <c r="E4115">
        <v>3761</v>
      </c>
      <c r="F4115">
        <v>16.7</v>
      </c>
      <c r="G4115">
        <v>20.55</v>
      </c>
      <c r="H4115" s="10">
        <f t="shared" si="258"/>
        <v>0.3459194254305859</v>
      </c>
      <c r="I4115" s="11">
        <f t="shared" si="259"/>
        <v>19.954053644221528</v>
      </c>
      <c r="J4115" s="43">
        <f t="shared" si="260"/>
        <v>20.299973069652115</v>
      </c>
      <c r="K4115">
        <v>20.28</v>
      </c>
      <c r="L4115" s="44">
        <f t="shared" si="261"/>
        <v>1.9973069652113651E-2</v>
      </c>
    </row>
    <row r="4116" spans="3:12" x14ac:dyDescent="0.25">
      <c r="C4116" s="37">
        <v>39239</v>
      </c>
      <c r="D4116">
        <v>18</v>
      </c>
      <c r="E4116">
        <v>3762</v>
      </c>
      <c r="F4116">
        <v>14.2</v>
      </c>
      <c r="G4116">
        <v>20.55</v>
      </c>
      <c r="H4116" s="10">
        <f t="shared" si="258"/>
        <v>0.34877712670194266</v>
      </c>
      <c r="I4116" s="11">
        <f t="shared" si="259"/>
        <v>19.954052084405227</v>
      </c>
      <c r="J4116" s="43">
        <f t="shared" si="260"/>
        <v>20.30282921110717</v>
      </c>
      <c r="K4116">
        <v>20.28</v>
      </c>
      <c r="L4116" s="44">
        <f t="shared" si="261"/>
        <v>2.2829211107168845E-2</v>
      </c>
    </row>
    <row r="4117" spans="3:12" x14ac:dyDescent="0.25">
      <c r="C4117" s="37">
        <v>39239</v>
      </c>
      <c r="D4117">
        <v>19</v>
      </c>
      <c r="E4117">
        <v>3763</v>
      </c>
      <c r="F4117">
        <v>13.2</v>
      </c>
      <c r="G4117">
        <v>20.55</v>
      </c>
      <c r="H4117" s="10">
        <f t="shared" si="258"/>
        <v>0.3502529366643562</v>
      </c>
      <c r="I4117" s="11">
        <f t="shared" si="259"/>
        <v>19.954051192228604</v>
      </c>
      <c r="J4117" s="43">
        <f t="shared" si="260"/>
        <v>20.304304128892962</v>
      </c>
      <c r="K4117">
        <v>20.29</v>
      </c>
      <c r="L4117" s="44">
        <f t="shared" si="261"/>
        <v>1.4304128892963064E-2</v>
      </c>
    </row>
    <row r="4118" spans="3:12" x14ac:dyDescent="0.25">
      <c r="C4118" s="37">
        <v>39239</v>
      </c>
      <c r="D4118">
        <v>20</v>
      </c>
      <c r="E4118">
        <v>3764</v>
      </c>
      <c r="F4118">
        <v>12</v>
      </c>
      <c r="G4118">
        <v>20.55</v>
      </c>
      <c r="H4118" s="10">
        <f t="shared" si="258"/>
        <v>0.35015521104474684</v>
      </c>
      <c r="I4118" s="11">
        <f t="shared" si="259"/>
        <v>19.954050681925487</v>
      </c>
      <c r="J4118" s="43">
        <f t="shared" si="260"/>
        <v>20.304205892970234</v>
      </c>
      <c r="K4118">
        <v>20.29</v>
      </c>
      <c r="L4118" s="44">
        <f t="shared" si="261"/>
        <v>1.4205892970235112E-2</v>
      </c>
    </row>
    <row r="4119" spans="3:12" x14ac:dyDescent="0.25">
      <c r="C4119" s="37">
        <v>39239</v>
      </c>
      <c r="D4119">
        <v>21</v>
      </c>
      <c r="E4119">
        <v>3765</v>
      </c>
      <c r="F4119">
        <v>11.3</v>
      </c>
      <c r="G4119">
        <v>20.55</v>
      </c>
      <c r="H4119" s="10">
        <f t="shared" si="258"/>
        <v>0.34918117149559957</v>
      </c>
      <c r="I4119" s="11">
        <f t="shared" si="259"/>
        <v>19.954050390044635</v>
      </c>
      <c r="J4119" s="43">
        <f t="shared" si="260"/>
        <v>20.303231561540233</v>
      </c>
      <c r="K4119">
        <v>20.29</v>
      </c>
      <c r="L4119" s="44">
        <f t="shared" si="261"/>
        <v>1.3231561540234082E-2</v>
      </c>
    </row>
    <row r="4120" spans="3:12" x14ac:dyDescent="0.25">
      <c r="C4120" s="37">
        <v>39239</v>
      </c>
      <c r="D4120">
        <v>22</v>
      </c>
      <c r="E4120">
        <v>3766</v>
      </c>
      <c r="F4120">
        <v>9.6999999999999993</v>
      </c>
      <c r="G4120">
        <v>20.55</v>
      </c>
      <c r="H4120" s="10">
        <f t="shared" si="258"/>
        <v>0.34623669034387905</v>
      </c>
      <c r="I4120" s="11">
        <f t="shared" si="259"/>
        <v>19.954050223095955</v>
      </c>
      <c r="J4120" s="43">
        <f t="shared" si="260"/>
        <v>20.300286913439834</v>
      </c>
      <c r="K4120">
        <v>20.3</v>
      </c>
      <c r="L4120" s="44">
        <f t="shared" si="261"/>
        <v>2.8691343983311413E-4</v>
      </c>
    </row>
    <row r="4121" spans="3:12" x14ac:dyDescent="0.25">
      <c r="C4121" s="37">
        <v>39239</v>
      </c>
      <c r="D4121">
        <v>23</v>
      </c>
      <c r="E4121">
        <v>3767</v>
      </c>
      <c r="F4121">
        <v>9.3000000000000007</v>
      </c>
      <c r="G4121">
        <v>20.55</v>
      </c>
      <c r="H4121" s="10">
        <f t="shared" si="258"/>
        <v>0.34291675880517203</v>
      </c>
      <c r="I4121" s="11">
        <f t="shared" si="259"/>
        <v>19.954050127605406</v>
      </c>
      <c r="J4121" s="43">
        <f t="shared" si="260"/>
        <v>20.296966886410576</v>
      </c>
      <c r="K4121">
        <v>20.3</v>
      </c>
      <c r="L4121" s="44">
        <f t="shared" si="261"/>
        <v>-3.0331135894243744E-3</v>
      </c>
    </row>
    <row r="4122" spans="3:12" x14ac:dyDescent="0.25">
      <c r="C4122" s="37">
        <v>39239</v>
      </c>
      <c r="D4122">
        <v>24</v>
      </c>
      <c r="E4122">
        <v>3768</v>
      </c>
      <c r="F4122">
        <v>10</v>
      </c>
      <c r="G4122">
        <v>20.55</v>
      </c>
      <c r="H4122" s="10">
        <f t="shared" si="258"/>
        <v>0.34062138888919952</v>
      </c>
      <c r="I4122" s="11">
        <f t="shared" si="259"/>
        <v>19.954050072987158</v>
      </c>
      <c r="J4122" s="43">
        <f t="shared" si="260"/>
        <v>20.294671461876359</v>
      </c>
      <c r="K4122">
        <v>20.3</v>
      </c>
      <c r="L4122" s="44">
        <f t="shared" si="261"/>
        <v>-5.3285381236420903E-3</v>
      </c>
    </row>
    <row r="4123" spans="3:12" x14ac:dyDescent="0.25">
      <c r="C4123" s="37">
        <v>39240</v>
      </c>
      <c r="D4123">
        <v>1</v>
      </c>
      <c r="E4123">
        <v>3769</v>
      </c>
      <c r="F4123">
        <v>9.3000000000000007</v>
      </c>
      <c r="G4123">
        <v>20.65</v>
      </c>
      <c r="H4123" s="10">
        <f t="shared" si="258"/>
        <v>0.33754503224659749</v>
      </c>
      <c r="I4123" s="11">
        <f t="shared" si="259"/>
        <v>19.995611226094656</v>
      </c>
      <c r="J4123" s="43">
        <f t="shared" si="260"/>
        <v>20.333156258341255</v>
      </c>
      <c r="K4123">
        <v>20.38</v>
      </c>
      <c r="L4123" s="44">
        <f t="shared" si="261"/>
        <v>-4.6843741658744165E-2</v>
      </c>
    </row>
    <row r="4124" spans="3:12" x14ac:dyDescent="0.25">
      <c r="C4124" s="37">
        <v>39240</v>
      </c>
      <c r="D4124">
        <v>2</v>
      </c>
      <c r="E4124">
        <v>3770</v>
      </c>
      <c r="F4124">
        <v>8.4</v>
      </c>
      <c r="G4124">
        <v>20.65</v>
      </c>
      <c r="H4124" s="10">
        <f t="shared" si="258"/>
        <v>0.33346997916997495</v>
      </c>
      <c r="I4124" s="11">
        <f t="shared" si="259"/>
        <v>20.019383185113504</v>
      </c>
      <c r="J4124" s="43">
        <f t="shared" si="260"/>
        <v>20.352853164283481</v>
      </c>
      <c r="K4124">
        <v>20.39</v>
      </c>
      <c r="L4124" s="44">
        <f t="shared" si="261"/>
        <v>-3.7146835716519888E-2</v>
      </c>
    </row>
    <row r="4125" spans="3:12" x14ac:dyDescent="0.25">
      <c r="C4125" s="37">
        <v>39240</v>
      </c>
      <c r="D4125">
        <v>3</v>
      </c>
      <c r="E4125">
        <v>3771</v>
      </c>
      <c r="F4125">
        <v>8.3000000000000007</v>
      </c>
      <c r="G4125">
        <v>20.65</v>
      </c>
      <c r="H4125" s="10">
        <f t="shared" si="258"/>
        <v>0.32944589636331323</v>
      </c>
      <c r="I4125" s="11">
        <f t="shared" si="259"/>
        <v>20.032980161937807</v>
      </c>
      <c r="J4125" s="43">
        <f t="shared" si="260"/>
        <v>20.362426058301121</v>
      </c>
      <c r="K4125">
        <v>20.39</v>
      </c>
      <c r="L4125" s="44">
        <f t="shared" si="261"/>
        <v>-2.7573941698879167E-2</v>
      </c>
    </row>
    <row r="4126" spans="3:12" x14ac:dyDescent="0.25">
      <c r="C4126" s="37">
        <v>39240</v>
      </c>
      <c r="D4126">
        <v>4</v>
      </c>
      <c r="E4126">
        <v>3772</v>
      </c>
      <c r="F4126">
        <v>8.1999999999999993</v>
      </c>
      <c r="G4126">
        <v>20.65</v>
      </c>
      <c r="H4126" s="10">
        <f t="shared" si="258"/>
        <v>0.32547057288953074</v>
      </c>
      <c r="I4126" s="11">
        <f t="shared" si="259"/>
        <v>20.04075729879952</v>
      </c>
      <c r="J4126" s="43">
        <f t="shared" si="260"/>
        <v>20.366227871689052</v>
      </c>
      <c r="K4126">
        <v>20.39</v>
      </c>
      <c r="L4126" s="44">
        <f t="shared" si="261"/>
        <v>-2.3772128310948659E-2</v>
      </c>
    </row>
    <row r="4127" spans="3:12" x14ac:dyDescent="0.25">
      <c r="C4127" s="37">
        <v>39240</v>
      </c>
      <c r="D4127">
        <v>5</v>
      </c>
      <c r="E4127">
        <v>3773</v>
      </c>
      <c r="F4127">
        <v>7.6</v>
      </c>
      <c r="G4127">
        <v>20.65</v>
      </c>
      <c r="H4127" s="10">
        <f t="shared" si="258"/>
        <v>0.3209129273059721</v>
      </c>
      <c r="I4127" s="11">
        <f t="shared" si="259"/>
        <v>20.045205630112235</v>
      </c>
      <c r="J4127" s="43">
        <f t="shared" si="260"/>
        <v>20.366118557418208</v>
      </c>
      <c r="K4127">
        <v>20.39</v>
      </c>
      <c r="L4127" s="44">
        <f t="shared" si="261"/>
        <v>-2.3881442581792811E-2</v>
      </c>
    </row>
    <row r="4128" spans="3:12" x14ac:dyDescent="0.25">
      <c r="C4128" s="37">
        <v>39240</v>
      </c>
      <c r="D4128">
        <v>6</v>
      </c>
      <c r="E4128">
        <v>3774</v>
      </c>
      <c r="F4128">
        <v>7.4</v>
      </c>
      <c r="G4128">
        <v>20.65</v>
      </c>
      <c r="H4128" s="10">
        <f t="shared" si="258"/>
        <v>0.31630139212265596</v>
      </c>
      <c r="I4128" s="11">
        <f t="shared" si="259"/>
        <v>20.047749966391706</v>
      </c>
      <c r="J4128" s="43">
        <f t="shared" si="260"/>
        <v>20.364051358514363</v>
      </c>
      <c r="K4128">
        <v>20.39</v>
      </c>
      <c r="L4128" s="44">
        <f t="shared" si="261"/>
        <v>-2.594864148563758E-2</v>
      </c>
    </row>
    <row r="4129" spans="3:12" x14ac:dyDescent="0.25">
      <c r="C4129" s="37">
        <v>39240</v>
      </c>
      <c r="D4129">
        <v>7</v>
      </c>
      <c r="E4129">
        <v>3775</v>
      </c>
      <c r="F4129">
        <v>9.1</v>
      </c>
      <c r="G4129">
        <v>20.65</v>
      </c>
      <c r="H4129" s="10">
        <f t="shared" si="258"/>
        <v>0.31402837726404997</v>
      </c>
      <c r="I4129" s="11">
        <f t="shared" si="259"/>
        <v>20.049205264265886</v>
      </c>
      <c r="J4129" s="43">
        <f t="shared" si="260"/>
        <v>20.363233641529938</v>
      </c>
      <c r="K4129">
        <v>20.39</v>
      </c>
      <c r="L4129" s="44">
        <f t="shared" si="261"/>
        <v>-2.6766358470062812E-2</v>
      </c>
    </row>
    <row r="4130" spans="3:12" x14ac:dyDescent="0.25">
      <c r="C4130" s="37">
        <v>39240</v>
      </c>
      <c r="D4130">
        <v>8</v>
      </c>
      <c r="E4130">
        <v>3776</v>
      </c>
      <c r="F4130">
        <v>10.7</v>
      </c>
      <c r="G4130">
        <v>20.65</v>
      </c>
      <c r="H4130" s="10">
        <f t="shared" si="258"/>
        <v>0.3138666514667689</v>
      </c>
      <c r="I4130" s="11">
        <f t="shared" si="259"/>
        <v>20.050037658914221</v>
      </c>
      <c r="J4130" s="43">
        <f t="shared" si="260"/>
        <v>20.363904310380988</v>
      </c>
      <c r="K4130">
        <v>20.38</v>
      </c>
      <c r="L4130" s="44">
        <f t="shared" si="261"/>
        <v>-1.6095689619010756E-2</v>
      </c>
    </row>
    <row r="4131" spans="3:12" x14ac:dyDescent="0.25">
      <c r="C4131" s="37">
        <v>39240</v>
      </c>
      <c r="D4131">
        <v>9</v>
      </c>
      <c r="E4131">
        <v>3777</v>
      </c>
      <c r="F4131">
        <v>13.7</v>
      </c>
      <c r="G4131">
        <v>20.65</v>
      </c>
      <c r="H4131" s="10">
        <f t="shared" ref="H4131:H4194" si="262">$H$13*F4131+$H$12*H4130</f>
        <v>0.31748573930465274</v>
      </c>
      <c r="I4131" s="11">
        <f t="shared" ref="I4131:I4194" si="263">$I$15*G4131+$I$14*I4130</f>
        <v>20.050513768213122</v>
      </c>
      <c r="J4131" s="43">
        <f t="shared" ref="J4131:J4194" si="264">H4131+I4131</f>
        <v>20.367999507517776</v>
      </c>
      <c r="K4131">
        <v>20.38</v>
      </c>
      <c r="L4131" s="44">
        <f t="shared" si="261"/>
        <v>-1.2000492482222569E-2</v>
      </c>
    </row>
    <row r="4132" spans="3:12" x14ac:dyDescent="0.25">
      <c r="C4132" s="37">
        <v>39240</v>
      </c>
      <c r="D4132">
        <v>10</v>
      </c>
      <c r="E4132">
        <v>3778</v>
      </c>
      <c r="F4132">
        <v>15.8</v>
      </c>
      <c r="G4132">
        <v>20.65</v>
      </c>
      <c r="H4132" s="10">
        <f t="shared" si="262"/>
        <v>0.32358950091139821</v>
      </c>
      <c r="I4132" s="11">
        <f t="shared" si="263"/>
        <v>20.050786091040951</v>
      </c>
      <c r="J4132" s="43">
        <f t="shared" si="264"/>
        <v>20.374375591952351</v>
      </c>
      <c r="K4132">
        <v>20.37</v>
      </c>
      <c r="L4132" s="44">
        <f t="shared" ref="L4132:L4195" si="265">J4132-K4132</f>
        <v>4.3755919523498221E-3</v>
      </c>
    </row>
    <row r="4133" spans="3:12" x14ac:dyDescent="0.25">
      <c r="C4133" s="37">
        <v>39240</v>
      </c>
      <c r="D4133">
        <v>11</v>
      </c>
      <c r="E4133">
        <v>3779</v>
      </c>
      <c r="F4133">
        <v>16.7</v>
      </c>
      <c r="G4133">
        <v>20.65</v>
      </c>
      <c r="H4133" s="10">
        <f t="shared" si="262"/>
        <v>0.3305606392259553</v>
      </c>
      <c r="I4133" s="11">
        <f t="shared" si="263"/>
        <v>20.050941853011423</v>
      </c>
      <c r="J4133" s="43">
        <f t="shared" si="264"/>
        <v>20.381502492237377</v>
      </c>
      <c r="K4133">
        <v>20.37</v>
      </c>
      <c r="L4133" s="44">
        <f t="shared" si="265"/>
        <v>1.1502492237376316E-2</v>
      </c>
    </row>
    <row r="4134" spans="3:12" x14ac:dyDescent="0.25">
      <c r="C4134" s="37">
        <v>39240</v>
      </c>
      <c r="D4134">
        <v>12</v>
      </c>
      <c r="E4134">
        <v>3780</v>
      </c>
      <c r="F4134">
        <v>18.100000000000001</v>
      </c>
      <c r="G4134">
        <v>20.65</v>
      </c>
      <c r="H4134" s="10">
        <f t="shared" si="262"/>
        <v>0.33899049646366802</v>
      </c>
      <c r="I4134" s="11">
        <f t="shared" si="263"/>
        <v>20.051030945033705</v>
      </c>
      <c r="J4134" s="43">
        <f t="shared" si="264"/>
        <v>20.390021441497375</v>
      </c>
      <c r="K4134">
        <v>20.37</v>
      </c>
      <c r="L4134" s="44">
        <f t="shared" si="265"/>
        <v>2.0021441497373615E-2</v>
      </c>
    </row>
    <row r="4135" spans="3:12" x14ac:dyDescent="0.25">
      <c r="C4135" s="37">
        <v>39240</v>
      </c>
      <c r="D4135">
        <v>13</v>
      </c>
      <c r="E4135">
        <v>3781</v>
      </c>
      <c r="F4135">
        <v>17.3</v>
      </c>
      <c r="G4135">
        <v>20.65</v>
      </c>
      <c r="H4135" s="10">
        <f t="shared" si="262"/>
        <v>0.34604834558166092</v>
      </c>
      <c r="I4135" s="11">
        <f t="shared" si="263"/>
        <v>20.051081903482743</v>
      </c>
      <c r="J4135" s="43">
        <f t="shared" si="264"/>
        <v>20.397130249064404</v>
      </c>
      <c r="K4135">
        <v>20.36</v>
      </c>
      <c r="L4135" s="44">
        <f t="shared" si="265"/>
        <v>3.7130249064404097E-2</v>
      </c>
    </row>
    <row r="4136" spans="3:12" x14ac:dyDescent="0.25">
      <c r="C4136" s="37">
        <v>39240</v>
      </c>
      <c r="D4136">
        <v>14</v>
      </c>
      <c r="E4136">
        <v>3782</v>
      </c>
      <c r="F4136">
        <v>18.899999999999999</v>
      </c>
      <c r="G4136">
        <v>20.65</v>
      </c>
      <c r="H4136" s="10">
        <f t="shared" si="262"/>
        <v>0.35481273893258186</v>
      </c>
      <c r="I4136" s="11">
        <f t="shared" si="263"/>
        <v>20.051111050464279</v>
      </c>
      <c r="J4136" s="43">
        <f t="shared" si="264"/>
        <v>20.405923789396862</v>
      </c>
      <c r="K4136">
        <v>20.37</v>
      </c>
      <c r="L4136" s="44">
        <f t="shared" si="265"/>
        <v>3.5923789396861139E-2</v>
      </c>
    </row>
    <row r="4137" spans="3:12" x14ac:dyDescent="0.25">
      <c r="C4137" s="37">
        <v>39240</v>
      </c>
      <c r="D4137">
        <v>15</v>
      </c>
      <c r="E4137">
        <v>3783</v>
      </c>
      <c r="F4137">
        <v>19.399999999999999</v>
      </c>
      <c r="G4137">
        <v>20.65</v>
      </c>
      <c r="H4137" s="10">
        <f t="shared" si="262"/>
        <v>0.36382592565727351</v>
      </c>
      <c r="I4137" s="11">
        <f t="shared" si="263"/>
        <v>20.051127721821995</v>
      </c>
      <c r="J4137" s="43">
        <f t="shared" si="264"/>
        <v>20.414953647479269</v>
      </c>
      <c r="K4137">
        <v>20.37</v>
      </c>
      <c r="L4137" s="44">
        <f t="shared" si="265"/>
        <v>4.4953647479268E-2</v>
      </c>
    </row>
    <row r="4138" spans="3:12" x14ac:dyDescent="0.25">
      <c r="C4138" s="37">
        <v>39240</v>
      </c>
      <c r="D4138">
        <v>16</v>
      </c>
      <c r="E4138">
        <v>3784</v>
      </c>
      <c r="F4138">
        <v>20.3</v>
      </c>
      <c r="G4138">
        <v>20.65</v>
      </c>
      <c r="H4138" s="10">
        <f t="shared" si="262"/>
        <v>0.37358028697461898</v>
      </c>
      <c r="I4138" s="11">
        <f t="shared" si="263"/>
        <v>20.051137257429232</v>
      </c>
      <c r="J4138" s="43">
        <f t="shared" si="264"/>
        <v>20.424717544403851</v>
      </c>
      <c r="K4138">
        <v>20.37</v>
      </c>
      <c r="L4138" s="44">
        <f t="shared" si="265"/>
        <v>5.4717544403850127E-2</v>
      </c>
    </row>
    <row r="4139" spans="3:12" x14ac:dyDescent="0.25">
      <c r="C4139" s="37">
        <v>39240</v>
      </c>
      <c r="D4139">
        <v>17</v>
      </c>
      <c r="E4139">
        <v>3785</v>
      </c>
      <c r="F4139">
        <v>19.399999999999999</v>
      </c>
      <c r="G4139">
        <v>20.65</v>
      </c>
      <c r="H4139" s="10">
        <f t="shared" si="262"/>
        <v>0.38177939388518467</v>
      </c>
      <c r="I4139" s="11">
        <f t="shared" si="263"/>
        <v>20.05114271156242</v>
      </c>
      <c r="J4139" s="43">
        <f t="shared" si="264"/>
        <v>20.432922105447606</v>
      </c>
      <c r="K4139">
        <v>20.38</v>
      </c>
      <c r="L4139" s="44">
        <f t="shared" si="265"/>
        <v>5.2922105447606782E-2</v>
      </c>
    </row>
    <row r="4140" spans="3:12" x14ac:dyDescent="0.25">
      <c r="C4140" s="37">
        <v>39240</v>
      </c>
      <c r="D4140">
        <v>18</v>
      </c>
      <c r="E4140">
        <v>3786</v>
      </c>
      <c r="F4140">
        <v>20</v>
      </c>
      <c r="G4140">
        <v>20.65</v>
      </c>
      <c r="H4140" s="10">
        <f t="shared" si="262"/>
        <v>0.39037760787778703</v>
      </c>
      <c r="I4140" s="11">
        <f t="shared" si="263"/>
        <v>20.051145831192677</v>
      </c>
      <c r="J4140" s="43">
        <f t="shared" si="264"/>
        <v>20.441523439070465</v>
      </c>
      <c r="K4140">
        <v>20.39</v>
      </c>
      <c r="L4140" s="44">
        <f t="shared" si="265"/>
        <v>5.152343907046486E-2</v>
      </c>
    </row>
    <row r="4141" spans="3:12" x14ac:dyDescent="0.25">
      <c r="C4141" s="37">
        <v>39240</v>
      </c>
      <c r="D4141">
        <v>19</v>
      </c>
      <c r="E4141">
        <v>3787</v>
      </c>
      <c r="F4141">
        <v>19.899999999999999</v>
      </c>
      <c r="G4141">
        <v>20.65</v>
      </c>
      <c r="H4141" s="10">
        <f t="shared" si="262"/>
        <v>0.39847706391389381</v>
      </c>
      <c r="I4141" s="11">
        <f t="shared" si="263"/>
        <v>20.051147615544579</v>
      </c>
      <c r="J4141" s="43">
        <f t="shared" si="264"/>
        <v>20.449624679458474</v>
      </c>
      <c r="K4141">
        <v>20.39</v>
      </c>
      <c r="L4141" s="44">
        <f t="shared" si="265"/>
        <v>5.962467945847294E-2</v>
      </c>
    </row>
    <row r="4142" spans="3:12" x14ac:dyDescent="0.25">
      <c r="C4142" s="37">
        <v>39240</v>
      </c>
      <c r="D4142">
        <v>20</v>
      </c>
      <c r="E4142">
        <v>3788</v>
      </c>
      <c r="F4142">
        <v>17.899999999999999</v>
      </c>
      <c r="G4142">
        <v>20.65</v>
      </c>
      <c r="H4142" s="10">
        <f t="shared" si="262"/>
        <v>0.40370932425863104</v>
      </c>
      <c r="I4142" s="11">
        <f t="shared" si="263"/>
        <v>20.051148636150049</v>
      </c>
      <c r="J4142" s="43">
        <f t="shared" si="264"/>
        <v>20.454857960408681</v>
      </c>
      <c r="K4142">
        <v>20.399999999999999</v>
      </c>
      <c r="L4142" s="44">
        <f t="shared" si="265"/>
        <v>5.4857960408682516E-2</v>
      </c>
    </row>
    <row r="4143" spans="3:12" x14ac:dyDescent="0.25">
      <c r="C4143" s="37">
        <v>39240</v>
      </c>
      <c r="D4143">
        <v>21</v>
      </c>
      <c r="E4143">
        <v>3789</v>
      </c>
      <c r="F4143">
        <v>17</v>
      </c>
      <c r="G4143">
        <v>20.65</v>
      </c>
      <c r="H4143" s="10">
        <f t="shared" si="262"/>
        <v>0.40758248534221514</v>
      </c>
      <c r="I4143" s="11">
        <f t="shared" si="263"/>
        <v>20.051149219911316</v>
      </c>
      <c r="J4143" s="43">
        <f t="shared" si="264"/>
        <v>20.45873170525353</v>
      </c>
      <c r="K4143">
        <v>20.41</v>
      </c>
      <c r="L4143" s="44">
        <f t="shared" si="265"/>
        <v>4.8731705253530322E-2</v>
      </c>
    </row>
    <row r="4144" spans="3:12" x14ac:dyDescent="0.25">
      <c r="C4144" s="37">
        <v>39240</v>
      </c>
      <c r="D4144">
        <v>22</v>
      </c>
      <c r="E4144">
        <v>3790</v>
      </c>
      <c r="F4144">
        <v>13.9</v>
      </c>
      <c r="G4144">
        <v>20.65</v>
      </c>
      <c r="H4144" s="10">
        <f t="shared" si="262"/>
        <v>0.40738804860354055</v>
      </c>
      <c r="I4144" s="11">
        <f t="shared" si="263"/>
        <v>20.051149553808429</v>
      </c>
      <c r="J4144" s="43">
        <f t="shared" si="264"/>
        <v>20.458537602411969</v>
      </c>
      <c r="K4144">
        <v>20.420000000000002</v>
      </c>
      <c r="L4144" s="44">
        <f t="shared" si="265"/>
        <v>3.8537602411967242E-2</v>
      </c>
    </row>
    <row r="4145" spans="3:12" x14ac:dyDescent="0.25">
      <c r="C4145" s="37">
        <v>39240</v>
      </c>
      <c r="D4145">
        <v>23</v>
      </c>
      <c r="E4145">
        <v>3791</v>
      </c>
      <c r="F4145">
        <v>12.4</v>
      </c>
      <c r="G4145">
        <v>20.65</v>
      </c>
      <c r="H4145" s="10">
        <f t="shared" si="262"/>
        <v>0.40531514671793073</v>
      </c>
      <c r="I4145" s="11">
        <f t="shared" si="263"/>
        <v>20.051149744789377</v>
      </c>
      <c r="J4145" s="43">
        <f t="shared" si="264"/>
        <v>20.456464891507309</v>
      </c>
      <c r="K4145">
        <v>20.440000000000001</v>
      </c>
      <c r="L4145" s="44">
        <f t="shared" si="265"/>
        <v>1.646489150730801E-2</v>
      </c>
    </row>
    <row r="4146" spans="3:12" x14ac:dyDescent="0.25">
      <c r="C4146" s="37">
        <v>39240</v>
      </c>
      <c r="D4146">
        <v>24</v>
      </c>
      <c r="E4146">
        <v>3792</v>
      </c>
      <c r="F4146">
        <v>12</v>
      </c>
      <c r="G4146">
        <v>20.65</v>
      </c>
      <c r="H4146" s="10">
        <f t="shared" si="262"/>
        <v>0.40282898795695554</v>
      </c>
      <c r="I4146" s="11">
        <f t="shared" si="263"/>
        <v>20.051149854025788</v>
      </c>
      <c r="J4146" s="43">
        <f t="shared" si="264"/>
        <v>20.453978841982742</v>
      </c>
      <c r="K4146">
        <v>20.45</v>
      </c>
      <c r="L4146" s="44">
        <f t="shared" si="265"/>
        <v>3.9788419827431198E-3</v>
      </c>
    </row>
    <row r="4147" spans="3:12" x14ac:dyDescent="0.25">
      <c r="C4147" s="37">
        <v>39241</v>
      </c>
      <c r="D4147">
        <v>1</v>
      </c>
      <c r="E4147">
        <v>3793</v>
      </c>
      <c r="F4147">
        <v>11.5</v>
      </c>
      <c r="G4147">
        <v>20.95</v>
      </c>
      <c r="H4147" s="10">
        <f t="shared" si="262"/>
        <v>0.39982170487963931</v>
      </c>
      <c r="I4147" s="11">
        <f t="shared" si="263"/>
        <v>20.175833469549723</v>
      </c>
      <c r="J4147" s="43">
        <f t="shared" si="264"/>
        <v>20.575655174429361</v>
      </c>
      <c r="K4147">
        <v>20.67</v>
      </c>
      <c r="L4147" s="44">
        <f t="shared" si="265"/>
        <v>-9.4344825570640722E-2</v>
      </c>
    </row>
    <row r="4148" spans="3:12" x14ac:dyDescent="0.25">
      <c r="C4148" s="37">
        <v>39241</v>
      </c>
      <c r="D4148">
        <v>2</v>
      </c>
      <c r="E4148">
        <v>3794</v>
      </c>
      <c r="F4148">
        <v>10.9</v>
      </c>
      <c r="G4148">
        <v>20.95</v>
      </c>
      <c r="H4148" s="10">
        <f t="shared" si="262"/>
        <v>0.39619010901031948</v>
      </c>
      <c r="I4148" s="11">
        <f t="shared" si="263"/>
        <v>20.247149435949659</v>
      </c>
      <c r="J4148" s="43">
        <f t="shared" si="264"/>
        <v>20.643339544959979</v>
      </c>
      <c r="K4148">
        <v>20.71</v>
      </c>
      <c r="L4148" s="44">
        <f t="shared" si="265"/>
        <v>-6.6660455040022271E-2</v>
      </c>
    </row>
    <row r="4149" spans="3:12" x14ac:dyDescent="0.25">
      <c r="C4149" s="37">
        <v>39241</v>
      </c>
      <c r="D4149">
        <v>3</v>
      </c>
      <c r="E4149">
        <v>3795</v>
      </c>
      <c r="F4149">
        <v>10.4</v>
      </c>
      <c r="G4149">
        <v>20.95</v>
      </c>
      <c r="H4149" s="10">
        <f t="shared" si="262"/>
        <v>0.39208707444294855</v>
      </c>
      <c r="I4149" s="11">
        <f t="shared" si="263"/>
        <v>20.287940417524787</v>
      </c>
      <c r="J4149" s="43">
        <f t="shared" si="264"/>
        <v>20.680027491967735</v>
      </c>
      <c r="K4149">
        <v>20.73</v>
      </c>
      <c r="L4149" s="44">
        <f t="shared" si="265"/>
        <v>-4.9972508032265495E-2</v>
      </c>
    </row>
    <row r="4150" spans="3:12" x14ac:dyDescent="0.25">
      <c r="C4150" s="37">
        <v>39241</v>
      </c>
      <c r="D4150">
        <v>4</v>
      </c>
      <c r="E4150">
        <v>3796</v>
      </c>
      <c r="F4150">
        <v>10.4</v>
      </c>
      <c r="G4150">
        <v>20.95</v>
      </c>
      <c r="H4150" s="10">
        <f t="shared" si="262"/>
        <v>0.38816201718036331</v>
      </c>
      <c r="I4150" s="11">
        <f t="shared" si="263"/>
        <v>20.31127185733914</v>
      </c>
      <c r="J4150" s="43">
        <f t="shared" si="264"/>
        <v>20.699433874519503</v>
      </c>
      <c r="K4150">
        <v>20.73</v>
      </c>
      <c r="L4150" s="44">
        <f t="shared" si="265"/>
        <v>-3.0566125480497419E-2</v>
      </c>
    </row>
    <row r="4151" spans="3:12" x14ac:dyDescent="0.25">
      <c r="C4151" s="37">
        <v>39241</v>
      </c>
      <c r="D4151">
        <v>5</v>
      </c>
      <c r="E4151">
        <v>3797</v>
      </c>
      <c r="F4151">
        <v>10.7</v>
      </c>
      <c r="G4151">
        <v>20.95</v>
      </c>
      <c r="H4151" s="10">
        <f t="shared" si="262"/>
        <v>0.38478459694775308</v>
      </c>
      <c r="I4151" s="11">
        <f t="shared" si="263"/>
        <v>20.32461686799568</v>
      </c>
      <c r="J4151" s="43">
        <f t="shared" si="264"/>
        <v>20.709401464943433</v>
      </c>
      <c r="K4151">
        <v>20.74</v>
      </c>
      <c r="L4151" s="44">
        <f t="shared" si="265"/>
        <v>-3.0598535056565623E-2</v>
      </c>
    </row>
    <row r="4152" spans="3:12" x14ac:dyDescent="0.25">
      <c r="C4152" s="37">
        <v>39241</v>
      </c>
      <c r="D4152">
        <v>6</v>
      </c>
      <c r="E4152">
        <v>3798</v>
      </c>
      <c r="F4152">
        <v>10.7</v>
      </c>
      <c r="G4152">
        <v>20.95</v>
      </c>
      <c r="H4152" s="10">
        <f t="shared" si="262"/>
        <v>0.38155367905146453</v>
      </c>
      <c r="I4152" s="11">
        <f t="shared" si="263"/>
        <v>20.33224988639661</v>
      </c>
      <c r="J4152" s="43">
        <f t="shared" si="264"/>
        <v>20.713803565448075</v>
      </c>
      <c r="K4152">
        <v>20.74</v>
      </c>
      <c r="L4152" s="44">
        <f t="shared" si="265"/>
        <v>-2.6196434551923886E-2</v>
      </c>
    </row>
    <row r="4153" spans="3:12" x14ac:dyDescent="0.25">
      <c r="C4153" s="37">
        <v>39241</v>
      </c>
      <c r="D4153">
        <v>7</v>
      </c>
      <c r="E4153">
        <v>3799</v>
      </c>
      <c r="F4153">
        <v>11.4</v>
      </c>
      <c r="G4153">
        <v>20.95</v>
      </c>
      <c r="H4153" s="10">
        <f t="shared" si="262"/>
        <v>0.3793434616336997</v>
      </c>
      <c r="I4153" s="11">
        <f t="shared" si="263"/>
        <v>20.336615785488668</v>
      </c>
      <c r="J4153" s="43">
        <f t="shared" si="264"/>
        <v>20.715959247122367</v>
      </c>
      <c r="K4153">
        <v>20.74</v>
      </c>
      <c r="L4153" s="44">
        <f t="shared" si="265"/>
        <v>-2.4040752877631633E-2</v>
      </c>
    </row>
    <row r="4154" spans="3:12" x14ac:dyDescent="0.25">
      <c r="C4154" s="37">
        <v>39241</v>
      </c>
      <c r="D4154">
        <v>8</v>
      </c>
      <c r="E4154">
        <v>3800</v>
      </c>
      <c r="F4154">
        <v>12.8</v>
      </c>
      <c r="G4154">
        <v>20.95</v>
      </c>
      <c r="H4154" s="10">
        <f t="shared" si="262"/>
        <v>0.37899022274930977</v>
      </c>
      <c r="I4154" s="11">
        <f t="shared" si="263"/>
        <v>20.339112972562098</v>
      </c>
      <c r="J4154" s="43">
        <f t="shared" si="264"/>
        <v>20.718103195311407</v>
      </c>
      <c r="K4154">
        <v>20.74</v>
      </c>
      <c r="L4154" s="44">
        <f t="shared" si="265"/>
        <v>-2.1896804688591232E-2</v>
      </c>
    </row>
    <row r="4155" spans="3:12" x14ac:dyDescent="0.25">
      <c r="C4155" s="37">
        <v>39241</v>
      </c>
      <c r="D4155">
        <v>9</v>
      </c>
      <c r="E4155">
        <v>3801</v>
      </c>
      <c r="F4155">
        <v>14.9</v>
      </c>
      <c r="G4155">
        <v>20.95</v>
      </c>
      <c r="H4155" s="10">
        <f t="shared" si="262"/>
        <v>0.38129396522518727</v>
      </c>
      <c r="I4155" s="11">
        <f t="shared" si="263"/>
        <v>20.340541302248198</v>
      </c>
      <c r="J4155" s="43">
        <f t="shared" si="264"/>
        <v>20.721835267473384</v>
      </c>
      <c r="K4155">
        <v>20.74</v>
      </c>
      <c r="L4155" s="44">
        <f t="shared" si="265"/>
        <v>-1.8164732526614102E-2</v>
      </c>
    </row>
    <row r="4156" spans="3:12" x14ac:dyDescent="0.25">
      <c r="C4156" s="37">
        <v>39241</v>
      </c>
      <c r="D4156">
        <v>10</v>
      </c>
      <c r="E4156">
        <v>3802</v>
      </c>
      <c r="F4156">
        <v>17.600000000000001</v>
      </c>
      <c r="G4156">
        <v>20.95</v>
      </c>
      <c r="H4156" s="10">
        <f t="shared" si="262"/>
        <v>0.38689419688872684</v>
      </c>
      <c r="I4156" s="11">
        <f t="shared" si="263"/>
        <v>20.341358271755169</v>
      </c>
      <c r="J4156" s="43">
        <f t="shared" si="264"/>
        <v>20.728252468643895</v>
      </c>
      <c r="K4156">
        <v>20.73</v>
      </c>
      <c r="L4156" s="44">
        <f t="shared" si="265"/>
        <v>-1.7475313561057249E-3</v>
      </c>
    </row>
    <row r="4157" spans="3:12" x14ac:dyDescent="0.25">
      <c r="C4157" s="37">
        <v>39241</v>
      </c>
      <c r="D4157">
        <v>11</v>
      </c>
      <c r="E4157">
        <v>3803</v>
      </c>
      <c r="F4157">
        <v>19.5</v>
      </c>
      <c r="G4157">
        <v>20.95</v>
      </c>
      <c r="H4157" s="10">
        <f t="shared" si="262"/>
        <v>0.39464157969403324</v>
      </c>
      <c r="I4157" s="11">
        <f t="shared" si="263"/>
        <v>20.34182555825199</v>
      </c>
      <c r="J4157" s="43">
        <f t="shared" si="264"/>
        <v>20.736467137946022</v>
      </c>
      <c r="K4157">
        <v>20.73</v>
      </c>
      <c r="L4157" s="44">
        <f t="shared" si="265"/>
        <v>6.4671379460214951E-3</v>
      </c>
    </row>
    <row r="4158" spans="3:12" x14ac:dyDescent="0.25">
      <c r="C4158" s="37">
        <v>39241</v>
      </c>
      <c r="D4158">
        <v>12</v>
      </c>
      <c r="E4158">
        <v>3804</v>
      </c>
      <c r="F4158">
        <v>20.6</v>
      </c>
      <c r="G4158">
        <v>20.95</v>
      </c>
      <c r="H4158" s="10">
        <f t="shared" si="262"/>
        <v>0.40343663042444466</v>
      </c>
      <c r="I4158" s="11">
        <f t="shared" si="263"/>
        <v>20.342092834653673</v>
      </c>
      <c r="J4158" s="43">
        <f t="shared" si="264"/>
        <v>20.745529465078118</v>
      </c>
      <c r="K4158">
        <v>20.73</v>
      </c>
      <c r="L4158" s="44">
        <f t="shared" si="265"/>
        <v>1.5529465078117255E-2</v>
      </c>
    </row>
    <row r="4159" spans="3:12" x14ac:dyDescent="0.25">
      <c r="C4159" s="37">
        <v>39241</v>
      </c>
      <c r="D4159">
        <v>13</v>
      </c>
      <c r="E4159">
        <v>3805</v>
      </c>
      <c r="F4159">
        <v>19.8</v>
      </c>
      <c r="G4159">
        <v>20.95</v>
      </c>
      <c r="H4159" s="10">
        <f t="shared" si="262"/>
        <v>0.41084383203928587</v>
      </c>
      <c r="I4159" s="11">
        <f t="shared" si="263"/>
        <v>20.342245710192309</v>
      </c>
      <c r="J4159" s="43">
        <f t="shared" si="264"/>
        <v>20.753089542231596</v>
      </c>
      <c r="K4159">
        <v>20.73</v>
      </c>
      <c r="L4159" s="44">
        <f t="shared" si="265"/>
        <v>2.3089542231595317E-2</v>
      </c>
    </row>
    <row r="4160" spans="3:12" x14ac:dyDescent="0.25">
      <c r="C4160" s="37">
        <v>39241</v>
      </c>
      <c r="D4160">
        <v>14</v>
      </c>
      <c r="E4160">
        <v>3806</v>
      </c>
      <c r="F4160">
        <v>20.6</v>
      </c>
      <c r="G4160">
        <v>20.95</v>
      </c>
      <c r="H4160" s="10">
        <f t="shared" si="262"/>
        <v>0.41893607777097819</v>
      </c>
      <c r="I4160" s="11">
        <f t="shared" si="263"/>
        <v>20.342333151246457</v>
      </c>
      <c r="J4160" s="43">
        <f t="shared" si="264"/>
        <v>20.761269229017437</v>
      </c>
      <c r="K4160">
        <v>20.73</v>
      </c>
      <c r="L4160" s="44">
        <f t="shared" si="265"/>
        <v>3.1269229017436118E-2</v>
      </c>
    </row>
    <row r="4161" spans="3:12" x14ac:dyDescent="0.25">
      <c r="C4161" s="37">
        <v>39241</v>
      </c>
      <c r="D4161">
        <v>15</v>
      </c>
      <c r="E4161">
        <v>3807</v>
      </c>
      <c r="F4161">
        <v>22.2</v>
      </c>
      <c r="G4161">
        <v>20.95</v>
      </c>
      <c r="H4161" s="10">
        <f t="shared" si="262"/>
        <v>0.4286899987201509</v>
      </c>
      <c r="I4161" s="11">
        <f t="shared" si="263"/>
        <v>20.342383165382266</v>
      </c>
      <c r="J4161" s="43">
        <f t="shared" si="264"/>
        <v>20.771073164102418</v>
      </c>
      <c r="K4161">
        <v>20.73</v>
      </c>
      <c r="L4161" s="44">
        <f t="shared" si="265"/>
        <v>4.1073164102417792E-2</v>
      </c>
    </row>
    <row r="4162" spans="3:12" x14ac:dyDescent="0.25">
      <c r="C4162" s="37">
        <v>39241</v>
      </c>
      <c r="D4162">
        <v>16</v>
      </c>
      <c r="E4162">
        <v>3808</v>
      </c>
      <c r="F4162">
        <v>22.3</v>
      </c>
      <c r="G4162">
        <v>20.95</v>
      </c>
      <c r="H4162" s="10">
        <f t="shared" si="262"/>
        <v>0.43814661718314701</v>
      </c>
      <c r="I4162" s="11">
        <f t="shared" si="263"/>
        <v>20.342411772239821</v>
      </c>
      <c r="J4162" s="43">
        <f t="shared" si="264"/>
        <v>20.780558389422968</v>
      </c>
      <c r="K4162">
        <v>20.73</v>
      </c>
      <c r="L4162" s="44">
        <f t="shared" si="265"/>
        <v>5.0558389422967309E-2</v>
      </c>
    </row>
    <row r="4163" spans="3:12" x14ac:dyDescent="0.25">
      <c r="C4163" s="37">
        <v>39241</v>
      </c>
      <c r="D4163">
        <v>17</v>
      </c>
      <c r="E4163">
        <v>3809</v>
      </c>
      <c r="F4163">
        <v>21.9</v>
      </c>
      <c r="G4163">
        <v>20.95</v>
      </c>
      <c r="H4163" s="10">
        <f t="shared" si="262"/>
        <v>0.44668986283867351</v>
      </c>
      <c r="I4163" s="11">
        <f t="shared" si="263"/>
        <v>20.342428134659883</v>
      </c>
      <c r="J4163" s="43">
        <f t="shared" si="264"/>
        <v>20.789117997498558</v>
      </c>
      <c r="K4163">
        <v>20.74</v>
      </c>
      <c r="L4163" s="44">
        <f t="shared" si="265"/>
        <v>4.9117997498559163E-2</v>
      </c>
    </row>
    <row r="4164" spans="3:12" x14ac:dyDescent="0.25">
      <c r="C4164" s="37">
        <v>39241</v>
      </c>
      <c r="D4164">
        <v>18</v>
      </c>
      <c r="E4164">
        <v>3810</v>
      </c>
      <c r="F4164">
        <v>21.7</v>
      </c>
      <c r="G4164">
        <v>20.95</v>
      </c>
      <c r="H4164" s="10">
        <f t="shared" si="262"/>
        <v>0.45461094161704274</v>
      </c>
      <c r="I4164" s="11">
        <f t="shared" si="263"/>
        <v>20.342437493562372</v>
      </c>
      <c r="J4164" s="43">
        <f t="shared" si="264"/>
        <v>20.797048435179413</v>
      </c>
      <c r="K4164">
        <v>20.75</v>
      </c>
      <c r="L4164" s="44">
        <f t="shared" si="265"/>
        <v>4.7048435179412706E-2</v>
      </c>
    </row>
    <row r="4165" spans="3:12" x14ac:dyDescent="0.25">
      <c r="C4165" s="37">
        <v>39241</v>
      </c>
      <c r="D4165">
        <v>19</v>
      </c>
      <c r="E4165">
        <v>3811</v>
      </c>
      <c r="F4165">
        <v>21.2</v>
      </c>
      <c r="G4165">
        <v>20.95</v>
      </c>
      <c r="H4165" s="10">
        <f t="shared" si="262"/>
        <v>0.46155946140136994</v>
      </c>
      <c r="I4165" s="11">
        <f t="shared" si="263"/>
        <v>20.342442846624778</v>
      </c>
      <c r="J4165" s="43">
        <f t="shared" si="264"/>
        <v>20.804002308026149</v>
      </c>
      <c r="K4165">
        <v>20.75</v>
      </c>
      <c r="L4165" s="44">
        <f t="shared" si="265"/>
        <v>5.4002308026149137E-2</v>
      </c>
    </row>
    <row r="4166" spans="3:12" x14ac:dyDescent="0.25">
      <c r="C4166" s="37">
        <v>39241</v>
      </c>
      <c r="D4166">
        <v>20</v>
      </c>
      <c r="E4166">
        <v>3812</v>
      </c>
      <c r="F4166">
        <v>19.399999999999999</v>
      </c>
      <c r="G4166">
        <v>20.95</v>
      </c>
      <c r="H4166" s="10">
        <f t="shared" si="262"/>
        <v>0.46594229621267907</v>
      </c>
      <c r="I4166" s="11">
        <f t="shared" si="263"/>
        <v>20.342445908445029</v>
      </c>
      <c r="J4166" s="43">
        <f t="shared" si="264"/>
        <v>20.808388204657707</v>
      </c>
      <c r="K4166">
        <v>20.76</v>
      </c>
      <c r="L4166" s="44">
        <f t="shared" si="265"/>
        <v>4.8388204657705103E-2</v>
      </c>
    </row>
    <row r="4167" spans="3:12" x14ac:dyDescent="0.25">
      <c r="C4167" s="37">
        <v>39241</v>
      </c>
      <c r="D4167">
        <v>21</v>
      </c>
      <c r="E4167">
        <v>3813</v>
      </c>
      <c r="F4167">
        <v>17.399999999999999</v>
      </c>
      <c r="G4167">
        <v>20.95</v>
      </c>
      <c r="H4167" s="10">
        <f t="shared" si="262"/>
        <v>0.46761915118825859</v>
      </c>
      <c r="I4167" s="11">
        <f t="shared" si="263"/>
        <v>20.342447659731029</v>
      </c>
      <c r="J4167" s="43">
        <f t="shared" si="264"/>
        <v>20.810066810919288</v>
      </c>
      <c r="K4167">
        <v>20.77</v>
      </c>
      <c r="L4167" s="44">
        <f t="shared" si="265"/>
        <v>4.0066810919288542E-2</v>
      </c>
    </row>
    <row r="4168" spans="3:12" x14ac:dyDescent="0.25">
      <c r="C4168" s="37">
        <v>39241</v>
      </c>
      <c r="D4168">
        <v>22</v>
      </c>
      <c r="E4168">
        <v>3814</v>
      </c>
      <c r="F4168">
        <v>15.4</v>
      </c>
      <c r="G4168">
        <v>20.95</v>
      </c>
      <c r="H4168" s="10">
        <f t="shared" si="262"/>
        <v>0.46670740359853108</v>
      </c>
      <c r="I4168" s="11">
        <f t="shared" si="263"/>
        <v>20.342448661423617</v>
      </c>
      <c r="J4168" s="43">
        <f t="shared" si="264"/>
        <v>20.809156065022147</v>
      </c>
      <c r="K4168">
        <v>20.78</v>
      </c>
      <c r="L4168" s="44">
        <f t="shared" si="265"/>
        <v>2.9156065022146294E-2</v>
      </c>
    </row>
    <row r="4169" spans="3:12" x14ac:dyDescent="0.25">
      <c r="C4169" s="37">
        <v>39241</v>
      </c>
      <c r="D4169">
        <v>23</v>
      </c>
      <c r="E4169">
        <v>3815</v>
      </c>
      <c r="F4169">
        <v>14.6</v>
      </c>
      <c r="G4169">
        <v>20.95</v>
      </c>
      <c r="H4169" s="10">
        <f t="shared" si="262"/>
        <v>0.46482885862330042</v>
      </c>
      <c r="I4169" s="11">
        <f t="shared" si="263"/>
        <v>20.34244923436718</v>
      </c>
      <c r="J4169" s="43">
        <f t="shared" si="264"/>
        <v>20.807278092990479</v>
      </c>
      <c r="K4169">
        <v>20.79</v>
      </c>
      <c r="L4169" s="44">
        <f t="shared" si="265"/>
        <v>1.7278092990480332E-2</v>
      </c>
    </row>
    <row r="4170" spans="3:12" x14ac:dyDescent="0.25">
      <c r="C4170" s="37">
        <v>39241</v>
      </c>
      <c r="D4170">
        <v>24</v>
      </c>
      <c r="E4170">
        <v>3816</v>
      </c>
      <c r="F4170">
        <v>13.8</v>
      </c>
      <c r="G4170">
        <v>20.95</v>
      </c>
      <c r="H4170" s="10">
        <f t="shared" si="262"/>
        <v>0.46202545302671527</v>
      </c>
      <c r="I4170" s="11">
        <f t="shared" si="263"/>
        <v>20.34244956207683</v>
      </c>
      <c r="J4170" s="43">
        <f t="shared" si="264"/>
        <v>20.804475015103545</v>
      </c>
      <c r="K4170">
        <v>20.8</v>
      </c>
      <c r="L4170" s="44">
        <f t="shared" si="265"/>
        <v>4.4750151035444219E-3</v>
      </c>
    </row>
    <row r="4171" spans="3:12" x14ac:dyDescent="0.25">
      <c r="C4171" s="37">
        <v>39242</v>
      </c>
      <c r="D4171">
        <v>1</v>
      </c>
      <c r="E4171">
        <v>3817</v>
      </c>
      <c r="F4171">
        <v>13.3</v>
      </c>
      <c r="G4171">
        <v>21.4</v>
      </c>
      <c r="H4171" s="10">
        <f t="shared" si="262"/>
        <v>0.45871468432779461</v>
      </c>
      <c r="I4171" s="11">
        <f t="shared" si="263"/>
        <v>20.529475079083781</v>
      </c>
      <c r="J4171" s="43">
        <f t="shared" si="264"/>
        <v>20.988189763411576</v>
      </c>
      <c r="K4171">
        <v>21.14</v>
      </c>
      <c r="L4171" s="44">
        <f t="shared" si="265"/>
        <v>-0.15181023658842463</v>
      </c>
    </row>
    <row r="4172" spans="3:12" x14ac:dyDescent="0.25">
      <c r="C4172" s="37">
        <v>39242</v>
      </c>
      <c r="D4172">
        <v>2</v>
      </c>
      <c r="E4172">
        <v>3818</v>
      </c>
      <c r="F4172">
        <v>12.4</v>
      </c>
      <c r="G4172">
        <v>21.4</v>
      </c>
      <c r="H4172" s="10">
        <f t="shared" si="262"/>
        <v>0.45441538728515524</v>
      </c>
      <c r="I4172" s="11">
        <f t="shared" si="263"/>
        <v>20.636449082289829</v>
      </c>
      <c r="J4172" s="43">
        <f t="shared" si="264"/>
        <v>21.090864469574985</v>
      </c>
      <c r="K4172">
        <v>21.19</v>
      </c>
      <c r="L4172" s="44">
        <f t="shared" si="265"/>
        <v>-9.9135530425016327E-2</v>
      </c>
    </row>
    <row r="4173" spans="3:12" x14ac:dyDescent="0.25">
      <c r="C4173" s="37">
        <v>39242</v>
      </c>
      <c r="D4173">
        <v>3</v>
      </c>
      <c r="E4173">
        <v>3819</v>
      </c>
      <c r="F4173">
        <v>11.8</v>
      </c>
      <c r="G4173">
        <v>21.4</v>
      </c>
      <c r="H4173" s="10">
        <f t="shared" si="262"/>
        <v>0.44954782113221131</v>
      </c>
      <c r="I4173" s="11">
        <f t="shared" si="263"/>
        <v>20.697635585313918</v>
      </c>
      <c r="J4173" s="43">
        <f t="shared" si="264"/>
        <v>21.147183406446128</v>
      </c>
      <c r="K4173">
        <v>21.21</v>
      </c>
      <c r="L4173" s="44">
        <f t="shared" si="265"/>
        <v>-6.281659355387248E-2</v>
      </c>
    </row>
    <row r="4174" spans="3:12" x14ac:dyDescent="0.25">
      <c r="C4174" s="37">
        <v>39242</v>
      </c>
      <c r="D4174">
        <v>4</v>
      </c>
      <c r="E4174">
        <v>3820</v>
      </c>
      <c r="F4174">
        <v>11.8</v>
      </c>
      <c r="G4174">
        <v>21.4</v>
      </c>
      <c r="H4174" s="10">
        <f t="shared" si="262"/>
        <v>0.44489139536586231</v>
      </c>
      <c r="I4174" s="11">
        <f t="shared" si="263"/>
        <v>20.732632762573012</v>
      </c>
      <c r="J4174" s="43">
        <f t="shared" si="264"/>
        <v>21.177524157938873</v>
      </c>
      <c r="K4174">
        <v>21.22</v>
      </c>
      <c r="L4174" s="44">
        <f t="shared" si="265"/>
        <v>-4.2475842061126201E-2</v>
      </c>
    </row>
    <row r="4175" spans="3:12" x14ac:dyDescent="0.25">
      <c r="C4175" s="37">
        <v>39242</v>
      </c>
      <c r="D4175">
        <v>5</v>
      </c>
      <c r="E4175">
        <v>3821</v>
      </c>
      <c r="F4175">
        <v>12</v>
      </c>
      <c r="G4175">
        <v>21.4</v>
      </c>
      <c r="H4175" s="10">
        <f t="shared" si="262"/>
        <v>0.44068853791462959</v>
      </c>
      <c r="I4175" s="11">
        <f t="shared" si="263"/>
        <v>20.752650288588875</v>
      </c>
      <c r="J4175" s="43">
        <f t="shared" si="264"/>
        <v>21.193338826503503</v>
      </c>
      <c r="K4175">
        <v>21.23</v>
      </c>
      <c r="L4175" s="44">
        <f t="shared" si="265"/>
        <v>-3.6661173496497668E-2</v>
      </c>
    </row>
    <row r="4176" spans="3:12" x14ac:dyDescent="0.25">
      <c r="C4176" s="37">
        <v>39242</v>
      </c>
      <c r="D4176">
        <v>6</v>
      </c>
      <c r="E4176">
        <v>3822</v>
      </c>
      <c r="F4176">
        <v>11.2</v>
      </c>
      <c r="G4176">
        <v>21.4</v>
      </c>
      <c r="H4176" s="10">
        <f t="shared" si="262"/>
        <v>0.43566164152978742</v>
      </c>
      <c r="I4176" s="11">
        <f t="shared" si="263"/>
        <v>20.764099821927786</v>
      </c>
      <c r="J4176" s="43">
        <f t="shared" si="264"/>
        <v>21.199761463457573</v>
      </c>
      <c r="K4176">
        <v>21.23</v>
      </c>
      <c r="L4176" s="44">
        <f t="shared" si="265"/>
        <v>-3.0238536542427141E-2</v>
      </c>
    </row>
    <row r="4177" spans="3:12" x14ac:dyDescent="0.25">
      <c r="C4177" s="37">
        <v>39242</v>
      </c>
      <c r="D4177">
        <v>7</v>
      </c>
      <c r="E4177">
        <v>3823</v>
      </c>
      <c r="F4177">
        <v>11.7</v>
      </c>
      <c r="G4177">
        <v>21.4</v>
      </c>
      <c r="H4177" s="10">
        <f t="shared" si="262"/>
        <v>0.43148176320739129</v>
      </c>
      <c r="I4177" s="11">
        <f t="shared" si="263"/>
        <v>20.770648673847596</v>
      </c>
      <c r="J4177" s="43">
        <f t="shared" si="264"/>
        <v>21.202130437054986</v>
      </c>
      <c r="K4177">
        <v>21.23</v>
      </c>
      <c r="L4177" s="44">
        <f t="shared" si="265"/>
        <v>-2.7869562945014081E-2</v>
      </c>
    </row>
    <row r="4178" spans="3:12" x14ac:dyDescent="0.25">
      <c r="C4178" s="37">
        <v>39242</v>
      </c>
      <c r="D4178">
        <v>8</v>
      </c>
      <c r="E4178">
        <v>3824</v>
      </c>
      <c r="F4178">
        <v>14</v>
      </c>
      <c r="G4178">
        <v>21.4</v>
      </c>
      <c r="H4178" s="10">
        <f t="shared" si="262"/>
        <v>0.43037644092400029</v>
      </c>
      <c r="I4178" s="11">
        <f t="shared" si="263"/>
        <v>20.774394456334804</v>
      </c>
      <c r="J4178" s="43">
        <f t="shared" si="264"/>
        <v>21.204770897258804</v>
      </c>
      <c r="K4178">
        <v>21.23</v>
      </c>
      <c r="L4178" s="44">
        <f t="shared" si="265"/>
        <v>-2.5229102741196385E-2</v>
      </c>
    </row>
    <row r="4179" spans="3:12" x14ac:dyDescent="0.25">
      <c r="C4179" s="37">
        <v>39242</v>
      </c>
      <c r="D4179">
        <v>9</v>
      </c>
      <c r="E4179">
        <v>3825</v>
      </c>
      <c r="F4179">
        <v>16.600000000000001</v>
      </c>
      <c r="G4179">
        <v>21.4</v>
      </c>
      <c r="H4179" s="10">
        <f t="shared" si="262"/>
        <v>0.43258968952715271</v>
      </c>
      <c r="I4179" s="11">
        <f t="shared" si="263"/>
        <v>20.776536951937587</v>
      </c>
      <c r="J4179" s="43">
        <f t="shared" si="264"/>
        <v>21.209126641464739</v>
      </c>
      <c r="K4179">
        <v>21.22</v>
      </c>
      <c r="L4179" s="44">
        <f t="shared" si="265"/>
        <v>-1.087335853526028E-2</v>
      </c>
    </row>
    <row r="4180" spans="3:12" x14ac:dyDescent="0.25">
      <c r="C4180" s="37">
        <v>39242</v>
      </c>
      <c r="D4180">
        <v>10</v>
      </c>
      <c r="E4180">
        <v>3826</v>
      </c>
      <c r="F4180">
        <v>18.100000000000001</v>
      </c>
      <c r="G4180">
        <v>21.4</v>
      </c>
      <c r="H4180" s="10">
        <f t="shared" si="262"/>
        <v>0.43659383328761203</v>
      </c>
      <c r="I4180" s="11">
        <f t="shared" si="263"/>
        <v>20.777762406812133</v>
      </c>
      <c r="J4180" s="43">
        <f t="shared" si="264"/>
        <v>21.214356240099747</v>
      </c>
      <c r="K4180">
        <v>21.22</v>
      </c>
      <c r="L4180" s="44">
        <f t="shared" si="265"/>
        <v>-5.643759900252121E-3</v>
      </c>
    </row>
    <row r="4181" spans="3:12" x14ac:dyDescent="0.25">
      <c r="C4181" s="37">
        <v>39242</v>
      </c>
      <c r="D4181">
        <v>11</v>
      </c>
      <c r="E4181">
        <v>3827</v>
      </c>
      <c r="F4181">
        <v>19.399999999999999</v>
      </c>
      <c r="G4181">
        <v>21.4</v>
      </c>
      <c r="H4181" s="10">
        <f t="shared" si="262"/>
        <v>0.44205960199358135</v>
      </c>
      <c r="I4181" s="11">
        <f t="shared" si="263"/>
        <v>20.778463336908608</v>
      </c>
      <c r="J4181" s="43">
        <f t="shared" si="264"/>
        <v>21.220522938902189</v>
      </c>
      <c r="K4181">
        <v>21.22</v>
      </c>
      <c r="L4181" s="44">
        <f t="shared" si="265"/>
        <v>5.2293890218990668E-4</v>
      </c>
    </row>
    <row r="4182" spans="3:12" x14ac:dyDescent="0.25">
      <c r="C4182" s="37">
        <v>39242</v>
      </c>
      <c r="D4182">
        <v>12</v>
      </c>
      <c r="E4182">
        <v>3828</v>
      </c>
      <c r="F4182">
        <v>21</v>
      </c>
      <c r="G4182">
        <v>21.4</v>
      </c>
      <c r="H4182" s="10">
        <f t="shared" si="262"/>
        <v>0.44930097459456092</v>
      </c>
      <c r="I4182" s="11">
        <f t="shared" si="263"/>
        <v>20.778864251712037</v>
      </c>
      <c r="J4182" s="43">
        <f t="shared" si="264"/>
        <v>21.228165226306597</v>
      </c>
      <c r="K4182">
        <v>21.21</v>
      </c>
      <c r="L4182" s="44">
        <f t="shared" si="265"/>
        <v>1.8165226306596338E-2</v>
      </c>
    </row>
    <row r="4183" spans="3:12" x14ac:dyDescent="0.25">
      <c r="C4183" s="37">
        <v>39242</v>
      </c>
      <c r="D4183">
        <v>13</v>
      </c>
      <c r="E4183">
        <v>3829</v>
      </c>
      <c r="F4183">
        <v>22</v>
      </c>
      <c r="G4183">
        <v>21.4</v>
      </c>
      <c r="H4183" s="10">
        <f t="shared" si="262"/>
        <v>0.45748617104024064</v>
      </c>
      <c r="I4183" s="11">
        <f t="shared" si="263"/>
        <v>20.7790935651349</v>
      </c>
      <c r="J4183" s="43">
        <f t="shared" si="264"/>
        <v>21.236579736175141</v>
      </c>
      <c r="K4183">
        <v>21.21</v>
      </c>
      <c r="L4183" s="44">
        <f t="shared" si="265"/>
        <v>2.6579736175140312E-2</v>
      </c>
    </row>
    <row r="4184" spans="3:12" x14ac:dyDescent="0.25">
      <c r="C4184" s="37">
        <v>39242</v>
      </c>
      <c r="D4184">
        <v>14</v>
      </c>
      <c r="E4184">
        <v>3830</v>
      </c>
      <c r="F4184">
        <v>22.6</v>
      </c>
      <c r="G4184">
        <v>21.4</v>
      </c>
      <c r="H4184" s="10">
        <f t="shared" si="262"/>
        <v>0.4660710779621054</v>
      </c>
      <c r="I4184" s="11">
        <f t="shared" si="263"/>
        <v>20.779224726781852</v>
      </c>
      <c r="J4184" s="43">
        <f t="shared" si="264"/>
        <v>21.245295804743957</v>
      </c>
      <c r="K4184">
        <v>21.21</v>
      </c>
      <c r="L4184" s="44">
        <f t="shared" si="265"/>
        <v>3.5295804743956438E-2</v>
      </c>
    </row>
    <row r="4185" spans="3:12" x14ac:dyDescent="0.25">
      <c r="C4185" s="37">
        <v>39242</v>
      </c>
      <c r="D4185">
        <v>15</v>
      </c>
      <c r="E4185">
        <v>3831</v>
      </c>
      <c r="F4185">
        <v>23</v>
      </c>
      <c r="G4185">
        <v>21.4</v>
      </c>
      <c r="H4185" s="10">
        <f t="shared" si="262"/>
        <v>0.47478677055757673</v>
      </c>
      <c r="I4185" s="11">
        <f t="shared" si="263"/>
        <v>20.779299748023156</v>
      </c>
      <c r="J4185" s="43">
        <f t="shared" si="264"/>
        <v>21.254086518580731</v>
      </c>
      <c r="K4185">
        <v>21.21</v>
      </c>
      <c r="L4185" s="44">
        <f t="shared" si="265"/>
        <v>4.4086518580730427E-2</v>
      </c>
    </row>
    <row r="4186" spans="3:12" x14ac:dyDescent="0.25">
      <c r="C4186" s="37">
        <v>39242</v>
      </c>
      <c r="D4186">
        <v>16</v>
      </c>
      <c r="E4186">
        <v>3832</v>
      </c>
      <c r="F4186">
        <v>23.4</v>
      </c>
      <c r="G4186">
        <v>21.4</v>
      </c>
      <c r="H4186" s="10">
        <f t="shared" si="262"/>
        <v>0.48362757573730791</v>
      </c>
      <c r="I4186" s="11">
        <f t="shared" si="263"/>
        <v>20.779342658330989</v>
      </c>
      <c r="J4186" s="43">
        <f t="shared" si="264"/>
        <v>21.262970234068298</v>
      </c>
      <c r="K4186">
        <v>21.21</v>
      </c>
      <c r="L4186" s="44">
        <f t="shared" si="265"/>
        <v>5.2970234068297373E-2</v>
      </c>
    </row>
    <row r="4187" spans="3:12" x14ac:dyDescent="0.25">
      <c r="C4187" s="37">
        <v>39242</v>
      </c>
      <c r="D4187">
        <v>17</v>
      </c>
      <c r="E4187">
        <v>3833</v>
      </c>
      <c r="F4187">
        <v>23.5</v>
      </c>
      <c r="G4187">
        <v>21.4</v>
      </c>
      <c r="H4187" s="10">
        <f t="shared" si="262"/>
        <v>0.49221068664788675</v>
      </c>
      <c r="I4187" s="11">
        <f t="shared" si="263"/>
        <v>20.779367201973386</v>
      </c>
      <c r="J4187" s="43">
        <f t="shared" si="264"/>
        <v>21.271577888621273</v>
      </c>
      <c r="K4187">
        <v>21.22</v>
      </c>
      <c r="L4187" s="44">
        <f t="shared" si="265"/>
        <v>5.1577888621274326E-2</v>
      </c>
    </row>
    <row r="4188" spans="3:12" x14ac:dyDescent="0.25">
      <c r="C4188" s="37">
        <v>39242</v>
      </c>
      <c r="D4188">
        <v>18</v>
      </c>
      <c r="E4188">
        <v>3834</v>
      </c>
      <c r="F4188">
        <v>23.2</v>
      </c>
      <c r="G4188">
        <v>21.4</v>
      </c>
      <c r="H4188" s="10">
        <f t="shared" si="262"/>
        <v>0.5000441081645135</v>
      </c>
      <c r="I4188" s="11">
        <f t="shared" si="263"/>
        <v>20.779381240334153</v>
      </c>
      <c r="J4188" s="43">
        <f t="shared" si="264"/>
        <v>21.279425348498666</v>
      </c>
      <c r="K4188">
        <v>21.22</v>
      </c>
      <c r="L4188" s="44">
        <f t="shared" si="265"/>
        <v>5.9425348498667319E-2</v>
      </c>
    </row>
    <row r="4189" spans="3:12" x14ac:dyDescent="0.25">
      <c r="C4189" s="37">
        <v>39242</v>
      </c>
      <c r="D4189">
        <v>19</v>
      </c>
      <c r="E4189">
        <v>3835</v>
      </c>
      <c r="F4189">
        <v>22.7</v>
      </c>
      <c r="G4189">
        <v>21.4</v>
      </c>
      <c r="H4189" s="10">
        <f t="shared" si="262"/>
        <v>0.506908772995593</v>
      </c>
      <c r="I4189" s="11">
        <f t="shared" si="263"/>
        <v>20.779389269931791</v>
      </c>
      <c r="J4189" s="43">
        <f t="shared" si="264"/>
        <v>21.286298042927385</v>
      </c>
      <c r="K4189">
        <v>21.23</v>
      </c>
      <c r="L4189" s="44">
        <f t="shared" si="265"/>
        <v>5.6298042927384273E-2</v>
      </c>
    </row>
    <row r="4190" spans="3:12" x14ac:dyDescent="0.25">
      <c r="C4190" s="37">
        <v>39242</v>
      </c>
      <c r="D4190">
        <v>20</v>
      </c>
      <c r="E4190">
        <v>3836</v>
      </c>
      <c r="F4190">
        <v>21.1</v>
      </c>
      <c r="G4190">
        <v>21.4</v>
      </c>
      <c r="H4190" s="10">
        <f t="shared" si="262"/>
        <v>0.51146297679318853</v>
      </c>
      <c r="I4190" s="11">
        <f t="shared" si="263"/>
        <v>20.779393862664467</v>
      </c>
      <c r="J4190" s="43">
        <f t="shared" si="264"/>
        <v>21.290856839457657</v>
      </c>
      <c r="K4190">
        <v>21.24</v>
      </c>
      <c r="L4190" s="44">
        <f t="shared" si="265"/>
        <v>5.0856839457658509E-2</v>
      </c>
    </row>
    <row r="4191" spans="3:12" x14ac:dyDescent="0.25">
      <c r="C4191" s="37">
        <v>39242</v>
      </c>
      <c r="D4191">
        <v>21</v>
      </c>
      <c r="E4191">
        <v>3837</v>
      </c>
      <c r="F4191">
        <v>19.3</v>
      </c>
      <c r="G4191">
        <v>21.4</v>
      </c>
      <c r="H4191" s="10">
        <f t="shared" si="262"/>
        <v>0.5135553538473584</v>
      </c>
      <c r="I4191" s="11">
        <f t="shared" si="263"/>
        <v>20.779396489594781</v>
      </c>
      <c r="J4191" s="43">
        <f t="shared" si="264"/>
        <v>21.29295184344214</v>
      </c>
      <c r="K4191">
        <v>21.25</v>
      </c>
      <c r="L4191" s="44">
        <f t="shared" si="265"/>
        <v>4.2951843442139648E-2</v>
      </c>
    </row>
    <row r="4192" spans="3:12" x14ac:dyDescent="0.25">
      <c r="C4192" s="37">
        <v>39242</v>
      </c>
      <c r="D4192">
        <v>22</v>
      </c>
      <c r="E4192">
        <v>3838</v>
      </c>
      <c r="F4192">
        <v>17.399999999999999</v>
      </c>
      <c r="G4192">
        <v>21.4</v>
      </c>
      <c r="H4192" s="10">
        <f t="shared" si="262"/>
        <v>0.51316689751949074</v>
      </c>
      <c r="I4192" s="11">
        <f t="shared" si="263"/>
        <v>20.779397992134413</v>
      </c>
      <c r="J4192" s="43">
        <f t="shared" si="264"/>
        <v>21.292564889653903</v>
      </c>
      <c r="K4192">
        <v>21.26</v>
      </c>
      <c r="L4192" s="44">
        <f t="shared" si="265"/>
        <v>3.2564889653901474E-2</v>
      </c>
    </row>
    <row r="4193" spans="3:12" x14ac:dyDescent="0.25">
      <c r="C4193" s="37">
        <v>39242</v>
      </c>
      <c r="D4193">
        <v>23</v>
      </c>
      <c r="E4193">
        <v>3839</v>
      </c>
      <c r="F4193">
        <v>16.5</v>
      </c>
      <c r="G4193">
        <v>21.4</v>
      </c>
      <c r="H4193" s="10">
        <f t="shared" si="262"/>
        <v>0.51166315172244914</v>
      </c>
      <c r="I4193" s="11">
        <f t="shared" si="263"/>
        <v>20.779398851550187</v>
      </c>
      <c r="J4193" s="43">
        <f t="shared" si="264"/>
        <v>21.291062003272636</v>
      </c>
      <c r="K4193">
        <v>21.27</v>
      </c>
      <c r="L4193" s="44">
        <f t="shared" si="265"/>
        <v>2.1062003272636076E-2</v>
      </c>
    </row>
    <row r="4194" spans="3:12" x14ac:dyDescent="0.25">
      <c r="C4194" s="37">
        <v>39242</v>
      </c>
      <c r="D4194">
        <v>24</v>
      </c>
      <c r="E4194">
        <v>3840</v>
      </c>
      <c r="F4194">
        <v>15.1</v>
      </c>
      <c r="G4194">
        <v>21.4</v>
      </c>
      <c r="H4194" s="10">
        <f t="shared" si="262"/>
        <v>0.50846352795118976</v>
      </c>
      <c r="I4194" s="11">
        <f t="shared" si="263"/>
        <v>20.779399343114907</v>
      </c>
      <c r="J4194" s="43">
        <f t="shared" si="264"/>
        <v>21.287862871066096</v>
      </c>
      <c r="K4194">
        <v>21.28</v>
      </c>
      <c r="L4194" s="44">
        <f t="shared" si="265"/>
        <v>7.8628710660950674E-3</v>
      </c>
    </row>
    <row r="4195" spans="3:12" x14ac:dyDescent="0.25">
      <c r="C4195" s="37">
        <v>39243</v>
      </c>
      <c r="D4195">
        <v>1</v>
      </c>
      <c r="E4195">
        <v>3841</v>
      </c>
      <c r="F4195">
        <v>14.6</v>
      </c>
      <c r="G4195">
        <v>21.9</v>
      </c>
      <c r="H4195" s="10">
        <f t="shared" ref="H4195:H4258" si="266">$H$13*F4195+$H$12*H4194</f>
        <v>0.50477372783088148</v>
      </c>
      <c r="I4195" s="11">
        <f t="shared" ref="I4195:I4258" si="267">$I$15*G4195+$I$14*I4194</f>
        <v>20.987205546016831</v>
      </c>
      <c r="J4195" s="43">
        <f t="shared" ref="J4195:J4258" si="268">H4195+I4195</f>
        <v>21.491979273847711</v>
      </c>
      <c r="K4195">
        <v>21.65</v>
      </c>
      <c r="L4195" s="44">
        <f t="shared" si="265"/>
        <v>-0.15802072615228724</v>
      </c>
    </row>
    <row r="4196" spans="3:12" x14ac:dyDescent="0.25">
      <c r="C4196" s="37">
        <v>39243</v>
      </c>
      <c r="D4196">
        <v>2</v>
      </c>
      <c r="E4196">
        <v>3842</v>
      </c>
      <c r="F4196">
        <v>14.4</v>
      </c>
      <c r="G4196">
        <v>21.9</v>
      </c>
      <c r="H4196" s="10">
        <f t="shared" si="266"/>
        <v>0.50099239358358016</v>
      </c>
      <c r="I4196" s="11">
        <f t="shared" si="267"/>
        <v>21.106065591272802</v>
      </c>
      <c r="J4196" s="43">
        <f t="shared" si="268"/>
        <v>21.607057984856382</v>
      </c>
      <c r="K4196">
        <v>21.71</v>
      </c>
      <c r="L4196" s="44">
        <f t="shared" ref="L4196:L4259" si="269">J4196-K4196</f>
        <v>-0.10294201514361845</v>
      </c>
    </row>
    <row r="4197" spans="3:12" x14ac:dyDescent="0.25">
      <c r="C4197" s="37">
        <v>39243</v>
      </c>
      <c r="D4197">
        <v>3</v>
      </c>
      <c r="E4197">
        <v>3843</v>
      </c>
      <c r="F4197">
        <v>13.4</v>
      </c>
      <c r="G4197">
        <v>21.9</v>
      </c>
      <c r="H4197" s="10">
        <f t="shared" si="266"/>
        <v>0.49611714942953572</v>
      </c>
      <c r="I4197" s="11">
        <f t="shared" si="267"/>
        <v>21.17405061848067</v>
      </c>
      <c r="J4197" s="43">
        <f t="shared" si="268"/>
        <v>21.670167767910208</v>
      </c>
      <c r="K4197">
        <v>21.73</v>
      </c>
      <c r="L4197" s="44">
        <f t="shared" si="269"/>
        <v>-5.9832232089792825E-2</v>
      </c>
    </row>
    <row r="4198" spans="3:12" x14ac:dyDescent="0.25">
      <c r="C4198" s="37">
        <v>39243</v>
      </c>
      <c r="D4198">
        <v>4</v>
      </c>
      <c r="E4198">
        <v>3844</v>
      </c>
      <c r="F4198">
        <v>12.9</v>
      </c>
      <c r="G4198">
        <v>21.9</v>
      </c>
      <c r="H4198" s="10">
        <f t="shared" si="266"/>
        <v>0.49082441230131413</v>
      </c>
      <c r="I4198" s="11">
        <f t="shared" si="267"/>
        <v>21.212936384631114</v>
      </c>
      <c r="J4198" s="43">
        <f t="shared" si="268"/>
        <v>21.703760796932428</v>
      </c>
      <c r="K4198">
        <v>21.74</v>
      </c>
      <c r="L4198" s="44">
        <f t="shared" si="269"/>
        <v>-3.6239203067570003E-2</v>
      </c>
    </row>
    <row r="4199" spans="3:12" x14ac:dyDescent="0.25">
      <c r="C4199" s="37">
        <v>39243</v>
      </c>
      <c r="D4199">
        <v>5</v>
      </c>
      <c r="E4199">
        <v>3845</v>
      </c>
      <c r="F4199">
        <v>12</v>
      </c>
      <c r="G4199">
        <v>21.9</v>
      </c>
      <c r="H4199" s="10">
        <f t="shared" si="266"/>
        <v>0.48462911866154468</v>
      </c>
      <c r="I4199" s="11">
        <f t="shared" si="267"/>
        <v>21.235178088006233</v>
      </c>
      <c r="J4199" s="43">
        <f t="shared" si="268"/>
        <v>21.719807206667777</v>
      </c>
      <c r="K4199">
        <v>21.75</v>
      </c>
      <c r="L4199" s="44">
        <f t="shared" si="269"/>
        <v>-3.0192793332222578E-2</v>
      </c>
    </row>
    <row r="4200" spans="3:12" x14ac:dyDescent="0.25">
      <c r="C4200" s="37">
        <v>39243</v>
      </c>
      <c r="D4200">
        <v>6</v>
      </c>
      <c r="E4200">
        <v>3846</v>
      </c>
      <c r="F4200">
        <v>12.3</v>
      </c>
      <c r="G4200">
        <v>21.9</v>
      </c>
      <c r="H4200" s="10">
        <f t="shared" si="266"/>
        <v>0.47907993808089483</v>
      </c>
      <c r="I4200" s="11">
        <f t="shared" si="267"/>
        <v>21.24789979617865</v>
      </c>
      <c r="J4200" s="43">
        <f t="shared" si="268"/>
        <v>21.726979734259544</v>
      </c>
      <c r="K4200">
        <v>21.75</v>
      </c>
      <c r="L4200" s="44">
        <f t="shared" si="269"/>
        <v>-2.3020265740456125E-2</v>
      </c>
    </row>
    <row r="4201" spans="3:12" x14ac:dyDescent="0.25">
      <c r="C4201" s="37">
        <v>39243</v>
      </c>
      <c r="D4201">
        <v>7</v>
      </c>
      <c r="E4201">
        <v>3847</v>
      </c>
      <c r="F4201">
        <v>13</v>
      </c>
      <c r="G4201">
        <v>21.9</v>
      </c>
      <c r="H4201" s="10">
        <f t="shared" si="266"/>
        <v>0.47465201724473954</v>
      </c>
      <c r="I4201" s="11">
        <f t="shared" si="267"/>
        <v>21.255176300864221</v>
      </c>
      <c r="J4201" s="43">
        <f t="shared" si="268"/>
        <v>21.729828318108961</v>
      </c>
      <c r="K4201">
        <v>21.76</v>
      </c>
      <c r="L4201" s="44">
        <f t="shared" si="269"/>
        <v>-3.0171681891040691E-2</v>
      </c>
    </row>
    <row r="4202" spans="3:12" x14ac:dyDescent="0.25">
      <c r="C4202" s="37">
        <v>39243</v>
      </c>
      <c r="D4202">
        <v>8</v>
      </c>
      <c r="E4202">
        <v>3848</v>
      </c>
      <c r="F4202">
        <v>15.5</v>
      </c>
      <c r="G4202">
        <v>21.9</v>
      </c>
      <c r="H4202" s="10">
        <f t="shared" si="266"/>
        <v>0.47356099834990967</v>
      </c>
      <c r="I4202" s="11">
        <f t="shared" si="267"/>
        <v>21.259338282865503</v>
      </c>
      <c r="J4202" s="43">
        <f t="shared" si="268"/>
        <v>21.732899281215413</v>
      </c>
      <c r="K4202">
        <v>21.75</v>
      </c>
      <c r="L4202" s="44">
        <f t="shared" si="269"/>
        <v>-1.7100718784586633E-2</v>
      </c>
    </row>
    <row r="4203" spans="3:12" x14ac:dyDescent="0.25">
      <c r="C4203" s="37">
        <v>39243</v>
      </c>
      <c r="D4203">
        <v>9</v>
      </c>
      <c r="E4203">
        <v>3849</v>
      </c>
      <c r="F4203">
        <v>17.5</v>
      </c>
      <c r="G4203">
        <v>21.9</v>
      </c>
      <c r="H4203" s="10">
        <f t="shared" si="266"/>
        <v>0.47503317021237351</v>
      </c>
      <c r="I4203" s="11">
        <f t="shared" si="267"/>
        <v>21.261718834370313</v>
      </c>
      <c r="J4203" s="43">
        <f t="shared" si="268"/>
        <v>21.736752004582687</v>
      </c>
      <c r="K4203">
        <v>21.75</v>
      </c>
      <c r="L4203" s="44">
        <f t="shared" si="269"/>
        <v>-1.3247995417312808E-2</v>
      </c>
    </row>
    <row r="4204" spans="3:12" x14ac:dyDescent="0.25">
      <c r="C4204" s="37">
        <v>39243</v>
      </c>
      <c r="D4204">
        <v>10</v>
      </c>
      <c r="E4204">
        <v>3850</v>
      </c>
      <c r="F4204">
        <v>19.3</v>
      </c>
      <c r="G4204">
        <v>21.9</v>
      </c>
      <c r="H4204" s="10">
        <f t="shared" si="266"/>
        <v>0.47870576275892024</v>
      </c>
      <c r="I4204" s="11">
        <f t="shared" si="267"/>
        <v>21.263080451375217</v>
      </c>
      <c r="J4204" s="43">
        <f t="shared" si="268"/>
        <v>21.741786214134137</v>
      </c>
      <c r="K4204">
        <v>21.75</v>
      </c>
      <c r="L4204" s="44">
        <f t="shared" si="269"/>
        <v>-8.2137858658626328E-3</v>
      </c>
    </row>
    <row r="4205" spans="3:12" x14ac:dyDescent="0.25">
      <c r="C4205" s="37">
        <v>39243</v>
      </c>
      <c r="D4205">
        <v>11</v>
      </c>
      <c r="E4205">
        <v>3851</v>
      </c>
      <c r="F4205">
        <v>21.2</v>
      </c>
      <c r="G4205">
        <v>21.9</v>
      </c>
      <c r="H4205" s="10">
        <f t="shared" si="266"/>
        <v>0.48460912163716419</v>
      </c>
      <c r="I4205" s="11">
        <f t="shared" si="267"/>
        <v>21.263859262866713</v>
      </c>
      <c r="J4205" s="43">
        <f t="shared" si="268"/>
        <v>21.748468384503877</v>
      </c>
      <c r="K4205">
        <v>21.74</v>
      </c>
      <c r="L4205" s="44">
        <f t="shared" si="269"/>
        <v>8.4683845038782124E-3</v>
      </c>
    </row>
    <row r="4206" spans="3:12" x14ac:dyDescent="0.25">
      <c r="C4206" s="37">
        <v>39243</v>
      </c>
      <c r="D4206">
        <v>12</v>
      </c>
      <c r="E4206">
        <v>3852</v>
      </c>
      <c r="F4206">
        <v>22.1</v>
      </c>
      <c r="G4206">
        <v>21.9</v>
      </c>
      <c r="H4206" s="10">
        <f t="shared" si="266"/>
        <v>0.49138855009112148</v>
      </c>
      <c r="I4206" s="11">
        <f t="shared" si="267"/>
        <v>21.264304723915672</v>
      </c>
      <c r="J4206" s="43">
        <f t="shared" si="268"/>
        <v>21.755693274006791</v>
      </c>
      <c r="K4206">
        <v>21.74</v>
      </c>
      <c r="L4206" s="44">
        <f t="shared" si="269"/>
        <v>1.569327400679299E-2</v>
      </c>
    </row>
    <row r="4207" spans="3:12" x14ac:dyDescent="0.25">
      <c r="C4207" s="37">
        <v>39243</v>
      </c>
      <c r="D4207">
        <v>13</v>
      </c>
      <c r="E4207">
        <v>3853</v>
      </c>
      <c r="F4207">
        <v>21.8</v>
      </c>
      <c r="G4207">
        <v>21.9</v>
      </c>
      <c r="H4207" s="10">
        <f t="shared" si="266"/>
        <v>0.49749652747377487</v>
      </c>
      <c r="I4207" s="11">
        <f t="shared" si="267"/>
        <v>21.264559516697119</v>
      </c>
      <c r="J4207" s="43">
        <f t="shared" si="268"/>
        <v>21.762056044170894</v>
      </c>
      <c r="K4207">
        <v>21.74</v>
      </c>
      <c r="L4207" s="44">
        <f t="shared" si="269"/>
        <v>2.2056044170895461E-2</v>
      </c>
    </row>
    <row r="4208" spans="3:12" x14ac:dyDescent="0.25">
      <c r="C4208" s="37">
        <v>39243</v>
      </c>
      <c r="D4208">
        <v>14</v>
      </c>
      <c r="E4208">
        <v>3854</v>
      </c>
      <c r="F4208">
        <v>22.1</v>
      </c>
      <c r="G4208">
        <v>21.9</v>
      </c>
      <c r="H4208" s="10">
        <f t="shared" si="266"/>
        <v>0.50371693900530135</v>
      </c>
      <c r="I4208" s="11">
        <f t="shared" si="267"/>
        <v>21.264705251911519</v>
      </c>
      <c r="J4208" s="43">
        <f t="shared" si="268"/>
        <v>21.768422190916819</v>
      </c>
      <c r="K4208">
        <v>21.73</v>
      </c>
      <c r="L4208" s="44">
        <f t="shared" si="269"/>
        <v>3.8422190916818977E-2</v>
      </c>
    </row>
    <row r="4209" spans="3:12" x14ac:dyDescent="0.25">
      <c r="C4209" s="37">
        <v>39243</v>
      </c>
      <c r="D4209">
        <v>15</v>
      </c>
      <c r="E4209">
        <v>3855</v>
      </c>
      <c r="F4209">
        <v>23.9</v>
      </c>
      <c r="G4209">
        <v>21.9</v>
      </c>
      <c r="H4209" s="10">
        <f t="shared" si="266"/>
        <v>0.51193180685846129</v>
      </c>
      <c r="I4209" s="11">
        <f t="shared" si="267"/>
        <v>21.264788608875541</v>
      </c>
      <c r="J4209" s="43">
        <f t="shared" si="268"/>
        <v>21.776720415734001</v>
      </c>
      <c r="K4209">
        <v>21.73</v>
      </c>
      <c r="L4209" s="44">
        <f t="shared" si="269"/>
        <v>4.6720415734000653E-2</v>
      </c>
    </row>
    <row r="4210" spans="3:12" x14ac:dyDescent="0.25">
      <c r="C4210" s="37">
        <v>39243</v>
      </c>
      <c r="D4210">
        <v>16</v>
      </c>
      <c r="E4210">
        <v>3856</v>
      </c>
      <c r="F4210">
        <v>22.9</v>
      </c>
      <c r="G4210">
        <v>21.9</v>
      </c>
      <c r="H4210" s="10">
        <f t="shared" si="266"/>
        <v>0.5185324056213404</v>
      </c>
      <c r="I4210" s="11">
        <f t="shared" si="267"/>
        <v>21.264836287012084</v>
      </c>
      <c r="J4210" s="43">
        <f t="shared" si="268"/>
        <v>21.783368692633424</v>
      </c>
      <c r="K4210">
        <v>21.74</v>
      </c>
      <c r="L4210" s="44">
        <f t="shared" si="269"/>
        <v>4.3368692633425354E-2</v>
      </c>
    </row>
    <row r="4211" spans="3:12" x14ac:dyDescent="0.25">
      <c r="C4211" s="37">
        <v>39243</v>
      </c>
      <c r="D4211">
        <v>17</v>
      </c>
      <c r="E4211">
        <v>3857</v>
      </c>
      <c r="F4211">
        <v>24.1</v>
      </c>
      <c r="G4211">
        <v>21.9</v>
      </c>
      <c r="H4211" s="10">
        <f t="shared" si="266"/>
        <v>0.52635620963544139</v>
      </c>
      <c r="I4211" s="11">
        <f t="shared" si="267"/>
        <v>21.264863557735421</v>
      </c>
      <c r="J4211" s="43">
        <f t="shared" si="268"/>
        <v>21.791219767370862</v>
      </c>
      <c r="K4211">
        <v>21.74</v>
      </c>
      <c r="L4211" s="44">
        <f t="shared" si="269"/>
        <v>5.1219767370863423E-2</v>
      </c>
    </row>
    <row r="4212" spans="3:12" x14ac:dyDescent="0.25">
      <c r="C4212" s="37">
        <v>39243</v>
      </c>
      <c r="D4212">
        <v>18</v>
      </c>
      <c r="E4212">
        <v>3858</v>
      </c>
      <c r="F4212">
        <v>24</v>
      </c>
      <c r="G4212">
        <v>21.9</v>
      </c>
      <c r="H4212" s="10">
        <f t="shared" si="266"/>
        <v>0.53371484726984431</v>
      </c>
      <c r="I4212" s="11">
        <f t="shared" si="267"/>
        <v>21.264879155919523</v>
      </c>
      <c r="J4212" s="43">
        <f t="shared" si="268"/>
        <v>21.798594003189368</v>
      </c>
      <c r="K4212">
        <v>21.75</v>
      </c>
      <c r="L4212" s="44">
        <f t="shared" si="269"/>
        <v>4.8594003189368351E-2</v>
      </c>
    </row>
    <row r="4213" spans="3:12" x14ac:dyDescent="0.25">
      <c r="C4213" s="37">
        <v>39243</v>
      </c>
      <c r="D4213">
        <v>19</v>
      </c>
      <c r="E4213">
        <v>3859</v>
      </c>
      <c r="F4213">
        <v>23.5</v>
      </c>
      <c r="G4213">
        <v>21.9</v>
      </c>
      <c r="H4213" s="10">
        <f t="shared" si="266"/>
        <v>0.54012532291619197</v>
      </c>
      <c r="I4213" s="11">
        <f t="shared" si="267"/>
        <v>21.264888077697805</v>
      </c>
      <c r="J4213" s="43">
        <f t="shared" si="268"/>
        <v>21.805013400613998</v>
      </c>
      <c r="K4213">
        <v>21.75</v>
      </c>
      <c r="L4213" s="44">
        <f t="shared" si="269"/>
        <v>5.5013400613997732E-2</v>
      </c>
    </row>
    <row r="4214" spans="3:12" x14ac:dyDescent="0.25">
      <c r="C4214" s="37">
        <v>39243</v>
      </c>
      <c r="D4214">
        <v>20</v>
      </c>
      <c r="E4214">
        <v>3860</v>
      </c>
      <c r="F4214">
        <v>21.6</v>
      </c>
      <c r="G4214">
        <v>21.9</v>
      </c>
      <c r="H4214" s="10">
        <f t="shared" si="266"/>
        <v>0.54386765904485646</v>
      </c>
      <c r="I4214" s="11">
        <f t="shared" si="267"/>
        <v>21.264893180735903</v>
      </c>
      <c r="J4214" s="43">
        <f t="shared" si="268"/>
        <v>21.80876083978076</v>
      </c>
      <c r="K4214">
        <v>21.76</v>
      </c>
      <c r="L4214" s="44">
        <f t="shared" si="269"/>
        <v>4.8760839780758403E-2</v>
      </c>
    </row>
    <row r="4215" spans="3:12" x14ac:dyDescent="0.25">
      <c r="C4215" s="37">
        <v>39243</v>
      </c>
      <c r="D4215">
        <v>21</v>
      </c>
      <c r="E4215">
        <v>3861</v>
      </c>
      <c r="F4215">
        <v>19.7</v>
      </c>
      <c r="G4215">
        <v>21.9</v>
      </c>
      <c r="H4215" s="10">
        <f t="shared" si="266"/>
        <v>0.54505759152702093</v>
      </c>
      <c r="I4215" s="11">
        <f t="shared" si="267"/>
        <v>21.264896099548388</v>
      </c>
      <c r="J4215" s="43">
        <f t="shared" si="268"/>
        <v>21.809953691075407</v>
      </c>
      <c r="K4215">
        <v>21.77</v>
      </c>
      <c r="L4215" s="44">
        <f t="shared" si="269"/>
        <v>3.9953691075407249E-2</v>
      </c>
    </row>
    <row r="4216" spans="3:12" x14ac:dyDescent="0.25">
      <c r="C4216" s="37">
        <v>39243</v>
      </c>
      <c r="D4216">
        <v>22</v>
      </c>
      <c r="E4216">
        <v>3862</v>
      </c>
      <c r="F4216">
        <v>17</v>
      </c>
      <c r="G4216">
        <v>21.9</v>
      </c>
      <c r="H4216" s="10">
        <f t="shared" si="266"/>
        <v>0.54279948970470315</v>
      </c>
      <c r="I4216" s="11">
        <f t="shared" si="267"/>
        <v>21.264897769037454</v>
      </c>
      <c r="J4216" s="43">
        <f t="shared" si="268"/>
        <v>21.807697258742156</v>
      </c>
      <c r="K4216">
        <v>21.78</v>
      </c>
      <c r="L4216" s="44">
        <f t="shared" si="269"/>
        <v>2.7697258742154673E-2</v>
      </c>
    </row>
    <row r="4217" spans="3:12" x14ac:dyDescent="0.25">
      <c r="C4217" s="37">
        <v>39243</v>
      </c>
      <c r="D4217">
        <v>23</v>
      </c>
      <c r="E4217">
        <v>3863</v>
      </c>
      <c r="F4217">
        <v>15.6</v>
      </c>
      <c r="G4217">
        <v>21.9</v>
      </c>
      <c r="H4217" s="10">
        <f t="shared" si="266"/>
        <v>0.53887823160476145</v>
      </c>
      <c r="I4217" s="11">
        <f t="shared" si="267"/>
        <v>21.264898723944206</v>
      </c>
      <c r="J4217" s="43">
        <f t="shared" si="268"/>
        <v>21.803776955548969</v>
      </c>
      <c r="K4217">
        <v>21.79</v>
      </c>
      <c r="L4217" s="44">
        <f t="shared" si="269"/>
        <v>1.3776955548969738E-2</v>
      </c>
    </row>
    <row r="4218" spans="3:12" x14ac:dyDescent="0.25">
      <c r="C4218" s="37">
        <v>39243</v>
      </c>
      <c r="D4218">
        <v>24</v>
      </c>
      <c r="E4218">
        <v>3864</v>
      </c>
      <c r="F4218">
        <v>14.7</v>
      </c>
      <c r="G4218">
        <v>21.9</v>
      </c>
      <c r="H4218" s="10">
        <f t="shared" si="266"/>
        <v>0.53399492635603363</v>
      </c>
      <c r="I4218" s="11">
        <f t="shared" si="267"/>
        <v>21.264899270127419</v>
      </c>
      <c r="J4218" s="43">
        <f t="shared" si="268"/>
        <v>21.798894196483452</v>
      </c>
      <c r="K4218">
        <v>21.8</v>
      </c>
      <c r="L4218" s="44">
        <f t="shared" si="269"/>
        <v>-1.1058035165483204E-3</v>
      </c>
    </row>
    <row r="4219" spans="3:12" x14ac:dyDescent="0.25">
      <c r="C4219" s="37">
        <v>39244</v>
      </c>
      <c r="D4219">
        <v>1</v>
      </c>
      <c r="E4219">
        <v>3865</v>
      </c>
      <c r="F4219">
        <v>14.2</v>
      </c>
      <c r="G4219">
        <v>22.35</v>
      </c>
      <c r="H4219" s="10">
        <f t="shared" si="266"/>
        <v>0.52869447779918233</v>
      </c>
      <c r="I4219" s="11">
        <f t="shared" si="267"/>
        <v>21.451924912095887</v>
      </c>
      <c r="J4219" s="43">
        <f t="shared" si="268"/>
        <v>21.980619389895068</v>
      </c>
      <c r="K4219">
        <v>22.13</v>
      </c>
      <c r="L4219" s="44">
        <f t="shared" si="269"/>
        <v>-0.14938061010493087</v>
      </c>
    </row>
    <row r="4220" spans="3:12" x14ac:dyDescent="0.25">
      <c r="C4220" s="37">
        <v>39244</v>
      </c>
      <c r="D4220">
        <v>2</v>
      </c>
      <c r="E4220">
        <v>3866</v>
      </c>
      <c r="F4220">
        <v>14</v>
      </c>
      <c r="G4220">
        <v>22.35</v>
      </c>
      <c r="H4220" s="10">
        <f t="shared" si="266"/>
        <v>0.52337236020250366</v>
      </c>
      <c r="I4220" s="11">
        <f t="shared" si="267"/>
        <v>21.558898986776853</v>
      </c>
      <c r="J4220" s="43">
        <f t="shared" si="268"/>
        <v>22.082271346979358</v>
      </c>
      <c r="K4220">
        <v>22.18</v>
      </c>
      <c r="L4220" s="44">
        <f t="shared" si="269"/>
        <v>-9.7728653020642042E-2</v>
      </c>
    </row>
    <row r="4221" spans="3:12" x14ac:dyDescent="0.25">
      <c r="C4221" s="37">
        <v>39244</v>
      </c>
      <c r="D4221">
        <v>3</v>
      </c>
      <c r="E4221">
        <v>3867</v>
      </c>
      <c r="F4221">
        <v>13.6</v>
      </c>
      <c r="G4221">
        <v>22.35</v>
      </c>
      <c r="H4221" s="10">
        <f t="shared" si="266"/>
        <v>0.51777792694005176</v>
      </c>
      <c r="I4221" s="11">
        <f t="shared" si="267"/>
        <v>21.620085530682843</v>
      </c>
      <c r="J4221" s="43">
        <f t="shared" si="268"/>
        <v>22.137863457622895</v>
      </c>
      <c r="K4221">
        <v>22.2</v>
      </c>
      <c r="L4221" s="44">
        <f t="shared" si="269"/>
        <v>-6.2136542377103865E-2</v>
      </c>
    </row>
    <row r="4222" spans="3:12" x14ac:dyDescent="0.25">
      <c r="C4222" s="37">
        <v>39244</v>
      </c>
      <c r="D4222">
        <v>4</v>
      </c>
      <c r="E4222">
        <v>3868</v>
      </c>
      <c r="F4222">
        <v>12.8</v>
      </c>
      <c r="G4222">
        <v>22.35</v>
      </c>
      <c r="H4222" s="10">
        <f t="shared" si="266"/>
        <v>0.51141981711925655</v>
      </c>
      <c r="I4222" s="11">
        <f t="shared" si="267"/>
        <v>21.655082731325379</v>
      </c>
      <c r="J4222" s="43">
        <f t="shared" si="268"/>
        <v>22.166502548444637</v>
      </c>
      <c r="K4222">
        <v>22.21</v>
      </c>
      <c r="L4222" s="44">
        <f t="shared" si="269"/>
        <v>-4.3497451555364108E-2</v>
      </c>
    </row>
    <row r="4223" spans="3:12" x14ac:dyDescent="0.25">
      <c r="C4223" s="37">
        <v>39244</v>
      </c>
      <c r="D4223">
        <v>5</v>
      </c>
      <c r="E4223">
        <v>3869</v>
      </c>
      <c r="F4223">
        <v>12.4</v>
      </c>
      <c r="G4223">
        <v>22.35</v>
      </c>
      <c r="H4223" s="10">
        <f t="shared" si="266"/>
        <v>0.50483432986091881</v>
      </c>
      <c r="I4223" s="11">
        <f t="shared" si="267"/>
        <v>21.675100270715994</v>
      </c>
      <c r="J4223" s="43">
        <f t="shared" si="268"/>
        <v>22.179934600576914</v>
      </c>
      <c r="K4223">
        <v>22.21</v>
      </c>
      <c r="L4223" s="44">
        <f t="shared" si="269"/>
        <v>-3.0065399423087058E-2</v>
      </c>
    </row>
    <row r="4224" spans="3:12" x14ac:dyDescent="0.25">
      <c r="C4224" s="37">
        <v>39244</v>
      </c>
      <c r="D4224">
        <v>6</v>
      </c>
      <c r="E4224">
        <v>3870</v>
      </c>
      <c r="F4224">
        <v>12.1</v>
      </c>
      <c r="G4224">
        <v>22.35</v>
      </c>
      <c r="H4224" s="10">
        <f t="shared" si="266"/>
        <v>0.49815712139660123</v>
      </c>
      <c r="I4224" s="11">
        <f t="shared" si="267"/>
        <v>21.686549811704936</v>
      </c>
      <c r="J4224" s="43">
        <f t="shared" si="268"/>
        <v>22.184706933101538</v>
      </c>
      <c r="K4224">
        <v>22.22</v>
      </c>
      <c r="L4224" s="44">
        <f t="shared" si="269"/>
        <v>-3.5293066898461234E-2</v>
      </c>
    </row>
    <row r="4225" spans="3:12" x14ac:dyDescent="0.25">
      <c r="C4225" s="37">
        <v>39244</v>
      </c>
      <c r="D4225">
        <v>7</v>
      </c>
      <c r="E4225">
        <v>3871</v>
      </c>
      <c r="F4225">
        <v>13.2</v>
      </c>
      <c r="G4225">
        <v>22.35</v>
      </c>
      <c r="H4225" s="10">
        <f t="shared" si="266"/>
        <v>0.49315327626274036</v>
      </c>
      <c r="I4225" s="11">
        <f t="shared" si="267"/>
        <v>21.693098668000374</v>
      </c>
      <c r="J4225" s="43">
        <f t="shared" si="268"/>
        <v>22.186251944263116</v>
      </c>
      <c r="K4225">
        <v>22.21</v>
      </c>
      <c r="L4225" s="44">
        <f t="shared" si="269"/>
        <v>-2.3748055736884766E-2</v>
      </c>
    </row>
    <row r="4226" spans="3:12" x14ac:dyDescent="0.25">
      <c r="C4226" s="37">
        <v>39244</v>
      </c>
      <c r="D4226">
        <v>8</v>
      </c>
      <c r="E4226">
        <v>3872</v>
      </c>
      <c r="F4226">
        <v>15.5</v>
      </c>
      <c r="G4226">
        <v>22.35</v>
      </c>
      <c r="H4226" s="10">
        <f t="shared" si="266"/>
        <v>0.49125972837111592</v>
      </c>
      <c r="I4226" s="11">
        <f t="shared" si="267"/>
        <v>21.696844452990334</v>
      </c>
      <c r="J4226" s="43">
        <f t="shared" si="268"/>
        <v>22.188104181361449</v>
      </c>
      <c r="K4226">
        <v>22.21</v>
      </c>
      <c r="L4226" s="44">
        <f t="shared" si="269"/>
        <v>-2.189581863855139E-2</v>
      </c>
    </row>
    <row r="4227" spans="3:12" x14ac:dyDescent="0.25">
      <c r="C4227" s="37">
        <v>39244</v>
      </c>
      <c r="D4227">
        <v>9</v>
      </c>
      <c r="E4227">
        <v>3873</v>
      </c>
      <c r="F4227">
        <v>19.399999999999999</v>
      </c>
      <c r="G4227">
        <v>22.35</v>
      </c>
      <c r="H4227" s="10">
        <f t="shared" si="266"/>
        <v>0.4943542548876993</v>
      </c>
      <c r="I4227" s="11">
        <f t="shared" si="267"/>
        <v>21.698986950024633</v>
      </c>
      <c r="J4227" s="43">
        <f t="shared" si="268"/>
        <v>22.193341204912333</v>
      </c>
      <c r="K4227">
        <v>22.21</v>
      </c>
      <c r="L4227" s="44">
        <f t="shared" si="269"/>
        <v>-1.665879508766821E-2</v>
      </c>
    </row>
    <row r="4228" spans="3:12" x14ac:dyDescent="0.25">
      <c r="C4228" s="37">
        <v>39244</v>
      </c>
      <c r="D4228">
        <v>10</v>
      </c>
      <c r="E4228">
        <v>3874</v>
      </c>
      <c r="F4228">
        <v>20.7</v>
      </c>
      <c r="G4228">
        <v>22.35</v>
      </c>
      <c r="H4228" s="10">
        <f t="shared" si="266"/>
        <v>0.49894986281129539</v>
      </c>
      <c r="I4228" s="11">
        <f t="shared" si="267"/>
        <v>21.70021240571797</v>
      </c>
      <c r="J4228" s="43">
        <f t="shared" si="268"/>
        <v>22.199162268529264</v>
      </c>
      <c r="K4228">
        <v>22.2</v>
      </c>
      <c r="L4228" s="44">
        <f t="shared" si="269"/>
        <v>-8.3773147073529231E-4</v>
      </c>
    </row>
    <row r="4229" spans="3:12" x14ac:dyDescent="0.25">
      <c r="C4229" s="37">
        <v>39244</v>
      </c>
      <c r="D4229">
        <v>11</v>
      </c>
      <c r="E4229">
        <v>3875</v>
      </c>
      <c r="F4229">
        <v>21.8</v>
      </c>
      <c r="G4229">
        <v>22.35</v>
      </c>
      <c r="H4229" s="10">
        <f t="shared" si="266"/>
        <v>0.50472985317934249</v>
      </c>
      <c r="I4229" s="11">
        <f t="shared" si="267"/>
        <v>21.700913336282774</v>
      </c>
      <c r="J4229" s="43">
        <f t="shared" si="268"/>
        <v>22.205643189462116</v>
      </c>
      <c r="K4229">
        <v>22.2</v>
      </c>
      <c r="L4229" s="44">
        <f t="shared" si="269"/>
        <v>5.6431894621162826E-3</v>
      </c>
    </row>
    <row r="4230" spans="3:12" x14ac:dyDescent="0.25">
      <c r="C4230" s="37">
        <v>39244</v>
      </c>
      <c r="D4230">
        <v>12</v>
      </c>
      <c r="E4230">
        <v>3876</v>
      </c>
      <c r="F4230">
        <v>23</v>
      </c>
      <c r="G4230">
        <v>22.35</v>
      </c>
      <c r="H4230" s="10">
        <f t="shared" si="266"/>
        <v>0.51176864432382552</v>
      </c>
      <c r="I4230" s="11">
        <f t="shared" si="267"/>
        <v>21.701314251354077</v>
      </c>
      <c r="J4230" s="43">
        <f t="shared" si="268"/>
        <v>22.213082895677903</v>
      </c>
      <c r="K4230">
        <v>22.19</v>
      </c>
      <c r="L4230" s="44">
        <f t="shared" si="269"/>
        <v>2.3082895677902115E-2</v>
      </c>
    </row>
    <row r="4231" spans="3:12" x14ac:dyDescent="0.25">
      <c r="C4231" s="37">
        <v>39244</v>
      </c>
      <c r="D4231">
        <v>13</v>
      </c>
      <c r="E4231">
        <v>3877</v>
      </c>
      <c r="F4231">
        <v>24.1</v>
      </c>
      <c r="G4231">
        <v>22.35</v>
      </c>
      <c r="H4231" s="10">
        <f t="shared" si="266"/>
        <v>0.51988583996945659</v>
      </c>
      <c r="I4231" s="11">
        <f t="shared" si="267"/>
        <v>21.701543564930155</v>
      </c>
      <c r="J4231" s="43">
        <f t="shared" si="268"/>
        <v>22.221429404899613</v>
      </c>
      <c r="K4231">
        <v>22.19</v>
      </c>
      <c r="L4231" s="44">
        <f t="shared" si="269"/>
        <v>3.1429404899611768E-2</v>
      </c>
    </row>
    <row r="4232" spans="3:12" x14ac:dyDescent="0.25">
      <c r="C4232" s="37">
        <v>39244</v>
      </c>
      <c r="D4232">
        <v>14</v>
      </c>
      <c r="E4232">
        <v>3878</v>
      </c>
      <c r="F4232">
        <v>24.7</v>
      </c>
      <c r="G4232">
        <v>22.35</v>
      </c>
      <c r="H4232" s="10">
        <f t="shared" si="266"/>
        <v>0.52840569576155139</v>
      </c>
      <c r="I4232" s="11">
        <f t="shared" si="267"/>
        <v>21.701674726664741</v>
      </c>
      <c r="J4232" s="43">
        <f t="shared" si="268"/>
        <v>22.230080422426294</v>
      </c>
      <c r="K4232">
        <v>22.19</v>
      </c>
      <c r="L4232" s="44">
        <f t="shared" si="269"/>
        <v>4.0080422426292728E-2</v>
      </c>
    </row>
    <row r="4233" spans="3:12" x14ac:dyDescent="0.25">
      <c r="C4233" s="37">
        <v>39244</v>
      </c>
      <c r="D4233">
        <v>15</v>
      </c>
      <c r="E4233">
        <v>3879</v>
      </c>
      <c r="F4233">
        <v>25.3</v>
      </c>
      <c r="G4233">
        <v>22.35</v>
      </c>
      <c r="H4233" s="10">
        <f t="shared" si="266"/>
        <v>0.53731074551345337</v>
      </c>
      <c r="I4233" s="11">
        <f t="shared" si="267"/>
        <v>21.701749747956171</v>
      </c>
      <c r="J4233" s="43">
        <f t="shared" si="268"/>
        <v>22.239060493469623</v>
      </c>
      <c r="K4233">
        <v>22.19</v>
      </c>
      <c r="L4233" s="44">
        <f t="shared" si="269"/>
        <v>4.9060493469621491E-2</v>
      </c>
    </row>
    <row r="4234" spans="3:12" x14ac:dyDescent="0.25">
      <c r="C4234" s="37">
        <v>39244</v>
      </c>
      <c r="D4234">
        <v>16</v>
      </c>
      <c r="E4234">
        <v>3880</v>
      </c>
      <c r="F4234">
        <v>25.9</v>
      </c>
      <c r="G4234">
        <v>22.35</v>
      </c>
      <c r="H4234" s="10">
        <f t="shared" si="266"/>
        <v>0.5465842806691753</v>
      </c>
      <c r="I4234" s="11">
        <f t="shared" si="267"/>
        <v>21.701792658292678</v>
      </c>
      <c r="J4234" s="43">
        <f t="shared" si="268"/>
        <v>22.248376938961854</v>
      </c>
      <c r="K4234">
        <v>22.19</v>
      </c>
      <c r="L4234" s="44">
        <f t="shared" si="269"/>
        <v>5.8376938961853142E-2</v>
      </c>
    </row>
    <row r="4235" spans="3:12" x14ac:dyDescent="0.25">
      <c r="C4235" s="37">
        <v>39244</v>
      </c>
      <c r="D4235">
        <v>17</v>
      </c>
      <c r="E4235">
        <v>3881</v>
      </c>
      <c r="F4235">
        <v>26.4</v>
      </c>
      <c r="G4235">
        <v>22.35</v>
      </c>
      <c r="H4235" s="10">
        <f t="shared" si="266"/>
        <v>0.55608452415778309</v>
      </c>
      <c r="I4235" s="11">
        <f t="shared" si="267"/>
        <v>21.701817201951471</v>
      </c>
      <c r="J4235" s="43">
        <f t="shared" si="268"/>
        <v>22.257901726109253</v>
      </c>
      <c r="K4235">
        <v>22.2</v>
      </c>
      <c r="L4235" s="44">
        <f t="shared" si="269"/>
        <v>5.7901726109253815E-2</v>
      </c>
    </row>
    <row r="4236" spans="3:12" x14ac:dyDescent="0.25">
      <c r="C4236" s="37">
        <v>39244</v>
      </c>
      <c r="D4236">
        <v>18</v>
      </c>
      <c r="E4236">
        <v>3882</v>
      </c>
      <c r="F4236">
        <v>26.7</v>
      </c>
      <c r="G4236">
        <v>22.35</v>
      </c>
      <c r="H4236" s="10">
        <f t="shared" si="266"/>
        <v>0.56555005548958692</v>
      </c>
      <c r="I4236" s="11">
        <f t="shared" si="267"/>
        <v>21.701831240321617</v>
      </c>
      <c r="J4236" s="43">
        <f t="shared" si="268"/>
        <v>22.267381295811205</v>
      </c>
      <c r="K4236">
        <v>22.2</v>
      </c>
      <c r="L4236" s="44">
        <f t="shared" si="269"/>
        <v>6.7381295811205888E-2</v>
      </c>
    </row>
    <row r="4237" spans="3:12" x14ac:dyDescent="0.25">
      <c r="C4237" s="37">
        <v>39244</v>
      </c>
      <c r="D4237">
        <v>19</v>
      </c>
      <c r="E4237">
        <v>3883</v>
      </c>
      <c r="F4237">
        <v>26.4</v>
      </c>
      <c r="G4237">
        <v>22.35</v>
      </c>
      <c r="H4237" s="10">
        <f t="shared" si="266"/>
        <v>0.57422762068234212</v>
      </c>
      <c r="I4237" s="11">
        <f t="shared" si="267"/>
        <v>21.701839269924619</v>
      </c>
      <c r="J4237" s="43">
        <f t="shared" si="268"/>
        <v>22.276066890606963</v>
      </c>
      <c r="K4237">
        <v>22.21</v>
      </c>
      <c r="L4237" s="44">
        <f t="shared" si="269"/>
        <v>6.6066890606961692E-2</v>
      </c>
    </row>
    <row r="4238" spans="3:12" x14ac:dyDescent="0.25">
      <c r="C4238" s="37">
        <v>39244</v>
      </c>
      <c r="D4238">
        <v>20</v>
      </c>
      <c r="E4238">
        <v>3884</v>
      </c>
      <c r="F4238">
        <v>24</v>
      </c>
      <c r="G4238">
        <v>22.35</v>
      </c>
      <c r="H4238" s="10">
        <f t="shared" si="266"/>
        <v>0.57950974041895065</v>
      </c>
      <c r="I4238" s="11">
        <f t="shared" si="267"/>
        <v>21.701843862660368</v>
      </c>
      <c r="J4238" s="43">
        <f t="shared" si="268"/>
        <v>22.281353603079317</v>
      </c>
      <c r="K4238">
        <v>22.22</v>
      </c>
      <c r="L4238" s="44">
        <f t="shared" si="269"/>
        <v>6.1353603079318475E-2</v>
      </c>
    </row>
    <row r="4239" spans="3:12" x14ac:dyDescent="0.25">
      <c r="C4239" s="37">
        <v>39244</v>
      </c>
      <c r="D4239">
        <v>21</v>
      </c>
      <c r="E4239">
        <v>3885</v>
      </c>
      <c r="F4239">
        <v>21.9</v>
      </c>
      <c r="G4239">
        <v>22.35</v>
      </c>
      <c r="H4239" s="10">
        <f t="shared" si="266"/>
        <v>0.58192107876136956</v>
      </c>
      <c r="I4239" s="11">
        <f t="shared" si="267"/>
        <v>21.701846489592437</v>
      </c>
      <c r="J4239" s="43">
        <f t="shared" si="268"/>
        <v>22.283767568353806</v>
      </c>
      <c r="K4239">
        <v>22.23</v>
      </c>
      <c r="L4239" s="44">
        <f t="shared" si="269"/>
        <v>5.3767568353805473E-2</v>
      </c>
    </row>
    <row r="4240" spans="3:12" x14ac:dyDescent="0.25">
      <c r="C4240" s="37">
        <v>39244</v>
      </c>
      <c r="D4240">
        <v>22</v>
      </c>
      <c r="E4240">
        <v>3886</v>
      </c>
      <c r="F4240">
        <v>20.6</v>
      </c>
      <c r="G4240">
        <v>22.35</v>
      </c>
      <c r="H4240" s="10">
        <f t="shared" si="266"/>
        <v>0.58259250783119743</v>
      </c>
      <c r="I4240" s="11">
        <f t="shared" si="267"/>
        <v>21.701847992133075</v>
      </c>
      <c r="J4240" s="43">
        <f t="shared" si="268"/>
        <v>22.284440499964273</v>
      </c>
      <c r="K4240">
        <v>22.24</v>
      </c>
      <c r="L4240" s="44">
        <f t="shared" si="269"/>
        <v>4.4440499964274238E-2</v>
      </c>
    </row>
    <row r="4241" spans="3:12" x14ac:dyDescent="0.25">
      <c r="C4241" s="37">
        <v>39244</v>
      </c>
      <c r="D4241">
        <v>23</v>
      </c>
      <c r="E4241">
        <v>3887</v>
      </c>
      <c r="F4241">
        <v>19.7</v>
      </c>
      <c r="G4241">
        <v>22.35</v>
      </c>
      <c r="H4241" s="10">
        <f t="shared" si="266"/>
        <v>0.58210267278957961</v>
      </c>
      <c r="I4241" s="11">
        <f t="shared" si="267"/>
        <v>21.701848851549421</v>
      </c>
      <c r="J4241" s="43">
        <f t="shared" si="268"/>
        <v>22.283951524339003</v>
      </c>
      <c r="K4241">
        <v>22.25</v>
      </c>
      <c r="L4241" s="44">
        <f t="shared" si="269"/>
        <v>3.3951524339002503E-2</v>
      </c>
    </row>
    <row r="4242" spans="3:12" x14ac:dyDescent="0.25">
      <c r="C4242" s="37">
        <v>39244</v>
      </c>
      <c r="D4242">
        <v>24</v>
      </c>
      <c r="E4242">
        <v>3888</v>
      </c>
      <c r="F4242">
        <v>18.899999999999999</v>
      </c>
      <c r="G4242">
        <v>22.35</v>
      </c>
      <c r="H4242" s="10">
        <f t="shared" si="266"/>
        <v>0.58062773906449616</v>
      </c>
      <c r="I4242" s="11">
        <f t="shared" si="267"/>
        <v>21.701849343114468</v>
      </c>
      <c r="J4242" s="43">
        <f t="shared" si="268"/>
        <v>22.282477082178964</v>
      </c>
      <c r="K4242">
        <v>22.26</v>
      </c>
      <c r="L4242" s="44">
        <f t="shared" si="269"/>
        <v>2.2477082178962604E-2</v>
      </c>
    </row>
    <row r="4243" spans="3:12" x14ac:dyDescent="0.25">
      <c r="C4243" s="37">
        <v>39245</v>
      </c>
      <c r="D4243">
        <v>1</v>
      </c>
      <c r="E4243">
        <v>3889</v>
      </c>
      <c r="F4243">
        <v>18</v>
      </c>
      <c r="G4243">
        <v>22.9</v>
      </c>
      <c r="H4243" s="10">
        <f t="shared" si="266"/>
        <v>0.57808464399350745</v>
      </c>
      <c r="I4243" s="11">
        <f t="shared" si="267"/>
        <v>21.93043613819048</v>
      </c>
      <c r="J4243" s="43">
        <f t="shared" si="268"/>
        <v>22.508520782183986</v>
      </c>
      <c r="K4243">
        <v>22.67</v>
      </c>
      <c r="L4243" s="44">
        <f t="shared" si="269"/>
        <v>-0.16147921781601582</v>
      </c>
    </row>
    <row r="4244" spans="3:12" x14ac:dyDescent="0.25">
      <c r="C4244" s="37">
        <v>39245</v>
      </c>
      <c r="D4244">
        <v>2</v>
      </c>
      <c r="E4244">
        <v>3890</v>
      </c>
      <c r="F4244">
        <v>17.2</v>
      </c>
      <c r="G4244">
        <v>22.9</v>
      </c>
      <c r="H4244" s="10">
        <f t="shared" si="266"/>
        <v>0.57464551448651457</v>
      </c>
      <c r="I4244" s="11">
        <f t="shared" si="267"/>
        <v>22.061182171890323</v>
      </c>
      <c r="J4244" s="43">
        <f t="shared" si="268"/>
        <v>22.635827686376839</v>
      </c>
      <c r="K4244">
        <v>22.74</v>
      </c>
      <c r="L4244" s="44">
        <f t="shared" si="269"/>
        <v>-0.1041723136231596</v>
      </c>
    </row>
    <row r="4245" spans="3:12" x14ac:dyDescent="0.25">
      <c r="C4245" s="37">
        <v>39245</v>
      </c>
      <c r="D4245">
        <v>3</v>
      </c>
      <c r="E4245">
        <v>3891</v>
      </c>
      <c r="F4245">
        <v>16.3</v>
      </c>
      <c r="G4245">
        <v>22.9</v>
      </c>
      <c r="H4245" s="10">
        <f t="shared" si="266"/>
        <v>0.57022342454177266</v>
      </c>
      <c r="I4245" s="11">
        <f t="shared" si="267"/>
        <v>22.13596569262063</v>
      </c>
      <c r="J4245" s="43">
        <f t="shared" si="268"/>
        <v>22.706189117162403</v>
      </c>
      <c r="K4245">
        <v>22.76</v>
      </c>
      <c r="L4245" s="44">
        <f t="shared" si="269"/>
        <v>-5.3810882837598939E-2</v>
      </c>
    </row>
    <row r="4246" spans="3:12" x14ac:dyDescent="0.25">
      <c r="C4246" s="37">
        <v>39245</v>
      </c>
      <c r="D4246">
        <v>4</v>
      </c>
      <c r="E4246">
        <v>3892</v>
      </c>
      <c r="F4246">
        <v>15.6</v>
      </c>
      <c r="G4246">
        <v>22.9</v>
      </c>
      <c r="H4246" s="10">
        <f t="shared" si="266"/>
        <v>0.56511259859179763</v>
      </c>
      <c r="I4246" s="11">
        <f t="shared" si="267"/>
        <v>22.178740030124885</v>
      </c>
      <c r="J4246" s="43">
        <f t="shared" si="268"/>
        <v>22.743852628716684</v>
      </c>
      <c r="K4246">
        <v>22.78</v>
      </c>
      <c r="L4246" s="44">
        <f t="shared" si="269"/>
        <v>-3.6147371283316687E-2</v>
      </c>
    </row>
    <row r="4247" spans="3:12" x14ac:dyDescent="0.25">
      <c r="C4247" s="37">
        <v>39245</v>
      </c>
      <c r="D4247">
        <v>5</v>
      </c>
      <c r="E4247">
        <v>3893</v>
      </c>
      <c r="F4247">
        <v>15.4</v>
      </c>
      <c r="G4247">
        <v>22.9</v>
      </c>
      <c r="H4247" s="10">
        <f t="shared" si="266"/>
        <v>0.55997187834336193</v>
      </c>
      <c r="I4247" s="11">
        <f t="shared" si="267"/>
        <v>22.203205900828223</v>
      </c>
      <c r="J4247" s="43">
        <f t="shared" si="268"/>
        <v>22.763177779171585</v>
      </c>
      <c r="K4247">
        <v>22.79</v>
      </c>
      <c r="L4247" s="44">
        <f t="shared" si="269"/>
        <v>-2.6822220828414345E-2</v>
      </c>
    </row>
    <row r="4248" spans="3:12" x14ac:dyDescent="0.25">
      <c r="C4248" s="37">
        <v>39245</v>
      </c>
      <c r="D4248">
        <v>6</v>
      </c>
      <c r="E4248">
        <v>3894</v>
      </c>
      <c r="F4248">
        <v>15.5</v>
      </c>
      <c r="G4248">
        <v>22.9</v>
      </c>
      <c r="H4248" s="10">
        <f t="shared" si="266"/>
        <v>0.55517994036688967</v>
      </c>
      <c r="I4248" s="11">
        <f t="shared" si="267"/>
        <v>22.217199778096642</v>
      </c>
      <c r="J4248" s="43">
        <f t="shared" si="268"/>
        <v>22.772379718463533</v>
      </c>
      <c r="K4248">
        <v>22.79</v>
      </c>
      <c r="L4248" s="44">
        <f t="shared" si="269"/>
        <v>-1.7620281536466109E-2</v>
      </c>
    </row>
    <row r="4249" spans="3:12" x14ac:dyDescent="0.25">
      <c r="C4249" s="37">
        <v>39245</v>
      </c>
      <c r="D4249">
        <v>7</v>
      </c>
      <c r="E4249">
        <v>3895</v>
      </c>
      <c r="F4249">
        <v>16</v>
      </c>
      <c r="G4249">
        <v>22.9</v>
      </c>
      <c r="H4249" s="10">
        <f t="shared" si="266"/>
        <v>0.5512248286634519</v>
      </c>
      <c r="I4249" s="11">
        <f t="shared" si="267"/>
        <v>22.225203932266261</v>
      </c>
      <c r="J4249" s="43">
        <f t="shared" si="268"/>
        <v>22.776428760929711</v>
      </c>
      <c r="K4249">
        <v>22.79</v>
      </c>
      <c r="L4249" s="44">
        <f t="shared" si="269"/>
        <v>-1.3571239070287788E-2</v>
      </c>
    </row>
    <row r="4250" spans="3:12" x14ac:dyDescent="0.25">
      <c r="C4250" s="37">
        <v>39245</v>
      </c>
      <c r="D4250">
        <v>8</v>
      </c>
      <c r="E4250">
        <v>3896</v>
      </c>
      <c r="F4250">
        <v>18.100000000000001</v>
      </c>
      <c r="G4250">
        <v>22.9</v>
      </c>
      <c r="H4250" s="10">
        <f t="shared" si="266"/>
        <v>0.55008293673504238</v>
      </c>
      <c r="I4250" s="11">
        <f t="shared" si="267"/>
        <v>22.229782111904555</v>
      </c>
      <c r="J4250" s="43">
        <f t="shared" si="268"/>
        <v>22.779865048639596</v>
      </c>
      <c r="K4250">
        <v>22.79</v>
      </c>
      <c r="L4250" s="44">
        <f t="shared" si="269"/>
        <v>-1.0134951360402766E-2</v>
      </c>
    </row>
    <row r="4251" spans="3:12" x14ac:dyDescent="0.25">
      <c r="C4251" s="37">
        <v>39245</v>
      </c>
      <c r="D4251">
        <v>9</v>
      </c>
      <c r="E4251">
        <v>3897</v>
      </c>
      <c r="F4251">
        <v>22</v>
      </c>
      <c r="G4251">
        <v>22.9</v>
      </c>
      <c r="H4251" s="10">
        <f t="shared" si="266"/>
        <v>0.55389651463882195</v>
      </c>
      <c r="I4251" s="11">
        <f t="shared" si="267"/>
        <v>22.232400718237756</v>
      </c>
      <c r="J4251" s="43">
        <f t="shared" si="268"/>
        <v>22.786297232876578</v>
      </c>
      <c r="K4251">
        <v>22.79</v>
      </c>
      <c r="L4251" s="44">
        <f t="shared" si="269"/>
        <v>-3.7027671234213244E-3</v>
      </c>
    </row>
    <row r="4252" spans="3:12" x14ac:dyDescent="0.25">
      <c r="C4252" s="37">
        <v>39245</v>
      </c>
      <c r="D4252">
        <v>10</v>
      </c>
      <c r="E4252">
        <v>3898</v>
      </c>
      <c r="F4252">
        <v>23.7</v>
      </c>
      <c r="G4252">
        <v>22.9</v>
      </c>
      <c r="H4252" s="10">
        <f t="shared" si="266"/>
        <v>0.55968315678958813</v>
      </c>
      <c r="I4252" s="11">
        <f t="shared" si="267"/>
        <v>22.233898496758925</v>
      </c>
      <c r="J4252" s="43">
        <f t="shared" si="268"/>
        <v>22.793581653548515</v>
      </c>
      <c r="K4252">
        <v>22.79</v>
      </c>
      <c r="L4252" s="44">
        <f t="shared" si="269"/>
        <v>3.5816535485153622E-3</v>
      </c>
    </row>
    <row r="4253" spans="3:12" x14ac:dyDescent="0.25">
      <c r="C4253" s="37">
        <v>39245</v>
      </c>
      <c r="D4253">
        <v>11</v>
      </c>
      <c r="E4253">
        <v>3899</v>
      </c>
      <c r="F4253">
        <v>25.9</v>
      </c>
      <c r="G4253">
        <v>22.9</v>
      </c>
      <c r="H4253" s="10">
        <f t="shared" si="266"/>
        <v>0.56798624400120834</v>
      </c>
      <c r="I4253" s="11">
        <f t="shared" si="267"/>
        <v>22.234755189294198</v>
      </c>
      <c r="J4253" s="43">
        <f t="shared" si="268"/>
        <v>22.802741433295406</v>
      </c>
      <c r="K4253">
        <v>22.79</v>
      </c>
      <c r="L4253" s="44">
        <f t="shared" si="269"/>
        <v>1.2741433295406779E-2</v>
      </c>
    </row>
    <row r="4254" spans="3:12" x14ac:dyDescent="0.25">
      <c r="C4254" s="37">
        <v>39245</v>
      </c>
      <c r="D4254">
        <v>12</v>
      </c>
      <c r="E4254">
        <v>3900</v>
      </c>
      <c r="F4254">
        <v>27</v>
      </c>
      <c r="G4254">
        <v>22.9</v>
      </c>
      <c r="H4254" s="10">
        <f t="shared" si="266"/>
        <v>0.57731289435137401</v>
      </c>
      <c r="I4254" s="11">
        <f t="shared" si="267"/>
        <v>22.235245196387783</v>
      </c>
      <c r="J4254" s="43">
        <f t="shared" si="268"/>
        <v>22.812558090739156</v>
      </c>
      <c r="K4254">
        <v>22.78</v>
      </c>
      <c r="L4254" s="44">
        <f t="shared" si="269"/>
        <v>3.2558090739154721E-2</v>
      </c>
    </row>
    <row r="4255" spans="3:12" x14ac:dyDescent="0.25">
      <c r="C4255" s="37">
        <v>39245</v>
      </c>
      <c r="D4255">
        <v>13</v>
      </c>
      <c r="E4255">
        <v>3901</v>
      </c>
      <c r="F4255">
        <v>28.1</v>
      </c>
      <c r="G4255">
        <v>22.9</v>
      </c>
      <c r="H4255" s="10">
        <f t="shared" si="266"/>
        <v>0.58761870874822153</v>
      </c>
      <c r="I4255" s="11">
        <f t="shared" si="267"/>
        <v>22.235525468412902</v>
      </c>
      <c r="J4255" s="43">
        <f t="shared" si="268"/>
        <v>22.823144177161122</v>
      </c>
      <c r="K4255">
        <v>22.78</v>
      </c>
      <c r="L4255" s="44">
        <f t="shared" si="269"/>
        <v>4.3144177161121178E-2</v>
      </c>
    </row>
    <row r="4256" spans="3:12" x14ac:dyDescent="0.25">
      <c r="C4256" s="37">
        <v>39245</v>
      </c>
      <c r="D4256">
        <v>14</v>
      </c>
      <c r="E4256">
        <v>3902</v>
      </c>
      <c r="F4256">
        <v>28.1</v>
      </c>
      <c r="G4256">
        <v>22.9</v>
      </c>
      <c r="H4256" s="10">
        <f t="shared" si="266"/>
        <v>0.59747748789838628</v>
      </c>
      <c r="I4256" s="11">
        <f t="shared" si="267"/>
        <v>22.235685777129024</v>
      </c>
      <c r="J4256" s="43">
        <f t="shared" si="268"/>
        <v>22.833163265027412</v>
      </c>
      <c r="K4256">
        <v>22.78</v>
      </c>
      <c r="L4256" s="44">
        <f t="shared" si="269"/>
        <v>5.31632650274112E-2</v>
      </c>
    </row>
    <row r="4257" spans="3:12" x14ac:dyDescent="0.25">
      <c r="C4257" s="37">
        <v>39245</v>
      </c>
      <c r="D4257">
        <v>15</v>
      </c>
      <c r="E4257">
        <v>3903</v>
      </c>
      <c r="F4257">
        <v>29.1</v>
      </c>
      <c r="G4257">
        <v>22.9</v>
      </c>
      <c r="H4257" s="10">
        <f t="shared" si="266"/>
        <v>0.60816655566572553</v>
      </c>
      <c r="I4257" s="11">
        <f t="shared" si="267"/>
        <v>22.235777469778171</v>
      </c>
      <c r="J4257" s="43">
        <f t="shared" si="268"/>
        <v>22.843944025443896</v>
      </c>
      <c r="K4257">
        <v>22.79</v>
      </c>
      <c r="L4257" s="44">
        <f t="shared" si="269"/>
        <v>5.3944025443897203E-2</v>
      </c>
    </row>
    <row r="4258" spans="3:12" x14ac:dyDescent="0.25">
      <c r="C4258" s="37">
        <v>39245</v>
      </c>
      <c r="D4258">
        <v>16</v>
      </c>
      <c r="E4258">
        <v>3904</v>
      </c>
      <c r="F4258">
        <v>29.1</v>
      </c>
      <c r="G4258">
        <v>22.9</v>
      </c>
      <c r="H4258" s="10">
        <f t="shared" si="266"/>
        <v>0.61839196380732553</v>
      </c>
      <c r="I4258" s="11">
        <f t="shared" si="267"/>
        <v>22.235829915721915</v>
      </c>
      <c r="J4258" s="43">
        <f t="shared" si="268"/>
        <v>22.854221879529241</v>
      </c>
      <c r="K4258">
        <v>22.79</v>
      </c>
      <c r="L4258" s="44">
        <f t="shared" si="269"/>
        <v>6.4221879529242187E-2</v>
      </c>
    </row>
    <row r="4259" spans="3:12" x14ac:dyDescent="0.25">
      <c r="C4259" s="37">
        <v>39245</v>
      </c>
      <c r="D4259">
        <v>17</v>
      </c>
      <c r="E4259">
        <v>3905</v>
      </c>
      <c r="F4259">
        <v>29.1</v>
      </c>
      <c r="G4259">
        <v>22.9</v>
      </c>
      <c r="H4259" s="10">
        <f t="shared" ref="H4259:H4322" si="270">$H$13*F4259+$H$12*H4258</f>
        <v>0.62817382448387404</v>
      </c>
      <c r="I4259" s="11">
        <f t="shared" ref="I4259:I4322" si="271">$I$15*G4259+$I$14*I4258</f>
        <v>22.235859913513895</v>
      </c>
      <c r="J4259" s="43">
        <f t="shared" ref="J4259:J4322" si="272">H4259+I4259</f>
        <v>22.864033737997769</v>
      </c>
      <c r="K4259">
        <v>22.8</v>
      </c>
      <c r="L4259" s="44">
        <f t="shared" si="269"/>
        <v>6.4033737997768014E-2</v>
      </c>
    </row>
    <row r="4260" spans="3:12" x14ac:dyDescent="0.25">
      <c r="C4260" s="37">
        <v>39245</v>
      </c>
      <c r="D4260">
        <v>18</v>
      </c>
      <c r="E4260">
        <v>3906</v>
      </c>
      <c r="F4260">
        <v>29.1</v>
      </c>
      <c r="G4260">
        <v>22.9</v>
      </c>
      <c r="H4260" s="10">
        <f t="shared" si="270"/>
        <v>0.63753137745099064</v>
      </c>
      <c r="I4260" s="11">
        <f t="shared" si="271"/>
        <v>22.235877071514295</v>
      </c>
      <c r="J4260" s="43">
        <f t="shared" si="272"/>
        <v>22.873408448965286</v>
      </c>
      <c r="K4260">
        <v>22.81</v>
      </c>
      <c r="L4260" s="44">
        <f t="shared" ref="L4260:L4323" si="273">J4260-K4260</f>
        <v>6.3408448965287079E-2</v>
      </c>
    </row>
    <row r="4261" spans="3:12" x14ac:dyDescent="0.25">
      <c r="C4261" s="37">
        <v>39245</v>
      </c>
      <c r="D4261">
        <v>19</v>
      </c>
      <c r="E4261">
        <v>3907</v>
      </c>
      <c r="F4261">
        <v>28.6</v>
      </c>
      <c r="G4261">
        <v>22.9</v>
      </c>
      <c r="H4261" s="10">
        <f t="shared" si="270"/>
        <v>0.64585406149215763</v>
      </c>
      <c r="I4261" s="11">
        <f t="shared" si="271"/>
        <v>22.235886885469199</v>
      </c>
      <c r="J4261" s="43">
        <f t="shared" si="272"/>
        <v>22.881740946961358</v>
      </c>
      <c r="K4261">
        <v>22.82</v>
      </c>
      <c r="L4261" s="44">
        <f t="shared" si="273"/>
        <v>6.1740946961357679E-2</v>
      </c>
    </row>
    <row r="4262" spans="3:12" x14ac:dyDescent="0.25">
      <c r="C4262" s="37">
        <v>39245</v>
      </c>
      <c r="D4262">
        <v>20</v>
      </c>
      <c r="E4262">
        <v>3908</v>
      </c>
      <c r="F4262">
        <v>26.2</v>
      </c>
      <c r="G4262">
        <v>22.9</v>
      </c>
      <c r="H4262" s="10">
        <f t="shared" si="270"/>
        <v>0.65079669375467253</v>
      </c>
      <c r="I4262" s="11">
        <f t="shared" si="271"/>
        <v>22.235892498810415</v>
      </c>
      <c r="J4262" s="43">
        <f t="shared" si="272"/>
        <v>22.886689192565086</v>
      </c>
      <c r="K4262">
        <v>22.83</v>
      </c>
      <c r="L4262" s="44">
        <f t="shared" si="273"/>
        <v>5.6689192565087865E-2</v>
      </c>
    </row>
    <row r="4263" spans="3:12" x14ac:dyDescent="0.25">
      <c r="C4263" s="37">
        <v>39245</v>
      </c>
      <c r="D4263">
        <v>21</v>
      </c>
      <c r="E4263">
        <v>3909</v>
      </c>
      <c r="F4263">
        <v>23.8</v>
      </c>
      <c r="G4263">
        <v>22.9</v>
      </c>
      <c r="H4263" s="10">
        <f t="shared" si="270"/>
        <v>0.65250589072341314</v>
      </c>
      <c r="I4263" s="11">
        <f t="shared" si="271"/>
        <v>22.235895709503751</v>
      </c>
      <c r="J4263" s="43">
        <f t="shared" si="272"/>
        <v>22.888401600227166</v>
      </c>
      <c r="K4263">
        <v>22.84</v>
      </c>
      <c r="L4263" s="44">
        <f t="shared" si="273"/>
        <v>4.8401600227165886E-2</v>
      </c>
    </row>
    <row r="4264" spans="3:12" x14ac:dyDescent="0.25">
      <c r="C4264" s="37">
        <v>39245</v>
      </c>
      <c r="D4264">
        <v>22</v>
      </c>
      <c r="E4264">
        <v>3910</v>
      </c>
      <c r="F4264">
        <v>21.5</v>
      </c>
      <c r="G4264">
        <v>22.9</v>
      </c>
      <c r="H4264" s="10">
        <f t="shared" si="270"/>
        <v>0.65124770238278473</v>
      </c>
      <c r="I4264" s="11">
        <f t="shared" si="271"/>
        <v>22.235897545941501</v>
      </c>
      <c r="J4264" s="43">
        <f t="shared" si="272"/>
        <v>22.887145248324288</v>
      </c>
      <c r="K4264">
        <v>22.85</v>
      </c>
      <c r="L4264" s="44">
        <f t="shared" si="273"/>
        <v>3.7145248324286229E-2</v>
      </c>
    </row>
    <row r="4265" spans="3:12" x14ac:dyDescent="0.25">
      <c r="C4265" s="37">
        <v>39245</v>
      </c>
      <c r="D4265">
        <v>23</v>
      </c>
      <c r="E4265">
        <v>3911</v>
      </c>
      <c r="F4265">
        <v>20.399999999999999</v>
      </c>
      <c r="G4265">
        <v>22.9</v>
      </c>
      <c r="H4265" s="10">
        <f t="shared" si="270"/>
        <v>0.64866036436931318</v>
      </c>
      <c r="I4265" s="11">
        <f t="shared" si="271"/>
        <v>22.235898596338799</v>
      </c>
      <c r="J4265" s="43">
        <f t="shared" si="272"/>
        <v>22.884558960708112</v>
      </c>
      <c r="K4265">
        <v>22.87</v>
      </c>
      <c r="L4265" s="44">
        <f t="shared" si="273"/>
        <v>1.4558960708111357E-2</v>
      </c>
    </row>
    <row r="4266" spans="3:12" x14ac:dyDescent="0.25">
      <c r="C4266" s="37">
        <v>39245</v>
      </c>
      <c r="D4266">
        <v>24</v>
      </c>
      <c r="E4266">
        <v>3912</v>
      </c>
      <c r="F4266">
        <v>19.2</v>
      </c>
      <c r="G4266">
        <v>22.9</v>
      </c>
      <c r="H4266" s="10">
        <f t="shared" si="270"/>
        <v>0.6446757379181749</v>
      </c>
      <c r="I4266" s="11">
        <f t="shared" si="271"/>
        <v>22.235899197140263</v>
      </c>
      <c r="J4266" s="43">
        <f t="shared" si="272"/>
        <v>22.880574935058437</v>
      </c>
      <c r="K4266">
        <v>22.88</v>
      </c>
      <c r="L4266" s="44">
        <f t="shared" si="273"/>
        <v>5.7493505843808634E-4</v>
      </c>
    </row>
    <row r="4267" spans="3:12" x14ac:dyDescent="0.25">
      <c r="C4267" s="37">
        <v>39246</v>
      </c>
      <c r="D4267">
        <v>1</v>
      </c>
      <c r="E4267">
        <v>3913</v>
      </c>
      <c r="F4267">
        <v>18.5</v>
      </c>
      <c r="G4267">
        <v>23.6</v>
      </c>
      <c r="H4267" s="10">
        <f t="shared" si="270"/>
        <v>0.63998339961057538</v>
      </c>
      <c r="I4267" s="11">
        <f t="shared" si="271"/>
        <v>22.526827831218515</v>
      </c>
      <c r="J4267" s="43">
        <f t="shared" si="272"/>
        <v>23.16681123082909</v>
      </c>
      <c r="K4267">
        <v>23.39</v>
      </c>
      <c r="L4267" s="44">
        <f t="shared" si="273"/>
        <v>-0.22318876917091046</v>
      </c>
    </row>
    <row r="4268" spans="3:12" x14ac:dyDescent="0.25">
      <c r="C4268" s="37">
        <v>39246</v>
      </c>
      <c r="D4268">
        <v>2</v>
      </c>
      <c r="E4268">
        <v>3914</v>
      </c>
      <c r="F4268">
        <v>17.8</v>
      </c>
      <c r="G4268">
        <v>23.6</v>
      </c>
      <c r="H4268" s="10">
        <f t="shared" si="270"/>
        <v>0.63461404785928954</v>
      </c>
      <c r="I4268" s="11">
        <f t="shared" si="271"/>
        <v>22.693231865986995</v>
      </c>
      <c r="J4268" s="43">
        <f t="shared" si="272"/>
        <v>23.327845913846286</v>
      </c>
      <c r="K4268">
        <v>23.47</v>
      </c>
      <c r="L4268" s="44">
        <f t="shared" si="273"/>
        <v>-0.14215408615371317</v>
      </c>
    </row>
    <row r="4269" spans="3:12" x14ac:dyDescent="0.25">
      <c r="C4269" s="37">
        <v>39246</v>
      </c>
      <c r="D4269">
        <v>3</v>
      </c>
      <c r="E4269">
        <v>3915</v>
      </c>
      <c r="F4269">
        <v>17.3</v>
      </c>
      <c r="G4269">
        <v>23.6</v>
      </c>
      <c r="H4269" s="10">
        <f t="shared" si="270"/>
        <v>0.62884863603598395</v>
      </c>
      <c r="I4269" s="11">
        <f t="shared" si="271"/>
        <v>22.788410887725306</v>
      </c>
      <c r="J4269" s="43">
        <f t="shared" si="272"/>
        <v>23.417259523761288</v>
      </c>
      <c r="K4269">
        <v>23.5</v>
      </c>
      <c r="L4269" s="44">
        <f t="shared" si="273"/>
        <v>-8.2740476238711835E-2</v>
      </c>
    </row>
    <row r="4270" spans="3:12" x14ac:dyDescent="0.25">
      <c r="C4270" s="37">
        <v>39246</v>
      </c>
      <c r="D4270">
        <v>4</v>
      </c>
      <c r="E4270">
        <v>3916</v>
      </c>
      <c r="F4270">
        <v>17.399999999999999</v>
      </c>
      <c r="G4270">
        <v>23.6</v>
      </c>
      <c r="H4270" s="10">
        <f t="shared" si="270"/>
        <v>0.62345910372718083</v>
      </c>
      <c r="I4270" s="11">
        <f t="shared" si="271"/>
        <v>22.842850950982577</v>
      </c>
      <c r="J4270" s="43">
        <f t="shared" si="272"/>
        <v>23.466310054709759</v>
      </c>
      <c r="K4270">
        <v>23.52</v>
      </c>
      <c r="L4270" s="44">
        <f t="shared" si="273"/>
        <v>-5.368994529024107E-2</v>
      </c>
    </row>
    <row r="4271" spans="3:12" x14ac:dyDescent="0.25">
      <c r="C4271" s="37">
        <v>39246</v>
      </c>
      <c r="D4271">
        <v>5</v>
      </c>
      <c r="E4271">
        <v>3917</v>
      </c>
      <c r="F4271">
        <v>16.5</v>
      </c>
      <c r="G4271">
        <v>23.6</v>
      </c>
      <c r="H4271" s="10">
        <f t="shared" si="270"/>
        <v>0.61717121359077298</v>
      </c>
      <c r="I4271" s="11">
        <f t="shared" si="271"/>
        <v>22.873989330357858</v>
      </c>
      <c r="J4271" s="43">
        <f t="shared" si="272"/>
        <v>23.491160543948631</v>
      </c>
      <c r="K4271">
        <v>23.53</v>
      </c>
      <c r="L4271" s="44">
        <f t="shared" si="273"/>
        <v>-3.8839456051370291E-2</v>
      </c>
    </row>
    <row r="4272" spans="3:12" x14ac:dyDescent="0.25">
      <c r="C4272" s="37">
        <v>39246</v>
      </c>
      <c r="D4272">
        <v>6</v>
      </c>
      <c r="E4272">
        <v>3918</v>
      </c>
      <c r="F4272">
        <v>16.5</v>
      </c>
      <c r="G4272">
        <v>23.6</v>
      </c>
      <c r="H4272" s="10">
        <f t="shared" si="270"/>
        <v>0.61115607322551402</v>
      </c>
      <c r="I4272" s="11">
        <f t="shared" si="271"/>
        <v>22.891799718739243</v>
      </c>
      <c r="J4272" s="43">
        <f t="shared" si="272"/>
        <v>23.502955791964759</v>
      </c>
      <c r="K4272">
        <v>23.53</v>
      </c>
      <c r="L4272" s="44">
        <f t="shared" si="273"/>
        <v>-2.7044208035242434E-2</v>
      </c>
    </row>
    <row r="4273" spans="3:12" x14ac:dyDescent="0.25">
      <c r="C4273" s="37">
        <v>39246</v>
      </c>
      <c r="D4273">
        <v>7</v>
      </c>
      <c r="E4273">
        <v>3919</v>
      </c>
      <c r="F4273">
        <v>17.100000000000001</v>
      </c>
      <c r="G4273">
        <v>23.6</v>
      </c>
      <c r="H4273" s="10">
        <f t="shared" si="270"/>
        <v>0.60615661125753884</v>
      </c>
      <c r="I4273" s="11">
        <f t="shared" si="271"/>
        <v>22.901986823548796</v>
      </c>
      <c r="J4273" s="43">
        <f t="shared" si="272"/>
        <v>23.508143434806335</v>
      </c>
      <c r="K4273">
        <v>23.53</v>
      </c>
      <c r="L4273" s="44">
        <f t="shared" si="273"/>
        <v>-2.1856565193665745E-2</v>
      </c>
    </row>
    <row r="4274" spans="3:12" x14ac:dyDescent="0.25">
      <c r="C4274" s="37">
        <v>39246</v>
      </c>
      <c r="D4274">
        <v>8</v>
      </c>
      <c r="E4274">
        <v>3920</v>
      </c>
      <c r="F4274">
        <v>19.100000000000001</v>
      </c>
      <c r="G4274">
        <v>23.6</v>
      </c>
      <c r="H4274" s="10">
        <f t="shared" si="270"/>
        <v>0.60388987655761428</v>
      </c>
      <c r="I4274" s="11">
        <f t="shared" si="271"/>
        <v>22.907813597349492</v>
      </c>
      <c r="J4274" s="43">
        <f t="shared" si="272"/>
        <v>23.511703473907104</v>
      </c>
      <c r="K4274">
        <v>23.53</v>
      </c>
      <c r="L4274" s="44">
        <f t="shared" si="273"/>
        <v>-1.829652609289667E-2</v>
      </c>
    </row>
    <row r="4275" spans="3:12" x14ac:dyDescent="0.25">
      <c r="C4275" s="37">
        <v>39246</v>
      </c>
      <c r="D4275">
        <v>9</v>
      </c>
      <c r="E4275">
        <v>3921</v>
      </c>
      <c r="F4275">
        <v>22.6</v>
      </c>
      <c r="G4275">
        <v>23.6</v>
      </c>
      <c r="H4275" s="10">
        <f t="shared" si="270"/>
        <v>0.60612423086024647</v>
      </c>
      <c r="I4275" s="11">
        <f t="shared" si="271"/>
        <v>22.911146368883621</v>
      </c>
      <c r="J4275" s="43">
        <f t="shared" si="272"/>
        <v>23.517270599743867</v>
      </c>
      <c r="K4275">
        <v>23.53</v>
      </c>
      <c r="L4275" s="44">
        <f t="shared" si="273"/>
        <v>-1.2729400256134227E-2</v>
      </c>
    </row>
    <row r="4276" spans="3:12" x14ac:dyDescent="0.25">
      <c r="C4276" s="37">
        <v>39246</v>
      </c>
      <c r="D4276">
        <v>10</v>
      </c>
      <c r="E4276">
        <v>3922</v>
      </c>
      <c r="F4276">
        <v>25</v>
      </c>
      <c r="G4276">
        <v>23.6</v>
      </c>
      <c r="H4276" s="10">
        <f t="shared" si="270"/>
        <v>0.61128070435527126</v>
      </c>
      <c r="I4276" s="11">
        <f t="shared" si="271"/>
        <v>22.91305263236297</v>
      </c>
      <c r="J4276" s="43">
        <f t="shared" si="272"/>
        <v>23.524333336718239</v>
      </c>
      <c r="K4276">
        <v>23.52</v>
      </c>
      <c r="L4276" s="44">
        <f t="shared" si="273"/>
        <v>4.3333367182398774E-3</v>
      </c>
    </row>
    <row r="4277" spans="3:12" x14ac:dyDescent="0.25">
      <c r="C4277" s="37">
        <v>39246</v>
      </c>
      <c r="D4277">
        <v>11</v>
      </c>
      <c r="E4277">
        <v>3923</v>
      </c>
      <c r="F4277">
        <v>27.2</v>
      </c>
      <c r="G4277">
        <v>23.6</v>
      </c>
      <c r="H4277" s="10">
        <f t="shared" si="270"/>
        <v>0.61898095773299178</v>
      </c>
      <c r="I4277" s="11">
        <f t="shared" si="271"/>
        <v>22.914142968263732</v>
      </c>
      <c r="J4277" s="43">
        <f t="shared" si="272"/>
        <v>23.533123925996723</v>
      </c>
      <c r="K4277">
        <v>23.52</v>
      </c>
      <c r="L4277" s="44">
        <f t="shared" si="273"/>
        <v>1.3123925996723074E-2</v>
      </c>
    </row>
    <row r="4278" spans="3:12" x14ac:dyDescent="0.25">
      <c r="C4278" s="37">
        <v>39246</v>
      </c>
      <c r="D4278">
        <v>12</v>
      </c>
      <c r="E4278">
        <v>3924</v>
      </c>
      <c r="F4278">
        <v>28.5</v>
      </c>
      <c r="G4278">
        <v>23.6</v>
      </c>
      <c r="H4278" s="10">
        <f t="shared" si="270"/>
        <v>0.6279825099324543</v>
      </c>
      <c r="I4278" s="11">
        <f t="shared" si="271"/>
        <v>22.91476661362513</v>
      </c>
      <c r="J4278" s="43">
        <f t="shared" si="272"/>
        <v>23.542749123557584</v>
      </c>
      <c r="K4278">
        <v>23.52</v>
      </c>
      <c r="L4278" s="44">
        <f t="shared" si="273"/>
        <v>2.2749123557584738E-2</v>
      </c>
    </row>
    <row r="4279" spans="3:12" x14ac:dyDescent="0.25">
      <c r="C4279" s="37">
        <v>39246</v>
      </c>
      <c r="D4279">
        <v>13</v>
      </c>
      <c r="E4279">
        <v>3925</v>
      </c>
      <c r="F4279">
        <v>28.9</v>
      </c>
      <c r="G4279">
        <v>23.6</v>
      </c>
      <c r="H4279" s="10">
        <f t="shared" si="270"/>
        <v>0.6370967749859211</v>
      </c>
      <c r="I4279" s="11">
        <f t="shared" si="271"/>
        <v>22.91512332345787</v>
      </c>
      <c r="J4279" s="43">
        <f t="shared" si="272"/>
        <v>23.55222009844379</v>
      </c>
      <c r="K4279">
        <v>23.51</v>
      </c>
      <c r="L4279" s="44">
        <f t="shared" si="273"/>
        <v>4.2220098443788601E-2</v>
      </c>
    </row>
    <row r="4280" spans="3:12" x14ac:dyDescent="0.25">
      <c r="C4280" s="37">
        <v>39246</v>
      </c>
      <c r="D4280">
        <v>14</v>
      </c>
      <c r="E4280">
        <v>3926</v>
      </c>
      <c r="F4280">
        <v>29.5</v>
      </c>
      <c r="G4280">
        <v>23.6</v>
      </c>
      <c r="H4280" s="10">
        <f t="shared" si="270"/>
        <v>0.64657045031237936</v>
      </c>
      <c r="I4280" s="11">
        <f t="shared" si="271"/>
        <v>22.915327352722976</v>
      </c>
      <c r="J4280" s="43">
        <f t="shared" si="272"/>
        <v>23.561897803035354</v>
      </c>
      <c r="K4280">
        <v>23.51</v>
      </c>
      <c r="L4280" s="44">
        <f t="shared" si="273"/>
        <v>5.1897803035352297E-2</v>
      </c>
    </row>
    <row r="4281" spans="3:12" x14ac:dyDescent="0.25">
      <c r="C4281" s="37">
        <v>39246</v>
      </c>
      <c r="D4281">
        <v>15</v>
      </c>
      <c r="E4281">
        <v>3927</v>
      </c>
      <c r="F4281">
        <v>29.8</v>
      </c>
      <c r="G4281">
        <v>23.6</v>
      </c>
      <c r="H4281" s="10">
        <f t="shared" si="270"/>
        <v>0.65601056592903717</v>
      </c>
      <c r="I4281" s="11">
        <f t="shared" si="271"/>
        <v>22.915444052452557</v>
      </c>
      <c r="J4281" s="43">
        <f t="shared" si="272"/>
        <v>23.571454618381594</v>
      </c>
      <c r="K4281">
        <v>23.51</v>
      </c>
      <c r="L4281" s="44">
        <f t="shared" si="273"/>
        <v>6.1454618381592496E-2</v>
      </c>
    </row>
    <row r="4282" spans="3:12" x14ac:dyDescent="0.25">
      <c r="C4282" s="37">
        <v>39246</v>
      </c>
      <c r="D4282">
        <v>16</v>
      </c>
      <c r="E4282">
        <v>3928</v>
      </c>
      <c r="F4282">
        <v>30.5</v>
      </c>
      <c r="G4282">
        <v>23.6</v>
      </c>
      <c r="H4282" s="10">
        <f t="shared" si="270"/>
        <v>0.66592175068271908</v>
      </c>
      <c r="I4282" s="11">
        <f t="shared" si="271"/>
        <v>22.915510801832248</v>
      </c>
      <c r="J4282" s="43">
        <f t="shared" si="272"/>
        <v>23.581432552514968</v>
      </c>
      <c r="K4282">
        <v>23.52</v>
      </c>
      <c r="L4282" s="44">
        <f t="shared" si="273"/>
        <v>6.1432552514968819E-2</v>
      </c>
    </row>
    <row r="4283" spans="3:12" x14ac:dyDescent="0.25">
      <c r="C4283" s="37">
        <v>39246</v>
      </c>
      <c r="D4283">
        <v>17</v>
      </c>
      <c r="E4283">
        <v>3929</v>
      </c>
      <c r="F4283">
        <v>30.4</v>
      </c>
      <c r="G4283">
        <v>23.6</v>
      </c>
      <c r="H4283" s="10">
        <f t="shared" si="270"/>
        <v>0.67527722475540786</v>
      </c>
      <c r="I4283" s="11">
        <f t="shared" si="271"/>
        <v>22.915548980838359</v>
      </c>
      <c r="J4283" s="43">
        <f t="shared" si="272"/>
        <v>23.590826205593768</v>
      </c>
      <c r="K4283">
        <v>23.52</v>
      </c>
      <c r="L4283" s="44">
        <f t="shared" si="273"/>
        <v>7.0826205593768066E-2</v>
      </c>
    </row>
    <row r="4284" spans="3:12" x14ac:dyDescent="0.25">
      <c r="C4284" s="37">
        <v>39246</v>
      </c>
      <c r="D4284">
        <v>18</v>
      </c>
      <c r="E4284">
        <v>3930</v>
      </c>
      <c r="F4284">
        <v>30.4</v>
      </c>
      <c r="G4284">
        <v>23.6</v>
      </c>
      <c r="H4284" s="10">
        <f t="shared" si="270"/>
        <v>0.68422688648771557</v>
      </c>
      <c r="I4284" s="11">
        <f t="shared" si="271"/>
        <v>22.915570818292348</v>
      </c>
      <c r="J4284" s="43">
        <f t="shared" si="272"/>
        <v>23.599797704780062</v>
      </c>
      <c r="K4284">
        <v>23.53</v>
      </c>
      <c r="L4284" s="44">
        <f t="shared" si="273"/>
        <v>6.9797704780061309E-2</v>
      </c>
    </row>
    <row r="4285" spans="3:12" x14ac:dyDescent="0.25">
      <c r="C4285" s="37">
        <v>39246</v>
      </c>
      <c r="D4285">
        <v>19</v>
      </c>
      <c r="E4285">
        <v>3931</v>
      </c>
      <c r="F4285">
        <v>29.9</v>
      </c>
      <c r="G4285">
        <v>23.6</v>
      </c>
      <c r="H4285" s="10">
        <f t="shared" si="270"/>
        <v>0.69215937238961678</v>
      </c>
      <c r="I4285" s="11">
        <f t="shared" si="271"/>
        <v>22.915583308779798</v>
      </c>
      <c r="J4285" s="43">
        <f t="shared" si="272"/>
        <v>23.607742681169416</v>
      </c>
      <c r="K4285">
        <v>23.54</v>
      </c>
      <c r="L4285" s="44">
        <f t="shared" si="273"/>
        <v>6.7742681169416841E-2</v>
      </c>
    </row>
    <row r="4286" spans="3:12" x14ac:dyDescent="0.25">
      <c r="C4286" s="37">
        <v>39246</v>
      </c>
      <c r="D4286">
        <v>20</v>
      </c>
      <c r="E4286">
        <v>3932</v>
      </c>
      <c r="F4286">
        <v>27.3</v>
      </c>
      <c r="G4286">
        <v>23.6</v>
      </c>
      <c r="H4286" s="10">
        <f t="shared" si="270"/>
        <v>0.69647714557136298</v>
      </c>
      <c r="I4286" s="11">
        <f t="shared" si="271"/>
        <v>22.915590453031907</v>
      </c>
      <c r="J4286" s="43">
        <f t="shared" si="272"/>
        <v>23.612067598603272</v>
      </c>
      <c r="K4286">
        <v>23.55</v>
      </c>
      <c r="L4286" s="44">
        <f t="shared" si="273"/>
        <v>6.2067598603270824E-2</v>
      </c>
    </row>
    <row r="4287" spans="3:12" x14ac:dyDescent="0.25">
      <c r="C4287" s="37">
        <v>39246</v>
      </c>
      <c r="D4287">
        <v>21</v>
      </c>
      <c r="E4287">
        <v>3933</v>
      </c>
      <c r="F4287">
        <v>25</v>
      </c>
      <c r="G4287">
        <v>23.6</v>
      </c>
      <c r="H4287" s="10">
        <f t="shared" si="270"/>
        <v>0.69771438124965168</v>
      </c>
      <c r="I4287" s="11">
        <f t="shared" si="271"/>
        <v>22.915594539368684</v>
      </c>
      <c r="J4287" s="43">
        <f t="shared" si="272"/>
        <v>23.613308920618334</v>
      </c>
      <c r="K4287">
        <v>23.56</v>
      </c>
      <c r="L4287" s="44">
        <f t="shared" si="273"/>
        <v>5.330892061833481E-2</v>
      </c>
    </row>
    <row r="4288" spans="3:12" x14ac:dyDescent="0.25">
      <c r="C4288" s="37">
        <v>39246</v>
      </c>
      <c r="D4288">
        <v>22</v>
      </c>
      <c r="E4288">
        <v>3934</v>
      </c>
      <c r="F4288">
        <v>23.2</v>
      </c>
      <c r="G4288">
        <v>23.6</v>
      </c>
      <c r="H4288" s="10">
        <f t="shared" si="270"/>
        <v>0.69663367028989565</v>
      </c>
      <c r="I4288" s="11">
        <f t="shared" si="271"/>
        <v>22.915596876652977</v>
      </c>
      <c r="J4288" s="43">
        <f t="shared" si="272"/>
        <v>23.612230546942872</v>
      </c>
      <c r="K4288">
        <v>23.58</v>
      </c>
      <c r="L4288" s="44">
        <f t="shared" si="273"/>
        <v>3.2230546942873417E-2</v>
      </c>
    </row>
    <row r="4289" spans="3:12" x14ac:dyDescent="0.25">
      <c r="C4289" s="37">
        <v>39246</v>
      </c>
      <c r="D4289">
        <v>23</v>
      </c>
      <c r="E4289">
        <v>3935</v>
      </c>
      <c r="F4289">
        <v>21.5</v>
      </c>
      <c r="G4289">
        <v>23.6</v>
      </c>
      <c r="H4289" s="10">
        <f t="shared" si="270"/>
        <v>0.69346135153080202</v>
      </c>
      <c r="I4289" s="11">
        <f t="shared" si="271"/>
        <v>22.915598213522198</v>
      </c>
      <c r="J4289" s="43">
        <f t="shared" si="272"/>
        <v>23.609059565053002</v>
      </c>
      <c r="K4289">
        <v>23.59</v>
      </c>
      <c r="L4289" s="44">
        <f t="shared" si="273"/>
        <v>1.9059565053002103E-2</v>
      </c>
    </row>
    <row r="4290" spans="3:12" x14ac:dyDescent="0.25">
      <c r="C4290" s="37">
        <v>39246</v>
      </c>
      <c r="D4290">
        <v>24</v>
      </c>
      <c r="E4290">
        <v>3936</v>
      </c>
      <c r="F4290">
        <v>20.5</v>
      </c>
      <c r="G4290">
        <v>23.6</v>
      </c>
      <c r="H4290" s="10">
        <f t="shared" si="270"/>
        <v>0.6891687056039395</v>
      </c>
      <c r="I4290" s="11">
        <f t="shared" si="271"/>
        <v>22.915598978178565</v>
      </c>
      <c r="J4290" s="43">
        <f t="shared" si="272"/>
        <v>23.604767683782505</v>
      </c>
      <c r="K4290">
        <v>23.6</v>
      </c>
      <c r="L4290" s="44">
        <f t="shared" si="273"/>
        <v>4.7676837825036955E-3</v>
      </c>
    </row>
    <row r="4291" spans="3:12" x14ac:dyDescent="0.25">
      <c r="C4291" s="37">
        <v>39247</v>
      </c>
      <c r="D4291">
        <v>1</v>
      </c>
      <c r="E4291">
        <v>3937</v>
      </c>
      <c r="F4291">
        <v>19.5</v>
      </c>
      <c r="G4291">
        <v>24.25</v>
      </c>
      <c r="H4291" s="10">
        <f t="shared" si="270"/>
        <v>0.68380432893386267</v>
      </c>
      <c r="I4291" s="11">
        <f t="shared" si="271"/>
        <v>23.185747113803899</v>
      </c>
      <c r="J4291" s="43">
        <f t="shared" si="272"/>
        <v>23.869551442737762</v>
      </c>
      <c r="K4291">
        <v>24.08</v>
      </c>
      <c r="L4291" s="44">
        <f t="shared" si="273"/>
        <v>-0.21044855726223588</v>
      </c>
    </row>
    <row r="4292" spans="3:12" x14ac:dyDescent="0.25">
      <c r="C4292" s="37">
        <v>39247</v>
      </c>
      <c r="D4292">
        <v>2</v>
      </c>
      <c r="E4292">
        <v>3938</v>
      </c>
      <c r="F4292">
        <v>19</v>
      </c>
      <c r="G4292">
        <v>24.25</v>
      </c>
      <c r="H4292" s="10">
        <f t="shared" si="270"/>
        <v>0.67804367638769969</v>
      </c>
      <c r="I4292" s="11">
        <f t="shared" si="271"/>
        <v>23.340265213734718</v>
      </c>
      <c r="J4292" s="43">
        <f t="shared" si="272"/>
        <v>24.018308890122416</v>
      </c>
      <c r="K4292">
        <v>24.15</v>
      </c>
      <c r="L4292" s="44">
        <f t="shared" si="273"/>
        <v>-0.13169110987758259</v>
      </c>
    </row>
    <row r="4293" spans="3:12" x14ac:dyDescent="0.25">
      <c r="C4293" s="37">
        <v>39247</v>
      </c>
      <c r="D4293">
        <v>3</v>
      </c>
      <c r="E4293">
        <v>3939</v>
      </c>
      <c r="F4293">
        <v>18</v>
      </c>
      <c r="G4293">
        <v>24.25</v>
      </c>
      <c r="H4293" s="10">
        <f t="shared" si="270"/>
        <v>0.67127497081227294</v>
      </c>
      <c r="I4293" s="11">
        <f t="shared" si="271"/>
        <v>23.428645772612025</v>
      </c>
      <c r="J4293" s="43">
        <f t="shared" si="272"/>
        <v>24.099920743424299</v>
      </c>
      <c r="K4293">
        <v>24.18</v>
      </c>
      <c r="L4293" s="44">
        <f t="shared" si="273"/>
        <v>-8.0079256575700697E-2</v>
      </c>
    </row>
    <row r="4294" spans="3:12" x14ac:dyDescent="0.25">
      <c r="C4294" s="37">
        <v>39247</v>
      </c>
      <c r="D4294">
        <v>4</v>
      </c>
      <c r="E4294">
        <v>3940</v>
      </c>
      <c r="F4294">
        <v>16.8</v>
      </c>
      <c r="G4294">
        <v>24.25</v>
      </c>
      <c r="H4294" s="10">
        <f t="shared" si="270"/>
        <v>0.66329035195378161</v>
      </c>
      <c r="I4294" s="11">
        <f t="shared" si="271"/>
        <v>23.479197282053072</v>
      </c>
      <c r="J4294" s="43">
        <f t="shared" si="272"/>
        <v>24.142487634006855</v>
      </c>
      <c r="K4294">
        <v>24.2</v>
      </c>
      <c r="L4294" s="44">
        <f t="shared" si="273"/>
        <v>-5.7512365993144243E-2</v>
      </c>
    </row>
    <row r="4295" spans="3:12" x14ac:dyDescent="0.25">
      <c r="C4295" s="37">
        <v>39247</v>
      </c>
      <c r="D4295">
        <v>5</v>
      </c>
      <c r="E4295">
        <v>3941</v>
      </c>
      <c r="F4295">
        <v>16.5</v>
      </c>
      <c r="G4295">
        <v>24.25</v>
      </c>
      <c r="H4295" s="10">
        <f t="shared" si="270"/>
        <v>0.65527470201198601</v>
      </c>
      <c r="I4295" s="11">
        <f t="shared" si="271"/>
        <v>23.508111504131207</v>
      </c>
      <c r="J4295" s="43">
        <f t="shared" si="272"/>
        <v>24.163386206143194</v>
      </c>
      <c r="K4295">
        <v>24.2</v>
      </c>
      <c r="L4295" s="44">
        <f t="shared" si="273"/>
        <v>-3.6613793856805188E-2</v>
      </c>
    </row>
    <row r="4296" spans="3:12" x14ac:dyDescent="0.25">
      <c r="C4296" s="37">
        <v>39247</v>
      </c>
      <c r="D4296">
        <v>6</v>
      </c>
      <c r="E4296">
        <v>3942</v>
      </c>
      <c r="F4296">
        <v>16.8</v>
      </c>
      <c r="G4296">
        <v>24.25</v>
      </c>
      <c r="H4296" s="10">
        <f t="shared" si="270"/>
        <v>0.64798412671324612</v>
      </c>
      <c r="I4296" s="11">
        <f t="shared" si="271"/>
        <v>23.524649729154113</v>
      </c>
      <c r="J4296" s="43">
        <f t="shared" si="272"/>
        <v>24.17263385586736</v>
      </c>
      <c r="K4296">
        <v>24.21</v>
      </c>
      <c r="L4296" s="44">
        <f t="shared" si="273"/>
        <v>-3.73661441326405E-2</v>
      </c>
    </row>
    <row r="4297" spans="3:12" x14ac:dyDescent="0.25">
      <c r="C4297" s="37">
        <v>39247</v>
      </c>
      <c r="D4297">
        <v>7</v>
      </c>
      <c r="E4297">
        <v>3943</v>
      </c>
      <c r="F4297">
        <v>17.2</v>
      </c>
      <c r="G4297">
        <v>24.25</v>
      </c>
      <c r="H4297" s="10">
        <f t="shared" si="270"/>
        <v>0.64151296778117728</v>
      </c>
      <c r="I4297" s="11">
        <f t="shared" si="271"/>
        <v>23.534109187761345</v>
      </c>
      <c r="J4297" s="43">
        <f t="shared" si="272"/>
        <v>24.175622155542523</v>
      </c>
      <c r="K4297">
        <v>24.21</v>
      </c>
      <c r="L4297" s="44">
        <f t="shared" si="273"/>
        <v>-3.437784445747738E-2</v>
      </c>
    </row>
    <row r="4298" spans="3:12" x14ac:dyDescent="0.25">
      <c r="C4298" s="37">
        <v>39247</v>
      </c>
      <c r="D4298">
        <v>8</v>
      </c>
      <c r="E4298">
        <v>3944</v>
      </c>
      <c r="F4298">
        <v>19</v>
      </c>
      <c r="G4298">
        <v>24.25</v>
      </c>
      <c r="H4298" s="10">
        <f t="shared" si="270"/>
        <v>0.63758678734342156</v>
      </c>
      <c r="I4298" s="11">
        <f t="shared" si="271"/>
        <v>23.53951976580209</v>
      </c>
      <c r="J4298" s="43">
        <f t="shared" si="272"/>
        <v>24.177106553145514</v>
      </c>
      <c r="K4298">
        <v>24.2</v>
      </c>
      <c r="L4298" s="44">
        <f t="shared" si="273"/>
        <v>-2.2893446854485688E-2</v>
      </c>
    </row>
    <row r="4299" spans="3:12" x14ac:dyDescent="0.25">
      <c r="C4299" s="37">
        <v>39247</v>
      </c>
      <c r="D4299">
        <v>9</v>
      </c>
      <c r="E4299">
        <v>3945</v>
      </c>
      <c r="F4299">
        <v>22.3</v>
      </c>
      <c r="G4299">
        <v>24.25</v>
      </c>
      <c r="H4299" s="10">
        <f t="shared" si="270"/>
        <v>0.63798209111187021</v>
      </c>
      <c r="I4299" s="11">
        <f t="shared" si="271"/>
        <v>23.542614483581463</v>
      </c>
      <c r="J4299" s="43">
        <f t="shared" si="272"/>
        <v>24.180596574693332</v>
      </c>
      <c r="K4299">
        <v>24.2</v>
      </c>
      <c r="L4299" s="44">
        <f t="shared" si="273"/>
        <v>-1.9403425306666833E-2</v>
      </c>
    </row>
    <row r="4300" spans="3:12" x14ac:dyDescent="0.25">
      <c r="C4300" s="37">
        <v>39247</v>
      </c>
      <c r="D4300">
        <v>10</v>
      </c>
      <c r="E4300">
        <v>3946</v>
      </c>
      <c r="F4300">
        <v>25.1</v>
      </c>
      <c r="G4300">
        <v>24.25</v>
      </c>
      <c r="H4300" s="10">
        <f t="shared" si="270"/>
        <v>0.64188245968374125</v>
      </c>
      <c r="I4300" s="11">
        <f t="shared" si="271"/>
        <v>23.544384586158642</v>
      </c>
      <c r="J4300" s="43">
        <f t="shared" si="272"/>
        <v>24.186267045842385</v>
      </c>
      <c r="K4300">
        <v>24.19</v>
      </c>
      <c r="L4300" s="44">
        <f t="shared" si="273"/>
        <v>-3.7329541576163194E-3</v>
      </c>
    </row>
    <row r="4301" spans="3:12" x14ac:dyDescent="0.25">
      <c r="C4301" s="37">
        <v>39247</v>
      </c>
      <c r="D4301">
        <v>11</v>
      </c>
      <c r="E4301">
        <v>3947</v>
      </c>
      <c r="F4301">
        <v>27.3</v>
      </c>
      <c r="G4301">
        <v>24.25</v>
      </c>
      <c r="H4301" s="10">
        <f t="shared" si="270"/>
        <v>0.64838109419370926</v>
      </c>
      <c r="I4301" s="11">
        <f t="shared" si="271"/>
        <v>23.545397041366876</v>
      </c>
      <c r="J4301" s="43">
        <f t="shared" si="272"/>
        <v>24.193778135560585</v>
      </c>
      <c r="K4301">
        <v>24.19</v>
      </c>
      <c r="L4301" s="44">
        <f t="shared" si="273"/>
        <v>3.7781355605837064E-3</v>
      </c>
    </row>
    <row r="4302" spans="3:12" x14ac:dyDescent="0.25">
      <c r="C4302" s="37">
        <v>39247</v>
      </c>
      <c r="D4302">
        <v>12</v>
      </c>
      <c r="E4302">
        <v>3948</v>
      </c>
      <c r="F4302">
        <v>28.9</v>
      </c>
      <c r="G4302">
        <v>24.25</v>
      </c>
      <c r="H4302" s="10">
        <f t="shared" si="270"/>
        <v>0.65661052998516278</v>
      </c>
      <c r="I4302" s="11">
        <f t="shared" si="271"/>
        <v>23.545976140884548</v>
      </c>
      <c r="J4302" s="43">
        <f t="shared" si="272"/>
        <v>24.20258667086971</v>
      </c>
      <c r="K4302">
        <v>24.18</v>
      </c>
      <c r="L4302" s="44">
        <f t="shared" si="273"/>
        <v>2.2586670869710446E-2</v>
      </c>
    </row>
    <row r="4303" spans="3:12" x14ac:dyDescent="0.25">
      <c r="C4303" s="37">
        <v>39247</v>
      </c>
      <c r="D4303">
        <v>13</v>
      </c>
      <c r="E4303">
        <v>3949</v>
      </c>
      <c r="F4303">
        <v>30.1</v>
      </c>
      <c r="G4303">
        <v>24.25</v>
      </c>
      <c r="H4303" s="10">
        <f t="shared" si="270"/>
        <v>0.66599251697422945</v>
      </c>
      <c r="I4303" s="11">
        <f t="shared" si="271"/>
        <v>23.546307371588526</v>
      </c>
      <c r="J4303" s="43">
        <f t="shared" si="272"/>
        <v>24.212299888562754</v>
      </c>
      <c r="K4303">
        <v>24.18</v>
      </c>
      <c r="L4303" s="44">
        <f t="shared" si="273"/>
        <v>3.229988856275412E-2</v>
      </c>
    </row>
    <row r="4304" spans="3:12" x14ac:dyDescent="0.25">
      <c r="C4304" s="37">
        <v>39247</v>
      </c>
      <c r="D4304">
        <v>14</v>
      </c>
      <c r="E4304">
        <v>3950</v>
      </c>
      <c r="F4304">
        <v>28.4</v>
      </c>
      <c r="G4304">
        <v>24.25</v>
      </c>
      <c r="H4304" s="10">
        <f t="shared" si="270"/>
        <v>0.67282905578042229</v>
      </c>
      <c r="I4304" s="11">
        <f t="shared" si="271"/>
        <v>23.546496827417638</v>
      </c>
      <c r="J4304" s="43">
        <f t="shared" si="272"/>
        <v>24.21932588319806</v>
      </c>
      <c r="K4304">
        <v>24.17</v>
      </c>
      <c r="L4304" s="44">
        <f t="shared" si="273"/>
        <v>4.9325883198058307E-2</v>
      </c>
    </row>
    <row r="4305" spans="3:12" x14ac:dyDescent="0.25">
      <c r="C4305" s="37">
        <v>39247</v>
      </c>
      <c r="D4305">
        <v>15</v>
      </c>
      <c r="E4305">
        <v>3951</v>
      </c>
      <c r="F4305">
        <v>30.8</v>
      </c>
      <c r="G4305">
        <v>24.25</v>
      </c>
      <c r="H4305" s="10">
        <f t="shared" si="270"/>
        <v>0.68238808485055957</v>
      </c>
      <c r="I4305" s="11">
        <f t="shared" si="271"/>
        <v>23.54660519149969</v>
      </c>
      <c r="J4305" s="43">
        <f t="shared" si="272"/>
        <v>24.228993276350248</v>
      </c>
      <c r="K4305">
        <v>24.17</v>
      </c>
      <c r="L4305" s="44">
        <f t="shared" si="273"/>
        <v>5.8993276350246759E-2</v>
      </c>
    </row>
    <row r="4306" spans="3:12" x14ac:dyDescent="0.25">
      <c r="C4306" s="37">
        <v>39247</v>
      </c>
      <c r="D4306">
        <v>16</v>
      </c>
      <c r="E4306">
        <v>3952</v>
      </c>
      <c r="F4306">
        <v>31</v>
      </c>
      <c r="G4306">
        <v>24.25</v>
      </c>
      <c r="H4306" s="10">
        <f t="shared" si="270"/>
        <v>0.69178405854021474</v>
      </c>
      <c r="I4306" s="11">
        <f t="shared" si="271"/>
        <v>23.546667173093681</v>
      </c>
      <c r="J4306" s="43">
        <f t="shared" si="272"/>
        <v>24.238451231633896</v>
      </c>
      <c r="K4306">
        <v>24.18</v>
      </c>
      <c r="L4306" s="44">
        <f t="shared" si="273"/>
        <v>5.8451231633895873E-2</v>
      </c>
    </row>
    <row r="4307" spans="3:12" x14ac:dyDescent="0.25">
      <c r="C4307" s="37">
        <v>39247</v>
      </c>
      <c r="D4307">
        <v>17</v>
      </c>
      <c r="E4307">
        <v>3953</v>
      </c>
      <c r="F4307">
        <v>30.4</v>
      </c>
      <c r="G4307">
        <v>24.25</v>
      </c>
      <c r="H4307" s="10">
        <f t="shared" si="270"/>
        <v>0.7000177034466033</v>
      </c>
      <c r="I4307" s="11">
        <f t="shared" si="271"/>
        <v>23.546702625043448</v>
      </c>
      <c r="J4307" s="43">
        <f t="shared" si="272"/>
        <v>24.246720328490053</v>
      </c>
      <c r="K4307">
        <v>24.18</v>
      </c>
      <c r="L4307" s="44">
        <f t="shared" si="273"/>
        <v>6.6720328490053049E-2</v>
      </c>
    </row>
    <row r="4308" spans="3:12" x14ac:dyDescent="0.25">
      <c r="C4308" s="37">
        <v>39247</v>
      </c>
      <c r="D4308">
        <v>18</v>
      </c>
      <c r="E4308">
        <v>3954</v>
      </c>
      <c r="F4308">
        <v>29.7</v>
      </c>
      <c r="G4308">
        <v>24.25</v>
      </c>
      <c r="H4308" s="10">
        <f t="shared" si="270"/>
        <v>0.70701364461621719</v>
      </c>
      <c r="I4308" s="11">
        <f t="shared" si="271"/>
        <v>23.546722902688174</v>
      </c>
      <c r="J4308" s="43">
        <f t="shared" si="272"/>
        <v>24.253736547304392</v>
      </c>
      <c r="K4308">
        <v>24.19</v>
      </c>
      <c r="L4308" s="44">
        <f t="shared" si="273"/>
        <v>6.3736547304390712E-2</v>
      </c>
    </row>
    <row r="4309" spans="3:12" x14ac:dyDescent="0.25">
      <c r="C4309" s="37">
        <v>39247</v>
      </c>
      <c r="D4309">
        <v>19</v>
      </c>
      <c r="E4309">
        <v>3955</v>
      </c>
      <c r="F4309">
        <v>29.9</v>
      </c>
      <c r="G4309">
        <v>24.25</v>
      </c>
      <c r="H4309" s="10">
        <f t="shared" si="270"/>
        <v>0.71395770945319115</v>
      </c>
      <c r="I4309" s="11">
        <f t="shared" si="271"/>
        <v>23.546734501003026</v>
      </c>
      <c r="J4309" s="43">
        <f t="shared" si="272"/>
        <v>24.260692210456217</v>
      </c>
      <c r="K4309">
        <v>24.2</v>
      </c>
      <c r="L4309" s="44">
        <f t="shared" si="273"/>
        <v>6.069221045621731E-2</v>
      </c>
    </row>
    <row r="4310" spans="3:12" x14ac:dyDescent="0.25">
      <c r="C4310" s="37">
        <v>39247</v>
      </c>
      <c r="D4310">
        <v>20</v>
      </c>
      <c r="E4310">
        <v>3956</v>
      </c>
      <c r="F4310">
        <v>27.9</v>
      </c>
      <c r="G4310">
        <v>24.25</v>
      </c>
      <c r="H4310" s="10">
        <f t="shared" si="270"/>
        <v>0.7180846959956193</v>
      </c>
      <c r="I4310" s="11">
        <f t="shared" si="271"/>
        <v>23.546741134954317</v>
      </c>
      <c r="J4310" s="43">
        <f t="shared" si="272"/>
        <v>24.264825830949935</v>
      </c>
      <c r="K4310">
        <v>24.21</v>
      </c>
      <c r="L4310" s="44">
        <f t="shared" si="273"/>
        <v>5.4825830949933874E-2</v>
      </c>
    </row>
    <row r="4311" spans="3:12" x14ac:dyDescent="0.25">
      <c r="C4311" s="37">
        <v>39247</v>
      </c>
      <c r="D4311">
        <v>21</v>
      </c>
      <c r="E4311">
        <v>3957</v>
      </c>
      <c r="F4311">
        <v>25.7</v>
      </c>
      <c r="G4311">
        <v>24.25</v>
      </c>
      <c r="H4311" s="10">
        <f t="shared" si="270"/>
        <v>0.71926521406732702</v>
      </c>
      <c r="I4311" s="11">
        <f t="shared" si="271"/>
        <v>23.546744929411556</v>
      </c>
      <c r="J4311" s="43">
        <f t="shared" si="272"/>
        <v>24.266010143478884</v>
      </c>
      <c r="K4311">
        <v>24.22</v>
      </c>
      <c r="L4311" s="44">
        <f t="shared" si="273"/>
        <v>4.6010143478884657E-2</v>
      </c>
    </row>
    <row r="4312" spans="3:12" x14ac:dyDescent="0.25">
      <c r="C4312" s="37">
        <v>39247</v>
      </c>
      <c r="D4312">
        <v>22</v>
      </c>
      <c r="E4312">
        <v>3958</v>
      </c>
      <c r="F4312">
        <v>24.2</v>
      </c>
      <c r="G4312">
        <v>24.25</v>
      </c>
      <c r="H4312" s="10">
        <f t="shared" si="270"/>
        <v>0.71850762558588277</v>
      </c>
      <c r="I4312" s="11">
        <f t="shared" si="271"/>
        <v>23.546747099747922</v>
      </c>
      <c r="J4312" s="43">
        <f t="shared" si="272"/>
        <v>24.265254725333804</v>
      </c>
      <c r="K4312">
        <v>24.23</v>
      </c>
      <c r="L4312" s="44">
        <f t="shared" si="273"/>
        <v>3.5254725333803805E-2</v>
      </c>
    </row>
    <row r="4313" spans="3:12" x14ac:dyDescent="0.25">
      <c r="C4313" s="37">
        <v>39247</v>
      </c>
      <c r="D4313">
        <v>23</v>
      </c>
      <c r="E4313">
        <v>3959</v>
      </c>
      <c r="F4313">
        <v>22.2</v>
      </c>
      <c r="G4313">
        <v>24.25</v>
      </c>
      <c r="H4313" s="10">
        <f t="shared" si="270"/>
        <v>0.7152670333777521</v>
      </c>
      <c r="I4313" s="11">
        <f t="shared" si="271"/>
        <v>23.546748341127028</v>
      </c>
      <c r="J4313" s="43">
        <f t="shared" si="272"/>
        <v>24.262015374504781</v>
      </c>
      <c r="K4313">
        <v>24.24</v>
      </c>
      <c r="L4313" s="44">
        <f t="shared" si="273"/>
        <v>2.2015374504782415E-2</v>
      </c>
    </row>
    <row r="4314" spans="3:12" x14ac:dyDescent="0.25">
      <c r="C4314" s="37">
        <v>39247</v>
      </c>
      <c r="D4314">
        <v>24</v>
      </c>
      <c r="E4314">
        <v>3960</v>
      </c>
      <c r="F4314">
        <v>21.2</v>
      </c>
      <c r="G4314">
        <v>24.25</v>
      </c>
      <c r="H4314" s="10">
        <f t="shared" si="270"/>
        <v>0.71090907549882465</v>
      </c>
      <c r="I4314" s="11">
        <f t="shared" si="271"/>
        <v>23.546749051165392</v>
      </c>
      <c r="J4314" s="43">
        <f t="shared" si="272"/>
        <v>24.257658126664218</v>
      </c>
      <c r="K4314">
        <v>24.25</v>
      </c>
      <c r="L4314" s="44">
        <f t="shared" si="273"/>
        <v>7.6581266642179457E-3</v>
      </c>
    </row>
    <row r="4315" spans="3:12" x14ac:dyDescent="0.25">
      <c r="C4315" s="37">
        <v>39248</v>
      </c>
      <c r="D4315">
        <v>1</v>
      </c>
      <c r="E4315">
        <v>3961</v>
      </c>
      <c r="F4315">
        <v>20.2</v>
      </c>
      <c r="G4315">
        <v>24.8</v>
      </c>
      <c r="H4315" s="10">
        <f t="shared" si="270"/>
        <v>0.70548221991281945</v>
      </c>
      <c r="I4315" s="11">
        <f t="shared" si="271"/>
        <v>23.775335971202779</v>
      </c>
      <c r="J4315" s="43">
        <f t="shared" si="272"/>
        <v>24.480818191115599</v>
      </c>
      <c r="K4315">
        <v>24.65</v>
      </c>
      <c r="L4315" s="44">
        <f t="shared" si="273"/>
        <v>-0.16918180888439949</v>
      </c>
    </row>
    <row r="4316" spans="3:12" x14ac:dyDescent="0.25">
      <c r="C4316" s="37">
        <v>39248</v>
      </c>
      <c r="D4316">
        <v>2</v>
      </c>
      <c r="E4316">
        <v>3962</v>
      </c>
      <c r="F4316">
        <v>19.600000000000001</v>
      </c>
      <c r="G4316">
        <v>24.8</v>
      </c>
      <c r="H4316" s="10">
        <f t="shared" si="270"/>
        <v>0.69953600531639826</v>
      </c>
      <c r="I4316" s="11">
        <f t="shared" si="271"/>
        <v>23.906082076377459</v>
      </c>
      <c r="J4316" s="43">
        <f t="shared" si="272"/>
        <v>24.605618081693859</v>
      </c>
      <c r="K4316">
        <v>24.72</v>
      </c>
      <c r="L4316" s="44">
        <f t="shared" si="273"/>
        <v>-0.11438191830614031</v>
      </c>
    </row>
    <row r="4317" spans="3:12" x14ac:dyDescent="0.25">
      <c r="C4317" s="37">
        <v>39248</v>
      </c>
      <c r="D4317">
        <v>3</v>
      </c>
      <c r="E4317">
        <v>3963</v>
      </c>
      <c r="F4317">
        <v>18.3</v>
      </c>
      <c r="G4317">
        <v>24.8</v>
      </c>
      <c r="H4317" s="10">
        <f t="shared" si="270"/>
        <v>0.6922124069689809</v>
      </c>
      <c r="I4317" s="11">
        <f t="shared" si="271"/>
        <v>23.980865637989616</v>
      </c>
      <c r="J4317" s="43">
        <f t="shared" si="272"/>
        <v>24.673078044958597</v>
      </c>
      <c r="K4317">
        <v>24.74</v>
      </c>
      <c r="L4317" s="44">
        <f t="shared" si="273"/>
        <v>-6.6921955041401304E-2</v>
      </c>
    </row>
    <row r="4318" spans="3:12" x14ac:dyDescent="0.25">
      <c r="C4318" s="37">
        <v>39248</v>
      </c>
      <c r="D4318">
        <v>4</v>
      </c>
      <c r="E4318">
        <v>3964</v>
      </c>
      <c r="F4318">
        <v>17.5</v>
      </c>
      <c r="G4318">
        <v>24.8</v>
      </c>
      <c r="H4318" s="10">
        <f t="shared" si="270"/>
        <v>0.68420013804630386</v>
      </c>
      <c r="I4318" s="11">
        <f t="shared" si="271"/>
        <v>24.023639998877286</v>
      </c>
      <c r="J4318" s="43">
        <f t="shared" si="272"/>
        <v>24.70784013692359</v>
      </c>
      <c r="K4318">
        <v>24.75</v>
      </c>
      <c r="L4318" s="44">
        <f t="shared" si="273"/>
        <v>-4.2159863076410176E-2</v>
      </c>
    </row>
    <row r="4319" spans="3:12" x14ac:dyDescent="0.25">
      <c r="C4319" s="37">
        <v>39248</v>
      </c>
      <c r="D4319">
        <v>5</v>
      </c>
      <c r="E4319">
        <v>3965</v>
      </c>
      <c r="F4319">
        <v>16.8</v>
      </c>
      <c r="G4319">
        <v>24.8</v>
      </c>
      <c r="H4319" s="10">
        <f t="shared" si="270"/>
        <v>0.67565486428948174</v>
      </c>
      <c r="I4319" s="11">
        <f t="shared" si="271"/>
        <v>24.048105882955362</v>
      </c>
      <c r="J4319" s="43">
        <f t="shared" si="272"/>
        <v>24.723760747244842</v>
      </c>
      <c r="K4319">
        <v>24.76</v>
      </c>
      <c r="L4319" s="44">
        <f t="shared" si="273"/>
        <v>-3.6239252755159157E-2</v>
      </c>
    </row>
    <row r="4320" spans="3:12" x14ac:dyDescent="0.25">
      <c r="C4320" s="37">
        <v>39248</v>
      </c>
      <c r="D4320">
        <v>6</v>
      </c>
      <c r="E4320">
        <v>3966</v>
      </c>
      <c r="F4320">
        <v>16.8</v>
      </c>
      <c r="G4320">
        <v>24.8</v>
      </c>
      <c r="H4320" s="10">
        <f t="shared" si="270"/>
        <v>0.66748025881900297</v>
      </c>
      <c r="I4320" s="11">
        <f t="shared" si="271"/>
        <v>24.062099767873804</v>
      </c>
      <c r="J4320" s="43">
        <f t="shared" si="272"/>
        <v>24.729580026692808</v>
      </c>
      <c r="K4320">
        <v>24.76</v>
      </c>
      <c r="L4320" s="44">
        <f t="shared" si="273"/>
        <v>-3.041997330719326E-2</v>
      </c>
    </row>
    <row r="4321" spans="3:12" x14ac:dyDescent="0.25">
      <c r="C4321" s="37">
        <v>39248</v>
      </c>
      <c r="D4321">
        <v>7</v>
      </c>
      <c r="E4321">
        <v>3967</v>
      </c>
      <c r="F4321">
        <v>16.8</v>
      </c>
      <c r="G4321">
        <v>24.8</v>
      </c>
      <c r="H4321" s="10">
        <f t="shared" si="270"/>
        <v>0.65966024315892746</v>
      </c>
      <c r="I4321" s="11">
        <f t="shared" si="271"/>
        <v>24.070103926419051</v>
      </c>
      <c r="J4321" s="43">
        <f t="shared" si="272"/>
        <v>24.72976416957798</v>
      </c>
      <c r="K4321">
        <v>24.76</v>
      </c>
      <c r="L4321" s="44">
        <f t="shared" si="273"/>
        <v>-3.0235830422022048E-2</v>
      </c>
    </row>
    <row r="4322" spans="3:12" x14ac:dyDescent="0.25">
      <c r="C4322" s="37">
        <v>39248</v>
      </c>
      <c r="D4322">
        <v>8</v>
      </c>
      <c r="E4322">
        <v>3968</v>
      </c>
      <c r="F4322">
        <v>18.100000000000001</v>
      </c>
      <c r="G4322">
        <v>24.8</v>
      </c>
      <c r="H4322" s="10">
        <f t="shared" si="270"/>
        <v>0.65381474893364788</v>
      </c>
      <c r="I4322" s="11">
        <f t="shared" si="271"/>
        <v>24.074682108560097</v>
      </c>
      <c r="J4322" s="43">
        <f t="shared" si="272"/>
        <v>24.728496857493745</v>
      </c>
      <c r="K4322">
        <v>24.76</v>
      </c>
      <c r="L4322" s="44">
        <f t="shared" si="273"/>
        <v>-3.150314250625641E-2</v>
      </c>
    </row>
    <row r="4323" spans="3:12" x14ac:dyDescent="0.25">
      <c r="C4323" s="37">
        <v>39248</v>
      </c>
      <c r="D4323">
        <v>9</v>
      </c>
      <c r="E4323">
        <v>3969</v>
      </c>
      <c r="F4323">
        <v>20.399999999999999</v>
      </c>
      <c r="G4323">
        <v>24.8</v>
      </c>
      <c r="H4323" s="10">
        <f t="shared" ref="H4323:H4386" si="274">$H$13*F4323+$H$12*H4322</f>
        <v>0.65111606015798307</v>
      </c>
      <c r="I4323" s="11">
        <f t="shared" ref="I4323:I4386" si="275">$I$15*G4323+$I$14*I4322</f>
        <v>24.077300716324807</v>
      </c>
      <c r="J4323" s="43">
        <f t="shared" ref="J4323:J4386" si="276">H4323+I4323</f>
        <v>24.728416776482788</v>
      </c>
      <c r="K4323">
        <v>24.75</v>
      </c>
      <c r="L4323" s="44">
        <f t="shared" si="273"/>
        <v>-2.1583223517211536E-2</v>
      </c>
    </row>
    <row r="4324" spans="3:12" x14ac:dyDescent="0.25">
      <c r="C4324" s="37">
        <v>39248</v>
      </c>
      <c r="D4324">
        <v>10</v>
      </c>
      <c r="E4324">
        <v>3970</v>
      </c>
      <c r="F4324">
        <v>22.1</v>
      </c>
      <c r="G4324">
        <v>24.8</v>
      </c>
      <c r="H4324" s="10">
        <f t="shared" si="274"/>
        <v>0.65067291818035866</v>
      </c>
      <c r="I4324" s="11">
        <f t="shared" si="275"/>
        <v>24.078798495664763</v>
      </c>
      <c r="J4324" s="43">
        <f t="shared" si="276"/>
        <v>24.729471413845122</v>
      </c>
      <c r="K4324">
        <v>24.75</v>
      </c>
      <c r="L4324" s="44">
        <f t="shared" ref="L4324:L4387" si="277">J4324-K4324</f>
        <v>-2.052858615487807E-2</v>
      </c>
    </row>
    <row r="4325" spans="3:12" x14ac:dyDescent="0.25">
      <c r="C4325" s="37">
        <v>39248</v>
      </c>
      <c r="D4325">
        <v>11</v>
      </c>
      <c r="E4325">
        <v>3971</v>
      </c>
      <c r="F4325">
        <v>23.3</v>
      </c>
      <c r="G4325">
        <v>24.8</v>
      </c>
      <c r="H4325" s="10">
        <f t="shared" si="274"/>
        <v>0.65175851775203486</v>
      </c>
      <c r="I4325" s="11">
        <f t="shared" si="275"/>
        <v>24.079655188668362</v>
      </c>
      <c r="J4325" s="43">
        <f t="shared" si="276"/>
        <v>24.731413706420398</v>
      </c>
      <c r="K4325">
        <v>24.74</v>
      </c>
      <c r="L4325" s="44">
        <f t="shared" si="277"/>
        <v>-8.5862935796008344E-3</v>
      </c>
    </row>
    <row r="4326" spans="3:12" x14ac:dyDescent="0.25">
      <c r="C4326" s="37">
        <v>39248</v>
      </c>
      <c r="D4326">
        <v>12</v>
      </c>
      <c r="E4326">
        <v>3972</v>
      </c>
      <c r="F4326">
        <v>25.6</v>
      </c>
      <c r="G4326">
        <v>24.8</v>
      </c>
      <c r="H4326" s="10">
        <f t="shared" si="274"/>
        <v>0.65569027276101333</v>
      </c>
      <c r="I4326" s="11">
        <f t="shared" si="275"/>
        <v>24.080145196029818</v>
      </c>
      <c r="J4326" s="43">
        <f t="shared" si="276"/>
        <v>24.735835468790832</v>
      </c>
      <c r="K4326">
        <v>24.73</v>
      </c>
      <c r="L4326" s="44">
        <f t="shared" si="277"/>
        <v>5.8354687908312997E-3</v>
      </c>
    </row>
    <row r="4327" spans="3:12" x14ac:dyDescent="0.25">
      <c r="C4327" s="37">
        <v>39248</v>
      </c>
      <c r="D4327">
        <v>13</v>
      </c>
      <c r="E4327">
        <v>3973</v>
      </c>
      <c r="F4327">
        <v>26.1</v>
      </c>
      <c r="G4327">
        <v>24.8</v>
      </c>
      <c r="H4327" s="10">
        <f t="shared" si="274"/>
        <v>0.66008044646691788</v>
      </c>
      <c r="I4327" s="11">
        <f t="shared" si="275"/>
        <v>24.080425468208155</v>
      </c>
      <c r="J4327" s="43">
        <f t="shared" si="276"/>
        <v>24.740505914675072</v>
      </c>
      <c r="K4327">
        <v>24.73</v>
      </c>
      <c r="L4327" s="44">
        <f t="shared" si="277"/>
        <v>1.0505914675071892E-2</v>
      </c>
    </row>
    <row r="4328" spans="3:12" x14ac:dyDescent="0.25">
      <c r="C4328" s="37">
        <v>39248</v>
      </c>
      <c r="D4328">
        <v>14</v>
      </c>
      <c r="E4328">
        <v>3974</v>
      </c>
      <c r="F4328">
        <v>25.9</v>
      </c>
      <c r="G4328">
        <v>24.8</v>
      </c>
      <c r="H4328" s="10">
        <f t="shared" si="274"/>
        <v>0.66402860107166806</v>
      </c>
      <c r="I4328" s="11">
        <f t="shared" si="275"/>
        <v>24.080585777011912</v>
      </c>
      <c r="J4328" s="43">
        <f t="shared" si="276"/>
        <v>24.744614378083579</v>
      </c>
      <c r="K4328">
        <v>24.72</v>
      </c>
      <c r="L4328" s="44">
        <f t="shared" si="277"/>
        <v>2.4614378083580135E-2</v>
      </c>
    </row>
    <row r="4329" spans="3:12" x14ac:dyDescent="0.25">
      <c r="C4329" s="37">
        <v>39248</v>
      </c>
      <c r="D4329">
        <v>15</v>
      </c>
      <c r="E4329">
        <v>3975</v>
      </c>
      <c r="F4329">
        <v>27.2</v>
      </c>
      <c r="G4329">
        <v>24.8</v>
      </c>
      <c r="H4329" s="10">
        <f t="shared" si="274"/>
        <v>0.6694408092631855</v>
      </c>
      <c r="I4329" s="11">
        <f t="shared" si="275"/>
        <v>24.080677469711183</v>
      </c>
      <c r="J4329" s="43">
        <f t="shared" si="276"/>
        <v>24.750118278974369</v>
      </c>
      <c r="K4329">
        <v>24.72</v>
      </c>
      <c r="L4329" s="44">
        <f t="shared" si="277"/>
        <v>3.0118278974370583E-2</v>
      </c>
    </row>
    <row r="4330" spans="3:12" x14ac:dyDescent="0.25">
      <c r="C4330" s="37">
        <v>39248</v>
      </c>
      <c r="D4330">
        <v>16</v>
      </c>
      <c r="E4330">
        <v>3976</v>
      </c>
      <c r="F4330">
        <v>26.3</v>
      </c>
      <c r="G4330">
        <v>24.8</v>
      </c>
      <c r="H4330" s="10">
        <f t="shared" si="274"/>
        <v>0.67348611259692459</v>
      </c>
      <c r="I4330" s="11">
        <f t="shared" si="275"/>
        <v>24.080729915683598</v>
      </c>
      <c r="J4330" s="43">
        <f t="shared" si="276"/>
        <v>24.754216028280524</v>
      </c>
      <c r="K4330">
        <v>24.72</v>
      </c>
      <c r="L4330" s="44">
        <f t="shared" si="277"/>
        <v>3.4216028280525279E-2</v>
      </c>
    </row>
    <row r="4331" spans="3:12" x14ac:dyDescent="0.25">
      <c r="C4331" s="37">
        <v>39248</v>
      </c>
      <c r="D4331">
        <v>17</v>
      </c>
      <c r="E4331">
        <v>3977</v>
      </c>
      <c r="F4331">
        <v>25.5</v>
      </c>
      <c r="G4331">
        <v>24.8</v>
      </c>
      <c r="H4331" s="10">
        <f t="shared" si="274"/>
        <v>0.67634959657823401</v>
      </c>
      <c r="I4331" s="11">
        <f t="shared" si="275"/>
        <v>24.080759913491981</v>
      </c>
      <c r="J4331" s="43">
        <f t="shared" si="276"/>
        <v>24.757109510070215</v>
      </c>
      <c r="K4331">
        <v>24.72</v>
      </c>
      <c r="L4331" s="44">
        <f t="shared" si="277"/>
        <v>3.7109510070216345E-2</v>
      </c>
    </row>
    <row r="4332" spans="3:12" x14ac:dyDescent="0.25">
      <c r="C4332" s="37">
        <v>39248</v>
      </c>
      <c r="D4332">
        <v>18</v>
      </c>
      <c r="E4332">
        <v>3978</v>
      </c>
      <c r="F4332">
        <v>25.3</v>
      </c>
      <c r="G4332">
        <v>24.8</v>
      </c>
      <c r="H4332" s="10">
        <f t="shared" si="274"/>
        <v>0.67883728466903115</v>
      </c>
      <c r="I4332" s="11">
        <f t="shared" si="275"/>
        <v>24.08077707150176</v>
      </c>
      <c r="J4332" s="43">
        <f t="shared" si="276"/>
        <v>24.759614356170793</v>
      </c>
      <c r="K4332">
        <v>24.72</v>
      </c>
      <c r="L4332" s="44">
        <f t="shared" si="277"/>
        <v>3.9614356170794451E-2</v>
      </c>
    </row>
    <row r="4333" spans="3:12" x14ac:dyDescent="0.25">
      <c r="C4333" s="37">
        <v>39248</v>
      </c>
      <c r="D4333">
        <v>19</v>
      </c>
      <c r="E4333">
        <v>3979</v>
      </c>
      <c r="F4333">
        <v>24.8</v>
      </c>
      <c r="G4333">
        <v>24.8</v>
      </c>
      <c r="H4333" s="10">
        <f t="shared" si="274"/>
        <v>0.68058809791968344</v>
      </c>
      <c r="I4333" s="11">
        <f t="shared" si="275"/>
        <v>24.080786885462029</v>
      </c>
      <c r="J4333" s="43">
        <f t="shared" si="276"/>
        <v>24.761374983381714</v>
      </c>
      <c r="K4333">
        <v>24.72</v>
      </c>
      <c r="L4333" s="44">
        <f t="shared" si="277"/>
        <v>4.1374983381714969E-2</v>
      </c>
    </row>
    <row r="4334" spans="3:12" x14ac:dyDescent="0.25">
      <c r="C4334" s="37">
        <v>39248</v>
      </c>
      <c r="D4334">
        <v>20</v>
      </c>
      <c r="E4334">
        <v>3980</v>
      </c>
      <c r="F4334">
        <v>24.4</v>
      </c>
      <c r="G4334">
        <v>24.8</v>
      </c>
      <c r="H4334" s="10">
        <f t="shared" si="274"/>
        <v>0.68175979302740219</v>
      </c>
      <c r="I4334" s="11">
        <f t="shared" si="275"/>
        <v>24.080792498806314</v>
      </c>
      <c r="J4334" s="43">
        <f t="shared" si="276"/>
        <v>24.762552291833718</v>
      </c>
      <c r="K4334">
        <v>24.73</v>
      </c>
      <c r="L4334" s="44">
        <f t="shared" si="277"/>
        <v>3.2552291833717106E-2</v>
      </c>
    </row>
    <row r="4335" spans="3:12" x14ac:dyDescent="0.25">
      <c r="C4335" s="37">
        <v>39248</v>
      </c>
      <c r="D4335">
        <v>21</v>
      </c>
      <c r="E4335">
        <v>3981</v>
      </c>
      <c r="F4335">
        <v>23.3</v>
      </c>
      <c r="G4335">
        <v>24.8</v>
      </c>
      <c r="H4335" s="10">
        <f t="shared" si="274"/>
        <v>0.68149693742312512</v>
      </c>
      <c r="I4335" s="11">
        <f t="shared" si="275"/>
        <v>24.080795709501409</v>
      </c>
      <c r="J4335" s="43">
        <f t="shared" si="276"/>
        <v>24.762292646924536</v>
      </c>
      <c r="K4335">
        <v>24.73</v>
      </c>
      <c r="L4335" s="44">
        <f t="shared" si="277"/>
        <v>3.2292646924535262E-2</v>
      </c>
    </row>
    <row r="4336" spans="3:12" x14ac:dyDescent="0.25">
      <c r="C4336" s="37">
        <v>39248</v>
      </c>
      <c r="D4336">
        <v>22</v>
      </c>
      <c r="E4336">
        <v>3982</v>
      </c>
      <c r="F4336">
        <v>21.4</v>
      </c>
      <c r="G4336">
        <v>24.8</v>
      </c>
      <c r="H4336" s="10">
        <f t="shared" si="274"/>
        <v>0.6788554113491162</v>
      </c>
      <c r="I4336" s="11">
        <f t="shared" si="275"/>
        <v>24.080797545940161</v>
      </c>
      <c r="J4336" s="43">
        <f t="shared" si="276"/>
        <v>24.759652957289276</v>
      </c>
      <c r="K4336">
        <v>24.74</v>
      </c>
      <c r="L4336" s="44">
        <f t="shared" si="277"/>
        <v>1.965295728927785E-2</v>
      </c>
    </row>
    <row r="4337" spans="3:12" x14ac:dyDescent="0.25">
      <c r="C4337" s="37">
        <v>39248</v>
      </c>
      <c r="D4337">
        <v>23</v>
      </c>
      <c r="E4337">
        <v>3983</v>
      </c>
      <c r="F4337">
        <v>20.6</v>
      </c>
      <c r="G4337">
        <v>24.8</v>
      </c>
      <c r="H4337" s="10">
        <f t="shared" si="274"/>
        <v>0.67532212048010598</v>
      </c>
      <c r="I4337" s="11">
        <f t="shared" si="275"/>
        <v>24.080798596338031</v>
      </c>
      <c r="J4337" s="43">
        <f t="shared" si="276"/>
        <v>24.756120716818138</v>
      </c>
      <c r="K4337">
        <v>24.74</v>
      </c>
      <c r="L4337" s="44">
        <f t="shared" si="277"/>
        <v>1.6120716818139869E-2</v>
      </c>
    </row>
    <row r="4338" spans="3:12" x14ac:dyDescent="0.25">
      <c r="C4338" s="37">
        <v>39248</v>
      </c>
      <c r="D4338">
        <v>24</v>
      </c>
      <c r="E4338">
        <v>3984</v>
      </c>
      <c r="F4338">
        <v>19.7</v>
      </c>
      <c r="G4338">
        <v>24.8</v>
      </c>
      <c r="H4338" s="10">
        <f t="shared" si="274"/>
        <v>0.67080995361015838</v>
      </c>
      <c r="I4338" s="11">
        <f t="shared" si="275"/>
        <v>24.080799197139818</v>
      </c>
      <c r="J4338" s="43">
        <f t="shared" si="276"/>
        <v>24.751609150749978</v>
      </c>
      <c r="K4338">
        <v>24.74</v>
      </c>
      <c r="L4338" s="44">
        <f t="shared" si="277"/>
        <v>1.1609150749979591E-2</v>
      </c>
    </row>
    <row r="4339" spans="3:12" x14ac:dyDescent="0.25">
      <c r="C4339" s="37">
        <v>39249</v>
      </c>
      <c r="D4339">
        <v>1</v>
      </c>
      <c r="E4339">
        <v>3985</v>
      </c>
      <c r="F4339">
        <v>19.399999999999999</v>
      </c>
      <c r="G4339">
        <v>25</v>
      </c>
      <c r="H4339" s="10">
        <f t="shared" si="274"/>
        <v>0.66611613112870161</v>
      </c>
      <c r="I4339" s="11">
        <f t="shared" si="275"/>
        <v>24.163921909479278</v>
      </c>
      <c r="J4339" s="43">
        <f t="shared" si="276"/>
        <v>24.830038040607981</v>
      </c>
      <c r="K4339">
        <v>24.89</v>
      </c>
      <c r="L4339" s="44">
        <f t="shared" si="277"/>
        <v>-5.9961959392019537E-2</v>
      </c>
    </row>
    <row r="4340" spans="3:12" x14ac:dyDescent="0.25">
      <c r="C4340" s="37">
        <v>39249</v>
      </c>
      <c r="D4340">
        <v>2</v>
      </c>
      <c r="E4340">
        <v>3986</v>
      </c>
      <c r="F4340">
        <v>18.899999999999999</v>
      </c>
      <c r="G4340">
        <v>25</v>
      </c>
      <c r="H4340" s="10">
        <f t="shared" si="274"/>
        <v>0.66099694614630977</v>
      </c>
      <c r="I4340" s="11">
        <f t="shared" si="275"/>
        <v>24.211466059810203</v>
      </c>
      <c r="J4340" s="43">
        <f t="shared" si="276"/>
        <v>24.872463005956511</v>
      </c>
      <c r="K4340">
        <v>24.91</v>
      </c>
      <c r="L4340" s="44">
        <f t="shared" si="277"/>
        <v>-3.7536994043488647E-2</v>
      </c>
    </row>
    <row r="4341" spans="3:12" x14ac:dyDescent="0.25">
      <c r="C4341" s="37">
        <v>39249</v>
      </c>
      <c r="D4341">
        <v>3</v>
      </c>
      <c r="E4341">
        <v>3987</v>
      </c>
      <c r="F4341">
        <v>18.899999999999999</v>
      </c>
      <c r="G4341">
        <v>25</v>
      </c>
      <c r="H4341" s="10">
        <f t="shared" si="274"/>
        <v>0.65609981601890521</v>
      </c>
      <c r="I4341" s="11">
        <f t="shared" si="275"/>
        <v>24.238660146324825</v>
      </c>
      <c r="J4341" s="43">
        <f t="shared" si="276"/>
        <v>24.894759962343731</v>
      </c>
      <c r="K4341">
        <v>24.92</v>
      </c>
      <c r="L4341" s="44">
        <f t="shared" si="277"/>
        <v>-2.5240037656271141E-2</v>
      </c>
    </row>
    <row r="4342" spans="3:12" x14ac:dyDescent="0.25">
      <c r="C4342" s="37">
        <v>39249</v>
      </c>
      <c r="D4342">
        <v>4</v>
      </c>
      <c r="E4342">
        <v>3988</v>
      </c>
      <c r="F4342">
        <v>18.7</v>
      </c>
      <c r="G4342">
        <v>25</v>
      </c>
      <c r="H4342" s="10">
        <f t="shared" si="274"/>
        <v>0.65116352211067974</v>
      </c>
      <c r="I4342" s="11">
        <f t="shared" si="275"/>
        <v>24.254214496044348</v>
      </c>
      <c r="J4342" s="43">
        <f t="shared" si="276"/>
        <v>24.905378018155027</v>
      </c>
      <c r="K4342">
        <v>24.93</v>
      </c>
      <c r="L4342" s="44">
        <f t="shared" si="277"/>
        <v>-2.4621981844973106E-2</v>
      </c>
    </row>
    <row r="4343" spans="3:12" x14ac:dyDescent="0.25">
      <c r="C4343" s="37">
        <v>39249</v>
      </c>
      <c r="D4343">
        <v>5</v>
      </c>
      <c r="E4343">
        <v>3989</v>
      </c>
      <c r="F4343">
        <v>18.5</v>
      </c>
      <c r="G4343">
        <v>25</v>
      </c>
      <c r="H4343" s="10">
        <f t="shared" si="274"/>
        <v>0.64618976322870936</v>
      </c>
      <c r="I4343" s="11">
        <f t="shared" si="275"/>
        <v>24.263111202137679</v>
      </c>
      <c r="J4343" s="43">
        <f t="shared" si="276"/>
        <v>24.909300965366388</v>
      </c>
      <c r="K4343">
        <v>24.93</v>
      </c>
      <c r="L4343" s="44">
        <f t="shared" si="277"/>
        <v>-2.0699034633612001E-2</v>
      </c>
    </row>
    <row r="4344" spans="3:12" x14ac:dyDescent="0.25">
      <c r="C4344" s="37">
        <v>39249</v>
      </c>
      <c r="D4344">
        <v>6</v>
      </c>
      <c r="E4344">
        <v>3990</v>
      </c>
      <c r="F4344">
        <v>18.399999999999999</v>
      </c>
      <c r="G4344">
        <v>25</v>
      </c>
      <c r="H4344" s="10">
        <f t="shared" si="274"/>
        <v>0.64130595777280164</v>
      </c>
      <c r="I4344" s="11">
        <f t="shared" si="275"/>
        <v>24.2681998995592</v>
      </c>
      <c r="J4344" s="43">
        <f t="shared" si="276"/>
        <v>24.909505857332</v>
      </c>
      <c r="K4344">
        <v>24.93</v>
      </c>
      <c r="L4344" s="44">
        <f t="shared" si="277"/>
        <v>-2.0494142667999427E-2</v>
      </c>
    </row>
    <row r="4345" spans="3:12" x14ac:dyDescent="0.25">
      <c r="C4345" s="37">
        <v>39249</v>
      </c>
      <c r="D4345">
        <v>7</v>
      </c>
      <c r="E4345">
        <v>3991</v>
      </c>
      <c r="F4345">
        <v>18.399999999999999</v>
      </c>
      <c r="G4345">
        <v>25</v>
      </c>
      <c r="H4345" s="10">
        <f t="shared" si="274"/>
        <v>0.63663399711563196</v>
      </c>
      <c r="I4345" s="11">
        <f t="shared" si="275"/>
        <v>24.271110509528341</v>
      </c>
      <c r="J4345" s="43">
        <f t="shared" si="276"/>
        <v>24.907744506643972</v>
      </c>
      <c r="K4345">
        <v>24.92</v>
      </c>
      <c r="L4345" s="44">
        <f t="shared" si="277"/>
        <v>-1.225549335602949E-2</v>
      </c>
    </row>
    <row r="4346" spans="3:12" x14ac:dyDescent="0.25">
      <c r="C4346" s="37">
        <v>39249</v>
      </c>
      <c r="D4346">
        <v>8</v>
      </c>
      <c r="E4346">
        <v>3992</v>
      </c>
      <c r="F4346">
        <v>18.3</v>
      </c>
      <c r="G4346">
        <v>25</v>
      </c>
      <c r="H4346" s="10">
        <f t="shared" si="274"/>
        <v>0.6320388987848139</v>
      </c>
      <c r="I4346" s="11">
        <f t="shared" si="275"/>
        <v>24.272775306958941</v>
      </c>
      <c r="J4346" s="43">
        <f t="shared" si="276"/>
        <v>24.904814205743754</v>
      </c>
      <c r="K4346">
        <v>24.92</v>
      </c>
      <c r="L4346" s="44">
        <f t="shared" si="277"/>
        <v>-1.518579425624722E-2</v>
      </c>
    </row>
    <row r="4347" spans="3:12" x14ac:dyDescent="0.25">
      <c r="C4347" s="37">
        <v>39249</v>
      </c>
      <c r="D4347">
        <v>9</v>
      </c>
      <c r="E4347">
        <v>3993</v>
      </c>
      <c r="F4347">
        <v>18.600000000000001</v>
      </c>
      <c r="G4347">
        <v>25</v>
      </c>
      <c r="H4347" s="10">
        <f t="shared" si="274"/>
        <v>0.62802050185119995</v>
      </c>
      <c r="I4347" s="11">
        <f t="shared" si="275"/>
        <v>24.273727530209165</v>
      </c>
      <c r="J4347" s="43">
        <f t="shared" si="276"/>
        <v>24.901748032060365</v>
      </c>
      <c r="K4347">
        <v>24.92</v>
      </c>
      <c r="L4347" s="44">
        <f t="shared" si="277"/>
        <v>-1.8251967939637126E-2</v>
      </c>
    </row>
    <row r="4348" spans="3:12" x14ac:dyDescent="0.25">
      <c r="C4348" s="37">
        <v>39249</v>
      </c>
      <c r="D4348">
        <v>10</v>
      </c>
      <c r="E4348">
        <v>3994</v>
      </c>
      <c r="F4348">
        <v>20.2</v>
      </c>
      <c r="G4348">
        <v>25</v>
      </c>
      <c r="H4348" s="10">
        <f t="shared" si="274"/>
        <v>0.62618910340627032</v>
      </c>
      <c r="I4348" s="11">
        <f t="shared" si="275"/>
        <v>24.274272178525887</v>
      </c>
      <c r="J4348" s="43">
        <f t="shared" si="276"/>
        <v>24.900461281932159</v>
      </c>
      <c r="K4348">
        <v>24.91</v>
      </c>
      <c r="L4348" s="44">
        <f t="shared" si="277"/>
        <v>-9.5387180678407901E-3</v>
      </c>
    </row>
    <row r="4349" spans="3:12" x14ac:dyDescent="0.25">
      <c r="C4349" s="37">
        <v>39249</v>
      </c>
      <c r="D4349">
        <v>11</v>
      </c>
      <c r="E4349">
        <v>3995</v>
      </c>
      <c r="F4349">
        <v>21.7</v>
      </c>
      <c r="G4349">
        <v>25</v>
      </c>
      <c r="H4349" s="10">
        <f t="shared" si="274"/>
        <v>0.626324044748374</v>
      </c>
      <c r="I4349" s="11">
        <f t="shared" si="275"/>
        <v>24.274583703988892</v>
      </c>
      <c r="J4349" s="43">
        <f t="shared" si="276"/>
        <v>24.900907748737264</v>
      </c>
      <c r="K4349">
        <v>24.91</v>
      </c>
      <c r="L4349" s="44">
        <f t="shared" si="277"/>
        <v>-9.0922512627358287E-3</v>
      </c>
    </row>
    <row r="4350" spans="3:12" x14ac:dyDescent="0.25">
      <c r="C4350" s="37">
        <v>39249</v>
      </c>
      <c r="D4350">
        <v>12</v>
      </c>
      <c r="E4350">
        <v>3996</v>
      </c>
      <c r="F4350">
        <v>22.7</v>
      </c>
      <c r="G4350">
        <v>25</v>
      </c>
      <c r="H4350" s="10">
        <f t="shared" si="274"/>
        <v>0.62771106555948042</v>
      </c>
      <c r="I4350" s="11">
        <f t="shared" si="275"/>
        <v>24.274761888904038</v>
      </c>
      <c r="J4350" s="43">
        <f t="shared" si="276"/>
        <v>24.902472954463519</v>
      </c>
      <c r="K4350">
        <v>24.9</v>
      </c>
      <c r="L4350" s="44">
        <f t="shared" si="277"/>
        <v>2.4729544635206935E-3</v>
      </c>
    </row>
    <row r="4351" spans="3:12" x14ac:dyDescent="0.25">
      <c r="C4351" s="37">
        <v>39249</v>
      </c>
      <c r="D4351">
        <v>13</v>
      </c>
      <c r="E4351">
        <v>3997</v>
      </c>
      <c r="F4351">
        <v>24.1</v>
      </c>
      <c r="G4351">
        <v>25</v>
      </c>
      <c r="H4351" s="10">
        <f t="shared" si="274"/>
        <v>0.63079902752378991</v>
      </c>
      <c r="I4351" s="11">
        <f t="shared" si="275"/>
        <v>24.274863806300068</v>
      </c>
      <c r="J4351" s="43">
        <f t="shared" si="276"/>
        <v>24.905662833823857</v>
      </c>
      <c r="K4351">
        <v>24.9</v>
      </c>
      <c r="L4351" s="44">
        <f t="shared" si="277"/>
        <v>5.6628338238589038E-3</v>
      </c>
    </row>
    <row r="4352" spans="3:12" x14ac:dyDescent="0.25">
      <c r="C4352" s="37">
        <v>39249</v>
      </c>
      <c r="D4352">
        <v>14</v>
      </c>
      <c r="E4352">
        <v>3998</v>
      </c>
      <c r="F4352">
        <v>24.2</v>
      </c>
      <c r="G4352">
        <v>25</v>
      </c>
      <c r="H4352" s="10">
        <f t="shared" si="274"/>
        <v>0.63387883626314834</v>
      </c>
      <c r="I4352" s="11">
        <f t="shared" si="275"/>
        <v>24.274922100547954</v>
      </c>
      <c r="J4352" s="43">
        <f t="shared" si="276"/>
        <v>24.908800936811101</v>
      </c>
      <c r="K4352">
        <v>24.89</v>
      </c>
      <c r="L4352" s="44">
        <f t="shared" si="277"/>
        <v>1.8800936811100399E-2</v>
      </c>
    </row>
    <row r="4353" spans="3:12" x14ac:dyDescent="0.25">
      <c r="C4353" s="37">
        <v>39249</v>
      </c>
      <c r="D4353">
        <v>15</v>
      </c>
      <c r="E4353">
        <v>3999</v>
      </c>
      <c r="F4353">
        <v>24.3</v>
      </c>
      <c r="G4353">
        <v>25</v>
      </c>
      <c r="H4353" s="10">
        <f t="shared" si="274"/>
        <v>0.63695084543994329</v>
      </c>
      <c r="I4353" s="11">
        <f t="shared" si="275"/>
        <v>24.274955443426293</v>
      </c>
      <c r="J4353" s="43">
        <f t="shared" si="276"/>
        <v>24.911906288866238</v>
      </c>
      <c r="K4353">
        <v>24.89</v>
      </c>
      <c r="L4353" s="44">
        <f t="shared" si="277"/>
        <v>2.1906288866237134E-2</v>
      </c>
    </row>
    <row r="4354" spans="3:12" x14ac:dyDescent="0.25">
      <c r="C4354" s="37">
        <v>39249</v>
      </c>
      <c r="D4354">
        <v>16</v>
      </c>
      <c r="E4354">
        <v>4000</v>
      </c>
      <c r="F4354">
        <v>25.7</v>
      </c>
      <c r="G4354">
        <v>25</v>
      </c>
      <c r="H4354" s="10">
        <f t="shared" si="274"/>
        <v>0.64165070604013386</v>
      </c>
      <c r="I4354" s="11">
        <f t="shared" si="275"/>
        <v>24.274974514733952</v>
      </c>
      <c r="J4354" s="43">
        <f t="shared" si="276"/>
        <v>24.916625220774087</v>
      </c>
      <c r="K4354">
        <v>24.89</v>
      </c>
      <c r="L4354" s="44">
        <f t="shared" si="277"/>
        <v>2.6625220774086245E-2</v>
      </c>
    </row>
    <row r="4355" spans="3:12" x14ac:dyDescent="0.25">
      <c r="C4355" s="37">
        <v>39249</v>
      </c>
      <c r="D4355">
        <v>17</v>
      </c>
      <c r="E4355">
        <v>4001</v>
      </c>
      <c r="F4355">
        <v>25.8</v>
      </c>
      <c r="G4355">
        <v>25</v>
      </c>
      <c r="H4355" s="10">
        <f t="shared" si="274"/>
        <v>0.64627249409831877</v>
      </c>
      <c r="I4355" s="11">
        <f t="shared" si="275"/>
        <v>24.274985423053625</v>
      </c>
      <c r="J4355" s="43">
        <f t="shared" si="276"/>
        <v>24.921257917151944</v>
      </c>
      <c r="K4355">
        <v>24.89</v>
      </c>
      <c r="L4355" s="44">
        <f t="shared" si="277"/>
        <v>3.1257917151943815E-2</v>
      </c>
    </row>
    <row r="4356" spans="3:12" x14ac:dyDescent="0.25">
      <c r="C4356" s="37">
        <v>39249</v>
      </c>
      <c r="D4356">
        <v>18</v>
      </c>
      <c r="E4356">
        <v>4002</v>
      </c>
      <c r="F4356">
        <v>25.3</v>
      </c>
      <c r="G4356">
        <v>25</v>
      </c>
      <c r="H4356" s="10">
        <f t="shared" si="274"/>
        <v>0.65006483647541113</v>
      </c>
      <c r="I4356" s="11">
        <f t="shared" si="275"/>
        <v>24.274991662344618</v>
      </c>
      <c r="J4356" s="43">
        <f t="shared" si="276"/>
        <v>24.92505649882003</v>
      </c>
      <c r="K4356">
        <v>24.89</v>
      </c>
      <c r="L4356" s="44">
        <f t="shared" si="277"/>
        <v>3.5056498820029702E-2</v>
      </c>
    </row>
    <row r="4357" spans="3:12" x14ac:dyDescent="0.25">
      <c r="C4357" s="37">
        <v>39249</v>
      </c>
      <c r="D4357">
        <v>19</v>
      </c>
      <c r="E4357">
        <v>4003</v>
      </c>
      <c r="F4357">
        <v>22.9</v>
      </c>
      <c r="G4357">
        <v>25</v>
      </c>
      <c r="H4357" s="10">
        <f t="shared" si="274"/>
        <v>0.6506736396759002</v>
      </c>
      <c r="I4357" s="11">
        <f t="shared" si="275"/>
        <v>24.274995231065859</v>
      </c>
      <c r="J4357" s="43">
        <f t="shared" si="276"/>
        <v>24.92566887074176</v>
      </c>
      <c r="K4357">
        <v>24.89</v>
      </c>
      <c r="L4357" s="44">
        <f t="shared" si="277"/>
        <v>3.5668870741758951E-2</v>
      </c>
    </row>
    <row r="4358" spans="3:12" x14ac:dyDescent="0.25">
      <c r="C4358" s="37">
        <v>39249</v>
      </c>
      <c r="D4358">
        <v>20</v>
      </c>
      <c r="E4358">
        <v>4004</v>
      </c>
      <c r="F4358">
        <v>19.399999999999999</v>
      </c>
      <c r="G4358">
        <v>25</v>
      </c>
      <c r="H4358" s="10">
        <f t="shared" si="274"/>
        <v>0.64685326995812176</v>
      </c>
      <c r="I4358" s="11">
        <f t="shared" si="275"/>
        <v>24.274997272286775</v>
      </c>
      <c r="J4358" s="43">
        <f t="shared" si="276"/>
        <v>24.921850542244897</v>
      </c>
      <c r="K4358">
        <v>24.89</v>
      </c>
      <c r="L4358" s="44">
        <f t="shared" si="277"/>
        <v>3.1850542244896474E-2</v>
      </c>
    </row>
    <row r="4359" spans="3:12" x14ac:dyDescent="0.25">
      <c r="C4359" s="37">
        <v>39249</v>
      </c>
      <c r="D4359">
        <v>21</v>
      </c>
      <c r="E4359">
        <v>4005</v>
      </c>
      <c r="F4359">
        <v>18.5</v>
      </c>
      <c r="G4359">
        <v>25</v>
      </c>
      <c r="H4359" s="10">
        <f t="shared" si="274"/>
        <v>0.6420664768568346</v>
      </c>
      <c r="I4359" s="11">
        <f t="shared" si="275"/>
        <v>24.274998439815015</v>
      </c>
      <c r="J4359" s="43">
        <f t="shared" si="276"/>
        <v>24.917064916671848</v>
      </c>
      <c r="K4359">
        <v>24.9</v>
      </c>
      <c r="L4359" s="44">
        <f t="shared" si="277"/>
        <v>1.7064916671849062E-2</v>
      </c>
    </row>
    <row r="4360" spans="3:12" x14ac:dyDescent="0.25">
      <c r="C4360" s="37">
        <v>39249</v>
      </c>
      <c r="D4360">
        <v>22</v>
      </c>
      <c r="E4360">
        <v>4006</v>
      </c>
      <c r="F4360">
        <v>17.600000000000001</v>
      </c>
      <c r="G4360">
        <v>25</v>
      </c>
      <c r="H4360" s="10">
        <f t="shared" si="274"/>
        <v>0.63635518091310539</v>
      </c>
      <c r="I4360" s="11">
        <f t="shared" si="275"/>
        <v>24.274999107612498</v>
      </c>
      <c r="J4360" s="43">
        <f t="shared" si="276"/>
        <v>24.911354288525605</v>
      </c>
      <c r="K4360">
        <v>24.9</v>
      </c>
      <c r="L4360" s="44">
        <f t="shared" si="277"/>
        <v>1.1354288525605938E-2</v>
      </c>
    </row>
    <row r="4361" spans="3:12" x14ac:dyDescent="0.25">
      <c r="C4361" s="37">
        <v>39249</v>
      </c>
      <c r="D4361">
        <v>23</v>
      </c>
      <c r="E4361">
        <v>4007</v>
      </c>
      <c r="F4361">
        <v>17</v>
      </c>
      <c r="G4361">
        <v>25</v>
      </c>
      <c r="H4361" s="10">
        <f t="shared" si="274"/>
        <v>0.63013686412657954</v>
      </c>
      <c r="I4361" s="11">
        <f t="shared" si="275"/>
        <v>24.27499948957626</v>
      </c>
      <c r="J4361" s="43">
        <f t="shared" si="276"/>
        <v>24.90513635370284</v>
      </c>
      <c r="K4361">
        <v>24.9</v>
      </c>
      <c r="L4361" s="44">
        <f t="shared" si="277"/>
        <v>5.1363537028414896E-3</v>
      </c>
    </row>
    <row r="4362" spans="3:12" x14ac:dyDescent="0.25">
      <c r="C4362" s="37">
        <v>39249</v>
      </c>
      <c r="D4362">
        <v>24</v>
      </c>
      <c r="E4362">
        <v>4008</v>
      </c>
      <c r="F4362">
        <v>16.899999999999999</v>
      </c>
      <c r="G4362">
        <v>25</v>
      </c>
      <c r="H4362" s="10">
        <f t="shared" si="274"/>
        <v>0.62406248594656399</v>
      </c>
      <c r="I4362" s="11">
        <f t="shared" si="275"/>
        <v>24.274999708050153</v>
      </c>
      <c r="J4362" s="43">
        <f t="shared" si="276"/>
        <v>24.899062193996716</v>
      </c>
      <c r="K4362">
        <v>24.91</v>
      </c>
      <c r="L4362" s="44">
        <f t="shared" si="277"/>
        <v>-1.0937806003283868E-2</v>
      </c>
    </row>
    <row r="4363" spans="3:12" x14ac:dyDescent="0.25">
      <c r="C4363" s="37">
        <v>39250</v>
      </c>
      <c r="D4363">
        <v>1</v>
      </c>
      <c r="E4363">
        <v>4009</v>
      </c>
      <c r="F4363">
        <v>16.8</v>
      </c>
      <c r="G4363">
        <v>25</v>
      </c>
      <c r="H4363" s="10">
        <f t="shared" si="274"/>
        <v>0.61812580274902373</v>
      </c>
      <c r="I4363" s="11">
        <f t="shared" si="275"/>
        <v>24.274999833011854</v>
      </c>
      <c r="J4363" s="43">
        <f t="shared" si="276"/>
        <v>24.893125635760878</v>
      </c>
      <c r="K4363">
        <v>24.91</v>
      </c>
      <c r="L4363" s="44">
        <f t="shared" si="277"/>
        <v>-1.6874364239122031E-2</v>
      </c>
    </row>
    <row r="4364" spans="3:12" x14ac:dyDescent="0.25">
      <c r="C4364" s="37">
        <v>39250</v>
      </c>
      <c r="D4364">
        <v>2</v>
      </c>
      <c r="E4364">
        <v>4010</v>
      </c>
      <c r="F4364">
        <v>16.5</v>
      </c>
      <c r="G4364">
        <v>25</v>
      </c>
      <c r="H4364" s="10">
        <f t="shared" si="274"/>
        <v>0.61206925517581334</v>
      </c>
      <c r="I4364" s="11">
        <f t="shared" si="275"/>
        <v>24.274999904486879</v>
      </c>
      <c r="J4364" s="43">
        <f t="shared" si="276"/>
        <v>24.887069159662694</v>
      </c>
      <c r="K4364">
        <v>24.91</v>
      </c>
      <c r="L4364" s="44">
        <f t="shared" si="277"/>
        <v>-2.293084033730608E-2</v>
      </c>
    </row>
    <row r="4365" spans="3:12" x14ac:dyDescent="0.25">
      <c r="C4365" s="37">
        <v>39250</v>
      </c>
      <c r="D4365">
        <v>3</v>
      </c>
      <c r="E4365">
        <v>4011</v>
      </c>
      <c r="F4365">
        <v>15.8</v>
      </c>
      <c r="G4365">
        <v>25</v>
      </c>
      <c r="H4365" s="10">
        <f t="shared" si="274"/>
        <v>0.60539486945570486</v>
      </c>
      <c r="I4365" s="11">
        <f t="shared" si="275"/>
        <v>24.27499994536884</v>
      </c>
      <c r="J4365" s="43">
        <f t="shared" si="276"/>
        <v>24.880394814824545</v>
      </c>
      <c r="K4365">
        <v>24.91</v>
      </c>
      <c r="L4365" s="44">
        <f t="shared" si="277"/>
        <v>-2.9605185175455517E-2</v>
      </c>
    </row>
    <row r="4366" spans="3:12" x14ac:dyDescent="0.25">
      <c r="C4366" s="37">
        <v>39250</v>
      </c>
      <c r="D4366">
        <v>4</v>
      </c>
      <c r="E4366">
        <v>4012</v>
      </c>
      <c r="F4366">
        <v>15.1</v>
      </c>
      <c r="G4366">
        <v>25</v>
      </c>
      <c r="H4366" s="10">
        <f t="shared" si="274"/>
        <v>0.59812944555013492</v>
      </c>
      <c r="I4366" s="11">
        <f t="shared" si="275"/>
        <v>24.274999968752319</v>
      </c>
      <c r="J4366" s="43">
        <f t="shared" si="276"/>
        <v>24.873129414302454</v>
      </c>
      <c r="K4366">
        <v>24.9</v>
      </c>
      <c r="L4366" s="44">
        <f t="shared" si="277"/>
        <v>-2.6870585697544414E-2</v>
      </c>
    </row>
    <row r="4367" spans="3:12" x14ac:dyDescent="0.25">
      <c r="C4367" s="37">
        <v>39250</v>
      </c>
      <c r="D4367">
        <v>5</v>
      </c>
      <c r="E4367">
        <v>4013</v>
      </c>
      <c r="F4367">
        <v>14.4</v>
      </c>
      <c r="G4367">
        <v>25</v>
      </c>
      <c r="H4367" s="10">
        <f t="shared" si="274"/>
        <v>0.59029862091878049</v>
      </c>
      <c r="I4367" s="11">
        <f t="shared" si="275"/>
        <v>24.274999982127092</v>
      </c>
      <c r="J4367" s="43">
        <f t="shared" si="276"/>
        <v>24.865298603045872</v>
      </c>
      <c r="K4367">
        <v>24.9</v>
      </c>
      <c r="L4367" s="44">
        <f t="shared" si="277"/>
        <v>-3.4701396954126551E-2</v>
      </c>
    </row>
    <row r="4368" spans="3:12" x14ac:dyDescent="0.25">
      <c r="C4368" s="37">
        <v>39250</v>
      </c>
      <c r="D4368">
        <v>6</v>
      </c>
      <c r="E4368">
        <v>4014</v>
      </c>
      <c r="F4368">
        <v>14.2</v>
      </c>
      <c r="G4368">
        <v>25</v>
      </c>
      <c r="H4368" s="10">
        <f t="shared" si="274"/>
        <v>0.58255588735476804</v>
      </c>
      <c r="I4368" s="11">
        <f t="shared" si="275"/>
        <v>24.274999989777136</v>
      </c>
      <c r="J4368" s="43">
        <f t="shared" si="276"/>
        <v>24.857555877131905</v>
      </c>
      <c r="K4368">
        <v>24.89</v>
      </c>
      <c r="L4368" s="44">
        <f t="shared" si="277"/>
        <v>-3.2444122868096059E-2</v>
      </c>
    </row>
    <row r="4369" spans="3:12" x14ac:dyDescent="0.25">
      <c r="C4369" s="37">
        <v>39250</v>
      </c>
      <c r="D4369">
        <v>7</v>
      </c>
      <c r="E4369">
        <v>4015</v>
      </c>
      <c r="F4369">
        <v>14</v>
      </c>
      <c r="G4369">
        <v>25</v>
      </c>
      <c r="H4369" s="10">
        <f t="shared" si="274"/>
        <v>0.57489742373242003</v>
      </c>
      <c r="I4369" s="11">
        <f t="shared" si="275"/>
        <v>24.274999994152772</v>
      </c>
      <c r="J4369" s="43">
        <f t="shared" si="276"/>
        <v>24.849897417885192</v>
      </c>
      <c r="K4369">
        <v>24.88</v>
      </c>
      <c r="L4369" s="44">
        <f t="shared" si="277"/>
        <v>-3.0102582114807319E-2</v>
      </c>
    </row>
    <row r="4370" spans="3:12" x14ac:dyDescent="0.25">
      <c r="C4370" s="37">
        <v>39250</v>
      </c>
      <c r="D4370">
        <v>8</v>
      </c>
      <c r="E4370">
        <v>4016</v>
      </c>
      <c r="F4370">
        <v>14.2</v>
      </c>
      <c r="G4370">
        <v>25</v>
      </c>
      <c r="H4370" s="10">
        <f t="shared" si="274"/>
        <v>0.56782274780250586</v>
      </c>
      <c r="I4370" s="11">
        <f t="shared" si="275"/>
        <v>24.274999996655527</v>
      </c>
      <c r="J4370" s="43">
        <f t="shared" si="276"/>
        <v>24.842822744458033</v>
      </c>
      <c r="K4370">
        <v>24.88</v>
      </c>
      <c r="L4370" s="44">
        <f t="shared" si="277"/>
        <v>-3.7177255541966048E-2</v>
      </c>
    </row>
    <row r="4371" spans="3:12" x14ac:dyDescent="0.25">
      <c r="C4371" s="37">
        <v>39250</v>
      </c>
      <c r="D4371">
        <v>9</v>
      </c>
      <c r="E4371">
        <v>4017</v>
      </c>
      <c r="F4371">
        <v>14.9</v>
      </c>
      <c r="G4371">
        <v>25</v>
      </c>
      <c r="H4371" s="10">
        <f t="shared" si="274"/>
        <v>0.56193550301931716</v>
      </c>
      <c r="I4371" s="11">
        <f t="shared" si="275"/>
        <v>24.27499999808704</v>
      </c>
      <c r="J4371" s="43">
        <f t="shared" si="276"/>
        <v>24.836935501106357</v>
      </c>
      <c r="K4371">
        <v>24.87</v>
      </c>
      <c r="L4371" s="44">
        <f t="shared" si="277"/>
        <v>-3.3064498893644156E-2</v>
      </c>
    </row>
    <row r="4372" spans="3:12" x14ac:dyDescent="0.25">
      <c r="C4372" s="37">
        <v>39250</v>
      </c>
      <c r="D4372">
        <v>10</v>
      </c>
      <c r="E4372">
        <v>4018</v>
      </c>
      <c r="F4372">
        <v>15.2</v>
      </c>
      <c r="G4372">
        <v>25</v>
      </c>
      <c r="H4372" s="10">
        <f t="shared" si="274"/>
        <v>0.55668100906192142</v>
      </c>
      <c r="I4372" s="11">
        <f t="shared" si="275"/>
        <v>24.274999998905834</v>
      </c>
      <c r="J4372" s="43">
        <f t="shared" si="276"/>
        <v>24.831681007967756</v>
      </c>
      <c r="K4372">
        <v>24.86</v>
      </c>
      <c r="L4372" s="44">
        <f t="shared" si="277"/>
        <v>-2.8318992032243528E-2</v>
      </c>
    </row>
    <row r="4373" spans="3:12" x14ac:dyDescent="0.25">
      <c r="C4373" s="37">
        <v>39250</v>
      </c>
      <c r="D4373">
        <v>11</v>
      </c>
      <c r="E4373">
        <v>4019</v>
      </c>
      <c r="F4373">
        <v>17.600000000000001</v>
      </c>
      <c r="G4373">
        <v>25</v>
      </c>
      <c r="H4373" s="10">
        <f t="shared" si="274"/>
        <v>0.55467347802108968</v>
      </c>
      <c r="I4373" s="11">
        <f t="shared" si="275"/>
        <v>24.274999999374163</v>
      </c>
      <c r="J4373" s="43">
        <f t="shared" si="276"/>
        <v>24.829673477395254</v>
      </c>
      <c r="K4373">
        <v>24.85</v>
      </c>
      <c r="L4373" s="44">
        <f t="shared" si="277"/>
        <v>-2.0326522604747765E-2</v>
      </c>
    </row>
    <row r="4374" spans="3:12" x14ac:dyDescent="0.25">
      <c r="C4374" s="37">
        <v>39250</v>
      </c>
      <c r="D4374">
        <v>12</v>
      </c>
      <c r="E4374">
        <v>4020</v>
      </c>
      <c r="F4374">
        <v>15.8</v>
      </c>
      <c r="G4374">
        <v>25</v>
      </c>
      <c r="H4374" s="10">
        <f t="shared" si="274"/>
        <v>0.5504887485679093</v>
      </c>
      <c r="I4374" s="11">
        <f t="shared" si="275"/>
        <v>24.274999999642034</v>
      </c>
      <c r="J4374" s="43">
        <f t="shared" si="276"/>
        <v>24.825488748209942</v>
      </c>
      <c r="K4374">
        <v>24.84</v>
      </c>
      <c r="L4374" s="44">
        <f t="shared" si="277"/>
        <v>-1.4511251790057855E-2</v>
      </c>
    </row>
    <row r="4375" spans="3:12" x14ac:dyDescent="0.25">
      <c r="C4375" s="37">
        <v>39250</v>
      </c>
      <c r="D4375">
        <v>13</v>
      </c>
      <c r="E4375">
        <v>4021</v>
      </c>
      <c r="F4375">
        <v>16.100000000000001</v>
      </c>
      <c r="G4375">
        <v>25</v>
      </c>
      <c r="H4375" s="10">
        <f t="shared" si="274"/>
        <v>0.54686291994369252</v>
      </c>
      <c r="I4375" s="11">
        <f t="shared" si="275"/>
        <v>24.274999999795249</v>
      </c>
      <c r="J4375" s="43">
        <f t="shared" si="276"/>
        <v>24.82186291973894</v>
      </c>
      <c r="K4375">
        <v>24.83</v>
      </c>
      <c r="L4375" s="44">
        <f t="shared" si="277"/>
        <v>-8.1370802610578608E-3</v>
      </c>
    </row>
    <row r="4376" spans="3:12" x14ac:dyDescent="0.25">
      <c r="C4376" s="37">
        <v>39250</v>
      </c>
      <c r="D4376">
        <v>14</v>
      </c>
      <c r="E4376">
        <v>4022</v>
      </c>
      <c r="F4376">
        <v>19.399999999999999</v>
      </c>
      <c r="G4376">
        <v>25</v>
      </c>
      <c r="H4376" s="10">
        <f t="shared" si="274"/>
        <v>0.54754554716694137</v>
      </c>
      <c r="I4376" s="11">
        <f t="shared" si="275"/>
        <v>24.274999999882887</v>
      </c>
      <c r="J4376" s="43">
        <f t="shared" si="276"/>
        <v>24.822545547049828</v>
      </c>
      <c r="K4376">
        <v>24.83</v>
      </c>
      <c r="L4376" s="44">
        <f t="shared" si="277"/>
        <v>-7.4544529501707757E-3</v>
      </c>
    </row>
    <row r="4377" spans="3:12" x14ac:dyDescent="0.25">
      <c r="C4377" s="37">
        <v>39250</v>
      </c>
      <c r="D4377">
        <v>15</v>
      </c>
      <c r="E4377">
        <v>4023</v>
      </c>
      <c r="F4377">
        <v>17.8</v>
      </c>
      <c r="G4377">
        <v>25</v>
      </c>
      <c r="H4377" s="10">
        <f t="shared" si="274"/>
        <v>0.5461858715633845</v>
      </c>
      <c r="I4377" s="11">
        <f t="shared" si="275"/>
        <v>24.274999999933012</v>
      </c>
      <c r="J4377" s="43">
        <f t="shared" si="276"/>
        <v>24.821185871496397</v>
      </c>
      <c r="K4377">
        <v>24.82</v>
      </c>
      <c r="L4377" s="44">
        <f t="shared" si="277"/>
        <v>1.1858714963963735E-3</v>
      </c>
    </row>
    <row r="4378" spans="3:12" x14ac:dyDescent="0.25">
      <c r="C4378" s="37">
        <v>39250</v>
      </c>
      <c r="D4378">
        <v>16</v>
      </c>
      <c r="E4378">
        <v>4024</v>
      </c>
      <c r="F4378">
        <v>17.399999999999999</v>
      </c>
      <c r="G4378">
        <v>25</v>
      </c>
      <c r="H4378" s="10">
        <f t="shared" si="274"/>
        <v>0.54438200147248317</v>
      </c>
      <c r="I4378" s="11">
        <f t="shared" si="275"/>
        <v>24.274999999961683</v>
      </c>
      <c r="J4378" s="43">
        <f t="shared" si="276"/>
        <v>24.819382001434164</v>
      </c>
      <c r="K4378">
        <v>24.81</v>
      </c>
      <c r="L4378" s="44">
        <f t="shared" si="277"/>
        <v>9.3820014341652325E-3</v>
      </c>
    </row>
    <row r="4379" spans="3:12" x14ac:dyDescent="0.25">
      <c r="C4379" s="37">
        <v>39250</v>
      </c>
      <c r="D4379">
        <v>17</v>
      </c>
      <c r="E4379">
        <v>4025</v>
      </c>
      <c r="F4379">
        <v>16.100000000000001</v>
      </c>
      <c r="G4379">
        <v>25</v>
      </c>
      <c r="H4379" s="10">
        <f t="shared" si="274"/>
        <v>0.54102106517885873</v>
      </c>
      <c r="I4379" s="11">
        <f t="shared" si="275"/>
        <v>24.274999999978082</v>
      </c>
      <c r="J4379" s="43">
        <f t="shared" si="276"/>
        <v>24.816021065156942</v>
      </c>
      <c r="K4379">
        <v>24.81</v>
      </c>
      <c r="L4379" s="44">
        <f t="shared" si="277"/>
        <v>6.0210651569434503E-3</v>
      </c>
    </row>
    <row r="4380" spans="3:12" x14ac:dyDescent="0.25">
      <c r="C4380" s="37">
        <v>39250</v>
      </c>
      <c r="D4380">
        <v>18</v>
      </c>
      <c r="E4380">
        <v>4026</v>
      </c>
      <c r="F4380">
        <v>16.8</v>
      </c>
      <c r="G4380">
        <v>25</v>
      </c>
      <c r="H4380" s="10">
        <f t="shared" si="274"/>
        <v>0.53868646917096652</v>
      </c>
      <c r="I4380" s="11">
        <f t="shared" si="275"/>
        <v>24.274999999987465</v>
      </c>
      <c r="J4380" s="43">
        <f t="shared" si="276"/>
        <v>24.81368646915843</v>
      </c>
      <c r="K4380">
        <v>24.8</v>
      </c>
      <c r="L4380" s="44">
        <f t="shared" si="277"/>
        <v>1.3686469158429304E-2</v>
      </c>
    </row>
    <row r="4381" spans="3:12" x14ac:dyDescent="0.25">
      <c r="C4381" s="37">
        <v>39250</v>
      </c>
      <c r="D4381">
        <v>19</v>
      </c>
      <c r="E4381">
        <v>4027</v>
      </c>
      <c r="F4381">
        <v>15.6</v>
      </c>
      <c r="G4381">
        <v>25</v>
      </c>
      <c r="H4381" s="10">
        <f t="shared" si="274"/>
        <v>0.53494362153701114</v>
      </c>
      <c r="I4381" s="11">
        <f t="shared" si="275"/>
        <v>24.274999999992829</v>
      </c>
      <c r="J4381" s="43">
        <f t="shared" si="276"/>
        <v>24.80994362152984</v>
      </c>
      <c r="K4381">
        <v>24.8</v>
      </c>
      <c r="L4381" s="44">
        <f t="shared" si="277"/>
        <v>9.9436215298389641E-3</v>
      </c>
    </row>
    <row r="4382" spans="3:12" x14ac:dyDescent="0.25">
      <c r="C4382" s="37">
        <v>39250</v>
      </c>
      <c r="D4382">
        <v>20</v>
      </c>
      <c r="E4382">
        <v>4028</v>
      </c>
      <c r="F4382">
        <v>15.4</v>
      </c>
      <c r="G4382">
        <v>25</v>
      </c>
      <c r="H4382" s="10">
        <f t="shared" si="274"/>
        <v>0.5311115408177306</v>
      </c>
      <c r="I4382" s="11">
        <f t="shared" si="275"/>
        <v>24.274999999995899</v>
      </c>
      <c r="J4382" s="43">
        <f t="shared" si="276"/>
        <v>24.806111540813628</v>
      </c>
      <c r="K4382">
        <v>24.8</v>
      </c>
      <c r="L4382" s="44">
        <f t="shared" si="277"/>
        <v>6.1115408136274141E-3</v>
      </c>
    </row>
    <row r="4383" spans="3:12" x14ac:dyDescent="0.25">
      <c r="C4383" s="37">
        <v>39250</v>
      </c>
      <c r="D4383">
        <v>21</v>
      </c>
      <c r="E4383">
        <v>4029</v>
      </c>
      <c r="F4383">
        <v>14.9</v>
      </c>
      <c r="G4383">
        <v>25</v>
      </c>
      <c r="H4383" s="10">
        <f t="shared" si="274"/>
        <v>0.52681671783048267</v>
      </c>
      <c r="I4383" s="11">
        <f t="shared" si="275"/>
        <v>24.274999999997654</v>
      </c>
      <c r="J4383" s="43">
        <f t="shared" si="276"/>
        <v>24.801816717828135</v>
      </c>
      <c r="K4383">
        <v>24.8</v>
      </c>
      <c r="L4383" s="44">
        <f t="shared" si="277"/>
        <v>1.8167178281345286E-3</v>
      </c>
    </row>
    <row r="4384" spans="3:12" x14ac:dyDescent="0.25">
      <c r="C4384" s="37">
        <v>39250</v>
      </c>
      <c r="D4384">
        <v>22</v>
      </c>
      <c r="E4384">
        <v>4030</v>
      </c>
      <c r="F4384">
        <v>14.5</v>
      </c>
      <c r="G4384">
        <v>25</v>
      </c>
      <c r="H4384" s="10">
        <f t="shared" si="274"/>
        <v>0.5222050182256085</v>
      </c>
      <c r="I4384" s="11">
        <f t="shared" si="275"/>
        <v>24.274999999998656</v>
      </c>
      <c r="J4384" s="43">
        <f t="shared" si="276"/>
        <v>24.797205018224265</v>
      </c>
      <c r="K4384">
        <v>24.79</v>
      </c>
      <c r="L4384" s="44">
        <f t="shared" si="277"/>
        <v>7.205018224265558E-3</v>
      </c>
    </row>
    <row r="4385" spans="3:12" x14ac:dyDescent="0.25">
      <c r="C4385" s="37">
        <v>39250</v>
      </c>
      <c r="D4385">
        <v>23</v>
      </c>
      <c r="E4385">
        <v>4031</v>
      </c>
      <c r="F4385">
        <v>12.7</v>
      </c>
      <c r="G4385">
        <v>25</v>
      </c>
      <c r="H4385" s="10">
        <f t="shared" si="274"/>
        <v>0.51552908121191254</v>
      </c>
      <c r="I4385" s="11">
        <f t="shared" si="275"/>
        <v>24.274999999999231</v>
      </c>
      <c r="J4385" s="43">
        <f t="shared" si="276"/>
        <v>24.790529081211144</v>
      </c>
      <c r="K4385">
        <v>24.79</v>
      </c>
      <c r="L4385" s="44">
        <f t="shared" si="277"/>
        <v>5.2908121114469964E-4</v>
      </c>
    </row>
    <row r="4386" spans="3:12" x14ac:dyDescent="0.25">
      <c r="C4386" s="37">
        <v>39250</v>
      </c>
      <c r="D4386">
        <v>24</v>
      </c>
      <c r="E4386">
        <v>4032</v>
      </c>
      <c r="F4386">
        <v>13</v>
      </c>
      <c r="G4386">
        <v>25</v>
      </c>
      <c r="H4386" s="10">
        <f t="shared" si="274"/>
        <v>0.50952010612196308</v>
      </c>
      <c r="I4386" s="11">
        <f t="shared" si="275"/>
        <v>24.274999999999558</v>
      </c>
      <c r="J4386" s="43">
        <f t="shared" si="276"/>
        <v>24.784520106121523</v>
      </c>
      <c r="K4386">
        <v>24.79</v>
      </c>
      <c r="L4386" s="44">
        <f t="shared" si="277"/>
        <v>-5.4798938784763607E-3</v>
      </c>
    </row>
    <row r="4387" spans="3:12" x14ac:dyDescent="0.25">
      <c r="C4387" s="37">
        <v>39251</v>
      </c>
      <c r="D4387">
        <v>1</v>
      </c>
      <c r="E4387">
        <v>4033</v>
      </c>
      <c r="F4387">
        <v>13</v>
      </c>
      <c r="G4387">
        <v>24.6</v>
      </c>
      <c r="H4387" s="10">
        <f t="shared" ref="H4387:H4450" si="278">$H$13*F4387+$H$12*H4386</f>
        <v>0.50377178230693542</v>
      </c>
      <c r="I4387" s="11">
        <f t="shared" ref="I4387:I4450" si="279">$I$15*G4387+$I$14*I4386</f>
        <v>24.108755262608565</v>
      </c>
      <c r="J4387" s="43">
        <f t="shared" ref="J4387:J4450" si="280">H4387+I4387</f>
        <v>24.612527044915499</v>
      </c>
      <c r="K4387">
        <v>24.5</v>
      </c>
      <c r="L4387" s="44">
        <f t="shared" si="277"/>
        <v>0.11252704491549892</v>
      </c>
    </row>
    <row r="4388" spans="3:12" x14ac:dyDescent="0.25">
      <c r="C4388" s="37">
        <v>39251</v>
      </c>
      <c r="D4388">
        <v>2</v>
      </c>
      <c r="E4388">
        <v>4034</v>
      </c>
      <c r="F4388">
        <v>13.1</v>
      </c>
      <c r="G4388">
        <v>24.6</v>
      </c>
      <c r="H4388" s="10">
        <f t="shared" si="278"/>
        <v>0.49839859677998194</v>
      </c>
      <c r="I4388" s="11">
        <f t="shared" si="279"/>
        <v>24.013667355058537</v>
      </c>
      <c r="J4388" s="43">
        <f t="shared" si="280"/>
        <v>24.512065951838519</v>
      </c>
      <c r="K4388">
        <v>24.45</v>
      </c>
      <c r="L4388" s="44">
        <f t="shared" ref="L4388:L4451" si="281">J4388-K4388</f>
        <v>6.2065951838519595E-2</v>
      </c>
    </row>
    <row r="4389" spans="3:12" x14ac:dyDescent="0.25">
      <c r="C4389" s="37">
        <v>39251</v>
      </c>
      <c r="D4389">
        <v>3</v>
      </c>
      <c r="E4389">
        <v>4035</v>
      </c>
      <c r="F4389">
        <v>13.1</v>
      </c>
      <c r="G4389">
        <v>24.6</v>
      </c>
      <c r="H4389" s="10">
        <f t="shared" si="278"/>
        <v>0.49325848388804977</v>
      </c>
      <c r="I4389" s="11">
        <f t="shared" si="279"/>
        <v>23.959279406879602</v>
      </c>
      <c r="J4389" s="43">
        <f t="shared" si="280"/>
        <v>24.452537890767651</v>
      </c>
      <c r="K4389">
        <v>24.43</v>
      </c>
      <c r="L4389" s="44">
        <f t="shared" si="281"/>
        <v>2.2537890767651447E-2</v>
      </c>
    </row>
    <row r="4390" spans="3:12" x14ac:dyDescent="0.25">
      <c r="C4390" s="37">
        <v>39251</v>
      </c>
      <c r="D4390">
        <v>4</v>
      </c>
      <c r="E4390">
        <v>4036</v>
      </c>
      <c r="F4390">
        <v>12.3</v>
      </c>
      <c r="G4390">
        <v>24.6</v>
      </c>
      <c r="H4390" s="10">
        <f t="shared" si="278"/>
        <v>0.4873349873859017</v>
      </c>
      <c r="I4390" s="11">
        <f t="shared" si="279"/>
        <v>23.928170836049411</v>
      </c>
      <c r="J4390" s="43">
        <f t="shared" si="280"/>
        <v>24.415505823435314</v>
      </c>
      <c r="K4390">
        <v>24.42</v>
      </c>
      <c r="L4390" s="44">
        <f t="shared" si="281"/>
        <v>-4.4941765646875353E-3</v>
      </c>
    </row>
    <row r="4391" spans="3:12" x14ac:dyDescent="0.25">
      <c r="C4391" s="37">
        <v>39251</v>
      </c>
      <c r="D4391">
        <v>5</v>
      </c>
      <c r="E4391">
        <v>4037</v>
      </c>
      <c r="F4391">
        <v>11.9</v>
      </c>
      <c r="G4391">
        <v>24.6</v>
      </c>
      <c r="H4391" s="10">
        <f t="shared" si="278"/>
        <v>0.48116526122700432</v>
      </c>
      <c r="I4391" s="11">
        <f t="shared" si="279"/>
        <v>23.910377497423852</v>
      </c>
      <c r="J4391" s="43">
        <f t="shared" si="280"/>
        <v>24.391542758650857</v>
      </c>
      <c r="K4391">
        <v>24.41</v>
      </c>
      <c r="L4391" s="44">
        <f t="shared" si="281"/>
        <v>-1.8457241349143061E-2</v>
      </c>
    </row>
    <row r="4392" spans="3:12" x14ac:dyDescent="0.25">
      <c r="C4392" s="37">
        <v>39251</v>
      </c>
      <c r="D4392">
        <v>6</v>
      </c>
      <c r="E4392">
        <v>4038</v>
      </c>
      <c r="F4392">
        <v>12.8</v>
      </c>
      <c r="G4392">
        <v>24.6</v>
      </c>
      <c r="H4392" s="10">
        <f t="shared" si="278"/>
        <v>0.476395298778022</v>
      </c>
      <c r="I4392" s="11">
        <f t="shared" si="279"/>
        <v>23.900200144655962</v>
      </c>
      <c r="J4392" s="43">
        <f t="shared" si="280"/>
        <v>24.376595443433985</v>
      </c>
      <c r="K4392">
        <v>24.4</v>
      </c>
      <c r="L4392" s="44">
        <f t="shared" si="281"/>
        <v>-2.3404556566013923E-2</v>
      </c>
    </row>
    <row r="4393" spans="3:12" x14ac:dyDescent="0.25">
      <c r="C4393" s="37">
        <v>39251</v>
      </c>
      <c r="D4393">
        <v>7</v>
      </c>
      <c r="E4393">
        <v>4039</v>
      </c>
      <c r="F4393">
        <v>12.8</v>
      </c>
      <c r="G4393">
        <v>24.6</v>
      </c>
      <c r="H4393" s="10">
        <f t="shared" si="278"/>
        <v>0.47183224296037785</v>
      </c>
      <c r="I4393" s="11">
        <f t="shared" si="279"/>
        <v>23.894378948783633</v>
      </c>
      <c r="J4393" s="43">
        <f t="shared" si="280"/>
        <v>24.366211191744011</v>
      </c>
      <c r="K4393">
        <v>24.39</v>
      </c>
      <c r="L4393" s="44">
        <f t="shared" si="281"/>
        <v>-2.3788808255989835E-2</v>
      </c>
    </row>
    <row r="4394" spans="3:12" x14ac:dyDescent="0.25">
      <c r="C4394" s="37">
        <v>39251</v>
      </c>
      <c r="D4394">
        <v>8</v>
      </c>
      <c r="E4394">
        <v>4040</v>
      </c>
      <c r="F4394">
        <v>14.8</v>
      </c>
      <c r="G4394">
        <v>24.6</v>
      </c>
      <c r="H4394" s="10">
        <f t="shared" si="278"/>
        <v>0.46998298442392877</v>
      </c>
      <c r="I4394" s="11">
        <f t="shared" si="279"/>
        <v>23.891049367687557</v>
      </c>
      <c r="J4394" s="43">
        <f t="shared" si="280"/>
        <v>24.361032352111486</v>
      </c>
      <c r="K4394">
        <v>24.38</v>
      </c>
      <c r="L4394" s="44">
        <f t="shared" si="281"/>
        <v>-1.8967647888512573E-2</v>
      </c>
    </row>
    <row r="4395" spans="3:12" x14ac:dyDescent="0.25">
      <c r="C4395" s="37">
        <v>39251</v>
      </c>
      <c r="D4395">
        <v>9</v>
      </c>
      <c r="E4395">
        <v>4041</v>
      </c>
      <c r="F4395">
        <v>17</v>
      </c>
      <c r="G4395">
        <v>24.6</v>
      </c>
      <c r="H4395" s="10">
        <f t="shared" si="278"/>
        <v>0.47098139336472017</v>
      </c>
      <c r="I4395" s="11">
        <f t="shared" si="279"/>
        <v>23.889144929060436</v>
      </c>
      <c r="J4395" s="43">
        <f t="shared" si="280"/>
        <v>24.360126322425156</v>
      </c>
      <c r="K4395">
        <v>24.37</v>
      </c>
      <c r="L4395" s="44">
        <f t="shared" si="281"/>
        <v>-9.873677574844919E-3</v>
      </c>
    </row>
    <row r="4396" spans="3:12" x14ac:dyDescent="0.25">
      <c r="C4396" s="37">
        <v>39251</v>
      </c>
      <c r="D4396">
        <v>10</v>
      </c>
      <c r="E4396">
        <v>4042</v>
      </c>
      <c r="F4396">
        <v>17.8</v>
      </c>
      <c r="G4396">
        <v>24.6</v>
      </c>
      <c r="H4396" s="10">
        <f t="shared" si="278"/>
        <v>0.47294284058213132</v>
      </c>
      <c r="I4396" s="11">
        <f t="shared" si="279"/>
        <v>23.888055636930332</v>
      </c>
      <c r="J4396" s="43">
        <f t="shared" si="280"/>
        <v>24.360998477512464</v>
      </c>
      <c r="K4396">
        <v>24.36</v>
      </c>
      <c r="L4396" s="44">
        <f t="shared" si="281"/>
        <v>9.9847751246429084E-4</v>
      </c>
    </row>
    <row r="4397" spans="3:12" x14ac:dyDescent="0.25">
      <c r="C4397" s="37">
        <v>39251</v>
      </c>
      <c r="D4397">
        <v>11</v>
      </c>
      <c r="E4397">
        <v>4043</v>
      </c>
      <c r="F4397">
        <v>19.5</v>
      </c>
      <c r="G4397">
        <v>24.6</v>
      </c>
      <c r="H4397" s="10">
        <f t="shared" si="278"/>
        <v>0.47695769190773607</v>
      </c>
      <c r="I4397" s="11">
        <f t="shared" si="279"/>
        <v>23.887432588580126</v>
      </c>
      <c r="J4397" s="43">
        <f t="shared" si="280"/>
        <v>24.364390280487861</v>
      </c>
      <c r="K4397">
        <v>24.36</v>
      </c>
      <c r="L4397" s="44">
        <f t="shared" si="281"/>
        <v>4.3902804878612756E-3</v>
      </c>
    </row>
    <row r="4398" spans="3:12" x14ac:dyDescent="0.25">
      <c r="C4398" s="37">
        <v>39251</v>
      </c>
      <c r="D4398">
        <v>12</v>
      </c>
      <c r="E4398">
        <v>4044</v>
      </c>
      <c r="F4398">
        <v>21.2</v>
      </c>
      <c r="G4398">
        <v>24.6</v>
      </c>
      <c r="H4398" s="10">
        <f t="shared" si="278"/>
        <v>0.4829368768443667</v>
      </c>
      <c r="I4398" s="11">
        <f t="shared" si="279"/>
        <v>23.887076220223129</v>
      </c>
      <c r="J4398" s="43">
        <f t="shared" si="280"/>
        <v>24.370013097067496</v>
      </c>
      <c r="K4398">
        <v>24.35</v>
      </c>
      <c r="L4398" s="44">
        <f t="shared" si="281"/>
        <v>2.0013097067494101E-2</v>
      </c>
    </row>
    <row r="4399" spans="3:12" x14ac:dyDescent="0.25">
      <c r="C4399" s="37">
        <v>39251</v>
      </c>
      <c r="D4399">
        <v>13</v>
      </c>
      <c r="E4399">
        <v>4045</v>
      </c>
      <c r="F4399">
        <v>21.9</v>
      </c>
      <c r="G4399">
        <v>24.6</v>
      </c>
      <c r="H4399" s="10">
        <f t="shared" si="278"/>
        <v>0.48953725568649886</v>
      </c>
      <c r="I4399" s="11">
        <f t="shared" si="279"/>
        <v>23.886872386273758</v>
      </c>
      <c r="J4399" s="43">
        <f t="shared" si="280"/>
        <v>24.376409641960258</v>
      </c>
      <c r="K4399">
        <v>24.35</v>
      </c>
      <c r="L4399" s="44">
        <f t="shared" si="281"/>
        <v>2.6409641960256636E-2</v>
      </c>
    </row>
    <row r="4400" spans="3:12" x14ac:dyDescent="0.25">
      <c r="C4400" s="37">
        <v>39251</v>
      </c>
      <c r="D4400">
        <v>14</v>
      </c>
      <c r="E4400">
        <v>4046</v>
      </c>
      <c r="F4400">
        <v>23.1</v>
      </c>
      <c r="G4400">
        <v>24.6</v>
      </c>
      <c r="H4400" s="10">
        <f t="shared" si="278"/>
        <v>0.49736084931935376</v>
      </c>
      <c r="I4400" s="11">
        <f t="shared" si="279"/>
        <v>23.886755798259983</v>
      </c>
      <c r="J4400" s="43">
        <f t="shared" si="280"/>
        <v>24.384116647579337</v>
      </c>
      <c r="K4400">
        <v>24.35</v>
      </c>
      <c r="L4400" s="44">
        <f t="shared" si="281"/>
        <v>3.411664757933508E-2</v>
      </c>
    </row>
    <row r="4401" spans="3:12" x14ac:dyDescent="0.25">
      <c r="C4401" s="37">
        <v>39251</v>
      </c>
      <c r="D4401">
        <v>15</v>
      </c>
      <c r="E4401">
        <v>4047</v>
      </c>
      <c r="F4401">
        <v>23</v>
      </c>
      <c r="G4401">
        <v>24.6</v>
      </c>
      <c r="H4401" s="10">
        <f t="shared" si="278"/>
        <v>0.50471928569821667</v>
      </c>
      <c r="I4401" s="11">
        <f t="shared" si="279"/>
        <v>23.886689112778992</v>
      </c>
      <c r="J4401" s="43">
        <f t="shared" si="280"/>
        <v>24.391408398477207</v>
      </c>
      <c r="K4401">
        <v>24.34</v>
      </c>
      <c r="L4401" s="44">
        <f t="shared" si="281"/>
        <v>5.1408398477207129E-2</v>
      </c>
    </row>
    <row r="4402" spans="3:12" x14ac:dyDescent="0.25">
      <c r="C4402" s="37">
        <v>39251</v>
      </c>
      <c r="D4402">
        <v>16</v>
      </c>
      <c r="E4402">
        <v>4048</v>
      </c>
      <c r="F4402">
        <v>23.6</v>
      </c>
      <c r="G4402">
        <v>24.6</v>
      </c>
      <c r="H4402" s="10">
        <f t="shared" si="278"/>
        <v>0.5125132949195158</v>
      </c>
      <c r="I4402" s="11">
        <f t="shared" si="279"/>
        <v>23.886650970321366</v>
      </c>
      <c r="J4402" s="43">
        <f t="shared" si="280"/>
        <v>24.399164265240881</v>
      </c>
      <c r="K4402">
        <v>24.35</v>
      </c>
      <c r="L4402" s="44">
        <f t="shared" si="281"/>
        <v>4.9164265240879246E-2</v>
      </c>
    </row>
    <row r="4403" spans="3:12" x14ac:dyDescent="0.25">
      <c r="C4403" s="37">
        <v>39251</v>
      </c>
      <c r="D4403">
        <v>17</v>
      </c>
      <c r="E4403">
        <v>4049</v>
      </c>
      <c r="F4403">
        <v>24.5</v>
      </c>
      <c r="G4403">
        <v>24.6</v>
      </c>
      <c r="H4403" s="10">
        <f t="shared" si="278"/>
        <v>0.52110136298841381</v>
      </c>
      <c r="I4403" s="11">
        <f t="shared" si="279"/>
        <v>23.886629153772212</v>
      </c>
      <c r="J4403" s="43">
        <f t="shared" si="280"/>
        <v>24.407730516760626</v>
      </c>
      <c r="K4403">
        <v>24.35</v>
      </c>
      <c r="L4403" s="44">
        <f t="shared" si="281"/>
        <v>5.7730516760624795E-2</v>
      </c>
    </row>
    <row r="4404" spans="3:12" x14ac:dyDescent="0.25">
      <c r="C4404" s="37">
        <v>39251</v>
      </c>
      <c r="D4404">
        <v>18</v>
      </c>
      <c r="E4404">
        <v>4050</v>
      </c>
      <c r="F4404">
        <v>24.2</v>
      </c>
      <c r="G4404">
        <v>24.6</v>
      </c>
      <c r="H4404" s="10">
        <f t="shared" si="278"/>
        <v>0.52893952663673427</v>
      </c>
      <c r="I4404" s="11">
        <f t="shared" si="279"/>
        <v>23.886616675241818</v>
      </c>
      <c r="J4404" s="43">
        <f t="shared" si="280"/>
        <v>24.415556201878552</v>
      </c>
      <c r="K4404">
        <v>24.36</v>
      </c>
      <c r="L4404" s="44">
        <f t="shared" si="281"/>
        <v>5.5556201878552258E-2</v>
      </c>
    </row>
    <row r="4405" spans="3:12" x14ac:dyDescent="0.25">
      <c r="C4405" s="37">
        <v>39251</v>
      </c>
      <c r="D4405">
        <v>19</v>
      </c>
      <c r="E4405">
        <v>4051</v>
      </c>
      <c r="F4405">
        <v>24.3</v>
      </c>
      <c r="G4405">
        <v>24.6</v>
      </c>
      <c r="H4405" s="10">
        <f t="shared" si="278"/>
        <v>0.53656348759134409</v>
      </c>
      <c r="I4405" s="11">
        <f t="shared" si="279"/>
        <v>23.886609537828846</v>
      </c>
      <c r="J4405" s="43">
        <f t="shared" si="280"/>
        <v>24.423173025420191</v>
      </c>
      <c r="K4405">
        <v>24.36</v>
      </c>
      <c r="L4405" s="44">
        <f t="shared" si="281"/>
        <v>6.3173025420191209E-2</v>
      </c>
    </row>
    <row r="4406" spans="3:12" x14ac:dyDescent="0.25">
      <c r="C4406" s="37">
        <v>39251</v>
      </c>
      <c r="D4406">
        <v>20</v>
      </c>
      <c r="E4406">
        <v>4052</v>
      </c>
      <c r="F4406">
        <v>22.8</v>
      </c>
      <c r="G4406">
        <v>24.6</v>
      </c>
      <c r="H4406" s="10">
        <f t="shared" si="278"/>
        <v>0.54196984481114052</v>
      </c>
      <c r="I4406" s="11">
        <f t="shared" si="279"/>
        <v>23.886605455403892</v>
      </c>
      <c r="J4406" s="43">
        <f t="shared" si="280"/>
        <v>24.428575300215034</v>
      </c>
      <c r="K4406">
        <v>24.37</v>
      </c>
      <c r="L4406" s="44">
        <f t="shared" si="281"/>
        <v>5.8575300215032655E-2</v>
      </c>
    </row>
    <row r="4407" spans="3:12" x14ac:dyDescent="0.25">
      <c r="C4407" s="37">
        <v>39251</v>
      </c>
      <c r="D4407">
        <v>21</v>
      </c>
      <c r="E4407">
        <v>4053</v>
      </c>
      <c r="F4407">
        <v>21</v>
      </c>
      <c r="G4407">
        <v>24.6</v>
      </c>
      <c r="H4407" s="10">
        <f t="shared" si="278"/>
        <v>0.54487741143384227</v>
      </c>
      <c r="I4407" s="11">
        <f t="shared" si="279"/>
        <v>23.886603120357066</v>
      </c>
      <c r="J4407" s="43">
        <f t="shared" si="280"/>
        <v>24.431480531790907</v>
      </c>
      <c r="K4407">
        <v>24.38</v>
      </c>
      <c r="L4407" s="44">
        <f t="shared" si="281"/>
        <v>5.1480531790907946E-2</v>
      </c>
    </row>
    <row r="4408" spans="3:12" x14ac:dyDescent="0.25">
      <c r="C4408" s="37">
        <v>39251</v>
      </c>
      <c r="D4408">
        <v>22</v>
      </c>
      <c r="E4408">
        <v>4054</v>
      </c>
      <c r="F4408">
        <v>19.399999999999999</v>
      </c>
      <c r="G4408">
        <v>24.6</v>
      </c>
      <c r="H4408" s="10">
        <f t="shared" si="278"/>
        <v>0.54564616404731381</v>
      </c>
      <c r="I4408" s="11">
        <f t="shared" si="279"/>
        <v>23.88660178476762</v>
      </c>
      <c r="J4408" s="43">
        <f t="shared" si="280"/>
        <v>24.432247948814933</v>
      </c>
      <c r="K4408">
        <v>24.39</v>
      </c>
      <c r="L4408" s="44">
        <f t="shared" si="281"/>
        <v>4.2247948814932101E-2</v>
      </c>
    </row>
    <row r="4409" spans="3:12" x14ac:dyDescent="0.25">
      <c r="C4409" s="37">
        <v>39251</v>
      </c>
      <c r="D4409">
        <v>23</v>
      </c>
      <c r="E4409">
        <v>4055</v>
      </c>
      <c r="F4409">
        <v>18.600000000000001</v>
      </c>
      <c r="G4409">
        <v>24.6</v>
      </c>
      <c r="H4409" s="10">
        <f t="shared" si="278"/>
        <v>0.54537522422847085</v>
      </c>
      <c r="I4409" s="11">
        <f t="shared" si="279"/>
        <v>23.886601020843251</v>
      </c>
      <c r="J4409" s="43">
        <f t="shared" si="280"/>
        <v>24.431976245071723</v>
      </c>
      <c r="K4409">
        <v>24.4</v>
      </c>
      <c r="L4409" s="44">
        <f t="shared" si="281"/>
        <v>3.1976245071724918E-2</v>
      </c>
    </row>
    <row r="4410" spans="3:12" x14ac:dyDescent="0.25">
      <c r="C4410" s="37">
        <v>39251</v>
      </c>
      <c r="D4410">
        <v>24</v>
      </c>
      <c r="E4410">
        <v>4056</v>
      </c>
      <c r="F4410">
        <v>17.5</v>
      </c>
      <c r="G4410">
        <v>24.6</v>
      </c>
      <c r="H4410" s="10">
        <f t="shared" si="278"/>
        <v>0.54373231086382523</v>
      </c>
      <c r="I4410" s="11">
        <f t="shared" si="279"/>
        <v>23.88660058389727</v>
      </c>
      <c r="J4410" s="43">
        <f t="shared" si="280"/>
        <v>24.430332894761094</v>
      </c>
      <c r="K4410">
        <v>24.41</v>
      </c>
      <c r="L4410" s="44">
        <f t="shared" si="281"/>
        <v>2.0332894761093456E-2</v>
      </c>
    </row>
    <row r="4411" spans="3:12" x14ac:dyDescent="0.25">
      <c r="C4411" s="37">
        <v>39252</v>
      </c>
      <c r="D4411">
        <v>1</v>
      </c>
      <c r="E4411">
        <v>4057</v>
      </c>
      <c r="F4411">
        <v>16.7</v>
      </c>
      <c r="G4411">
        <v>24.55</v>
      </c>
      <c r="H4411" s="10">
        <f t="shared" si="278"/>
        <v>0.54115431588692542</v>
      </c>
      <c r="I4411" s="11">
        <f t="shared" si="279"/>
        <v>23.865819741801001</v>
      </c>
      <c r="J4411" s="43">
        <f t="shared" si="280"/>
        <v>24.406974057687925</v>
      </c>
      <c r="K4411">
        <v>24.38</v>
      </c>
      <c r="L4411" s="44">
        <f t="shared" si="281"/>
        <v>2.6974057687926489E-2</v>
      </c>
    </row>
    <row r="4412" spans="3:12" x14ac:dyDescent="0.25">
      <c r="C4412" s="37">
        <v>39252</v>
      </c>
      <c r="D4412">
        <v>2</v>
      </c>
      <c r="E4412">
        <v>4058</v>
      </c>
      <c r="F4412">
        <v>16.2</v>
      </c>
      <c r="G4412">
        <v>24.55</v>
      </c>
      <c r="H4412" s="10">
        <f t="shared" si="278"/>
        <v>0.53805918017264887</v>
      </c>
      <c r="I4412" s="11">
        <f t="shared" si="279"/>
        <v>23.853933610407775</v>
      </c>
      <c r="J4412" s="43">
        <f t="shared" si="280"/>
        <v>24.391992790580424</v>
      </c>
      <c r="K4412">
        <v>24.38</v>
      </c>
      <c r="L4412" s="44">
        <f t="shared" si="281"/>
        <v>1.199279058042535E-2</v>
      </c>
    </row>
    <row r="4413" spans="3:12" x14ac:dyDescent="0.25">
      <c r="C4413" s="37">
        <v>39252</v>
      </c>
      <c r="D4413">
        <v>3</v>
      </c>
      <c r="E4413">
        <v>4059</v>
      </c>
      <c r="F4413">
        <v>15.5</v>
      </c>
      <c r="G4413">
        <v>24.55</v>
      </c>
      <c r="H4413" s="10">
        <f t="shared" si="278"/>
        <v>0.53421774916777753</v>
      </c>
      <c r="I4413" s="11">
        <f t="shared" si="279"/>
        <v>23.847135035121823</v>
      </c>
      <c r="J4413" s="43">
        <f t="shared" si="280"/>
        <v>24.3813527842896</v>
      </c>
      <c r="K4413">
        <v>24.39</v>
      </c>
      <c r="L4413" s="44">
        <f t="shared" si="281"/>
        <v>-8.6472157104005021E-3</v>
      </c>
    </row>
    <row r="4414" spans="3:12" x14ac:dyDescent="0.25">
      <c r="C4414" s="37">
        <v>39252</v>
      </c>
      <c r="D4414">
        <v>4</v>
      </c>
      <c r="E4414">
        <v>4060</v>
      </c>
      <c r="F4414">
        <v>15</v>
      </c>
      <c r="G4414">
        <v>24.55</v>
      </c>
      <c r="H4414" s="10">
        <f t="shared" si="278"/>
        <v>0.52991398148221835</v>
      </c>
      <c r="I4414" s="11">
        <f t="shared" si="279"/>
        <v>23.843246417001282</v>
      </c>
      <c r="J4414" s="43">
        <f t="shared" si="280"/>
        <v>24.373160398483499</v>
      </c>
      <c r="K4414">
        <v>24.39</v>
      </c>
      <c r="L4414" s="44">
        <f t="shared" si="281"/>
        <v>-1.6839601516501546E-2</v>
      </c>
    </row>
    <row r="4415" spans="3:12" x14ac:dyDescent="0.25">
      <c r="C4415" s="37">
        <v>39252</v>
      </c>
      <c r="D4415">
        <v>5</v>
      </c>
      <c r="E4415">
        <v>4061</v>
      </c>
      <c r="F4415">
        <v>14.2</v>
      </c>
      <c r="G4415">
        <v>24.55</v>
      </c>
      <c r="H4415" s="10">
        <f t="shared" si="278"/>
        <v>0.5247905520456535</v>
      </c>
      <c r="I4415" s="11">
        <f t="shared" si="279"/>
        <v>23.841022222923648</v>
      </c>
      <c r="J4415" s="43">
        <f t="shared" si="280"/>
        <v>24.365812774969303</v>
      </c>
      <c r="K4415">
        <v>24.39</v>
      </c>
      <c r="L4415" s="44">
        <f t="shared" si="281"/>
        <v>-2.418722503069759E-2</v>
      </c>
    </row>
    <row r="4416" spans="3:12" x14ac:dyDescent="0.25">
      <c r="C4416" s="37">
        <v>39252</v>
      </c>
      <c r="D4416">
        <v>6</v>
      </c>
      <c r="E4416">
        <v>4062</v>
      </c>
      <c r="F4416">
        <v>14.2</v>
      </c>
      <c r="G4416">
        <v>24.55</v>
      </c>
      <c r="H4416" s="10">
        <f t="shared" si="278"/>
        <v>0.51988936157573806</v>
      </c>
      <c r="I4416" s="11">
        <f t="shared" si="279"/>
        <v>23.83975003852764</v>
      </c>
      <c r="J4416" s="43">
        <f t="shared" si="280"/>
        <v>24.359639400103379</v>
      </c>
      <c r="K4416">
        <v>24.39</v>
      </c>
      <c r="L4416" s="44">
        <f t="shared" si="281"/>
        <v>-3.036059989662121E-2</v>
      </c>
    </row>
    <row r="4417" spans="3:12" x14ac:dyDescent="0.25">
      <c r="C4417" s="37">
        <v>39252</v>
      </c>
      <c r="D4417">
        <v>7</v>
      </c>
      <c r="E4417">
        <v>4063</v>
      </c>
      <c r="F4417">
        <v>14.9</v>
      </c>
      <c r="G4417">
        <v>24.55</v>
      </c>
      <c r="H4417" s="10">
        <f t="shared" si="278"/>
        <v>0.51608132298733367</v>
      </c>
      <c r="I4417" s="11">
        <f t="shared" si="279"/>
        <v>23.839022380292363</v>
      </c>
      <c r="J4417" s="43">
        <f t="shared" si="280"/>
        <v>24.355103703279696</v>
      </c>
      <c r="K4417">
        <v>24.39</v>
      </c>
      <c r="L4417" s="44">
        <f t="shared" si="281"/>
        <v>-3.4896296720305031E-2</v>
      </c>
    </row>
    <row r="4418" spans="3:12" x14ac:dyDescent="0.25">
      <c r="C4418" s="37">
        <v>39252</v>
      </c>
      <c r="D4418">
        <v>8</v>
      </c>
      <c r="E4418">
        <v>4064</v>
      </c>
      <c r="F4418">
        <v>17.3</v>
      </c>
      <c r="G4418">
        <v>24.55</v>
      </c>
      <c r="H4418" s="10">
        <f t="shared" si="278"/>
        <v>0.51545750442999261</v>
      </c>
      <c r="I4418" s="11">
        <f t="shared" si="279"/>
        <v>23.838606177649858</v>
      </c>
      <c r="J4418" s="43">
        <f t="shared" si="280"/>
        <v>24.35406368207985</v>
      </c>
      <c r="K4418">
        <v>24.38</v>
      </c>
      <c r="L4418" s="44">
        <f t="shared" si="281"/>
        <v>-2.593631792014861E-2</v>
      </c>
    </row>
    <row r="4419" spans="3:12" x14ac:dyDescent="0.25">
      <c r="C4419" s="37">
        <v>39252</v>
      </c>
      <c r="D4419">
        <v>9</v>
      </c>
      <c r="E4419">
        <v>4065</v>
      </c>
      <c r="F4419">
        <v>20.7</v>
      </c>
      <c r="G4419">
        <v>24.55</v>
      </c>
      <c r="H4419" s="10">
        <f t="shared" si="278"/>
        <v>0.51913771683008381</v>
      </c>
      <c r="I4419" s="11">
        <f t="shared" si="279"/>
        <v>23.838368119958446</v>
      </c>
      <c r="J4419" s="43">
        <f t="shared" si="280"/>
        <v>24.35750583678853</v>
      </c>
      <c r="K4419">
        <v>24.38</v>
      </c>
      <c r="L4419" s="44">
        <f t="shared" si="281"/>
        <v>-2.2494163211469242E-2</v>
      </c>
    </row>
    <row r="4420" spans="3:12" x14ac:dyDescent="0.25">
      <c r="C4420" s="37">
        <v>39252</v>
      </c>
      <c r="D4420">
        <v>10</v>
      </c>
      <c r="E4420">
        <v>4066</v>
      </c>
      <c r="F4420">
        <v>23.2</v>
      </c>
      <c r="G4420">
        <v>24.55</v>
      </c>
      <c r="H4420" s="10">
        <f t="shared" si="278"/>
        <v>0.52580312472678603</v>
      </c>
      <c r="I4420" s="11">
        <f t="shared" si="279"/>
        <v>23.838231956804606</v>
      </c>
      <c r="J4420" s="43">
        <f t="shared" si="280"/>
        <v>24.364035081531391</v>
      </c>
      <c r="K4420">
        <v>24.38</v>
      </c>
      <c r="L4420" s="44">
        <f t="shared" si="281"/>
        <v>-1.5964918468608147E-2</v>
      </c>
    </row>
    <row r="4421" spans="3:12" x14ac:dyDescent="0.25">
      <c r="C4421" s="37">
        <v>39252</v>
      </c>
      <c r="D4421">
        <v>11</v>
      </c>
      <c r="E4421">
        <v>4067</v>
      </c>
      <c r="F4421">
        <v>25.1</v>
      </c>
      <c r="G4421">
        <v>24.55</v>
      </c>
      <c r="H4421" s="10">
        <f t="shared" si="278"/>
        <v>0.53456947962244628</v>
      </c>
      <c r="I4421" s="11">
        <f t="shared" si="279"/>
        <v>23.838154074824175</v>
      </c>
      <c r="J4421" s="43">
        <f t="shared" si="280"/>
        <v>24.372723554446623</v>
      </c>
      <c r="K4421">
        <v>24.37</v>
      </c>
      <c r="L4421" s="44">
        <f t="shared" si="281"/>
        <v>2.7235544466215345E-3</v>
      </c>
    </row>
    <row r="4422" spans="3:12" x14ac:dyDescent="0.25">
      <c r="C4422" s="37">
        <v>39252</v>
      </c>
      <c r="D4422">
        <v>12</v>
      </c>
      <c r="E4422">
        <v>4068</v>
      </c>
      <c r="F4422">
        <v>26.9</v>
      </c>
      <c r="G4422">
        <v>24.55</v>
      </c>
      <c r="H4422" s="10">
        <f t="shared" si="278"/>
        <v>0.54521985547034568</v>
      </c>
      <c r="I4422" s="11">
        <f t="shared" si="279"/>
        <v>23.838109528243809</v>
      </c>
      <c r="J4422" s="43">
        <f t="shared" si="280"/>
        <v>24.383329383714155</v>
      </c>
      <c r="K4422">
        <v>24.37</v>
      </c>
      <c r="L4422" s="44">
        <f t="shared" si="281"/>
        <v>1.3329383714154375E-2</v>
      </c>
    </row>
    <row r="4423" spans="3:12" x14ac:dyDescent="0.25">
      <c r="C4423" s="37">
        <v>39252</v>
      </c>
      <c r="D4423">
        <v>13</v>
      </c>
      <c r="E4423">
        <v>4069</v>
      </c>
      <c r="F4423">
        <v>28.4</v>
      </c>
      <c r="G4423">
        <v>24.55</v>
      </c>
      <c r="H4423" s="10">
        <f t="shared" si="278"/>
        <v>0.55729514925978696</v>
      </c>
      <c r="I4423" s="11">
        <f t="shared" si="279"/>
        <v>23.838084048693709</v>
      </c>
      <c r="J4423" s="43">
        <f t="shared" si="280"/>
        <v>24.395379197953496</v>
      </c>
      <c r="K4423">
        <v>24.36</v>
      </c>
      <c r="L4423" s="44">
        <f t="shared" si="281"/>
        <v>3.5379197953496089E-2</v>
      </c>
    </row>
    <row r="4424" spans="3:12" x14ac:dyDescent="0.25">
      <c r="C4424" s="37">
        <v>39252</v>
      </c>
      <c r="D4424">
        <v>14</v>
      </c>
      <c r="E4424">
        <v>4070</v>
      </c>
      <c r="F4424">
        <v>29.4</v>
      </c>
      <c r="G4424">
        <v>24.55</v>
      </c>
      <c r="H4424" s="10">
        <f t="shared" si="278"/>
        <v>0.57010458592474766</v>
      </c>
      <c r="I4424" s="11">
        <f t="shared" si="279"/>
        <v>23.838069475016717</v>
      </c>
      <c r="J4424" s="43">
        <f t="shared" si="280"/>
        <v>24.408174060941466</v>
      </c>
      <c r="K4424">
        <v>24.36</v>
      </c>
      <c r="L4424" s="44">
        <f t="shared" si="281"/>
        <v>4.8174060941466479E-2</v>
      </c>
    </row>
    <row r="4425" spans="3:12" x14ac:dyDescent="0.25">
      <c r="C4425" s="37">
        <v>39252</v>
      </c>
      <c r="D4425">
        <v>15</v>
      </c>
      <c r="E4425">
        <v>4071</v>
      </c>
      <c r="F4425">
        <v>29.1</v>
      </c>
      <c r="G4425">
        <v>24.55</v>
      </c>
      <c r="H4425" s="10">
        <f t="shared" si="278"/>
        <v>0.58198100788992213</v>
      </c>
      <c r="I4425" s="11">
        <f t="shared" si="279"/>
        <v>23.838061139231343</v>
      </c>
      <c r="J4425" s="43">
        <f t="shared" si="280"/>
        <v>24.420042147121265</v>
      </c>
      <c r="K4425">
        <v>24.37</v>
      </c>
      <c r="L4425" s="44">
        <f t="shared" si="281"/>
        <v>5.004214712126398E-2</v>
      </c>
    </row>
    <row r="4426" spans="3:12" x14ac:dyDescent="0.25">
      <c r="C4426" s="37">
        <v>39252</v>
      </c>
      <c r="D4426">
        <v>16</v>
      </c>
      <c r="E4426">
        <v>4072</v>
      </c>
      <c r="F4426">
        <v>29.4</v>
      </c>
      <c r="G4426">
        <v>24.55</v>
      </c>
      <c r="H4426" s="10">
        <f t="shared" si="278"/>
        <v>0.59371964621936524</v>
      </c>
      <c r="I4426" s="11">
        <f t="shared" si="279"/>
        <v>23.838056371366797</v>
      </c>
      <c r="J4426" s="43">
        <f t="shared" si="280"/>
        <v>24.431776017586163</v>
      </c>
      <c r="K4426">
        <v>24.37</v>
      </c>
      <c r="L4426" s="44">
        <f t="shared" si="281"/>
        <v>6.1776017586161913E-2</v>
      </c>
    </row>
    <row r="4427" spans="3:12" x14ac:dyDescent="0.25">
      <c r="C4427" s="37">
        <v>39252</v>
      </c>
      <c r="D4427">
        <v>17</v>
      </c>
      <c r="E4427">
        <v>4073</v>
      </c>
      <c r="F4427">
        <v>29.4</v>
      </c>
      <c r="G4427">
        <v>24.55</v>
      </c>
      <c r="H4427" s="10">
        <f t="shared" si="278"/>
        <v>0.60494909770735628</v>
      </c>
      <c r="I4427" s="11">
        <f t="shared" si="279"/>
        <v>23.838053644265354</v>
      </c>
      <c r="J4427" s="43">
        <f t="shared" si="280"/>
        <v>24.443002741972709</v>
      </c>
      <c r="K4427">
        <v>24.38</v>
      </c>
      <c r="L4427" s="44">
        <f t="shared" si="281"/>
        <v>6.3002741972709941E-2</v>
      </c>
    </row>
    <row r="4428" spans="3:12" x14ac:dyDescent="0.25">
      <c r="C4428" s="37">
        <v>39252</v>
      </c>
      <c r="D4428">
        <v>18</v>
      </c>
      <c r="E4428">
        <v>4074</v>
      </c>
      <c r="F4428">
        <v>29</v>
      </c>
      <c r="G4428">
        <v>24.55</v>
      </c>
      <c r="H4428" s="10">
        <f t="shared" si="278"/>
        <v>0.61518827622083239</v>
      </c>
      <c r="I4428" s="11">
        <f t="shared" si="279"/>
        <v>23.838052084430295</v>
      </c>
      <c r="J4428" s="43">
        <f t="shared" si="280"/>
        <v>24.453240360651126</v>
      </c>
      <c r="K4428">
        <v>24.39</v>
      </c>
      <c r="L4428" s="44">
        <f t="shared" si="281"/>
        <v>6.3240360651125371E-2</v>
      </c>
    </row>
    <row r="4429" spans="3:12" x14ac:dyDescent="0.25">
      <c r="C4429" s="37">
        <v>39252</v>
      </c>
      <c r="D4429">
        <v>19</v>
      </c>
      <c r="E4429">
        <v>4075</v>
      </c>
      <c r="F4429">
        <v>19</v>
      </c>
      <c r="G4429">
        <v>24.55</v>
      </c>
      <c r="H4429" s="10">
        <f t="shared" si="278"/>
        <v>0.61240398176436561</v>
      </c>
      <c r="I4429" s="11">
        <f t="shared" si="279"/>
        <v>23.838051192242943</v>
      </c>
      <c r="J4429" s="43">
        <f t="shared" si="280"/>
        <v>24.45045517400731</v>
      </c>
      <c r="K4429">
        <v>24.4</v>
      </c>
      <c r="L4429" s="44">
        <f t="shared" si="281"/>
        <v>5.0455174007311143E-2</v>
      </c>
    </row>
    <row r="4430" spans="3:12" x14ac:dyDescent="0.25">
      <c r="C4430" s="37">
        <v>39252</v>
      </c>
      <c r="D4430">
        <v>20</v>
      </c>
      <c r="E4430">
        <v>4076</v>
      </c>
      <c r="F4430">
        <v>18.600000000000001</v>
      </c>
      <c r="G4430">
        <v>24.55</v>
      </c>
      <c r="H4430" s="10">
        <f t="shared" si="278"/>
        <v>0.60923728850363346</v>
      </c>
      <c r="I4430" s="11">
        <f t="shared" si="279"/>
        <v>23.838050681933687</v>
      </c>
      <c r="J4430" s="43">
        <f t="shared" si="280"/>
        <v>24.447287970437319</v>
      </c>
      <c r="K4430">
        <v>24.41</v>
      </c>
      <c r="L4430" s="44">
        <f t="shared" si="281"/>
        <v>3.7287970437319018E-2</v>
      </c>
    </row>
    <row r="4431" spans="3:12" x14ac:dyDescent="0.25">
      <c r="C4431" s="37">
        <v>39252</v>
      </c>
      <c r="D4431">
        <v>21</v>
      </c>
      <c r="E4431">
        <v>4077</v>
      </c>
      <c r="F4431">
        <v>18.8</v>
      </c>
      <c r="G4431">
        <v>24.55</v>
      </c>
      <c r="H4431" s="10">
        <f t="shared" si="278"/>
        <v>0.60645954344043196</v>
      </c>
      <c r="I4431" s="11">
        <f t="shared" si="279"/>
        <v>23.838050390049325</v>
      </c>
      <c r="J4431" s="43">
        <f t="shared" si="280"/>
        <v>24.444509933489758</v>
      </c>
      <c r="K4431">
        <v>24.43</v>
      </c>
      <c r="L4431" s="44">
        <f t="shared" si="281"/>
        <v>1.4509933489758708E-2</v>
      </c>
    </row>
    <row r="4432" spans="3:12" x14ac:dyDescent="0.25">
      <c r="C4432" s="37">
        <v>39252</v>
      </c>
      <c r="D4432">
        <v>22</v>
      </c>
      <c r="E4432">
        <v>4078</v>
      </c>
      <c r="F4432">
        <v>18.2</v>
      </c>
      <c r="G4432">
        <v>24.55</v>
      </c>
      <c r="H4432" s="10">
        <f t="shared" si="278"/>
        <v>0.60304752891622304</v>
      </c>
      <c r="I4432" s="11">
        <f t="shared" si="279"/>
        <v>23.838050223098634</v>
      </c>
      <c r="J4432" s="43">
        <f t="shared" si="280"/>
        <v>24.441097752014858</v>
      </c>
      <c r="K4432">
        <v>24.44</v>
      </c>
      <c r="L4432" s="44">
        <f t="shared" si="281"/>
        <v>1.0977520148571784E-3</v>
      </c>
    </row>
    <row r="4433" spans="3:12" x14ac:dyDescent="0.25">
      <c r="C4433" s="37">
        <v>39252</v>
      </c>
      <c r="D4433">
        <v>23</v>
      </c>
      <c r="E4433">
        <v>4079</v>
      </c>
      <c r="F4433">
        <v>17.899999999999999</v>
      </c>
      <c r="G4433">
        <v>24.55</v>
      </c>
      <c r="H4433" s="10">
        <f t="shared" si="278"/>
        <v>0.59940613747907967</v>
      </c>
      <c r="I4433" s="11">
        <f t="shared" si="279"/>
        <v>23.838050127606941</v>
      </c>
      <c r="J4433" s="43">
        <f t="shared" si="280"/>
        <v>24.43745626508602</v>
      </c>
      <c r="K4433">
        <v>24.45</v>
      </c>
      <c r="L4433" s="44">
        <f t="shared" si="281"/>
        <v>-1.2543734913979421E-2</v>
      </c>
    </row>
    <row r="4434" spans="3:12" x14ac:dyDescent="0.25">
      <c r="C4434" s="37">
        <v>39252</v>
      </c>
      <c r="D4434">
        <v>24</v>
      </c>
      <c r="E4434">
        <v>4080</v>
      </c>
      <c r="F4434">
        <v>17.899999999999999</v>
      </c>
      <c r="G4434">
        <v>24.55</v>
      </c>
      <c r="H4434" s="10">
        <f t="shared" si="278"/>
        <v>0.59592269865554726</v>
      </c>
      <c r="I4434" s="11">
        <f t="shared" si="279"/>
        <v>23.838050072988036</v>
      </c>
      <c r="J4434" s="43">
        <f t="shared" si="280"/>
        <v>24.433972771643582</v>
      </c>
      <c r="K4434">
        <v>24.46</v>
      </c>
      <c r="L4434" s="44">
        <f t="shared" si="281"/>
        <v>-2.602722835641913E-2</v>
      </c>
    </row>
    <row r="4435" spans="3:12" x14ac:dyDescent="0.25">
      <c r="C4435" s="37">
        <v>39253</v>
      </c>
      <c r="D4435">
        <v>1</v>
      </c>
      <c r="E4435">
        <v>4081</v>
      </c>
      <c r="F4435">
        <v>17.899999999999999</v>
      </c>
      <c r="G4435">
        <v>24.75</v>
      </c>
      <c r="H4435" s="10">
        <f t="shared" si="278"/>
        <v>0.59259036093609241</v>
      </c>
      <c r="I4435" s="11">
        <f t="shared" si="279"/>
        <v>23.921172410442956</v>
      </c>
      <c r="J4435" s="43">
        <f t="shared" si="280"/>
        <v>24.513762771379049</v>
      </c>
      <c r="K4435">
        <v>24.6</v>
      </c>
      <c r="L4435" s="44">
        <f t="shared" si="281"/>
        <v>-8.6237228620952067E-2</v>
      </c>
    </row>
    <row r="4436" spans="3:12" x14ac:dyDescent="0.25">
      <c r="C4436" s="37">
        <v>39253</v>
      </c>
      <c r="D4436">
        <v>2</v>
      </c>
      <c r="E4436">
        <v>4082</v>
      </c>
      <c r="F4436">
        <v>17.7</v>
      </c>
      <c r="G4436">
        <v>24.75</v>
      </c>
      <c r="H4436" s="10">
        <f t="shared" si="278"/>
        <v>0.5891509834453168</v>
      </c>
      <c r="I4436" s="11">
        <f t="shared" si="279"/>
        <v>23.968716346349126</v>
      </c>
      <c r="J4436" s="43">
        <f t="shared" si="280"/>
        <v>24.557867329794444</v>
      </c>
      <c r="K4436">
        <v>24.63</v>
      </c>
      <c r="L4436" s="44">
        <f t="shared" si="281"/>
        <v>-7.2132670205554916E-2</v>
      </c>
    </row>
    <row r="4437" spans="3:12" x14ac:dyDescent="0.25">
      <c r="C4437" s="37">
        <v>39253</v>
      </c>
      <c r="D4437">
        <v>3</v>
      </c>
      <c r="E4437">
        <v>4083</v>
      </c>
      <c r="F4437">
        <v>17.600000000000001</v>
      </c>
      <c r="G4437">
        <v>24.75</v>
      </c>
      <c r="H4437" s="10">
        <f t="shared" si="278"/>
        <v>0.58573500252858757</v>
      </c>
      <c r="I4437" s="11">
        <f t="shared" si="279"/>
        <v>23.995910310218054</v>
      </c>
      <c r="J4437" s="43">
        <f t="shared" si="280"/>
        <v>24.581645312746641</v>
      </c>
      <c r="K4437">
        <v>24.64</v>
      </c>
      <c r="L4437" s="44">
        <f t="shared" si="281"/>
        <v>-5.8354687253359572E-2</v>
      </c>
    </row>
    <row r="4438" spans="3:12" x14ac:dyDescent="0.25">
      <c r="C4438" s="37">
        <v>39253</v>
      </c>
      <c r="D4438">
        <v>4</v>
      </c>
      <c r="E4438">
        <v>4084</v>
      </c>
      <c r="F4438">
        <v>17.2</v>
      </c>
      <c r="G4438">
        <v>24.75</v>
      </c>
      <c r="H4438" s="10">
        <f t="shared" si="278"/>
        <v>0.58196402346723186</v>
      </c>
      <c r="I4438" s="11">
        <f t="shared" si="279"/>
        <v>24.011464589787252</v>
      </c>
      <c r="J4438" s="43">
        <f t="shared" si="280"/>
        <v>24.593428613254485</v>
      </c>
      <c r="K4438">
        <v>24.64</v>
      </c>
      <c r="L4438" s="44">
        <f t="shared" si="281"/>
        <v>-4.6571386745515753E-2</v>
      </c>
    </row>
    <row r="4439" spans="3:12" x14ac:dyDescent="0.25">
      <c r="C4439" s="37">
        <v>39253</v>
      </c>
      <c r="D4439">
        <v>5</v>
      </c>
      <c r="E4439">
        <v>4085</v>
      </c>
      <c r="F4439">
        <v>17</v>
      </c>
      <c r="G4439">
        <v>24.75</v>
      </c>
      <c r="H4439" s="10">
        <f t="shared" si="278"/>
        <v>0.57810503157730153</v>
      </c>
      <c r="I4439" s="11">
        <f t="shared" si="279"/>
        <v>24.02036125575632</v>
      </c>
      <c r="J4439" s="43">
        <f t="shared" si="280"/>
        <v>24.598466287333622</v>
      </c>
      <c r="K4439">
        <v>24.64</v>
      </c>
      <c r="L4439" s="44">
        <f t="shared" si="281"/>
        <v>-4.1533712666378619E-2</v>
      </c>
    </row>
    <row r="4440" spans="3:12" x14ac:dyDescent="0.25">
      <c r="C4440" s="37">
        <v>39253</v>
      </c>
      <c r="D4440">
        <v>6</v>
      </c>
      <c r="E4440">
        <v>4086</v>
      </c>
      <c r="F4440">
        <v>17.3</v>
      </c>
      <c r="G4440">
        <v>24.75</v>
      </c>
      <c r="H4440" s="10">
        <f t="shared" si="278"/>
        <v>0.57479081100008944</v>
      </c>
      <c r="I4440" s="11">
        <f t="shared" si="279"/>
        <v>24.025449930227744</v>
      </c>
      <c r="J4440" s="43">
        <f t="shared" si="280"/>
        <v>24.600240741227832</v>
      </c>
      <c r="K4440">
        <v>24.64</v>
      </c>
      <c r="L4440" s="44">
        <f t="shared" si="281"/>
        <v>-3.9759258772168238E-2</v>
      </c>
    </row>
    <row r="4441" spans="3:12" x14ac:dyDescent="0.25">
      <c r="C4441" s="37">
        <v>39253</v>
      </c>
      <c r="D4441">
        <v>7</v>
      </c>
      <c r="E4441">
        <v>4087</v>
      </c>
      <c r="F4441">
        <v>17.899999999999999</v>
      </c>
      <c r="G4441">
        <v>24.75</v>
      </c>
      <c r="H4441" s="10">
        <f t="shared" si="278"/>
        <v>0.5723751110393952</v>
      </c>
      <c r="I4441" s="11">
        <f t="shared" si="279"/>
        <v>24.028360527069992</v>
      </c>
      <c r="J4441" s="43">
        <f t="shared" si="280"/>
        <v>24.600735638109388</v>
      </c>
      <c r="K4441">
        <v>24.63</v>
      </c>
      <c r="L4441" s="44">
        <f t="shared" si="281"/>
        <v>-2.9264361890611212E-2</v>
      </c>
    </row>
    <row r="4442" spans="3:12" x14ac:dyDescent="0.25">
      <c r="C4442" s="37">
        <v>39253</v>
      </c>
      <c r="D4442">
        <v>8</v>
      </c>
      <c r="E4442">
        <v>4088</v>
      </c>
      <c r="F4442">
        <v>18.899999999999999</v>
      </c>
      <c r="G4442">
        <v>24.75</v>
      </c>
      <c r="H4442" s="10">
        <f t="shared" si="278"/>
        <v>0.57132212969955409</v>
      </c>
      <c r="I4442" s="11">
        <f t="shared" si="279"/>
        <v>24.030025316992337</v>
      </c>
      <c r="J4442" s="43">
        <f t="shared" si="280"/>
        <v>24.601347446691889</v>
      </c>
      <c r="K4442">
        <v>24.63</v>
      </c>
      <c r="L4442" s="44">
        <f t="shared" si="281"/>
        <v>-2.8652553308109674E-2</v>
      </c>
    </row>
    <row r="4443" spans="3:12" x14ac:dyDescent="0.25">
      <c r="C4443" s="37">
        <v>39253</v>
      </c>
      <c r="D4443">
        <v>9</v>
      </c>
      <c r="E4443">
        <v>4089</v>
      </c>
      <c r="F4443">
        <v>20.399999999999999</v>
      </c>
      <c r="G4443">
        <v>24.75</v>
      </c>
      <c r="H4443" s="10">
        <f t="shared" si="278"/>
        <v>0.57220172275284387</v>
      </c>
      <c r="I4443" s="11">
        <f t="shared" si="279"/>
        <v>24.030977535948018</v>
      </c>
      <c r="J4443" s="43">
        <f t="shared" si="280"/>
        <v>24.603179258700862</v>
      </c>
      <c r="K4443">
        <v>24.62</v>
      </c>
      <c r="L4443" s="44">
        <f t="shared" si="281"/>
        <v>-1.6820741299138575E-2</v>
      </c>
    </row>
    <row r="4444" spans="3:12" x14ac:dyDescent="0.25">
      <c r="C4444" s="37">
        <v>39253</v>
      </c>
      <c r="D4444">
        <v>10</v>
      </c>
      <c r="E4444">
        <v>4090</v>
      </c>
      <c r="F4444">
        <v>22.3</v>
      </c>
      <c r="G4444">
        <v>24.75</v>
      </c>
      <c r="H4444" s="10">
        <f t="shared" si="278"/>
        <v>0.57543323405939417</v>
      </c>
      <c r="I4444" s="11">
        <f t="shared" si="279"/>
        <v>24.03152218180837</v>
      </c>
      <c r="J4444" s="43">
        <f t="shared" si="280"/>
        <v>24.606955415867763</v>
      </c>
      <c r="K4444">
        <v>24.62</v>
      </c>
      <c r="L4444" s="44">
        <f t="shared" si="281"/>
        <v>-1.3044584132238413E-2</v>
      </c>
    </row>
    <row r="4445" spans="3:12" x14ac:dyDescent="0.25">
      <c r="C4445" s="37">
        <v>39253</v>
      </c>
      <c r="D4445">
        <v>11</v>
      </c>
      <c r="E4445">
        <v>4091</v>
      </c>
      <c r="F4445">
        <v>23.8</v>
      </c>
      <c r="G4445">
        <v>24.75</v>
      </c>
      <c r="H4445" s="10">
        <f t="shared" si="278"/>
        <v>0.58041147134833004</v>
      </c>
      <c r="I4445" s="11">
        <f t="shared" si="279"/>
        <v>24.03183370586639</v>
      </c>
      <c r="J4445" s="43">
        <f t="shared" si="280"/>
        <v>24.612245177214721</v>
      </c>
      <c r="K4445">
        <v>24.62</v>
      </c>
      <c r="L4445" s="44">
        <f t="shared" si="281"/>
        <v>-7.7548227852801688E-3</v>
      </c>
    </row>
    <row r="4446" spans="3:12" x14ac:dyDescent="0.25">
      <c r="C4446" s="37">
        <v>39253</v>
      </c>
      <c r="D4446">
        <v>12</v>
      </c>
      <c r="E4446">
        <v>4092</v>
      </c>
      <c r="F4446">
        <v>25.4</v>
      </c>
      <c r="G4446">
        <v>24.75</v>
      </c>
      <c r="H4446" s="10">
        <f t="shared" si="278"/>
        <v>0.58718646017950582</v>
      </c>
      <c r="I4446" s="11">
        <f t="shared" si="279"/>
        <v>24.032011889977923</v>
      </c>
      <c r="J4446" s="43">
        <f t="shared" si="280"/>
        <v>24.619198350157429</v>
      </c>
      <c r="K4446">
        <v>24.61</v>
      </c>
      <c r="L4446" s="44">
        <f t="shared" si="281"/>
        <v>9.1983501574297577E-3</v>
      </c>
    </row>
    <row r="4447" spans="3:12" x14ac:dyDescent="0.25">
      <c r="C4447" s="37">
        <v>39253</v>
      </c>
      <c r="D4447">
        <v>13</v>
      </c>
      <c r="E4447">
        <v>4093</v>
      </c>
      <c r="F4447">
        <v>25.2</v>
      </c>
      <c r="G4447">
        <v>24.75</v>
      </c>
      <c r="H4447" s="10">
        <f t="shared" si="278"/>
        <v>0.59341598379874283</v>
      </c>
      <c r="I4447" s="11">
        <f t="shared" si="279"/>
        <v>24.032113806914303</v>
      </c>
      <c r="J4447" s="43">
        <f t="shared" si="280"/>
        <v>24.625529790713045</v>
      </c>
      <c r="K4447">
        <v>24.61</v>
      </c>
      <c r="L4447" s="44">
        <f t="shared" si="281"/>
        <v>1.5529790713046054E-2</v>
      </c>
    </row>
    <row r="4448" spans="3:12" x14ac:dyDescent="0.25">
      <c r="C4448" s="37">
        <v>39253</v>
      </c>
      <c r="D4448">
        <v>14</v>
      </c>
      <c r="E4448">
        <v>4094</v>
      </c>
      <c r="F4448">
        <v>26.7</v>
      </c>
      <c r="G4448">
        <v>24.75</v>
      </c>
      <c r="H4448" s="10">
        <f t="shared" si="278"/>
        <v>0.60126218863901504</v>
      </c>
      <c r="I4448" s="11">
        <f t="shared" si="279"/>
        <v>24.032172100899281</v>
      </c>
      <c r="J4448" s="43">
        <f t="shared" si="280"/>
        <v>24.633434289538297</v>
      </c>
      <c r="K4448">
        <v>24.61</v>
      </c>
      <c r="L4448" s="44">
        <f t="shared" si="281"/>
        <v>2.3434289538297293E-2</v>
      </c>
    </row>
    <row r="4449" spans="3:12" x14ac:dyDescent="0.25">
      <c r="C4449" s="37">
        <v>39253</v>
      </c>
      <c r="D4449">
        <v>15</v>
      </c>
      <c r="E4449">
        <v>4095</v>
      </c>
      <c r="F4449">
        <v>26.9</v>
      </c>
      <c r="G4449">
        <v>24.75</v>
      </c>
      <c r="H4449" s="10">
        <f t="shared" si="278"/>
        <v>0.60901963526471914</v>
      </c>
      <c r="I4449" s="11">
        <f t="shared" si="279"/>
        <v>24.032205443627248</v>
      </c>
      <c r="J4449" s="43">
        <f t="shared" si="280"/>
        <v>24.641225078891967</v>
      </c>
      <c r="K4449">
        <v>24.61</v>
      </c>
      <c r="L4449" s="44">
        <f t="shared" si="281"/>
        <v>3.1225078891967684E-2</v>
      </c>
    </row>
    <row r="4450" spans="3:12" x14ac:dyDescent="0.25">
      <c r="C4450" s="37">
        <v>39253</v>
      </c>
      <c r="D4450">
        <v>16</v>
      </c>
      <c r="E4450">
        <v>4096</v>
      </c>
      <c r="F4450">
        <v>28.4</v>
      </c>
      <c r="G4450">
        <v>24.75</v>
      </c>
      <c r="H4450" s="10">
        <f t="shared" si="278"/>
        <v>0.6183274864047561</v>
      </c>
      <c r="I4450" s="11">
        <f t="shared" si="279"/>
        <v>24.032224514848892</v>
      </c>
      <c r="J4450" s="43">
        <f t="shared" si="280"/>
        <v>24.650552001253647</v>
      </c>
      <c r="K4450">
        <v>24.61</v>
      </c>
      <c r="L4450" s="44">
        <f t="shared" si="281"/>
        <v>4.0552001253647774E-2</v>
      </c>
    </row>
    <row r="4451" spans="3:12" x14ac:dyDescent="0.25">
      <c r="C4451" s="37">
        <v>39253</v>
      </c>
      <c r="D4451">
        <v>17</v>
      </c>
      <c r="E4451">
        <v>4097</v>
      </c>
      <c r="F4451">
        <v>28.2</v>
      </c>
      <c r="G4451">
        <v>24.75</v>
      </c>
      <c r="H4451" s="10">
        <f t="shared" ref="H4451:H4514" si="282">$H$13*F4451+$H$12*H4450</f>
        <v>0.62698000438031276</v>
      </c>
      <c r="I4451" s="11">
        <f t="shared" ref="I4451:I4514" si="283">$I$15*G4451+$I$14*I4450</f>
        <v>24.032235423119367</v>
      </c>
      <c r="J4451" s="43">
        <f t="shared" ref="J4451:J4514" si="284">H4451+I4451</f>
        <v>24.659215427499682</v>
      </c>
      <c r="K4451">
        <v>24.61</v>
      </c>
      <c r="L4451" s="44">
        <f t="shared" si="281"/>
        <v>4.9215427499682107E-2</v>
      </c>
    </row>
    <row r="4452" spans="3:12" x14ac:dyDescent="0.25">
      <c r="C4452" s="37">
        <v>39253</v>
      </c>
      <c r="D4452">
        <v>18</v>
      </c>
      <c r="E4452">
        <v>4098</v>
      </c>
      <c r="F4452">
        <v>25.1</v>
      </c>
      <c r="G4452">
        <v>24.75</v>
      </c>
      <c r="H4452" s="10">
        <f t="shared" si="282"/>
        <v>0.63135761039957772</v>
      </c>
      <c r="I4452" s="11">
        <f t="shared" si="283"/>
        <v>24.032241662382219</v>
      </c>
      <c r="J4452" s="43">
        <f t="shared" si="284"/>
        <v>24.663599272781799</v>
      </c>
      <c r="K4452">
        <v>24.62</v>
      </c>
      <c r="L4452" s="44">
        <f t="shared" ref="L4452:L4515" si="285">J4452-K4452</f>
        <v>4.3599272781797538E-2</v>
      </c>
    </row>
    <row r="4453" spans="3:12" x14ac:dyDescent="0.25">
      <c r="C4453" s="37">
        <v>39253</v>
      </c>
      <c r="D4453">
        <v>19</v>
      </c>
      <c r="E4453">
        <v>4099</v>
      </c>
      <c r="F4453">
        <v>25.5</v>
      </c>
      <c r="G4453">
        <v>24.75</v>
      </c>
      <c r="H4453" s="10">
        <f t="shared" si="282"/>
        <v>0.63604850215740649</v>
      </c>
      <c r="I4453" s="11">
        <f t="shared" si="283"/>
        <v>24.032245231087366</v>
      </c>
      <c r="J4453" s="43">
        <f t="shared" si="284"/>
        <v>24.668293733244774</v>
      </c>
      <c r="K4453">
        <v>24.63</v>
      </c>
      <c r="L4453" s="44">
        <f t="shared" si="285"/>
        <v>3.8293733244774586E-2</v>
      </c>
    </row>
    <row r="4454" spans="3:12" x14ac:dyDescent="0.25">
      <c r="C4454" s="37">
        <v>39253</v>
      </c>
      <c r="D4454">
        <v>20</v>
      </c>
      <c r="E4454">
        <v>4100</v>
      </c>
      <c r="F4454">
        <v>24.3</v>
      </c>
      <c r="G4454">
        <v>24.75</v>
      </c>
      <c r="H4454" s="10">
        <f t="shared" si="282"/>
        <v>0.63902639775026626</v>
      </c>
      <c r="I4454" s="11">
        <f t="shared" si="283"/>
        <v>24.032247272299074</v>
      </c>
      <c r="J4454" s="43">
        <f t="shared" si="284"/>
        <v>24.671273670049342</v>
      </c>
      <c r="K4454">
        <v>24.64</v>
      </c>
      <c r="L4454" s="44">
        <f t="shared" si="285"/>
        <v>3.1273670049341007E-2</v>
      </c>
    </row>
    <row r="4455" spans="3:12" x14ac:dyDescent="0.25">
      <c r="C4455" s="37">
        <v>39253</v>
      </c>
      <c r="D4455">
        <v>21</v>
      </c>
      <c r="E4455">
        <v>4101</v>
      </c>
      <c r="F4455">
        <v>23.4</v>
      </c>
      <c r="G4455">
        <v>24.75</v>
      </c>
      <c r="H4455" s="10">
        <f t="shared" si="282"/>
        <v>0.6407429816477257</v>
      </c>
      <c r="I4455" s="11">
        <f t="shared" si="283"/>
        <v>24.032248439822048</v>
      </c>
      <c r="J4455" s="43">
        <f t="shared" si="284"/>
        <v>24.672991421469774</v>
      </c>
      <c r="K4455">
        <v>24.64</v>
      </c>
      <c r="L4455" s="44">
        <f t="shared" si="285"/>
        <v>3.2991421469773741E-2</v>
      </c>
    </row>
    <row r="4456" spans="3:12" x14ac:dyDescent="0.25">
      <c r="C4456" s="37">
        <v>39253</v>
      </c>
      <c r="D4456">
        <v>22</v>
      </c>
      <c r="E4456">
        <v>4102</v>
      </c>
      <c r="F4456">
        <v>22.3</v>
      </c>
      <c r="G4456">
        <v>24.75</v>
      </c>
      <c r="H4456" s="10">
        <f t="shared" si="282"/>
        <v>0.64100137919556222</v>
      </c>
      <c r="I4456" s="11">
        <f t="shared" si="283"/>
        <v>24.032249107616522</v>
      </c>
      <c r="J4456" s="43">
        <f t="shared" si="284"/>
        <v>24.673250486812083</v>
      </c>
      <c r="K4456">
        <v>24.65</v>
      </c>
      <c r="L4456" s="44">
        <f t="shared" si="285"/>
        <v>2.3250486812084858E-2</v>
      </c>
    </row>
    <row r="4457" spans="3:12" x14ac:dyDescent="0.25">
      <c r="C4457" s="37">
        <v>39253</v>
      </c>
      <c r="D4457">
        <v>23</v>
      </c>
      <c r="E4457">
        <v>4103</v>
      </c>
      <c r="F4457">
        <v>22.2</v>
      </c>
      <c r="G4457">
        <v>24.75</v>
      </c>
      <c r="H4457" s="10">
        <f t="shared" si="282"/>
        <v>0.64112277495270553</v>
      </c>
      <c r="I4457" s="11">
        <f t="shared" si="283"/>
        <v>24.032249489578561</v>
      </c>
      <c r="J4457" s="43">
        <f t="shared" si="284"/>
        <v>24.673372264531267</v>
      </c>
      <c r="K4457">
        <v>24.66</v>
      </c>
      <c r="L4457" s="44">
        <f t="shared" si="285"/>
        <v>1.3372264531266609E-2</v>
      </c>
    </row>
    <row r="4458" spans="3:12" x14ac:dyDescent="0.25">
      <c r="C4458" s="37">
        <v>39253</v>
      </c>
      <c r="D4458">
        <v>24</v>
      </c>
      <c r="E4458">
        <v>4104</v>
      </c>
      <c r="F4458">
        <v>21.9</v>
      </c>
      <c r="G4458">
        <v>24.75</v>
      </c>
      <c r="H4458" s="10">
        <f t="shared" si="282"/>
        <v>0.64086152508122318</v>
      </c>
      <c r="I4458" s="11">
        <f t="shared" si="283"/>
        <v>24.03224970805147</v>
      </c>
      <c r="J4458" s="43">
        <f t="shared" si="284"/>
        <v>24.673111233132694</v>
      </c>
      <c r="K4458">
        <v>24.67</v>
      </c>
      <c r="L4458" s="44">
        <f t="shared" si="285"/>
        <v>3.1112331326923481E-3</v>
      </c>
    </row>
    <row r="4459" spans="3:12" x14ac:dyDescent="0.25">
      <c r="C4459" s="37">
        <v>39254</v>
      </c>
      <c r="D4459">
        <v>1</v>
      </c>
      <c r="E4459">
        <v>4105</v>
      </c>
      <c r="F4459">
        <v>21.3</v>
      </c>
      <c r="G4459">
        <v>25</v>
      </c>
      <c r="H4459" s="10">
        <f t="shared" si="282"/>
        <v>0.63985684775252993</v>
      </c>
      <c r="I4459" s="11">
        <f t="shared" si="283"/>
        <v>24.136152793882097</v>
      </c>
      <c r="J4459" s="43">
        <f t="shared" si="284"/>
        <v>24.776009641634626</v>
      </c>
      <c r="K4459">
        <v>24.85</v>
      </c>
      <c r="L4459" s="44">
        <f t="shared" si="285"/>
        <v>-7.3990358365374931E-2</v>
      </c>
    </row>
    <row r="4460" spans="3:12" x14ac:dyDescent="0.25">
      <c r="C4460" s="37">
        <v>39254</v>
      </c>
      <c r="D4460">
        <v>2</v>
      </c>
      <c r="E4460">
        <v>4106</v>
      </c>
      <c r="F4460">
        <v>20.7</v>
      </c>
      <c r="G4460">
        <v>25</v>
      </c>
      <c r="H4460" s="10">
        <f t="shared" si="282"/>
        <v>0.63814099061479101</v>
      </c>
      <c r="I4460" s="11">
        <f t="shared" si="283"/>
        <v>24.195582807575633</v>
      </c>
      <c r="J4460" s="43">
        <f t="shared" si="284"/>
        <v>24.833723798190423</v>
      </c>
      <c r="K4460">
        <v>24.89</v>
      </c>
      <c r="L4460" s="44">
        <f t="shared" si="285"/>
        <v>-5.6276201809577486E-2</v>
      </c>
    </row>
    <row r="4461" spans="3:12" x14ac:dyDescent="0.25">
      <c r="C4461" s="37">
        <v>39254</v>
      </c>
      <c r="D4461">
        <v>3</v>
      </c>
      <c r="E4461">
        <v>4107</v>
      </c>
      <c r="F4461">
        <v>20.100000000000001</v>
      </c>
      <c r="G4461">
        <v>25</v>
      </c>
      <c r="H4461" s="10">
        <f t="shared" si="282"/>
        <v>0.63574480251013865</v>
      </c>
      <c r="I4461" s="11">
        <f t="shared" si="283"/>
        <v>24.22957531606928</v>
      </c>
      <c r="J4461" s="43">
        <f t="shared" si="284"/>
        <v>24.865320118579419</v>
      </c>
      <c r="K4461">
        <v>24.9</v>
      </c>
      <c r="L4461" s="44">
        <f t="shared" si="285"/>
        <v>-3.4679881420579761E-2</v>
      </c>
    </row>
    <row r="4462" spans="3:12" x14ac:dyDescent="0.25">
      <c r="C4462" s="37">
        <v>39254</v>
      </c>
      <c r="D4462">
        <v>4</v>
      </c>
      <c r="E4462">
        <v>4108</v>
      </c>
      <c r="F4462">
        <v>19.399999999999999</v>
      </c>
      <c r="G4462">
        <v>25</v>
      </c>
      <c r="H4462" s="10">
        <f t="shared" si="282"/>
        <v>0.63257200086879717</v>
      </c>
      <c r="I4462" s="11">
        <f t="shared" si="283"/>
        <v>24.249018196221542</v>
      </c>
      <c r="J4462" s="43">
        <f t="shared" si="284"/>
        <v>24.88159019709034</v>
      </c>
      <c r="K4462">
        <v>24.91</v>
      </c>
      <c r="L4462" s="44">
        <f t="shared" si="285"/>
        <v>-2.8409802909660442E-2</v>
      </c>
    </row>
    <row r="4463" spans="3:12" x14ac:dyDescent="0.25">
      <c r="C4463" s="37">
        <v>39254</v>
      </c>
      <c r="D4463">
        <v>5</v>
      </c>
      <c r="E4463">
        <v>4109</v>
      </c>
      <c r="F4463">
        <v>18.8</v>
      </c>
      <c r="G4463">
        <v>25</v>
      </c>
      <c r="H4463" s="10">
        <f t="shared" si="282"/>
        <v>0.62878206613316934</v>
      </c>
      <c r="I4463" s="11">
        <f t="shared" si="283"/>
        <v>24.260139046237242</v>
      </c>
      <c r="J4463" s="43">
        <f t="shared" si="284"/>
        <v>24.888921112370411</v>
      </c>
      <c r="K4463">
        <v>24.91</v>
      </c>
      <c r="L4463" s="44">
        <f t="shared" si="285"/>
        <v>-2.107888762958865E-2</v>
      </c>
    </row>
    <row r="4464" spans="3:12" x14ac:dyDescent="0.25">
      <c r="C4464" s="37">
        <v>39254</v>
      </c>
      <c r="D4464">
        <v>6</v>
      </c>
      <c r="E4464">
        <v>4110</v>
      </c>
      <c r="F4464">
        <v>19</v>
      </c>
      <c r="G4464">
        <v>25</v>
      </c>
      <c r="H4464" s="10">
        <f t="shared" si="282"/>
        <v>0.62540811393663365</v>
      </c>
      <c r="I4464" s="11">
        <f t="shared" si="283"/>
        <v>24.26649989936719</v>
      </c>
      <c r="J4464" s="43">
        <f t="shared" si="284"/>
        <v>24.891908013303823</v>
      </c>
      <c r="K4464">
        <v>24.91</v>
      </c>
      <c r="L4464" s="44">
        <f t="shared" si="285"/>
        <v>-1.8091986696177287E-2</v>
      </c>
    </row>
    <row r="4465" spans="3:12" x14ac:dyDescent="0.25">
      <c r="C4465" s="37">
        <v>39254</v>
      </c>
      <c r="D4465">
        <v>7</v>
      </c>
      <c r="E4465">
        <v>4111</v>
      </c>
      <c r="F4465">
        <v>20.100000000000001</v>
      </c>
      <c r="G4465">
        <v>25</v>
      </c>
      <c r="H4465" s="10">
        <f t="shared" si="282"/>
        <v>0.62356423974407171</v>
      </c>
      <c r="I4465" s="11">
        <f t="shared" si="283"/>
        <v>24.270138151163017</v>
      </c>
      <c r="J4465" s="43">
        <f t="shared" si="284"/>
        <v>24.893702390907087</v>
      </c>
      <c r="K4465">
        <v>24.91</v>
      </c>
      <c r="L4465" s="44">
        <f t="shared" si="285"/>
        <v>-1.6297609092912779E-2</v>
      </c>
    </row>
    <row r="4466" spans="3:12" x14ac:dyDescent="0.25">
      <c r="C4466" s="37">
        <v>39254</v>
      </c>
      <c r="D4466">
        <v>8</v>
      </c>
      <c r="E4466">
        <v>4112</v>
      </c>
      <c r="F4466">
        <v>21.5</v>
      </c>
      <c r="G4466">
        <v>25</v>
      </c>
      <c r="H4466" s="10">
        <f t="shared" si="282"/>
        <v>0.62356145321709455</v>
      </c>
      <c r="I4466" s="11">
        <f t="shared" si="283"/>
        <v>24.272219141850812</v>
      </c>
      <c r="J4466" s="43">
        <f t="shared" si="284"/>
        <v>24.895780595067905</v>
      </c>
      <c r="K4466">
        <v>24.91</v>
      </c>
      <c r="L4466" s="44">
        <f t="shared" si="285"/>
        <v>-1.4219404932095614E-2</v>
      </c>
    </row>
    <row r="4467" spans="3:12" x14ac:dyDescent="0.25">
      <c r="C4467" s="37">
        <v>39254</v>
      </c>
      <c r="D4467">
        <v>9</v>
      </c>
      <c r="E4467">
        <v>4113</v>
      </c>
      <c r="F4467">
        <v>22.7</v>
      </c>
      <c r="G4467">
        <v>25</v>
      </c>
      <c r="H4467" s="10">
        <f t="shared" si="282"/>
        <v>0.62506830694378757</v>
      </c>
      <c r="I4467" s="11">
        <f t="shared" si="283"/>
        <v>24.273409417424276</v>
      </c>
      <c r="J4467" s="43">
        <f t="shared" si="284"/>
        <v>24.898477724368064</v>
      </c>
      <c r="K4467">
        <v>24.91</v>
      </c>
      <c r="L4467" s="44">
        <f t="shared" si="285"/>
        <v>-1.1522275631936196E-2</v>
      </c>
    </row>
    <row r="4468" spans="3:12" x14ac:dyDescent="0.25">
      <c r="C4468" s="37">
        <v>39254</v>
      </c>
      <c r="D4468">
        <v>10</v>
      </c>
      <c r="E4468">
        <v>4114</v>
      </c>
      <c r="F4468">
        <v>24.2</v>
      </c>
      <c r="G4468">
        <v>25</v>
      </c>
      <c r="H4468" s="10">
        <f t="shared" si="282"/>
        <v>0.62839669711392887</v>
      </c>
      <c r="I4468" s="11">
        <f t="shared" si="283"/>
        <v>24.274090225824381</v>
      </c>
      <c r="J4468" s="43">
        <f t="shared" si="284"/>
        <v>24.902486922938309</v>
      </c>
      <c r="K4468">
        <v>24.91</v>
      </c>
      <c r="L4468" s="44">
        <f t="shared" si="285"/>
        <v>-7.5130770616915754E-3</v>
      </c>
    </row>
    <row r="4469" spans="3:12" x14ac:dyDescent="0.25">
      <c r="C4469" s="37">
        <v>39254</v>
      </c>
      <c r="D4469">
        <v>11</v>
      </c>
      <c r="E4469">
        <v>4115</v>
      </c>
      <c r="F4469">
        <v>24.4</v>
      </c>
      <c r="G4469">
        <v>25</v>
      </c>
      <c r="H4469" s="10">
        <f t="shared" si="282"/>
        <v>0.63183229828821286</v>
      </c>
      <c r="I4469" s="11">
        <f t="shared" si="283"/>
        <v>24.274479631511586</v>
      </c>
      <c r="J4469" s="43">
        <f t="shared" si="284"/>
        <v>24.906311929799799</v>
      </c>
      <c r="K4469">
        <v>24.91</v>
      </c>
      <c r="L4469" s="44">
        <f t="shared" si="285"/>
        <v>-3.6880702002015653E-3</v>
      </c>
    </row>
    <row r="4470" spans="3:12" x14ac:dyDescent="0.25">
      <c r="C4470" s="37">
        <v>39254</v>
      </c>
      <c r="D4470">
        <v>12</v>
      </c>
      <c r="E4470">
        <v>4116</v>
      </c>
      <c r="F4470">
        <v>25.9</v>
      </c>
      <c r="G4470">
        <v>25</v>
      </c>
      <c r="H4470" s="10">
        <f t="shared" si="282"/>
        <v>0.63700577263996527</v>
      </c>
      <c r="I4470" s="11">
        <f t="shared" si="283"/>
        <v>24.274702362002579</v>
      </c>
      <c r="J4470" s="43">
        <f t="shared" si="284"/>
        <v>24.911708134642545</v>
      </c>
      <c r="K4470">
        <v>24.9</v>
      </c>
      <c r="L4470" s="44">
        <f t="shared" si="285"/>
        <v>1.1708134642546497E-2</v>
      </c>
    </row>
    <row r="4471" spans="3:12" x14ac:dyDescent="0.25">
      <c r="C4471" s="37">
        <v>39254</v>
      </c>
      <c r="D4471">
        <v>13</v>
      </c>
      <c r="E4471">
        <v>4117</v>
      </c>
      <c r="F4471">
        <v>26.3</v>
      </c>
      <c r="G4471">
        <v>25</v>
      </c>
      <c r="H4471" s="10">
        <f t="shared" si="282"/>
        <v>0.64245801035459715</v>
      </c>
      <c r="I4471" s="11">
        <f t="shared" si="283"/>
        <v>24.27482975837415</v>
      </c>
      <c r="J4471" s="43">
        <f t="shared" si="284"/>
        <v>24.917287768728748</v>
      </c>
      <c r="K4471">
        <v>24.9</v>
      </c>
      <c r="L4471" s="44">
        <f t="shared" si="285"/>
        <v>1.7287768728749597E-2</v>
      </c>
    </row>
    <row r="4472" spans="3:12" x14ac:dyDescent="0.25">
      <c r="C4472" s="37">
        <v>39254</v>
      </c>
      <c r="D4472">
        <v>14</v>
      </c>
      <c r="E4472">
        <v>4118</v>
      </c>
      <c r="F4472">
        <v>27.2</v>
      </c>
      <c r="G4472">
        <v>25</v>
      </c>
      <c r="H4472" s="10">
        <f t="shared" si="282"/>
        <v>0.64880588592483701</v>
      </c>
      <c r="I4472" s="11">
        <f t="shared" si="283"/>
        <v>24.274902625970398</v>
      </c>
      <c r="J4472" s="43">
        <f t="shared" si="284"/>
        <v>24.923708511895235</v>
      </c>
      <c r="K4472">
        <v>24.9</v>
      </c>
      <c r="L4472" s="44">
        <f t="shared" si="285"/>
        <v>2.3708511895236484E-2</v>
      </c>
    </row>
    <row r="4473" spans="3:12" x14ac:dyDescent="0.25">
      <c r="C4473" s="37">
        <v>39254</v>
      </c>
      <c r="D4473">
        <v>15</v>
      </c>
      <c r="E4473">
        <v>4119</v>
      </c>
      <c r="F4473">
        <v>27.5</v>
      </c>
      <c r="G4473">
        <v>25</v>
      </c>
      <c r="H4473" s="10">
        <f t="shared" si="282"/>
        <v>0.65525578958176622</v>
      </c>
      <c r="I4473" s="11">
        <f t="shared" si="283"/>
        <v>24.274944304446144</v>
      </c>
      <c r="J4473" s="43">
        <f t="shared" si="284"/>
        <v>24.93020009402791</v>
      </c>
      <c r="K4473">
        <v>24.9</v>
      </c>
      <c r="L4473" s="44">
        <f t="shared" si="285"/>
        <v>3.0200094027911462E-2</v>
      </c>
    </row>
    <row r="4474" spans="3:12" x14ac:dyDescent="0.25">
      <c r="C4474" s="37">
        <v>39254</v>
      </c>
      <c r="D4474">
        <v>16</v>
      </c>
      <c r="E4474">
        <v>4120</v>
      </c>
      <c r="F4474">
        <v>27</v>
      </c>
      <c r="G4474">
        <v>25</v>
      </c>
      <c r="H4474" s="10">
        <f t="shared" si="282"/>
        <v>0.66079694939870159</v>
      </c>
      <c r="I4474" s="11">
        <f t="shared" si="283"/>
        <v>24.274968143510833</v>
      </c>
      <c r="J4474" s="43">
        <f t="shared" si="284"/>
        <v>24.935765092909534</v>
      </c>
      <c r="K4474">
        <v>24.91</v>
      </c>
      <c r="L4474" s="44">
        <f t="shared" si="285"/>
        <v>2.5765092909534104E-2</v>
      </c>
    </row>
    <row r="4475" spans="3:12" x14ac:dyDescent="0.25">
      <c r="C4475" s="37">
        <v>39254</v>
      </c>
      <c r="D4475">
        <v>17</v>
      </c>
      <c r="E4475">
        <v>4121</v>
      </c>
      <c r="F4475">
        <v>28</v>
      </c>
      <c r="G4475">
        <v>25</v>
      </c>
      <c r="H4475" s="10">
        <f t="shared" si="282"/>
        <v>0.66735568317964455</v>
      </c>
      <c r="I4475" s="11">
        <f t="shared" si="283"/>
        <v>24.274981778870448</v>
      </c>
      <c r="J4475" s="43">
        <f t="shared" si="284"/>
        <v>24.942337462050091</v>
      </c>
      <c r="K4475">
        <v>24.91</v>
      </c>
      <c r="L4475" s="44">
        <f t="shared" si="285"/>
        <v>3.2337462050090693E-2</v>
      </c>
    </row>
    <row r="4476" spans="3:12" x14ac:dyDescent="0.25">
      <c r="C4476" s="37">
        <v>39254</v>
      </c>
      <c r="D4476">
        <v>18</v>
      </c>
      <c r="E4476">
        <v>4122</v>
      </c>
      <c r="F4476">
        <v>26.7</v>
      </c>
      <c r="G4476">
        <v>25</v>
      </c>
      <c r="H4476" s="10">
        <f t="shared" si="282"/>
        <v>0.67199460614198003</v>
      </c>
      <c r="I4476" s="11">
        <f t="shared" si="283"/>
        <v>24.274989577961325</v>
      </c>
      <c r="J4476" s="43">
        <f t="shared" si="284"/>
        <v>24.946984184103304</v>
      </c>
      <c r="K4476">
        <v>24.91</v>
      </c>
      <c r="L4476" s="44">
        <f t="shared" si="285"/>
        <v>3.6984184103303619E-2</v>
      </c>
    </row>
    <row r="4477" spans="3:12" x14ac:dyDescent="0.25">
      <c r="C4477" s="37">
        <v>39254</v>
      </c>
      <c r="D4477">
        <v>19</v>
      </c>
      <c r="E4477">
        <v>4123</v>
      </c>
      <c r="F4477">
        <v>25.2</v>
      </c>
      <c r="G4477">
        <v>25</v>
      </c>
      <c r="H4477" s="10">
        <f t="shared" si="282"/>
        <v>0.67454540734383717</v>
      </c>
      <c r="I4477" s="11">
        <f t="shared" si="283"/>
        <v>24.274994038849798</v>
      </c>
      <c r="J4477" s="43">
        <f t="shared" si="284"/>
        <v>24.949539446193636</v>
      </c>
      <c r="K4477">
        <v>24.92</v>
      </c>
      <c r="L4477" s="44">
        <f t="shared" si="285"/>
        <v>2.9539446193634689E-2</v>
      </c>
    </row>
    <row r="4478" spans="3:12" x14ac:dyDescent="0.25">
      <c r="C4478" s="37">
        <v>39254</v>
      </c>
      <c r="D4478">
        <v>20</v>
      </c>
      <c r="E4478">
        <v>4124</v>
      </c>
      <c r="F4478">
        <v>23.1</v>
      </c>
      <c r="G4478">
        <v>25</v>
      </c>
      <c r="H4478" s="10">
        <f t="shared" si="282"/>
        <v>0.67434390353851648</v>
      </c>
      <c r="I4478" s="11">
        <f t="shared" si="283"/>
        <v>24.274996590368463</v>
      </c>
      <c r="J4478" s="43">
        <f t="shared" si="284"/>
        <v>24.94934049390698</v>
      </c>
      <c r="K4478">
        <v>24.93</v>
      </c>
      <c r="L4478" s="44">
        <f t="shared" si="285"/>
        <v>1.9340493906980782E-2</v>
      </c>
    </row>
    <row r="4479" spans="3:12" x14ac:dyDescent="0.25">
      <c r="C4479" s="37">
        <v>39254</v>
      </c>
      <c r="D4479">
        <v>21</v>
      </c>
      <c r="E4479">
        <v>4125</v>
      </c>
      <c r="F4479">
        <v>22</v>
      </c>
      <c r="G4479">
        <v>25</v>
      </c>
      <c r="H4479" s="10">
        <f t="shared" si="282"/>
        <v>0.67276741426186848</v>
      </c>
      <c r="I4479" s="11">
        <f t="shared" si="283"/>
        <v>24.274998049774485</v>
      </c>
      <c r="J4479" s="43">
        <f t="shared" si="284"/>
        <v>24.947765464036355</v>
      </c>
      <c r="K4479">
        <v>24.93</v>
      </c>
      <c r="L4479" s="44">
        <f t="shared" si="285"/>
        <v>1.7765464036354928E-2</v>
      </c>
    </row>
    <row r="4480" spans="3:12" x14ac:dyDescent="0.25">
      <c r="C4480" s="37">
        <v>39254</v>
      </c>
      <c r="D4480">
        <v>22</v>
      </c>
      <c r="E4480">
        <v>4126</v>
      </c>
      <c r="F4480">
        <v>20.100000000000001</v>
      </c>
      <c r="G4480">
        <v>25</v>
      </c>
      <c r="H4480" s="10">
        <f t="shared" si="282"/>
        <v>0.66886923599508519</v>
      </c>
      <c r="I4480" s="11">
        <f t="shared" si="283"/>
        <v>24.274998884518894</v>
      </c>
      <c r="J4480" s="43">
        <f t="shared" si="284"/>
        <v>24.943868120513979</v>
      </c>
      <c r="K4480">
        <v>24.94</v>
      </c>
      <c r="L4480" s="44">
        <f t="shared" si="285"/>
        <v>3.8681205139781127E-3</v>
      </c>
    </row>
    <row r="4481" spans="3:12" x14ac:dyDescent="0.25">
      <c r="C4481" s="37">
        <v>39254</v>
      </c>
      <c r="D4481">
        <v>23</v>
      </c>
      <c r="E4481">
        <v>4127</v>
      </c>
      <c r="F4481">
        <v>18.7</v>
      </c>
      <c r="G4481">
        <v>25</v>
      </c>
      <c r="H4481" s="10">
        <f t="shared" si="282"/>
        <v>0.66337904303635931</v>
      </c>
      <c r="I4481" s="11">
        <f t="shared" si="283"/>
        <v>24.274999361972199</v>
      </c>
      <c r="J4481" s="43">
        <f t="shared" si="284"/>
        <v>24.938378405008557</v>
      </c>
      <c r="K4481">
        <v>24.94</v>
      </c>
      <c r="L4481" s="44">
        <f t="shared" si="285"/>
        <v>-1.6215949914446526E-3</v>
      </c>
    </row>
    <row r="4482" spans="3:12" x14ac:dyDescent="0.25">
      <c r="C4482" s="37">
        <v>39254</v>
      </c>
      <c r="D4482">
        <v>24</v>
      </c>
      <c r="E4482">
        <v>4128</v>
      </c>
      <c r="F4482">
        <v>18.3</v>
      </c>
      <c r="G4482">
        <v>25</v>
      </c>
      <c r="H4482" s="10">
        <f t="shared" si="282"/>
        <v>0.6576238250157892</v>
      </c>
      <c r="I4482" s="11">
        <f t="shared" si="283"/>
        <v>24.274999635063764</v>
      </c>
      <c r="J4482" s="43">
        <f t="shared" si="284"/>
        <v>24.932623460079554</v>
      </c>
      <c r="K4482">
        <v>24.95</v>
      </c>
      <c r="L4482" s="44">
        <f t="shared" si="285"/>
        <v>-1.7376539920444856E-2</v>
      </c>
    </row>
    <row r="4483" spans="3:12" x14ac:dyDescent="0.25">
      <c r="C4483" s="37">
        <v>39255</v>
      </c>
      <c r="D4483">
        <v>1</v>
      </c>
      <c r="E4483">
        <v>4129</v>
      </c>
      <c r="F4483">
        <v>17.600000000000001</v>
      </c>
      <c r="G4483">
        <v>25</v>
      </c>
      <c r="H4483" s="10">
        <f t="shared" si="282"/>
        <v>0.65123769807819942</v>
      </c>
      <c r="I4483" s="11">
        <f t="shared" si="283"/>
        <v>24.274999791265433</v>
      </c>
      <c r="J4483" s="43">
        <f t="shared" si="284"/>
        <v>24.926237489343631</v>
      </c>
      <c r="K4483">
        <v>24.95</v>
      </c>
      <c r="L4483" s="44">
        <f t="shared" si="285"/>
        <v>-2.3762510656368363E-2</v>
      </c>
    </row>
    <row r="4484" spans="3:12" x14ac:dyDescent="0.25">
      <c r="C4484" s="37">
        <v>39255</v>
      </c>
      <c r="D4484">
        <v>2</v>
      </c>
      <c r="E4484">
        <v>4130</v>
      </c>
      <c r="F4484">
        <v>18</v>
      </c>
      <c r="G4484">
        <v>25</v>
      </c>
      <c r="H4484" s="10">
        <f t="shared" si="282"/>
        <v>0.64563175525637173</v>
      </c>
      <c r="I4484" s="11">
        <f t="shared" si="283"/>
        <v>24.274999880608952</v>
      </c>
      <c r="J4484" s="43">
        <f t="shared" si="284"/>
        <v>24.920631635865323</v>
      </c>
      <c r="K4484">
        <v>24.95</v>
      </c>
      <c r="L4484" s="44">
        <f t="shared" si="285"/>
        <v>-2.9368364134676028E-2</v>
      </c>
    </row>
    <row r="4485" spans="3:12" x14ac:dyDescent="0.25">
      <c r="C4485" s="37">
        <v>39255</v>
      </c>
      <c r="D4485">
        <v>3</v>
      </c>
      <c r="E4485">
        <v>4131</v>
      </c>
      <c r="F4485">
        <v>17.8</v>
      </c>
      <c r="G4485">
        <v>25</v>
      </c>
      <c r="H4485" s="10">
        <f t="shared" si="282"/>
        <v>0.64001739481753928</v>
      </c>
      <c r="I4485" s="11">
        <f t="shared" si="283"/>
        <v>24.27499993171125</v>
      </c>
      <c r="J4485" s="43">
        <f t="shared" si="284"/>
        <v>24.91501732652879</v>
      </c>
      <c r="K4485">
        <v>24.95</v>
      </c>
      <c r="L4485" s="44">
        <f t="shared" si="285"/>
        <v>-3.4982673471208869E-2</v>
      </c>
    </row>
    <row r="4486" spans="3:12" x14ac:dyDescent="0.25">
      <c r="C4486" s="37">
        <v>39255</v>
      </c>
      <c r="D4486">
        <v>4</v>
      </c>
      <c r="E4486">
        <v>4132</v>
      </c>
      <c r="F4486">
        <v>17.100000000000001</v>
      </c>
      <c r="G4486">
        <v>25</v>
      </c>
      <c r="H4486" s="10">
        <f t="shared" si="282"/>
        <v>0.6337660154832444</v>
      </c>
      <c r="I4486" s="11">
        <f t="shared" si="283"/>
        <v>24.274999960940512</v>
      </c>
      <c r="J4486" s="43">
        <f t="shared" si="284"/>
        <v>24.908765976423755</v>
      </c>
      <c r="K4486">
        <v>24.95</v>
      </c>
      <c r="L4486" s="44">
        <f t="shared" si="285"/>
        <v>-4.1234023576244283E-2</v>
      </c>
    </row>
    <row r="4487" spans="3:12" x14ac:dyDescent="0.25">
      <c r="C4487" s="37">
        <v>39255</v>
      </c>
      <c r="D4487">
        <v>5</v>
      </c>
      <c r="E4487">
        <v>4133</v>
      </c>
      <c r="F4487">
        <v>16.899999999999999</v>
      </c>
      <c r="G4487">
        <v>25</v>
      </c>
      <c r="H4487" s="10">
        <f t="shared" si="282"/>
        <v>0.62753421562751222</v>
      </c>
      <c r="I4487" s="11">
        <f t="shared" si="283"/>
        <v>24.274999977658929</v>
      </c>
      <c r="J4487" s="43">
        <f t="shared" si="284"/>
        <v>24.902534193286442</v>
      </c>
      <c r="K4487">
        <v>24.95</v>
      </c>
      <c r="L4487" s="44">
        <f t="shared" si="285"/>
        <v>-4.7465806713557157E-2</v>
      </c>
    </row>
    <row r="4488" spans="3:12" x14ac:dyDescent="0.25">
      <c r="C4488" s="37">
        <v>39255</v>
      </c>
      <c r="D4488">
        <v>6</v>
      </c>
      <c r="E4488">
        <v>4134</v>
      </c>
      <c r="F4488">
        <v>17.100000000000001</v>
      </c>
      <c r="G4488">
        <v>25</v>
      </c>
      <c r="H4488" s="10">
        <f t="shared" si="282"/>
        <v>0.62182431907892577</v>
      </c>
      <c r="I4488" s="11">
        <f t="shared" si="283"/>
        <v>24.274999987221456</v>
      </c>
      <c r="J4488" s="43">
        <f t="shared" si="284"/>
        <v>24.896824306300381</v>
      </c>
      <c r="K4488">
        <v>24.94</v>
      </c>
      <c r="L4488" s="44">
        <f t="shared" si="285"/>
        <v>-4.3175693699620155E-2</v>
      </c>
    </row>
    <row r="4489" spans="3:12" x14ac:dyDescent="0.25">
      <c r="C4489" s="37">
        <v>39255</v>
      </c>
      <c r="D4489">
        <v>7</v>
      </c>
      <c r="E4489">
        <v>4135</v>
      </c>
      <c r="F4489">
        <v>17.2</v>
      </c>
      <c r="G4489">
        <v>25</v>
      </c>
      <c r="H4489" s="10">
        <f t="shared" si="282"/>
        <v>0.61648789395911718</v>
      </c>
      <c r="I4489" s="11">
        <f t="shared" si="283"/>
        <v>24.274999992690987</v>
      </c>
      <c r="J4489" s="43">
        <f t="shared" si="284"/>
        <v>24.891487886650104</v>
      </c>
      <c r="K4489">
        <v>24.93</v>
      </c>
      <c r="L4489" s="44">
        <f t="shared" si="285"/>
        <v>-3.8512113349895571E-2</v>
      </c>
    </row>
    <row r="4490" spans="3:12" x14ac:dyDescent="0.25">
      <c r="C4490" s="37">
        <v>39255</v>
      </c>
      <c r="D4490">
        <v>8</v>
      </c>
      <c r="E4490">
        <v>4136</v>
      </c>
      <c r="F4490">
        <v>18.5</v>
      </c>
      <c r="G4490">
        <v>25</v>
      </c>
      <c r="H4490" s="10">
        <f t="shared" si="282"/>
        <v>0.61301825958276124</v>
      </c>
      <c r="I4490" s="11">
        <f t="shared" si="283"/>
        <v>24.274999995819421</v>
      </c>
      <c r="J4490" s="43">
        <f t="shared" si="284"/>
        <v>24.888018255402184</v>
      </c>
      <c r="K4490">
        <v>24.93</v>
      </c>
      <c r="L4490" s="44">
        <f t="shared" si="285"/>
        <v>-4.1981744597816117E-2</v>
      </c>
    </row>
    <row r="4491" spans="3:12" x14ac:dyDescent="0.25">
      <c r="C4491" s="37">
        <v>39255</v>
      </c>
      <c r="D4491">
        <v>9</v>
      </c>
      <c r="E4491">
        <v>4137</v>
      </c>
      <c r="F4491">
        <v>20.5</v>
      </c>
      <c r="G4491">
        <v>25</v>
      </c>
      <c r="H4491" s="10">
        <f t="shared" si="282"/>
        <v>0.61221499315257533</v>
      </c>
      <c r="I4491" s="11">
        <f t="shared" si="283"/>
        <v>24.274999997608809</v>
      </c>
      <c r="J4491" s="43">
        <f t="shared" si="284"/>
        <v>24.887214990761386</v>
      </c>
      <c r="K4491">
        <v>24.92</v>
      </c>
      <c r="L4491" s="44">
        <f t="shared" si="285"/>
        <v>-3.2785009238615714E-2</v>
      </c>
    </row>
    <row r="4492" spans="3:12" x14ac:dyDescent="0.25">
      <c r="C4492" s="37">
        <v>39255</v>
      </c>
      <c r="D4492">
        <v>10</v>
      </c>
      <c r="E4492">
        <v>4138</v>
      </c>
      <c r="F4492">
        <v>22.1</v>
      </c>
      <c r="G4492">
        <v>25</v>
      </c>
      <c r="H4492" s="10">
        <f t="shared" si="282"/>
        <v>0.61345926251532046</v>
      </c>
      <c r="I4492" s="11">
        <f t="shared" si="283"/>
        <v>24.274999998632296</v>
      </c>
      <c r="J4492" s="43">
        <f t="shared" si="284"/>
        <v>24.888459261147617</v>
      </c>
      <c r="K4492">
        <v>24.91</v>
      </c>
      <c r="L4492" s="44">
        <f t="shared" si="285"/>
        <v>-2.1540738852383612E-2</v>
      </c>
    </row>
    <row r="4493" spans="3:12" x14ac:dyDescent="0.25">
      <c r="C4493" s="37">
        <v>39255</v>
      </c>
      <c r="D4493">
        <v>11</v>
      </c>
      <c r="E4493">
        <v>4139</v>
      </c>
      <c r="F4493">
        <v>23.2</v>
      </c>
      <c r="G4493">
        <v>25</v>
      </c>
      <c r="H4493" s="10">
        <f t="shared" si="282"/>
        <v>0.61603328531432544</v>
      </c>
      <c r="I4493" s="11">
        <f t="shared" si="283"/>
        <v>24.274999999217705</v>
      </c>
      <c r="J4493" s="43">
        <f t="shared" si="284"/>
        <v>24.891033284532032</v>
      </c>
      <c r="K4493">
        <v>24.91</v>
      </c>
      <c r="L4493" s="44">
        <f t="shared" si="285"/>
        <v>-1.8966715467968243E-2</v>
      </c>
    </row>
    <row r="4494" spans="3:12" x14ac:dyDescent="0.25">
      <c r="C4494" s="37">
        <v>39255</v>
      </c>
      <c r="D4494">
        <v>12</v>
      </c>
      <c r="E4494">
        <v>4140</v>
      </c>
      <c r="F4494">
        <v>22.6</v>
      </c>
      <c r="G4494">
        <v>25</v>
      </c>
      <c r="H4494" s="10">
        <f t="shared" si="282"/>
        <v>0.61774089505121177</v>
      </c>
      <c r="I4494" s="11">
        <f t="shared" si="283"/>
        <v>24.274999999552545</v>
      </c>
      <c r="J4494" s="43">
        <f t="shared" si="284"/>
        <v>24.892740894603758</v>
      </c>
      <c r="K4494">
        <v>24.9</v>
      </c>
      <c r="L4494" s="44">
        <f t="shared" si="285"/>
        <v>-7.2591053962405283E-3</v>
      </c>
    </row>
    <row r="4495" spans="3:12" x14ac:dyDescent="0.25">
      <c r="C4495" s="37">
        <v>39255</v>
      </c>
      <c r="D4495">
        <v>13</v>
      </c>
      <c r="E4495">
        <v>4141</v>
      </c>
      <c r="F4495">
        <v>24.7</v>
      </c>
      <c r="G4495">
        <v>25</v>
      </c>
      <c r="H4495" s="10">
        <f t="shared" si="282"/>
        <v>0.62201609273060021</v>
      </c>
      <c r="I4495" s="11">
        <f t="shared" si="283"/>
        <v>24.274999999744065</v>
      </c>
      <c r="J4495" s="43">
        <f t="shared" si="284"/>
        <v>24.897016092474665</v>
      </c>
      <c r="K4495">
        <v>24.89</v>
      </c>
      <c r="L4495" s="44">
        <f t="shared" si="285"/>
        <v>7.0160924746645037E-3</v>
      </c>
    </row>
    <row r="4496" spans="3:12" x14ac:dyDescent="0.25">
      <c r="C4496" s="37">
        <v>39255</v>
      </c>
      <c r="D4496">
        <v>14</v>
      </c>
      <c r="E4496">
        <v>4142</v>
      </c>
      <c r="F4496">
        <v>22.9</v>
      </c>
      <c r="G4496">
        <v>25</v>
      </c>
      <c r="H4496" s="10">
        <f t="shared" si="282"/>
        <v>0.62384156611320885</v>
      </c>
      <c r="I4496" s="11">
        <f t="shared" si="283"/>
        <v>24.274999999853613</v>
      </c>
      <c r="J4496" s="43">
        <f t="shared" si="284"/>
        <v>24.898841565966823</v>
      </c>
      <c r="K4496">
        <v>24.89</v>
      </c>
      <c r="L4496" s="44">
        <f t="shared" si="285"/>
        <v>8.8415659668221736E-3</v>
      </c>
    </row>
    <row r="4497" spans="3:12" x14ac:dyDescent="0.25">
      <c r="C4497" s="37">
        <v>39255</v>
      </c>
      <c r="D4497">
        <v>15</v>
      </c>
      <c r="E4497">
        <v>4143</v>
      </c>
      <c r="F4497">
        <v>23.4</v>
      </c>
      <c r="G4497">
        <v>25</v>
      </c>
      <c r="H4497" s="10">
        <f t="shared" si="282"/>
        <v>0.62621682235768672</v>
      </c>
      <c r="I4497" s="11">
        <f t="shared" si="283"/>
        <v>24.274999999916268</v>
      </c>
      <c r="J4497" s="43">
        <f t="shared" si="284"/>
        <v>24.901216822273955</v>
      </c>
      <c r="K4497">
        <v>24.89</v>
      </c>
      <c r="L4497" s="44">
        <f t="shared" si="285"/>
        <v>1.1216822273954818E-2</v>
      </c>
    </row>
    <row r="4498" spans="3:12" x14ac:dyDescent="0.25">
      <c r="C4498" s="37">
        <v>39255</v>
      </c>
      <c r="D4498">
        <v>16</v>
      </c>
      <c r="E4498">
        <v>4144</v>
      </c>
      <c r="F4498">
        <v>24.1</v>
      </c>
      <c r="G4498">
        <v>25</v>
      </c>
      <c r="H4498" s="10">
        <f t="shared" si="282"/>
        <v>0.62936960010002174</v>
      </c>
      <c r="I4498" s="11">
        <f t="shared" si="283"/>
        <v>24.274999999952108</v>
      </c>
      <c r="J4498" s="43">
        <f t="shared" si="284"/>
        <v>24.904369600052128</v>
      </c>
      <c r="K4498">
        <v>24.88</v>
      </c>
      <c r="L4498" s="44">
        <f t="shared" si="285"/>
        <v>2.4369600052128959E-2</v>
      </c>
    </row>
    <row r="4499" spans="3:12" x14ac:dyDescent="0.25">
      <c r="C4499" s="37">
        <v>39255</v>
      </c>
      <c r="D4499">
        <v>17</v>
      </c>
      <c r="E4499">
        <v>4145</v>
      </c>
      <c r="F4499">
        <v>24.2</v>
      </c>
      <c r="G4499">
        <v>25</v>
      </c>
      <c r="H4499" s="10">
        <f t="shared" si="282"/>
        <v>0.63251141310380732</v>
      </c>
      <c r="I4499" s="11">
        <f t="shared" si="283"/>
        <v>24.274999999972607</v>
      </c>
      <c r="J4499" s="43">
        <f t="shared" si="284"/>
        <v>24.907511413076413</v>
      </c>
      <c r="K4499">
        <v>24.88</v>
      </c>
      <c r="L4499" s="44">
        <f t="shared" si="285"/>
        <v>2.751141307641447E-2</v>
      </c>
    </row>
    <row r="4500" spans="3:12" x14ac:dyDescent="0.25">
      <c r="C4500" s="37">
        <v>39255</v>
      </c>
      <c r="D4500">
        <v>18</v>
      </c>
      <c r="E4500">
        <v>4146</v>
      </c>
      <c r="F4500">
        <v>22.3</v>
      </c>
      <c r="G4500">
        <v>25</v>
      </c>
      <c r="H4500" s="10">
        <f t="shared" si="282"/>
        <v>0.63312687134892764</v>
      </c>
      <c r="I4500" s="11">
        <f t="shared" si="283"/>
        <v>24.274999999984331</v>
      </c>
      <c r="J4500" s="43">
        <f t="shared" si="284"/>
        <v>24.908126871333259</v>
      </c>
      <c r="K4500">
        <v>24.89</v>
      </c>
      <c r="L4500" s="44">
        <f t="shared" si="285"/>
        <v>1.8126871333258521E-2</v>
      </c>
    </row>
    <row r="4501" spans="3:12" x14ac:dyDescent="0.25">
      <c r="C4501" s="37">
        <v>39255</v>
      </c>
      <c r="D4501">
        <v>19</v>
      </c>
      <c r="E4501">
        <v>4147</v>
      </c>
      <c r="F4501">
        <v>21.2</v>
      </c>
      <c r="G4501">
        <v>25</v>
      </c>
      <c r="H4501" s="10">
        <f t="shared" si="282"/>
        <v>0.63233190676496454</v>
      </c>
      <c r="I4501" s="11">
        <f t="shared" si="283"/>
        <v>24.274999999991039</v>
      </c>
      <c r="J4501" s="43">
        <f t="shared" si="284"/>
        <v>24.907331906756003</v>
      </c>
      <c r="K4501">
        <v>24.89</v>
      </c>
      <c r="L4501" s="44">
        <f t="shared" si="285"/>
        <v>1.7331906756002269E-2</v>
      </c>
    </row>
    <row r="4502" spans="3:12" x14ac:dyDescent="0.25">
      <c r="C4502" s="37">
        <v>39255</v>
      </c>
      <c r="D4502">
        <v>20</v>
      </c>
      <c r="E4502">
        <v>4148</v>
      </c>
      <c r="F4502">
        <v>19.100000000000001</v>
      </c>
      <c r="G4502">
        <v>25</v>
      </c>
      <c r="H4502" s="10">
        <f t="shared" si="282"/>
        <v>0.62892976643540477</v>
      </c>
      <c r="I4502" s="11">
        <f t="shared" si="283"/>
        <v>24.274999999994876</v>
      </c>
      <c r="J4502" s="43">
        <f t="shared" si="284"/>
        <v>24.903929766430281</v>
      </c>
      <c r="K4502">
        <v>24.89</v>
      </c>
      <c r="L4502" s="44">
        <f t="shared" si="285"/>
        <v>1.392976643028021E-2</v>
      </c>
    </row>
    <row r="4503" spans="3:12" x14ac:dyDescent="0.25">
      <c r="C4503" s="37">
        <v>39255</v>
      </c>
      <c r="D4503">
        <v>21</v>
      </c>
      <c r="E4503">
        <v>4149</v>
      </c>
      <c r="F4503">
        <v>18.2</v>
      </c>
      <c r="G4503">
        <v>25</v>
      </c>
      <c r="H4503" s="10">
        <f t="shared" si="282"/>
        <v>0.62454306118877745</v>
      </c>
      <c r="I4503" s="11">
        <f t="shared" si="283"/>
        <v>24.274999999997068</v>
      </c>
      <c r="J4503" s="43">
        <f t="shared" si="284"/>
        <v>24.899543061185845</v>
      </c>
      <c r="K4503">
        <v>24.89</v>
      </c>
      <c r="L4503" s="44">
        <f t="shared" si="285"/>
        <v>9.5430611858446923E-3</v>
      </c>
    </row>
    <row r="4504" spans="3:12" x14ac:dyDescent="0.25">
      <c r="C4504" s="37">
        <v>39255</v>
      </c>
      <c r="D4504">
        <v>22</v>
      </c>
      <c r="E4504">
        <v>4150</v>
      </c>
      <c r="F4504">
        <v>16.8</v>
      </c>
      <c r="G4504">
        <v>25</v>
      </c>
      <c r="H4504" s="10">
        <f t="shared" si="282"/>
        <v>0.61858553208195921</v>
      </c>
      <c r="I4504" s="11">
        <f t="shared" si="283"/>
        <v>24.274999999998322</v>
      </c>
      <c r="J4504" s="43">
        <f t="shared" si="284"/>
        <v>24.89358553208028</v>
      </c>
      <c r="K4504">
        <v>24.9</v>
      </c>
      <c r="L4504" s="44">
        <f t="shared" si="285"/>
        <v>-6.4144679197184473E-3</v>
      </c>
    </row>
    <row r="4505" spans="3:12" x14ac:dyDescent="0.25">
      <c r="C4505" s="37">
        <v>39255</v>
      </c>
      <c r="D4505">
        <v>23</v>
      </c>
      <c r="E4505">
        <v>4151</v>
      </c>
      <c r="F4505">
        <v>16.600000000000001</v>
      </c>
      <c r="G4505">
        <v>25</v>
      </c>
      <c r="H4505" s="10">
        <f t="shared" si="282"/>
        <v>0.61263483611422287</v>
      </c>
      <c r="I4505" s="11">
        <f t="shared" si="283"/>
        <v>24.274999999999039</v>
      </c>
      <c r="J4505" s="43">
        <f t="shared" si="284"/>
        <v>24.887634836113261</v>
      </c>
      <c r="K4505">
        <v>24.9</v>
      </c>
      <c r="L4505" s="44">
        <f t="shared" si="285"/>
        <v>-1.2365163886737918E-2</v>
      </c>
    </row>
    <row r="4506" spans="3:12" x14ac:dyDescent="0.25">
      <c r="C4506" s="37">
        <v>39255</v>
      </c>
      <c r="D4506">
        <v>24</v>
      </c>
      <c r="E4506">
        <v>4152</v>
      </c>
      <c r="F4506">
        <v>15.9</v>
      </c>
      <c r="G4506">
        <v>25</v>
      </c>
      <c r="H4506" s="10">
        <f t="shared" si="282"/>
        <v>0.60606171047515933</v>
      </c>
      <c r="I4506" s="11">
        <f t="shared" si="283"/>
        <v>24.274999999999451</v>
      </c>
      <c r="J4506" s="43">
        <f t="shared" si="284"/>
        <v>24.881061710474611</v>
      </c>
      <c r="K4506">
        <v>24.9</v>
      </c>
      <c r="L4506" s="44">
        <f t="shared" si="285"/>
        <v>-1.893828952538712E-2</v>
      </c>
    </row>
    <row r="4507" spans="3:12" x14ac:dyDescent="0.25">
      <c r="C4507" s="37">
        <v>39256</v>
      </c>
      <c r="D4507">
        <v>1</v>
      </c>
      <c r="E4507">
        <v>4153</v>
      </c>
      <c r="F4507">
        <v>15.2</v>
      </c>
      <c r="G4507">
        <v>25</v>
      </c>
      <c r="H4507" s="10">
        <f t="shared" si="282"/>
        <v>0.59889315429273171</v>
      </c>
      <c r="I4507" s="11">
        <f t="shared" si="283"/>
        <v>24.274999999999686</v>
      </c>
      <c r="J4507" s="43">
        <f t="shared" si="284"/>
        <v>24.873893154292418</v>
      </c>
      <c r="K4507">
        <v>24.9</v>
      </c>
      <c r="L4507" s="44">
        <f t="shared" si="285"/>
        <v>-2.6106845707580817E-2</v>
      </c>
    </row>
    <row r="4508" spans="3:12" x14ac:dyDescent="0.25">
      <c r="C4508" s="37">
        <v>39256</v>
      </c>
      <c r="D4508">
        <v>2</v>
      </c>
      <c r="E4508">
        <v>4154</v>
      </c>
      <c r="F4508">
        <v>13.6</v>
      </c>
      <c r="G4508">
        <v>25</v>
      </c>
      <c r="H4508" s="10">
        <f t="shared" si="282"/>
        <v>0.5900228560170182</v>
      </c>
      <c r="I4508" s="11">
        <f t="shared" si="283"/>
        <v>24.274999999999821</v>
      </c>
      <c r="J4508" s="43">
        <f t="shared" si="284"/>
        <v>24.865022856016839</v>
      </c>
      <c r="K4508">
        <v>24.9</v>
      </c>
      <c r="L4508" s="44">
        <f t="shared" si="285"/>
        <v>-3.4977143983159209E-2</v>
      </c>
    </row>
    <row r="4509" spans="3:12" x14ac:dyDescent="0.25">
      <c r="C4509" s="37">
        <v>39256</v>
      </c>
      <c r="D4509">
        <v>3</v>
      </c>
      <c r="E4509">
        <v>4155</v>
      </c>
      <c r="F4509">
        <v>13.7</v>
      </c>
      <c r="G4509">
        <v>25</v>
      </c>
      <c r="H4509" s="10">
        <f t="shared" si="282"/>
        <v>0.58166311789604819</v>
      </c>
      <c r="I4509" s="11">
        <f t="shared" si="283"/>
        <v>24.274999999999896</v>
      </c>
      <c r="J4509" s="43">
        <f t="shared" si="284"/>
        <v>24.856663117895945</v>
      </c>
      <c r="K4509">
        <v>24.89</v>
      </c>
      <c r="L4509" s="44">
        <f t="shared" si="285"/>
        <v>-3.3336882104055832E-2</v>
      </c>
    </row>
    <row r="4510" spans="3:12" x14ac:dyDescent="0.25">
      <c r="C4510" s="37">
        <v>39256</v>
      </c>
      <c r="D4510">
        <v>4</v>
      </c>
      <c r="E4510">
        <v>4156</v>
      </c>
      <c r="F4510">
        <v>12.5</v>
      </c>
      <c r="G4510">
        <v>25</v>
      </c>
      <c r="H4510" s="10">
        <f t="shared" si="282"/>
        <v>0.57215648070079805</v>
      </c>
      <c r="I4510" s="11">
        <f t="shared" si="283"/>
        <v>24.274999999999938</v>
      </c>
      <c r="J4510" s="43">
        <f t="shared" si="284"/>
        <v>24.847156480700736</v>
      </c>
      <c r="K4510">
        <v>24.89</v>
      </c>
      <c r="L4510" s="44">
        <f t="shared" si="285"/>
        <v>-4.2843519299264443E-2</v>
      </c>
    </row>
    <row r="4511" spans="3:12" x14ac:dyDescent="0.25">
      <c r="C4511" s="37">
        <v>39256</v>
      </c>
      <c r="D4511">
        <v>5</v>
      </c>
      <c r="E4511">
        <v>4157</v>
      </c>
      <c r="F4511">
        <v>11.7</v>
      </c>
      <c r="G4511">
        <v>25</v>
      </c>
      <c r="H4511" s="10">
        <f t="shared" si="282"/>
        <v>0.56205586659274698</v>
      </c>
      <c r="I4511" s="11">
        <f t="shared" si="283"/>
        <v>24.274999999999963</v>
      </c>
      <c r="J4511" s="43">
        <f t="shared" si="284"/>
        <v>24.83705586659271</v>
      </c>
      <c r="K4511">
        <v>24.88</v>
      </c>
      <c r="L4511" s="44">
        <f t="shared" si="285"/>
        <v>-4.2944133407289087E-2</v>
      </c>
    </row>
    <row r="4512" spans="3:12" x14ac:dyDescent="0.25">
      <c r="C4512" s="37">
        <v>39256</v>
      </c>
      <c r="D4512">
        <v>6</v>
      </c>
      <c r="E4512">
        <v>4158</v>
      </c>
      <c r="F4512">
        <v>11.6</v>
      </c>
      <c r="G4512">
        <v>25</v>
      </c>
      <c r="H4512" s="10">
        <f t="shared" si="282"/>
        <v>0.55226759347785848</v>
      </c>
      <c r="I4512" s="11">
        <f t="shared" si="283"/>
        <v>24.274999999999977</v>
      </c>
      <c r="J4512" s="43">
        <f t="shared" si="284"/>
        <v>24.827267593477835</v>
      </c>
      <c r="K4512">
        <v>24.87</v>
      </c>
      <c r="L4512" s="44">
        <f t="shared" si="285"/>
        <v>-4.2732406522166144E-2</v>
      </c>
    </row>
    <row r="4513" spans="3:12" x14ac:dyDescent="0.25">
      <c r="C4513" s="37">
        <v>39256</v>
      </c>
      <c r="D4513">
        <v>7</v>
      </c>
      <c r="E4513">
        <v>4159</v>
      </c>
      <c r="F4513">
        <v>12.5</v>
      </c>
      <c r="G4513">
        <v>25</v>
      </c>
      <c r="H4513" s="10">
        <f t="shared" si="282"/>
        <v>0.54403604576157982</v>
      </c>
      <c r="I4513" s="11">
        <f t="shared" si="283"/>
        <v>24.274999999999984</v>
      </c>
      <c r="J4513" s="43">
        <f t="shared" si="284"/>
        <v>24.819036045761564</v>
      </c>
      <c r="K4513">
        <v>24.87</v>
      </c>
      <c r="L4513" s="44">
        <f t="shared" si="285"/>
        <v>-5.0963954238437026E-2</v>
      </c>
    </row>
    <row r="4514" spans="3:12" x14ac:dyDescent="0.25">
      <c r="C4514" s="37">
        <v>39256</v>
      </c>
      <c r="D4514">
        <v>8</v>
      </c>
      <c r="E4514">
        <v>4160</v>
      </c>
      <c r="F4514">
        <v>14.8</v>
      </c>
      <c r="G4514">
        <v>25</v>
      </c>
      <c r="H4514" s="10">
        <f t="shared" si="282"/>
        <v>0.53905480332228262</v>
      </c>
      <c r="I4514" s="11">
        <f t="shared" si="283"/>
        <v>24.274999999999991</v>
      </c>
      <c r="J4514" s="43">
        <f t="shared" si="284"/>
        <v>24.814054803322275</v>
      </c>
      <c r="K4514">
        <v>24.86</v>
      </c>
      <c r="L4514" s="44">
        <f t="shared" si="285"/>
        <v>-4.5945196677724454E-2</v>
      </c>
    </row>
    <row r="4515" spans="3:12" x14ac:dyDescent="0.25">
      <c r="C4515" s="37">
        <v>39256</v>
      </c>
      <c r="D4515">
        <v>9</v>
      </c>
      <c r="E4515">
        <v>4161</v>
      </c>
      <c r="F4515">
        <v>16.3</v>
      </c>
      <c r="G4515">
        <v>25</v>
      </c>
      <c r="H4515" s="10">
        <f t="shared" ref="H4515:H4578" si="286">$H$13*F4515+$H$12*H4514</f>
        <v>0.53617653143327659</v>
      </c>
      <c r="I4515" s="11">
        <f t="shared" ref="I4515:I4578" si="287">$I$15*G4515+$I$14*I4514</f>
        <v>24.274999999999991</v>
      </c>
      <c r="J4515" s="43">
        <f t="shared" ref="J4515:J4578" si="288">H4515+I4515</f>
        <v>24.811176531433269</v>
      </c>
      <c r="K4515">
        <v>24.85</v>
      </c>
      <c r="L4515" s="44">
        <f t="shared" si="285"/>
        <v>-3.8823468566732799E-2</v>
      </c>
    </row>
    <row r="4516" spans="3:12" x14ac:dyDescent="0.25">
      <c r="C4516" s="37">
        <v>39256</v>
      </c>
      <c r="D4516">
        <v>10</v>
      </c>
      <c r="E4516">
        <v>4162</v>
      </c>
      <c r="F4516">
        <v>17.600000000000001</v>
      </c>
      <c r="G4516">
        <v>25</v>
      </c>
      <c r="H4516" s="10">
        <f t="shared" si="286"/>
        <v>0.53505842299039363</v>
      </c>
      <c r="I4516" s="11">
        <f t="shared" si="287"/>
        <v>24.274999999999991</v>
      </c>
      <c r="J4516" s="43">
        <f t="shared" si="288"/>
        <v>24.810058422990384</v>
      </c>
      <c r="K4516">
        <v>24.84</v>
      </c>
      <c r="L4516" s="44">
        <f t="shared" ref="L4516:L4579" si="289">J4516-K4516</f>
        <v>-2.9941577009616083E-2</v>
      </c>
    </row>
    <row r="4517" spans="3:12" x14ac:dyDescent="0.25">
      <c r="C4517" s="37">
        <v>39256</v>
      </c>
      <c r="D4517">
        <v>11</v>
      </c>
      <c r="E4517">
        <v>4163</v>
      </c>
      <c r="F4517">
        <v>18.600000000000001</v>
      </c>
      <c r="G4517">
        <v>25</v>
      </c>
      <c r="H4517" s="10">
        <f t="shared" si="286"/>
        <v>0.53524674754920532</v>
      </c>
      <c r="I4517" s="11">
        <f t="shared" si="287"/>
        <v>24.274999999999991</v>
      </c>
      <c r="J4517" s="43">
        <f t="shared" si="288"/>
        <v>24.810246747549197</v>
      </c>
      <c r="K4517">
        <v>24.83</v>
      </c>
      <c r="L4517" s="44">
        <f t="shared" si="289"/>
        <v>-1.9753252450801284E-2</v>
      </c>
    </row>
    <row r="4518" spans="3:12" x14ac:dyDescent="0.25">
      <c r="C4518" s="37">
        <v>39256</v>
      </c>
      <c r="D4518">
        <v>12</v>
      </c>
      <c r="E4518">
        <v>4164</v>
      </c>
      <c r="F4518">
        <v>18.8</v>
      </c>
      <c r="G4518">
        <v>25</v>
      </c>
      <c r="H4518" s="10">
        <f t="shared" si="286"/>
        <v>0.53567848971855758</v>
      </c>
      <c r="I4518" s="11">
        <f t="shared" si="287"/>
        <v>24.274999999999991</v>
      </c>
      <c r="J4518" s="43">
        <f t="shared" si="288"/>
        <v>24.810678489718548</v>
      </c>
      <c r="K4518">
        <v>24.82</v>
      </c>
      <c r="L4518" s="44">
        <f t="shared" si="289"/>
        <v>-9.3215102814525608E-3</v>
      </c>
    </row>
    <row r="4519" spans="3:12" x14ac:dyDescent="0.25">
      <c r="C4519" s="37">
        <v>39256</v>
      </c>
      <c r="D4519">
        <v>13</v>
      </c>
      <c r="E4519">
        <v>4165</v>
      </c>
      <c r="F4519">
        <v>20.399999999999999</v>
      </c>
      <c r="G4519">
        <v>25</v>
      </c>
      <c r="H4519" s="10">
        <f t="shared" si="286"/>
        <v>0.53810419672053722</v>
      </c>
      <c r="I4519" s="11">
        <f t="shared" si="287"/>
        <v>24.274999999999991</v>
      </c>
      <c r="J4519" s="43">
        <f t="shared" si="288"/>
        <v>24.813104196720527</v>
      </c>
      <c r="K4519">
        <v>24.81</v>
      </c>
      <c r="L4519" s="44">
        <f t="shared" si="289"/>
        <v>3.1041967205283072E-3</v>
      </c>
    </row>
    <row r="4520" spans="3:12" x14ac:dyDescent="0.25">
      <c r="C4520" s="37">
        <v>39256</v>
      </c>
      <c r="D4520">
        <v>14</v>
      </c>
      <c r="E4520">
        <v>4166</v>
      </c>
      <c r="F4520">
        <v>19.8</v>
      </c>
      <c r="G4520">
        <v>25</v>
      </c>
      <c r="H4520" s="10">
        <f t="shared" si="286"/>
        <v>0.53966992415379877</v>
      </c>
      <c r="I4520" s="11">
        <f t="shared" si="287"/>
        <v>24.274999999999991</v>
      </c>
      <c r="J4520" s="43">
        <f t="shared" si="288"/>
        <v>24.81466992415379</v>
      </c>
      <c r="K4520">
        <v>24.8</v>
      </c>
      <c r="L4520" s="44">
        <f t="shared" si="289"/>
        <v>1.4669924153789538E-2</v>
      </c>
    </row>
    <row r="4521" spans="3:12" x14ac:dyDescent="0.25">
      <c r="C4521" s="37">
        <v>39256</v>
      </c>
      <c r="D4521">
        <v>15</v>
      </c>
      <c r="E4521">
        <v>4167</v>
      </c>
      <c r="F4521">
        <v>19.600000000000001</v>
      </c>
      <c r="G4521">
        <v>25</v>
      </c>
      <c r="H4521" s="10">
        <f t="shared" si="286"/>
        <v>0.54091614847422209</v>
      </c>
      <c r="I4521" s="11">
        <f t="shared" si="287"/>
        <v>24.274999999999991</v>
      </c>
      <c r="J4521" s="43">
        <f t="shared" si="288"/>
        <v>24.815916148474212</v>
      </c>
      <c r="K4521">
        <v>24.79</v>
      </c>
      <c r="L4521" s="44">
        <f t="shared" si="289"/>
        <v>2.5916148474212974E-2</v>
      </c>
    </row>
    <row r="4522" spans="3:12" x14ac:dyDescent="0.25">
      <c r="C4522" s="37">
        <v>39256</v>
      </c>
      <c r="D4522">
        <v>16</v>
      </c>
      <c r="E4522">
        <v>4168</v>
      </c>
      <c r="F4522">
        <v>21.1</v>
      </c>
      <c r="G4522">
        <v>25</v>
      </c>
      <c r="H4522" s="10">
        <f t="shared" si="286"/>
        <v>0.54399521455822053</v>
      </c>
      <c r="I4522" s="11">
        <f t="shared" si="287"/>
        <v>24.274999999999991</v>
      </c>
      <c r="J4522" s="43">
        <f t="shared" si="288"/>
        <v>24.81899521455821</v>
      </c>
      <c r="K4522">
        <v>24.79</v>
      </c>
      <c r="L4522" s="44">
        <f t="shared" si="289"/>
        <v>2.8995214558211302E-2</v>
      </c>
    </row>
    <row r="4523" spans="3:12" x14ac:dyDescent="0.25">
      <c r="C4523" s="37">
        <v>39256</v>
      </c>
      <c r="D4523">
        <v>17</v>
      </c>
      <c r="E4523">
        <v>4169</v>
      </c>
      <c r="F4523">
        <v>20.5</v>
      </c>
      <c r="G4523">
        <v>25</v>
      </c>
      <c r="H4523" s="10">
        <f t="shared" si="286"/>
        <v>0.54618596032068356</v>
      </c>
      <c r="I4523" s="11">
        <f t="shared" si="287"/>
        <v>24.274999999999991</v>
      </c>
      <c r="J4523" s="43">
        <f t="shared" si="288"/>
        <v>24.821185960320676</v>
      </c>
      <c r="K4523">
        <v>24.79</v>
      </c>
      <c r="L4523" s="44">
        <f t="shared" si="289"/>
        <v>3.1185960320676998E-2</v>
      </c>
    </row>
    <row r="4524" spans="3:12" x14ac:dyDescent="0.25">
      <c r="C4524" s="37">
        <v>39256</v>
      </c>
      <c r="D4524">
        <v>18</v>
      </c>
      <c r="E4524">
        <v>4170</v>
      </c>
      <c r="F4524">
        <v>19.899999999999999</v>
      </c>
      <c r="G4524">
        <v>25</v>
      </c>
      <c r="H4524" s="10">
        <f t="shared" si="286"/>
        <v>0.54752691842664658</v>
      </c>
      <c r="I4524" s="11">
        <f t="shared" si="287"/>
        <v>24.274999999999991</v>
      </c>
      <c r="J4524" s="43">
        <f t="shared" si="288"/>
        <v>24.822526918426639</v>
      </c>
      <c r="K4524">
        <v>24.79</v>
      </c>
      <c r="L4524" s="44">
        <f t="shared" si="289"/>
        <v>3.252691842664035E-2</v>
      </c>
    </row>
    <row r="4525" spans="3:12" x14ac:dyDescent="0.25">
      <c r="C4525" s="37">
        <v>39256</v>
      </c>
      <c r="D4525">
        <v>19</v>
      </c>
      <c r="E4525">
        <v>4171</v>
      </c>
      <c r="F4525">
        <v>19.8</v>
      </c>
      <c r="G4525">
        <v>25</v>
      </c>
      <c r="H4525" s="10">
        <f t="shared" si="286"/>
        <v>0.54868391651935244</v>
      </c>
      <c r="I4525" s="11">
        <f t="shared" si="287"/>
        <v>24.274999999999991</v>
      </c>
      <c r="J4525" s="43">
        <f t="shared" si="288"/>
        <v>24.823683916519343</v>
      </c>
      <c r="K4525">
        <v>24.79</v>
      </c>
      <c r="L4525" s="44">
        <f t="shared" si="289"/>
        <v>3.3683916519343882E-2</v>
      </c>
    </row>
    <row r="4526" spans="3:12" x14ac:dyDescent="0.25">
      <c r="C4526" s="37">
        <v>39256</v>
      </c>
      <c r="D4526">
        <v>20</v>
      </c>
      <c r="E4526">
        <v>4172</v>
      </c>
      <c r="F4526">
        <v>19.100000000000001</v>
      </c>
      <c r="G4526">
        <v>25</v>
      </c>
      <c r="H4526" s="10">
        <f t="shared" si="286"/>
        <v>0.5489101745398931</v>
      </c>
      <c r="I4526" s="11">
        <f t="shared" si="287"/>
        <v>24.274999999999991</v>
      </c>
      <c r="J4526" s="43">
        <f t="shared" si="288"/>
        <v>24.823910174539886</v>
      </c>
      <c r="K4526">
        <v>24.79</v>
      </c>
      <c r="L4526" s="44">
        <f t="shared" si="289"/>
        <v>3.3910174539887095E-2</v>
      </c>
    </row>
    <row r="4527" spans="3:12" x14ac:dyDescent="0.25">
      <c r="C4527" s="37">
        <v>39256</v>
      </c>
      <c r="D4527">
        <v>21</v>
      </c>
      <c r="E4527">
        <v>4173</v>
      </c>
      <c r="F4527">
        <v>18.3</v>
      </c>
      <c r="G4527">
        <v>25</v>
      </c>
      <c r="H4527" s="10">
        <f t="shared" si="286"/>
        <v>0.5481202719126862</v>
      </c>
      <c r="I4527" s="11">
        <f t="shared" si="287"/>
        <v>24.274999999999991</v>
      </c>
      <c r="J4527" s="43">
        <f t="shared" si="288"/>
        <v>24.823120271912678</v>
      </c>
      <c r="K4527">
        <v>24.79</v>
      </c>
      <c r="L4527" s="44">
        <f t="shared" si="289"/>
        <v>3.31202719126793E-2</v>
      </c>
    </row>
    <row r="4528" spans="3:12" x14ac:dyDescent="0.25">
      <c r="C4528" s="37">
        <v>39256</v>
      </c>
      <c r="D4528">
        <v>22</v>
      </c>
      <c r="E4528">
        <v>4174</v>
      </c>
      <c r="F4528">
        <v>15.8</v>
      </c>
      <c r="G4528">
        <v>25</v>
      </c>
      <c r="H4528" s="10">
        <f t="shared" si="286"/>
        <v>0.54421980083991384</v>
      </c>
      <c r="I4528" s="11">
        <f t="shared" si="287"/>
        <v>24.274999999999991</v>
      </c>
      <c r="J4528" s="43">
        <f t="shared" si="288"/>
        <v>24.819219800839907</v>
      </c>
      <c r="K4528">
        <v>24.8</v>
      </c>
      <c r="L4528" s="44">
        <f t="shared" si="289"/>
        <v>1.9219800839906043E-2</v>
      </c>
    </row>
    <row r="4529" spans="3:12" x14ac:dyDescent="0.25">
      <c r="C4529" s="37">
        <v>39256</v>
      </c>
      <c r="D4529">
        <v>23</v>
      </c>
      <c r="E4529">
        <v>4175</v>
      </c>
      <c r="F4529">
        <v>14.7</v>
      </c>
      <c r="G4529">
        <v>25</v>
      </c>
      <c r="H4529" s="10">
        <f t="shared" si="286"/>
        <v>0.53910479437585657</v>
      </c>
      <c r="I4529" s="11">
        <f t="shared" si="287"/>
        <v>24.274999999999991</v>
      </c>
      <c r="J4529" s="43">
        <f t="shared" si="288"/>
        <v>24.814104794375847</v>
      </c>
      <c r="K4529">
        <v>24.8</v>
      </c>
      <c r="L4529" s="44">
        <f t="shared" si="289"/>
        <v>1.4104794375846552E-2</v>
      </c>
    </row>
    <row r="4530" spans="3:12" x14ac:dyDescent="0.25">
      <c r="C4530" s="37">
        <v>39256</v>
      </c>
      <c r="D4530">
        <v>24</v>
      </c>
      <c r="E4530">
        <v>4176</v>
      </c>
      <c r="F4530">
        <v>15.2</v>
      </c>
      <c r="G4530">
        <v>25</v>
      </c>
      <c r="H4530" s="10">
        <f t="shared" si="286"/>
        <v>0.53484062792460074</v>
      </c>
      <c r="I4530" s="11">
        <f t="shared" si="287"/>
        <v>24.274999999999991</v>
      </c>
      <c r="J4530" s="43">
        <f t="shared" si="288"/>
        <v>24.809840627924594</v>
      </c>
      <c r="K4530">
        <v>24.8</v>
      </c>
      <c r="L4530" s="44">
        <f t="shared" si="289"/>
        <v>9.8406279245928374E-3</v>
      </c>
    </row>
    <row r="4531" spans="3:12" x14ac:dyDescent="0.25">
      <c r="C4531" s="37">
        <v>39257</v>
      </c>
      <c r="D4531">
        <v>1</v>
      </c>
      <c r="E4531">
        <v>4177</v>
      </c>
      <c r="F4531">
        <v>14.5</v>
      </c>
      <c r="G4531">
        <v>24.85</v>
      </c>
      <c r="H4531" s="10">
        <f t="shared" si="286"/>
        <v>0.52988087522172189</v>
      </c>
      <c r="I4531" s="11">
        <f t="shared" si="287"/>
        <v>24.2126582234783</v>
      </c>
      <c r="J4531" s="43">
        <f t="shared" si="288"/>
        <v>24.742539098700021</v>
      </c>
      <c r="K4531">
        <v>24.7</v>
      </c>
      <c r="L4531" s="44">
        <f t="shared" si="289"/>
        <v>4.2539098700022038E-2</v>
      </c>
    </row>
    <row r="4532" spans="3:12" x14ac:dyDescent="0.25">
      <c r="C4532" s="37">
        <v>39257</v>
      </c>
      <c r="D4532">
        <v>2</v>
      </c>
      <c r="E4532">
        <v>4178</v>
      </c>
      <c r="F4532">
        <v>15</v>
      </c>
      <c r="G4532">
        <v>24.85</v>
      </c>
      <c r="H4532" s="10">
        <f t="shared" si="286"/>
        <v>0.5257652280902162</v>
      </c>
      <c r="I4532" s="11">
        <f t="shared" si="287"/>
        <v>24.177000258147004</v>
      </c>
      <c r="J4532" s="43">
        <f t="shared" si="288"/>
        <v>24.702765486237219</v>
      </c>
      <c r="K4532">
        <v>24.68</v>
      </c>
      <c r="L4532" s="44">
        <f t="shared" si="289"/>
        <v>2.2765486237219079E-2</v>
      </c>
    </row>
    <row r="4533" spans="3:12" x14ac:dyDescent="0.25">
      <c r="C4533" s="37">
        <v>39257</v>
      </c>
      <c r="D4533">
        <v>3</v>
      </c>
      <c r="E4533">
        <v>4179</v>
      </c>
      <c r="F4533">
        <v>14.4</v>
      </c>
      <c r="G4533">
        <v>24.85</v>
      </c>
      <c r="H4533" s="10">
        <f t="shared" si="286"/>
        <v>0.52107334566735841</v>
      </c>
      <c r="I4533" s="11">
        <f t="shared" si="287"/>
        <v>24.156604777579879</v>
      </c>
      <c r="J4533" s="43">
        <f t="shared" si="288"/>
        <v>24.677678123247237</v>
      </c>
      <c r="K4533">
        <v>24.67</v>
      </c>
      <c r="L4533" s="44">
        <f t="shared" si="289"/>
        <v>7.6781232472349359E-3</v>
      </c>
    </row>
    <row r="4534" spans="3:12" x14ac:dyDescent="0.25">
      <c r="C4534" s="37">
        <v>39257</v>
      </c>
      <c r="D4534">
        <v>4</v>
      </c>
      <c r="E4534">
        <v>4180</v>
      </c>
      <c r="F4534">
        <v>14</v>
      </c>
      <c r="G4534">
        <v>24.85</v>
      </c>
      <c r="H4534" s="10">
        <f t="shared" si="286"/>
        <v>0.51608180987153141</v>
      </c>
      <c r="I4534" s="11">
        <f t="shared" si="287"/>
        <v>24.144939063518546</v>
      </c>
      <c r="J4534" s="43">
        <f t="shared" si="288"/>
        <v>24.661020873390079</v>
      </c>
      <c r="K4534">
        <v>24.67</v>
      </c>
      <c r="L4534" s="44">
        <f t="shared" si="289"/>
        <v>-8.9791266099226164E-3</v>
      </c>
    </row>
    <row r="4535" spans="3:12" x14ac:dyDescent="0.25">
      <c r="C4535" s="37">
        <v>39257</v>
      </c>
      <c r="D4535">
        <v>5</v>
      </c>
      <c r="E4535">
        <v>4181</v>
      </c>
      <c r="F4535">
        <v>13.4</v>
      </c>
      <c r="G4535">
        <v>24.85</v>
      </c>
      <c r="H4535" s="10">
        <f t="shared" si="286"/>
        <v>0.51055203220147038</v>
      </c>
      <c r="I4535" s="11">
        <f t="shared" si="287"/>
        <v>24.138266561533953</v>
      </c>
      <c r="J4535" s="43">
        <f t="shared" si="288"/>
        <v>24.648818593735424</v>
      </c>
      <c r="K4535">
        <v>24.66</v>
      </c>
      <c r="L4535" s="44">
        <f t="shared" si="289"/>
        <v>-1.118140626457631E-2</v>
      </c>
    </row>
    <row r="4536" spans="3:12" x14ac:dyDescent="0.25">
      <c r="C4536" s="37">
        <v>39257</v>
      </c>
      <c r="D4536">
        <v>6</v>
      </c>
      <c r="E4536">
        <v>4182</v>
      </c>
      <c r="F4536">
        <v>13.4</v>
      </c>
      <c r="G4536">
        <v>24.85</v>
      </c>
      <c r="H4536" s="10">
        <f t="shared" si="286"/>
        <v>0.50526211966284351</v>
      </c>
      <c r="I4536" s="11">
        <f t="shared" si="287"/>
        <v>24.134450054245992</v>
      </c>
      <c r="J4536" s="43">
        <f t="shared" si="288"/>
        <v>24.639712173908837</v>
      </c>
      <c r="K4536">
        <v>24.66</v>
      </c>
      <c r="L4536" s="44">
        <f t="shared" si="289"/>
        <v>-2.0287826091163197E-2</v>
      </c>
    </row>
    <row r="4537" spans="3:12" x14ac:dyDescent="0.25">
      <c r="C4537" s="37">
        <v>39257</v>
      </c>
      <c r="D4537">
        <v>7</v>
      </c>
      <c r="E4537">
        <v>4183</v>
      </c>
      <c r="F4537">
        <v>13.9</v>
      </c>
      <c r="G4537">
        <v>24.85</v>
      </c>
      <c r="H4537" s="10">
        <f t="shared" si="286"/>
        <v>0.50083063403672168</v>
      </c>
      <c r="I4537" s="11">
        <f t="shared" si="287"/>
        <v>24.132267105793865</v>
      </c>
      <c r="J4537" s="43">
        <f t="shared" si="288"/>
        <v>24.633097739830585</v>
      </c>
      <c r="K4537">
        <v>24.65</v>
      </c>
      <c r="L4537" s="44">
        <f t="shared" si="289"/>
        <v>-1.6902260169413097E-2</v>
      </c>
    </row>
    <row r="4538" spans="3:12" x14ac:dyDescent="0.25">
      <c r="C4538" s="37">
        <v>39257</v>
      </c>
      <c r="D4538">
        <v>8</v>
      </c>
      <c r="E4538">
        <v>4184</v>
      </c>
      <c r="F4538">
        <v>16.5</v>
      </c>
      <c r="G4538">
        <v>24.85</v>
      </c>
      <c r="H4538" s="10">
        <f t="shared" si="286"/>
        <v>0.49986199826367295</v>
      </c>
      <c r="I4538" s="11">
        <f t="shared" si="287"/>
        <v>24.131018512882839</v>
      </c>
      <c r="J4538" s="43">
        <f t="shared" si="288"/>
        <v>24.630880511146511</v>
      </c>
      <c r="K4538">
        <v>24.65</v>
      </c>
      <c r="L4538" s="44">
        <f t="shared" si="289"/>
        <v>-1.9119488853487354E-2</v>
      </c>
    </row>
    <row r="4539" spans="3:12" x14ac:dyDescent="0.25">
      <c r="C4539" s="37">
        <v>39257</v>
      </c>
      <c r="D4539">
        <v>9</v>
      </c>
      <c r="E4539">
        <v>4185</v>
      </c>
      <c r="F4539">
        <v>19.8</v>
      </c>
      <c r="G4539">
        <v>24.85</v>
      </c>
      <c r="H4539" s="10">
        <f t="shared" si="286"/>
        <v>0.50308655730039165</v>
      </c>
      <c r="I4539" s="11">
        <f t="shared" si="287"/>
        <v>24.130304348397665</v>
      </c>
      <c r="J4539" s="43">
        <f t="shared" si="288"/>
        <v>24.633390905698057</v>
      </c>
      <c r="K4539">
        <v>24.64</v>
      </c>
      <c r="L4539" s="44">
        <f t="shared" si="289"/>
        <v>-6.6090943019432302E-3</v>
      </c>
    </row>
    <row r="4540" spans="3:12" x14ac:dyDescent="0.25">
      <c r="C4540" s="37">
        <v>39257</v>
      </c>
      <c r="D4540">
        <v>10</v>
      </c>
      <c r="E4540">
        <v>4186</v>
      </c>
      <c r="F4540">
        <v>20.9</v>
      </c>
      <c r="G4540">
        <v>24.85</v>
      </c>
      <c r="H4540" s="10">
        <f t="shared" si="286"/>
        <v>0.50755497076055867</v>
      </c>
      <c r="I4540" s="11">
        <f t="shared" si="287"/>
        <v>24.129895863848876</v>
      </c>
      <c r="J4540" s="43">
        <f t="shared" si="288"/>
        <v>24.637450834609435</v>
      </c>
      <c r="K4540">
        <v>24.64</v>
      </c>
      <c r="L4540" s="44">
        <f t="shared" si="289"/>
        <v>-2.5491653905653777E-3</v>
      </c>
    </row>
    <row r="4541" spans="3:12" x14ac:dyDescent="0.25">
      <c r="C4541" s="37">
        <v>39257</v>
      </c>
      <c r="D4541">
        <v>11</v>
      </c>
      <c r="E4541">
        <v>4187</v>
      </c>
      <c r="F4541">
        <v>22.4</v>
      </c>
      <c r="G4541">
        <v>24.85</v>
      </c>
      <c r="H4541" s="10">
        <f t="shared" si="286"/>
        <v>0.51371645710612424</v>
      </c>
      <c r="I4541" s="11">
        <f t="shared" si="287"/>
        <v>24.129662220717549</v>
      </c>
      <c r="J4541" s="43">
        <f t="shared" si="288"/>
        <v>24.643378677823673</v>
      </c>
      <c r="K4541">
        <v>24.63</v>
      </c>
      <c r="L4541" s="44">
        <f t="shared" si="289"/>
        <v>1.3378677823673968E-2</v>
      </c>
    </row>
    <row r="4542" spans="3:12" x14ac:dyDescent="0.25">
      <c r="C4542" s="37">
        <v>39257</v>
      </c>
      <c r="D4542">
        <v>12</v>
      </c>
      <c r="E4542">
        <v>4188</v>
      </c>
      <c r="F4542">
        <v>23.6</v>
      </c>
      <c r="G4542">
        <v>24.85</v>
      </c>
      <c r="H4542" s="10">
        <f t="shared" si="286"/>
        <v>0.52112019607949311</v>
      </c>
      <c r="I4542" s="11">
        <f t="shared" si="287"/>
        <v>24.129528582583674</v>
      </c>
      <c r="J4542" s="43">
        <f t="shared" si="288"/>
        <v>24.650648778663168</v>
      </c>
      <c r="K4542">
        <v>24.63</v>
      </c>
      <c r="L4542" s="44">
        <f t="shared" si="289"/>
        <v>2.0648778663169054E-2</v>
      </c>
    </row>
    <row r="4543" spans="3:12" x14ac:dyDescent="0.25">
      <c r="C4543" s="37">
        <v>39257</v>
      </c>
      <c r="D4543">
        <v>13</v>
      </c>
      <c r="E4543">
        <v>4189</v>
      </c>
      <c r="F4543">
        <v>24.2</v>
      </c>
      <c r="G4543">
        <v>24.85</v>
      </c>
      <c r="H4543" s="10">
        <f t="shared" si="286"/>
        <v>0.52895754280493956</v>
      </c>
      <c r="I4543" s="11">
        <f t="shared" si="287"/>
        <v>24.129452144852664</v>
      </c>
      <c r="J4543" s="43">
        <f t="shared" si="288"/>
        <v>24.658409687657603</v>
      </c>
      <c r="K4543">
        <v>24.62</v>
      </c>
      <c r="L4543" s="44">
        <f t="shared" si="289"/>
        <v>3.8409687657601665E-2</v>
      </c>
    </row>
    <row r="4544" spans="3:12" x14ac:dyDescent="0.25">
      <c r="C4544" s="37">
        <v>39257</v>
      </c>
      <c r="D4544">
        <v>14</v>
      </c>
      <c r="E4544">
        <v>4190</v>
      </c>
      <c r="F4544">
        <v>24.3</v>
      </c>
      <c r="G4544">
        <v>24.85</v>
      </c>
      <c r="H4544" s="10">
        <f t="shared" si="286"/>
        <v>0.53658072227233367</v>
      </c>
      <c r="I4544" s="11">
        <f t="shared" si="287"/>
        <v>24.129408424347496</v>
      </c>
      <c r="J4544" s="43">
        <f t="shared" si="288"/>
        <v>24.665989146619829</v>
      </c>
      <c r="K4544">
        <v>24.62</v>
      </c>
      <c r="L4544" s="44">
        <f t="shared" si="289"/>
        <v>4.5989146619827892E-2</v>
      </c>
    </row>
    <row r="4545" spans="3:12" x14ac:dyDescent="0.25">
      <c r="C4545" s="37">
        <v>39257</v>
      </c>
      <c r="D4545">
        <v>15</v>
      </c>
      <c r="E4545">
        <v>4191</v>
      </c>
      <c r="F4545">
        <v>24.9</v>
      </c>
      <c r="G4545">
        <v>24.85</v>
      </c>
      <c r="H4545" s="10">
        <f t="shared" si="286"/>
        <v>0.54462799082286739</v>
      </c>
      <c r="I4545" s="11">
        <f t="shared" si="287"/>
        <v>24.129383417292125</v>
      </c>
      <c r="J4545" s="43">
        <f t="shared" si="288"/>
        <v>24.674011408114993</v>
      </c>
      <c r="K4545">
        <v>24.62</v>
      </c>
      <c r="L4545" s="44">
        <f t="shared" si="289"/>
        <v>5.401140811499161E-2</v>
      </c>
    </row>
    <row r="4546" spans="3:12" x14ac:dyDescent="0.25">
      <c r="C4546" s="37">
        <v>39257</v>
      </c>
      <c r="D4546">
        <v>16</v>
      </c>
      <c r="E4546">
        <v>4192</v>
      </c>
      <c r="F4546">
        <v>25.9</v>
      </c>
      <c r="G4546">
        <v>24.85</v>
      </c>
      <c r="H4546" s="10">
        <f t="shared" si="286"/>
        <v>0.55358412587453421</v>
      </c>
      <c r="I4546" s="11">
        <f t="shared" si="287"/>
        <v>24.129369113870517</v>
      </c>
      <c r="J4546" s="43">
        <f t="shared" si="288"/>
        <v>24.68295323974505</v>
      </c>
      <c r="K4546">
        <v>24.63</v>
      </c>
      <c r="L4546" s="44">
        <f t="shared" si="289"/>
        <v>5.2953239745050951E-2</v>
      </c>
    </row>
    <row r="4547" spans="3:12" x14ac:dyDescent="0.25">
      <c r="C4547" s="37">
        <v>39257</v>
      </c>
      <c r="D4547">
        <v>17</v>
      </c>
      <c r="E4547">
        <v>4193</v>
      </c>
      <c r="F4547">
        <v>25.8</v>
      </c>
      <c r="G4547">
        <v>24.85</v>
      </c>
      <c r="H4547" s="10">
        <f t="shared" si="286"/>
        <v>0.56202597743016347</v>
      </c>
      <c r="I4547" s="11">
        <f t="shared" si="287"/>
        <v>24.129360932664582</v>
      </c>
      <c r="J4547" s="43">
        <f t="shared" si="288"/>
        <v>24.691386910094746</v>
      </c>
      <c r="K4547">
        <v>24.63</v>
      </c>
      <c r="L4547" s="44">
        <f t="shared" si="289"/>
        <v>6.1386910094746838E-2</v>
      </c>
    </row>
    <row r="4548" spans="3:12" x14ac:dyDescent="0.25">
      <c r="C4548" s="37">
        <v>39257</v>
      </c>
      <c r="D4548">
        <v>18</v>
      </c>
      <c r="E4548">
        <v>4194</v>
      </c>
      <c r="F4548">
        <v>26.7</v>
      </c>
      <c r="G4548">
        <v>24.85</v>
      </c>
      <c r="H4548" s="10">
        <f t="shared" si="286"/>
        <v>0.57123378638050415</v>
      </c>
      <c r="I4548" s="11">
        <f t="shared" si="287"/>
        <v>24.129356253215683</v>
      </c>
      <c r="J4548" s="43">
        <f t="shared" si="288"/>
        <v>24.700590039596186</v>
      </c>
      <c r="K4548">
        <v>24.64</v>
      </c>
      <c r="L4548" s="44">
        <f t="shared" si="289"/>
        <v>6.0590039596185363E-2</v>
      </c>
    </row>
    <row r="4549" spans="3:12" x14ac:dyDescent="0.25">
      <c r="C4549" s="37">
        <v>39257</v>
      </c>
      <c r="D4549">
        <v>19</v>
      </c>
      <c r="E4549">
        <v>4195</v>
      </c>
      <c r="F4549">
        <v>26.3</v>
      </c>
      <c r="G4549">
        <v>24.85</v>
      </c>
      <c r="H4549" s="10">
        <f t="shared" si="286"/>
        <v>0.57953901513205064</v>
      </c>
      <c r="I4549" s="11">
        <f t="shared" si="287"/>
        <v>24.129353576685819</v>
      </c>
      <c r="J4549" s="43">
        <f t="shared" si="288"/>
        <v>24.708892591817868</v>
      </c>
      <c r="K4549">
        <v>24.65</v>
      </c>
      <c r="L4549" s="44">
        <f t="shared" si="289"/>
        <v>5.8892591817869544E-2</v>
      </c>
    </row>
    <row r="4550" spans="3:12" x14ac:dyDescent="0.25">
      <c r="C4550" s="37">
        <v>39257</v>
      </c>
      <c r="D4550">
        <v>20</v>
      </c>
      <c r="E4550">
        <v>4196</v>
      </c>
      <c r="F4550">
        <v>25.3</v>
      </c>
      <c r="G4550">
        <v>24.85</v>
      </c>
      <c r="H4550" s="10">
        <f t="shared" si="286"/>
        <v>0.58622605520919158</v>
      </c>
      <c r="I4550" s="11">
        <f t="shared" si="287"/>
        <v>24.129352045776461</v>
      </c>
      <c r="J4550" s="43">
        <f t="shared" si="288"/>
        <v>24.715578100985653</v>
      </c>
      <c r="K4550">
        <v>24.66</v>
      </c>
      <c r="L4550" s="44">
        <f t="shared" si="289"/>
        <v>5.5578100985652412E-2</v>
      </c>
    </row>
    <row r="4551" spans="3:12" x14ac:dyDescent="0.25">
      <c r="C4551" s="37">
        <v>39257</v>
      </c>
      <c r="D4551">
        <v>21</v>
      </c>
      <c r="E4551">
        <v>4197</v>
      </c>
      <c r="F4551">
        <v>22.8</v>
      </c>
      <c r="G4551">
        <v>24.85</v>
      </c>
      <c r="H4551" s="10">
        <f t="shared" si="286"/>
        <v>0.58947819954380998</v>
      </c>
      <c r="I4551" s="11">
        <f t="shared" si="287"/>
        <v>24.129351170133901</v>
      </c>
      <c r="J4551" s="43">
        <f t="shared" si="288"/>
        <v>24.71882936967771</v>
      </c>
      <c r="K4551">
        <v>24.67</v>
      </c>
      <c r="L4551" s="44">
        <f t="shared" si="289"/>
        <v>4.8829369677708456E-2</v>
      </c>
    </row>
    <row r="4552" spans="3:12" x14ac:dyDescent="0.25">
      <c r="C4552" s="37">
        <v>39257</v>
      </c>
      <c r="D4552">
        <v>22</v>
      </c>
      <c r="E4552">
        <v>4198</v>
      </c>
      <c r="F4552">
        <v>20.9</v>
      </c>
      <c r="G4552">
        <v>24.85</v>
      </c>
      <c r="H4552" s="10">
        <f t="shared" si="286"/>
        <v>0.5901992032783151</v>
      </c>
      <c r="I4552" s="11">
        <f t="shared" si="287"/>
        <v>24.129350669287859</v>
      </c>
      <c r="J4552" s="43">
        <f t="shared" si="288"/>
        <v>24.719549872566173</v>
      </c>
      <c r="K4552">
        <v>24.68</v>
      </c>
      <c r="L4552" s="44">
        <f t="shared" si="289"/>
        <v>3.954987256617315E-2</v>
      </c>
    </row>
    <row r="4553" spans="3:12" x14ac:dyDescent="0.25">
      <c r="C4553" s="37">
        <v>39257</v>
      </c>
      <c r="D4553">
        <v>23</v>
      </c>
      <c r="E4553">
        <v>4199</v>
      </c>
      <c r="F4553">
        <v>19.5</v>
      </c>
      <c r="G4553">
        <v>24.85</v>
      </c>
      <c r="H4553" s="10">
        <f t="shared" si="286"/>
        <v>0.58912782609207681</v>
      </c>
      <c r="I4553" s="11">
        <f t="shared" si="287"/>
        <v>24.12935038281622</v>
      </c>
      <c r="J4553" s="43">
        <f t="shared" si="288"/>
        <v>24.718478208908298</v>
      </c>
      <c r="K4553">
        <v>24.69</v>
      </c>
      <c r="L4553" s="44">
        <f t="shared" si="289"/>
        <v>2.8478208908296665E-2</v>
      </c>
    </row>
    <row r="4554" spans="3:12" x14ac:dyDescent="0.25">
      <c r="C4554" s="37">
        <v>39257</v>
      </c>
      <c r="D4554">
        <v>24</v>
      </c>
      <c r="E4554">
        <v>4200</v>
      </c>
      <c r="F4554">
        <v>18.7</v>
      </c>
      <c r="G4554">
        <v>24.85</v>
      </c>
      <c r="H4554" s="10">
        <f t="shared" si="286"/>
        <v>0.58709657577234564</v>
      </c>
      <c r="I4554" s="11">
        <f t="shared" si="287"/>
        <v>24.129350218961477</v>
      </c>
      <c r="J4554" s="43">
        <f t="shared" si="288"/>
        <v>24.716446794733823</v>
      </c>
      <c r="K4554">
        <v>24.7</v>
      </c>
      <c r="L4554" s="44">
        <f t="shared" si="289"/>
        <v>1.6446794733823822E-2</v>
      </c>
    </row>
    <row r="4555" spans="3:12" x14ac:dyDescent="0.25">
      <c r="C4555" s="37">
        <v>39258</v>
      </c>
      <c r="D4555">
        <v>1</v>
      </c>
      <c r="E4555">
        <v>4201</v>
      </c>
      <c r="F4555">
        <v>18.100000000000001</v>
      </c>
      <c r="G4555">
        <v>24.9</v>
      </c>
      <c r="H4555" s="10">
        <f t="shared" si="286"/>
        <v>0.58439867529378497</v>
      </c>
      <c r="I4555" s="11">
        <f t="shared" si="287"/>
        <v>24.150130717414484</v>
      </c>
      <c r="J4555" s="43">
        <f t="shared" si="288"/>
        <v>24.734529392708268</v>
      </c>
      <c r="K4555">
        <v>24.74</v>
      </c>
      <c r="L4555" s="44">
        <f t="shared" si="289"/>
        <v>-5.4706072917305448E-3</v>
      </c>
    </row>
    <row r="4556" spans="3:12" x14ac:dyDescent="0.25">
      <c r="C4556" s="37">
        <v>39258</v>
      </c>
      <c r="D4556">
        <v>2</v>
      </c>
      <c r="E4556">
        <v>4202</v>
      </c>
      <c r="F4556">
        <v>17.8</v>
      </c>
      <c r="G4556">
        <v>24.9</v>
      </c>
      <c r="H4556" s="10">
        <f t="shared" si="286"/>
        <v>0.58144042178179489</v>
      </c>
      <c r="I4556" s="11">
        <f t="shared" si="287"/>
        <v>24.162016652252206</v>
      </c>
      <c r="J4556" s="43">
        <f t="shared" si="288"/>
        <v>24.743457074034001</v>
      </c>
      <c r="K4556">
        <v>24.76</v>
      </c>
      <c r="L4556" s="44">
        <f t="shared" si="289"/>
        <v>-1.6542925966000155E-2</v>
      </c>
    </row>
    <row r="4557" spans="3:12" x14ac:dyDescent="0.25">
      <c r="C4557" s="37">
        <v>39258</v>
      </c>
      <c r="D4557">
        <v>3</v>
      </c>
      <c r="E4557">
        <v>4203</v>
      </c>
      <c r="F4557">
        <v>17.399999999999999</v>
      </c>
      <c r="G4557">
        <v>24.9</v>
      </c>
      <c r="H4557" s="10">
        <f t="shared" si="286"/>
        <v>0.57810731528640358</v>
      </c>
      <c r="I4557" s="11">
        <f t="shared" si="287"/>
        <v>24.168815115113237</v>
      </c>
      <c r="J4557" s="43">
        <f t="shared" si="288"/>
        <v>24.746922430399639</v>
      </c>
      <c r="K4557">
        <v>24.76</v>
      </c>
      <c r="L4557" s="44">
        <f t="shared" si="289"/>
        <v>-1.3077569600362438E-2</v>
      </c>
    </row>
    <row r="4558" spans="3:12" x14ac:dyDescent="0.25">
      <c r="C4558" s="37">
        <v>39258</v>
      </c>
      <c r="D4558">
        <v>4</v>
      </c>
      <c r="E4558">
        <v>4204</v>
      </c>
      <c r="F4558">
        <v>17.100000000000001</v>
      </c>
      <c r="G4558">
        <v>24.9</v>
      </c>
      <c r="H4558" s="10">
        <f t="shared" si="286"/>
        <v>0.57454140908500495</v>
      </c>
      <c r="I4558" s="11">
        <f t="shared" si="287"/>
        <v>24.172703668929479</v>
      </c>
      <c r="J4558" s="43">
        <f t="shared" si="288"/>
        <v>24.747245078014483</v>
      </c>
      <c r="K4558">
        <v>24.77</v>
      </c>
      <c r="L4558" s="44">
        <f t="shared" si="289"/>
        <v>-2.2754921985516319E-2</v>
      </c>
    </row>
    <row r="4559" spans="3:12" x14ac:dyDescent="0.25">
      <c r="C4559" s="37">
        <v>39258</v>
      </c>
      <c r="D4559">
        <v>5</v>
      </c>
      <c r="E4559">
        <v>4205</v>
      </c>
      <c r="F4559">
        <v>16.8</v>
      </c>
      <c r="G4559">
        <v>24.9</v>
      </c>
      <c r="H4559" s="10">
        <f t="shared" si="286"/>
        <v>0.57075280132899142</v>
      </c>
      <c r="I4559" s="11">
        <f t="shared" si="287"/>
        <v>24.174927826226636</v>
      </c>
      <c r="J4559" s="43">
        <f t="shared" si="288"/>
        <v>24.745680627555629</v>
      </c>
      <c r="K4559">
        <v>24.77</v>
      </c>
      <c r="L4559" s="44">
        <f t="shared" si="289"/>
        <v>-2.4319372444370657E-2</v>
      </c>
    </row>
    <row r="4560" spans="3:12" x14ac:dyDescent="0.25">
      <c r="C4560" s="37">
        <v>39258</v>
      </c>
      <c r="D4560">
        <v>6</v>
      </c>
      <c r="E4560">
        <v>4206</v>
      </c>
      <c r="F4560">
        <v>16.7</v>
      </c>
      <c r="G4560">
        <v>24.9</v>
      </c>
      <c r="H4560" s="10">
        <f t="shared" si="286"/>
        <v>0.56700273870605689</v>
      </c>
      <c r="I4560" s="11">
        <f t="shared" si="287"/>
        <v>24.176199989585115</v>
      </c>
      <c r="J4560" s="43">
        <f t="shared" si="288"/>
        <v>24.743202728291173</v>
      </c>
      <c r="K4560">
        <v>24.77</v>
      </c>
      <c r="L4560" s="44">
        <f t="shared" si="289"/>
        <v>-2.6797271708826287E-2</v>
      </c>
    </row>
    <row r="4561" spans="3:12" x14ac:dyDescent="0.25">
      <c r="C4561" s="37">
        <v>39258</v>
      </c>
      <c r="D4561">
        <v>7</v>
      </c>
      <c r="E4561">
        <v>4207</v>
      </c>
      <c r="F4561">
        <v>17.399999999999999</v>
      </c>
      <c r="G4561">
        <v>24.9</v>
      </c>
      <c r="H4561" s="10">
        <f t="shared" si="286"/>
        <v>0.56429589549920922</v>
      </c>
      <c r="I4561" s="11">
        <f t="shared" si="287"/>
        <v>24.176927635787443</v>
      </c>
      <c r="J4561" s="43">
        <f t="shared" si="288"/>
        <v>24.741223531286654</v>
      </c>
      <c r="K4561">
        <v>24.77</v>
      </c>
      <c r="L4561" s="44">
        <f t="shared" si="289"/>
        <v>-2.8776468713346048E-2</v>
      </c>
    </row>
    <row r="4562" spans="3:12" x14ac:dyDescent="0.25">
      <c r="C4562" s="37">
        <v>39258</v>
      </c>
      <c r="D4562">
        <v>8</v>
      </c>
      <c r="E4562">
        <v>4208</v>
      </c>
      <c r="F4562">
        <v>19.399999999999999</v>
      </c>
      <c r="G4562">
        <v>24.9</v>
      </c>
      <c r="H4562" s="10">
        <f t="shared" si="286"/>
        <v>0.56422233265073907</v>
      </c>
      <c r="I4562" s="11">
        <f t="shared" si="287"/>
        <v>24.177343831547393</v>
      </c>
      <c r="J4562" s="43">
        <f t="shared" si="288"/>
        <v>24.741566164198133</v>
      </c>
      <c r="K4562">
        <v>24.77</v>
      </c>
      <c r="L4562" s="44">
        <f t="shared" si="289"/>
        <v>-2.8433835801866536E-2</v>
      </c>
    </row>
    <row r="4563" spans="3:12" x14ac:dyDescent="0.25">
      <c r="C4563" s="37">
        <v>39258</v>
      </c>
      <c r="D4563">
        <v>9</v>
      </c>
      <c r="E4563">
        <v>4209</v>
      </c>
      <c r="F4563">
        <v>22.9</v>
      </c>
      <c r="G4563">
        <v>24.9</v>
      </c>
      <c r="H4563" s="10">
        <f t="shared" si="286"/>
        <v>0.56855472560313214</v>
      </c>
      <c r="I4563" s="11">
        <f t="shared" si="287"/>
        <v>24.177581885302153</v>
      </c>
      <c r="J4563" s="43">
        <f t="shared" si="288"/>
        <v>24.746136610905285</v>
      </c>
      <c r="K4563">
        <v>24.77</v>
      </c>
      <c r="L4563" s="44">
        <f t="shared" si="289"/>
        <v>-2.3863389094714194E-2</v>
      </c>
    </row>
    <row r="4564" spans="3:12" x14ac:dyDescent="0.25">
      <c r="C4564" s="37">
        <v>39258</v>
      </c>
      <c r="D4564">
        <v>10</v>
      </c>
      <c r="E4564">
        <v>4210</v>
      </c>
      <c r="F4564">
        <v>24.6</v>
      </c>
      <c r="G4564">
        <v>24.9</v>
      </c>
      <c r="H4564" s="10">
        <f t="shared" si="286"/>
        <v>0.57483767816539044</v>
      </c>
      <c r="I4564" s="11">
        <f t="shared" si="287"/>
        <v>24.177718046204326</v>
      </c>
      <c r="J4564" s="43">
        <f t="shared" si="288"/>
        <v>24.752555724369717</v>
      </c>
      <c r="K4564">
        <v>24.76</v>
      </c>
      <c r="L4564" s="44">
        <f t="shared" si="289"/>
        <v>-7.4442756302843804E-3</v>
      </c>
    </row>
    <row r="4565" spans="3:12" x14ac:dyDescent="0.25">
      <c r="C4565" s="37">
        <v>39258</v>
      </c>
      <c r="D4565">
        <v>11</v>
      </c>
      <c r="E4565">
        <v>4211</v>
      </c>
      <c r="F4565">
        <v>27.1</v>
      </c>
      <c r="G4565">
        <v>24.9</v>
      </c>
      <c r="H4565" s="10">
        <f t="shared" si="286"/>
        <v>0.5839929271805121</v>
      </c>
      <c r="I4565" s="11">
        <f t="shared" si="287"/>
        <v>24.177795926896856</v>
      </c>
      <c r="J4565" s="43">
        <f t="shared" si="288"/>
        <v>24.761788854077366</v>
      </c>
      <c r="K4565">
        <v>24.76</v>
      </c>
      <c r="L4565" s="44">
        <f t="shared" si="289"/>
        <v>1.7888540773647321E-3</v>
      </c>
    </row>
    <row r="4566" spans="3:12" x14ac:dyDescent="0.25">
      <c r="C4566" s="37">
        <v>39258</v>
      </c>
      <c r="D4566">
        <v>12</v>
      </c>
      <c r="E4566">
        <v>4212</v>
      </c>
      <c r="F4566">
        <v>29.2</v>
      </c>
      <c r="G4566">
        <v>24.9</v>
      </c>
      <c r="H4566" s="10">
        <f t="shared" si="286"/>
        <v>0.59539270793571031</v>
      </c>
      <c r="I4566" s="11">
        <f t="shared" si="287"/>
        <v>24.177840472740577</v>
      </c>
      <c r="J4566" s="43">
        <f t="shared" si="288"/>
        <v>24.773233180676286</v>
      </c>
      <c r="K4566">
        <v>24.75</v>
      </c>
      <c r="L4566" s="44">
        <f t="shared" si="289"/>
        <v>2.323318067628577E-2</v>
      </c>
    </row>
    <row r="4567" spans="3:12" x14ac:dyDescent="0.25">
      <c r="C4567" s="37">
        <v>39258</v>
      </c>
      <c r="D4567">
        <v>13</v>
      </c>
      <c r="E4567">
        <v>4213</v>
      </c>
      <c r="F4567">
        <v>30.2</v>
      </c>
      <c r="G4567">
        <v>24.9</v>
      </c>
      <c r="H4567" s="10">
        <f t="shared" si="286"/>
        <v>0.60755593329109225</v>
      </c>
      <c r="I4567" s="11">
        <f t="shared" si="287"/>
        <v>24.177865951869336</v>
      </c>
      <c r="J4567" s="43">
        <f t="shared" si="288"/>
        <v>24.785421885160428</v>
      </c>
      <c r="K4567">
        <v>24.75</v>
      </c>
      <c r="L4567" s="44">
        <f t="shared" si="289"/>
        <v>3.5421885160427991E-2</v>
      </c>
    </row>
    <row r="4568" spans="3:12" x14ac:dyDescent="0.25">
      <c r="C4568" s="37">
        <v>39258</v>
      </c>
      <c r="D4568">
        <v>14</v>
      </c>
      <c r="E4568">
        <v>4214</v>
      </c>
      <c r="F4568">
        <v>31</v>
      </c>
      <c r="G4568">
        <v>24.9</v>
      </c>
      <c r="H4568" s="10">
        <f t="shared" si="286"/>
        <v>0.62019790075125614</v>
      </c>
      <c r="I4568" s="11">
        <f t="shared" si="287"/>
        <v>24.177880525305333</v>
      </c>
      <c r="J4568" s="43">
        <f t="shared" si="288"/>
        <v>24.798078426056591</v>
      </c>
      <c r="K4568">
        <v>24.75</v>
      </c>
      <c r="L4568" s="44">
        <f t="shared" si="289"/>
        <v>4.8078426056591184E-2</v>
      </c>
    </row>
    <row r="4569" spans="3:12" x14ac:dyDescent="0.25">
      <c r="C4569" s="37">
        <v>39258</v>
      </c>
      <c r="D4569">
        <v>15</v>
      </c>
      <c r="E4569">
        <v>4215</v>
      </c>
      <c r="F4569">
        <v>31.4</v>
      </c>
      <c r="G4569">
        <v>24.9</v>
      </c>
      <c r="H4569" s="10">
        <f t="shared" si="286"/>
        <v>0.63279467079541252</v>
      </c>
      <c r="I4569" s="11">
        <f t="shared" si="287"/>
        <v>24.177888860952862</v>
      </c>
      <c r="J4569" s="43">
        <f t="shared" si="288"/>
        <v>24.810683531748275</v>
      </c>
      <c r="K4569">
        <v>24.76</v>
      </c>
      <c r="L4569" s="44">
        <f t="shared" si="289"/>
        <v>5.0683531748273225E-2</v>
      </c>
    </row>
    <row r="4570" spans="3:12" x14ac:dyDescent="0.25">
      <c r="C4570" s="37">
        <v>39258</v>
      </c>
      <c r="D4570">
        <v>16</v>
      </c>
      <c r="E4570">
        <v>4216</v>
      </c>
      <c r="F4570">
        <v>30.6</v>
      </c>
      <c r="G4570">
        <v>24.9</v>
      </c>
      <c r="H4570" s="10">
        <f t="shared" si="286"/>
        <v>0.64383868456908644</v>
      </c>
      <c r="I4570" s="11">
        <f t="shared" si="287"/>
        <v>24.177893628738563</v>
      </c>
      <c r="J4570" s="43">
        <f t="shared" si="288"/>
        <v>24.821732313307649</v>
      </c>
      <c r="K4570">
        <v>24.76</v>
      </c>
      <c r="L4570" s="44">
        <f t="shared" si="289"/>
        <v>6.1732313307647502E-2</v>
      </c>
    </row>
    <row r="4571" spans="3:12" x14ac:dyDescent="0.25">
      <c r="C4571" s="37">
        <v>39258</v>
      </c>
      <c r="D4571">
        <v>17</v>
      </c>
      <c r="E4571">
        <v>4217</v>
      </c>
      <c r="F4571">
        <v>31.4</v>
      </c>
      <c r="G4571">
        <v>24.9</v>
      </c>
      <c r="H4571" s="10">
        <f t="shared" si="286"/>
        <v>0.65540998848132714</v>
      </c>
      <c r="I4571" s="11">
        <f t="shared" si="287"/>
        <v>24.177896355794907</v>
      </c>
      <c r="J4571" s="43">
        <f t="shared" si="288"/>
        <v>24.833306344276235</v>
      </c>
      <c r="K4571">
        <v>24.77</v>
      </c>
      <c r="L4571" s="44">
        <f t="shared" si="289"/>
        <v>6.3306344276234938E-2</v>
      </c>
    </row>
    <row r="4572" spans="3:12" x14ac:dyDescent="0.25">
      <c r="C4572" s="37">
        <v>39258</v>
      </c>
      <c r="D4572">
        <v>18</v>
      </c>
      <c r="E4572">
        <v>4218</v>
      </c>
      <c r="F4572">
        <v>29.6</v>
      </c>
      <c r="G4572">
        <v>24.9</v>
      </c>
      <c r="H4572" s="10">
        <f t="shared" si="286"/>
        <v>0.66421508494232473</v>
      </c>
      <c r="I4572" s="11">
        <f t="shared" si="287"/>
        <v>24.17789791560417</v>
      </c>
      <c r="J4572" s="43">
        <f t="shared" si="288"/>
        <v>24.842113000546494</v>
      </c>
      <c r="K4572">
        <v>24.78</v>
      </c>
      <c r="L4572" s="44">
        <f t="shared" si="289"/>
        <v>6.2113000546492714E-2</v>
      </c>
    </row>
    <row r="4573" spans="3:12" x14ac:dyDescent="0.25">
      <c r="C4573" s="37">
        <v>39258</v>
      </c>
      <c r="D4573">
        <v>19</v>
      </c>
      <c r="E4573">
        <v>4219</v>
      </c>
      <c r="F4573">
        <v>28.7</v>
      </c>
      <c r="G4573">
        <v>24.9</v>
      </c>
      <c r="H4573" s="10">
        <f t="shared" si="286"/>
        <v>0.67150610325228366</v>
      </c>
      <c r="I4573" s="11">
        <f t="shared" si="287"/>
        <v>24.177898807776767</v>
      </c>
      <c r="J4573" s="43">
        <f t="shared" si="288"/>
        <v>24.849404911029051</v>
      </c>
      <c r="K4573">
        <v>24.79</v>
      </c>
      <c r="L4573" s="44">
        <f t="shared" si="289"/>
        <v>5.9404911029051988E-2</v>
      </c>
    </row>
    <row r="4574" spans="3:12" x14ac:dyDescent="0.25">
      <c r="C4574" s="37">
        <v>39258</v>
      </c>
      <c r="D4574">
        <v>20</v>
      </c>
      <c r="E4574">
        <v>4220</v>
      </c>
      <c r="F4574">
        <v>27.9</v>
      </c>
      <c r="G4574">
        <v>24.9</v>
      </c>
      <c r="H4574" s="10">
        <f t="shared" si="286"/>
        <v>0.67747451285157434</v>
      </c>
      <c r="I4574" s="11">
        <f t="shared" si="287"/>
        <v>24.177899318077586</v>
      </c>
      <c r="J4574" s="43">
        <f t="shared" si="288"/>
        <v>24.85537383092916</v>
      </c>
      <c r="K4574">
        <v>24.81</v>
      </c>
      <c r="L4574" s="44">
        <f t="shared" si="289"/>
        <v>4.5373830929161585E-2</v>
      </c>
    </row>
    <row r="4575" spans="3:12" x14ac:dyDescent="0.25">
      <c r="C4575" s="37">
        <v>39258</v>
      </c>
      <c r="D4575">
        <v>21</v>
      </c>
      <c r="E4575">
        <v>4221</v>
      </c>
      <c r="F4575">
        <v>22.9</v>
      </c>
      <c r="G4575">
        <v>24.9</v>
      </c>
      <c r="H4575" s="10">
        <f t="shared" si="286"/>
        <v>0.67689436669119973</v>
      </c>
      <c r="I4575" s="11">
        <f t="shared" si="287"/>
        <v>24.177899609957123</v>
      </c>
      <c r="J4575" s="43">
        <f t="shared" si="288"/>
        <v>24.854793976648324</v>
      </c>
      <c r="K4575">
        <v>24.82</v>
      </c>
      <c r="L4575" s="44">
        <f t="shared" si="289"/>
        <v>3.4793976648323621E-2</v>
      </c>
    </row>
    <row r="4576" spans="3:12" x14ac:dyDescent="0.25">
      <c r="C4576" s="37">
        <v>39258</v>
      </c>
      <c r="D4576">
        <v>22</v>
      </c>
      <c r="E4576">
        <v>4222</v>
      </c>
      <c r="F4576">
        <v>22.6</v>
      </c>
      <c r="G4576">
        <v>24.9</v>
      </c>
      <c r="H4576" s="10">
        <f t="shared" si="286"/>
        <v>0.67596200568157117</v>
      </c>
      <c r="I4576" s="11">
        <f t="shared" si="287"/>
        <v>24.177899776905051</v>
      </c>
      <c r="J4576" s="43">
        <f t="shared" si="288"/>
        <v>24.853861782586623</v>
      </c>
      <c r="K4576">
        <v>24.83</v>
      </c>
      <c r="L4576" s="44">
        <f t="shared" si="289"/>
        <v>2.3861782586624969E-2</v>
      </c>
    </row>
    <row r="4577" spans="3:12" x14ac:dyDescent="0.25">
      <c r="C4577" s="37">
        <v>39258</v>
      </c>
      <c r="D4577">
        <v>23</v>
      </c>
      <c r="E4577">
        <v>4223</v>
      </c>
      <c r="F4577">
        <v>23.3</v>
      </c>
      <c r="G4577">
        <v>24.9</v>
      </c>
      <c r="H4577" s="10">
        <f t="shared" si="286"/>
        <v>0.67595064066275923</v>
      </c>
      <c r="I4577" s="11">
        <f t="shared" si="287"/>
        <v>24.177899872395166</v>
      </c>
      <c r="J4577" s="43">
        <f t="shared" si="288"/>
        <v>24.853850513057925</v>
      </c>
      <c r="K4577">
        <v>24.84</v>
      </c>
      <c r="L4577" s="44">
        <f t="shared" si="289"/>
        <v>1.3850513057924729E-2</v>
      </c>
    </row>
    <row r="4578" spans="3:12" x14ac:dyDescent="0.25">
      <c r="C4578" s="37">
        <v>39258</v>
      </c>
      <c r="D4578">
        <v>24</v>
      </c>
      <c r="E4578">
        <v>4224</v>
      </c>
      <c r="F4578">
        <v>23.2</v>
      </c>
      <c r="G4578">
        <v>24.9</v>
      </c>
      <c r="H4578" s="10">
        <f t="shared" si="286"/>
        <v>0.6758139753424216</v>
      </c>
      <c r="I4578" s="11">
        <f t="shared" si="287"/>
        <v>24.177899927013165</v>
      </c>
      <c r="J4578" s="43">
        <f t="shared" si="288"/>
        <v>24.853713902355587</v>
      </c>
      <c r="K4578">
        <v>24.85</v>
      </c>
      <c r="L4578" s="44">
        <f t="shared" si="289"/>
        <v>3.7139023555852191E-3</v>
      </c>
    </row>
    <row r="4579" spans="3:12" x14ac:dyDescent="0.25">
      <c r="C4579" s="37">
        <v>39259</v>
      </c>
      <c r="D4579">
        <v>1</v>
      </c>
      <c r="E4579">
        <v>4225</v>
      </c>
      <c r="F4579">
        <v>23.2</v>
      </c>
      <c r="G4579">
        <v>25</v>
      </c>
      <c r="H4579" s="10">
        <f t="shared" ref="H4579:H4642" si="290">$H$13*F4579+$H$12*H4578</f>
        <v>0.67568323815283016</v>
      </c>
      <c r="I4579" s="11">
        <f t="shared" ref="I4579:I4642" si="291">$I$15*G4579+$I$14*I4578</f>
        <v>24.219461142601119</v>
      </c>
      <c r="J4579" s="43">
        <f t="shared" ref="J4579:J4642" si="292">H4579+I4579</f>
        <v>24.895144380753948</v>
      </c>
      <c r="K4579">
        <v>24.94</v>
      </c>
      <c r="L4579" s="44">
        <f t="shared" si="289"/>
        <v>-4.4855619246053635E-2</v>
      </c>
    </row>
    <row r="4580" spans="3:12" x14ac:dyDescent="0.25">
      <c r="C4580" s="37">
        <v>39259</v>
      </c>
      <c r="D4580">
        <v>2</v>
      </c>
      <c r="E4580">
        <v>4226</v>
      </c>
      <c r="F4580">
        <v>23.5</v>
      </c>
      <c r="G4580">
        <v>25</v>
      </c>
      <c r="H4580" s="10">
        <f t="shared" si="290"/>
        <v>0.67593555179512121</v>
      </c>
      <c r="I4580" s="11">
        <f t="shared" si="291"/>
        <v>24.243233137357254</v>
      </c>
      <c r="J4580" s="43">
        <f t="shared" si="292"/>
        <v>24.919168689152375</v>
      </c>
      <c r="K4580">
        <v>24.95</v>
      </c>
      <c r="L4580" s="44">
        <f t="shared" ref="L4580:L4643" si="293">J4580-K4580</f>
        <v>-3.0831310847624138E-2</v>
      </c>
    </row>
    <row r="4581" spans="3:12" x14ac:dyDescent="0.25">
      <c r="C4581" s="37">
        <v>39259</v>
      </c>
      <c r="D4581">
        <v>3</v>
      </c>
      <c r="E4581">
        <v>4227</v>
      </c>
      <c r="F4581">
        <v>22.8</v>
      </c>
      <c r="G4581">
        <v>25</v>
      </c>
      <c r="H4581" s="10">
        <f t="shared" si="290"/>
        <v>0.67529636785699865</v>
      </c>
      <c r="I4581" s="11">
        <f t="shared" si="291"/>
        <v>24.256830134622405</v>
      </c>
      <c r="J4581" s="43">
        <f t="shared" si="292"/>
        <v>24.932126502479402</v>
      </c>
      <c r="K4581">
        <v>24.96</v>
      </c>
      <c r="L4581" s="44">
        <f t="shared" si="293"/>
        <v>-2.7873497520598534E-2</v>
      </c>
    </row>
    <row r="4582" spans="3:12" x14ac:dyDescent="0.25">
      <c r="C4582" s="37">
        <v>39259</v>
      </c>
      <c r="D4582">
        <v>4</v>
      </c>
      <c r="E4582">
        <v>4228</v>
      </c>
      <c r="F4582">
        <v>20.7</v>
      </c>
      <c r="G4582">
        <v>25</v>
      </c>
      <c r="H4582" s="10">
        <f t="shared" si="290"/>
        <v>0.67204325087717831</v>
      </c>
      <c r="I4582" s="11">
        <f t="shared" si="291"/>
        <v>24.264607283175778</v>
      </c>
      <c r="J4582" s="43">
        <f t="shared" si="292"/>
        <v>24.936650534052955</v>
      </c>
      <c r="K4582">
        <v>24.97</v>
      </c>
      <c r="L4582" s="44">
        <f t="shared" si="293"/>
        <v>-3.334946594704391E-2</v>
      </c>
    </row>
    <row r="4583" spans="3:12" x14ac:dyDescent="0.25">
      <c r="C4583" s="37">
        <v>39259</v>
      </c>
      <c r="D4583">
        <v>5</v>
      </c>
      <c r="E4583">
        <v>4229</v>
      </c>
      <c r="F4583">
        <v>19.2</v>
      </c>
      <c r="G4583">
        <v>25</v>
      </c>
      <c r="H4583" s="10">
        <f t="shared" si="290"/>
        <v>0.6670443451041268</v>
      </c>
      <c r="I4583" s="11">
        <f t="shared" si="291"/>
        <v>24.269055621175838</v>
      </c>
      <c r="J4583" s="43">
        <f t="shared" si="292"/>
        <v>24.936099966279965</v>
      </c>
      <c r="K4583">
        <v>24.97</v>
      </c>
      <c r="L4583" s="44">
        <f t="shared" si="293"/>
        <v>-3.3900033720033917E-2</v>
      </c>
    </row>
    <row r="4584" spans="3:12" x14ac:dyDescent="0.25">
      <c r="C4584" s="37">
        <v>39259</v>
      </c>
      <c r="D4584">
        <v>6</v>
      </c>
      <c r="E4584">
        <v>4230</v>
      </c>
      <c r="F4584">
        <v>19.100000000000001</v>
      </c>
      <c r="G4584">
        <v>25</v>
      </c>
      <c r="H4584" s="10">
        <f t="shared" si="290"/>
        <v>0.66213648355367516</v>
      </c>
      <c r="I4584" s="11">
        <f t="shared" si="291"/>
        <v>24.271599961280309</v>
      </c>
      <c r="J4584" s="43">
        <f t="shared" si="292"/>
        <v>24.933736444833983</v>
      </c>
      <c r="K4584">
        <v>24.97</v>
      </c>
      <c r="L4584" s="44">
        <f t="shared" si="293"/>
        <v>-3.6263555166016204E-2</v>
      </c>
    </row>
    <row r="4585" spans="3:12" x14ac:dyDescent="0.25">
      <c r="C4585" s="37">
        <v>39259</v>
      </c>
      <c r="D4585">
        <v>7</v>
      </c>
      <c r="E4585">
        <v>4231</v>
      </c>
      <c r="F4585">
        <v>19.2</v>
      </c>
      <c r="G4585">
        <v>25</v>
      </c>
      <c r="H4585" s="10">
        <f t="shared" si="290"/>
        <v>0.6575673035648999</v>
      </c>
      <c r="I4585" s="11">
        <f t="shared" si="291"/>
        <v>24.273055261342293</v>
      </c>
      <c r="J4585" s="43">
        <f t="shared" si="292"/>
        <v>24.930622564907193</v>
      </c>
      <c r="K4585">
        <v>24.97</v>
      </c>
      <c r="L4585" s="44">
        <f t="shared" si="293"/>
        <v>-3.9377435092806223E-2</v>
      </c>
    </row>
    <row r="4586" spans="3:12" x14ac:dyDescent="0.25">
      <c r="C4586" s="37">
        <v>39259</v>
      </c>
      <c r="D4586">
        <v>8</v>
      </c>
      <c r="E4586">
        <v>4232</v>
      </c>
      <c r="F4586">
        <v>19.100000000000001</v>
      </c>
      <c r="G4586">
        <v>25</v>
      </c>
      <c r="H4586" s="10">
        <f t="shared" si="290"/>
        <v>0.65307052758606565</v>
      </c>
      <c r="I4586" s="11">
        <f t="shared" si="291"/>
        <v>24.273887657241996</v>
      </c>
      <c r="J4586" s="43">
        <f t="shared" si="292"/>
        <v>24.926958184828063</v>
      </c>
      <c r="K4586">
        <v>24.97</v>
      </c>
      <c r="L4586" s="44">
        <f t="shared" si="293"/>
        <v>-4.3041815171935838E-2</v>
      </c>
    </row>
    <row r="4587" spans="3:12" x14ac:dyDescent="0.25">
      <c r="C4587" s="37">
        <v>39259</v>
      </c>
      <c r="D4587">
        <v>9</v>
      </c>
      <c r="E4587">
        <v>4233</v>
      </c>
      <c r="F4587">
        <v>20.6</v>
      </c>
      <c r="G4587">
        <v>25</v>
      </c>
      <c r="H4587" s="10">
        <f t="shared" si="290"/>
        <v>0.65065570745889478</v>
      </c>
      <c r="I4587" s="11">
        <f t="shared" si="291"/>
        <v>24.274363767256652</v>
      </c>
      <c r="J4587" s="43">
        <f t="shared" si="292"/>
        <v>24.925019474715548</v>
      </c>
      <c r="K4587">
        <v>24.97</v>
      </c>
      <c r="L4587" s="44">
        <f t="shared" si="293"/>
        <v>-4.4980525284451289E-2</v>
      </c>
    </row>
    <row r="4588" spans="3:12" x14ac:dyDescent="0.25">
      <c r="C4588" s="37">
        <v>39259</v>
      </c>
      <c r="D4588">
        <v>10</v>
      </c>
      <c r="E4588">
        <v>4234</v>
      </c>
      <c r="F4588">
        <v>22</v>
      </c>
      <c r="G4588">
        <v>25</v>
      </c>
      <c r="H4588" s="10">
        <f t="shared" si="290"/>
        <v>0.6501067409155461</v>
      </c>
      <c r="I4588" s="11">
        <f t="shared" si="291"/>
        <v>24.274636090493875</v>
      </c>
      <c r="J4588" s="43">
        <f t="shared" si="292"/>
        <v>24.924742831409421</v>
      </c>
      <c r="K4588">
        <v>24.96</v>
      </c>
      <c r="L4588" s="44">
        <f t="shared" si="293"/>
        <v>-3.5257168590579369E-2</v>
      </c>
    </row>
    <row r="4589" spans="3:12" x14ac:dyDescent="0.25">
      <c r="C4589" s="37">
        <v>39259</v>
      </c>
      <c r="D4589">
        <v>11</v>
      </c>
      <c r="E4589">
        <v>4235</v>
      </c>
      <c r="F4589">
        <v>23.9</v>
      </c>
      <c r="G4589">
        <v>25</v>
      </c>
      <c r="H4589" s="10">
        <f t="shared" si="290"/>
        <v>0.65197165924615297</v>
      </c>
      <c r="I4589" s="11">
        <f t="shared" si="291"/>
        <v>24.274791852698506</v>
      </c>
      <c r="J4589" s="43">
        <f t="shared" si="292"/>
        <v>24.92676351194466</v>
      </c>
      <c r="K4589">
        <v>24.96</v>
      </c>
      <c r="L4589" s="44">
        <f t="shared" si="293"/>
        <v>-3.3236488055340629E-2</v>
      </c>
    </row>
    <row r="4590" spans="3:12" x14ac:dyDescent="0.25">
      <c r="C4590" s="37">
        <v>39259</v>
      </c>
      <c r="D4590">
        <v>12</v>
      </c>
      <c r="E4590">
        <v>4236</v>
      </c>
      <c r="F4590">
        <v>25.4</v>
      </c>
      <c r="G4590">
        <v>25</v>
      </c>
      <c r="H4590" s="10">
        <f t="shared" si="290"/>
        <v>0.65564258225412209</v>
      </c>
      <c r="I4590" s="11">
        <f t="shared" si="291"/>
        <v>24.274880944854722</v>
      </c>
      <c r="J4590" s="43">
        <f t="shared" si="292"/>
        <v>24.930523527108843</v>
      </c>
      <c r="K4590">
        <v>24.95</v>
      </c>
      <c r="L4590" s="44">
        <f t="shared" si="293"/>
        <v>-1.9476472891156504E-2</v>
      </c>
    </row>
    <row r="4591" spans="3:12" x14ac:dyDescent="0.25">
      <c r="C4591" s="37">
        <v>39259</v>
      </c>
      <c r="D4591">
        <v>13</v>
      </c>
      <c r="E4591">
        <v>4237</v>
      </c>
      <c r="F4591">
        <v>26.4</v>
      </c>
      <c r="G4591">
        <v>25</v>
      </c>
      <c r="H4591" s="10">
        <f t="shared" si="290"/>
        <v>0.66041220447647275</v>
      </c>
      <c r="I4591" s="11">
        <f t="shared" si="291"/>
        <v>24.27493190338037</v>
      </c>
      <c r="J4591" s="43">
        <f t="shared" si="292"/>
        <v>24.935344107856842</v>
      </c>
      <c r="K4591">
        <v>24.95</v>
      </c>
      <c r="L4591" s="44">
        <f t="shared" si="293"/>
        <v>-1.465589214315699E-2</v>
      </c>
    </row>
    <row r="4592" spans="3:12" x14ac:dyDescent="0.25">
      <c r="C4592" s="37">
        <v>39259</v>
      </c>
      <c r="D4592">
        <v>14</v>
      </c>
      <c r="E4592">
        <v>4238</v>
      </c>
      <c r="F4592">
        <v>26.3</v>
      </c>
      <c r="G4592">
        <v>25</v>
      </c>
      <c r="H4592" s="10">
        <f t="shared" si="290"/>
        <v>0.66484914154361807</v>
      </c>
      <c r="I4592" s="11">
        <f t="shared" si="291"/>
        <v>24.274961050405722</v>
      </c>
      <c r="J4592" s="43">
        <f t="shared" si="292"/>
        <v>24.939810191949341</v>
      </c>
      <c r="K4592">
        <v>24.94</v>
      </c>
      <c r="L4592" s="44">
        <f t="shared" si="293"/>
        <v>-1.8980805065993422E-4</v>
      </c>
    </row>
    <row r="4593" spans="3:12" x14ac:dyDescent="0.25">
      <c r="C4593" s="37">
        <v>39259</v>
      </c>
      <c r="D4593">
        <v>15</v>
      </c>
      <c r="E4593">
        <v>4239</v>
      </c>
      <c r="F4593">
        <v>26.9</v>
      </c>
      <c r="G4593">
        <v>25</v>
      </c>
      <c r="H4593" s="10">
        <f t="shared" si="290"/>
        <v>0.66984837731058522</v>
      </c>
      <c r="I4593" s="11">
        <f t="shared" si="291"/>
        <v>24.274977721788503</v>
      </c>
      <c r="J4593" s="43">
        <f t="shared" si="292"/>
        <v>24.944826099099089</v>
      </c>
      <c r="K4593">
        <v>24.94</v>
      </c>
      <c r="L4593" s="44">
        <f t="shared" si="293"/>
        <v>4.8260990990875996E-3</v>
      </c>
    </row>
    <row r="4594" spans="3:12" x14ac:dyDescent="0.25">
      <c r="C4594" s="37">
        <v>39259</v>
      </c>
      <c r="D4594">
        <v>16</v>
      </c>
      <c r="E4594">
        <v>4240</v>
      </c>
      <c r="F4594">
        <v>26.8</v>
      </c>
      <c r="G4594">
        <v>25</v>
      </c>
      <c r="H4594" s="10">
        <f t="shared" si="290"/>
        <v>0.67450496797705739</v>
      </c>
      <c r="I4594" s="11">
        <f t="shared" si="291"/>
        <v>24.274987257410075</v>
      </c>
      <c r="J4594" s="43">
        <f t="shared" si="292"/>
        <v>24.949492225387132</v>
      </c>
      <c r="K4594">
        <v>24.94</v>
      </c>
      <c r="L4594" s="44">
        <f t="shared" si="293"/>
        <v>9.4922253871310147E-3</v>
      </c>
    </row>
    <row r="4595" spans="3:12" x14ac:dyDescent="0.25">
      <c r="C4595" s="37">
        <v>39259</v>
      </c>
      <c r="D4595">
        <v>17</v>
      </c>
      <c r="E4595">
        <v>4241</v>
      </c>
      <c r="F4595">
        <v>27.4</v>
      </c>
      <c r="G4595">
        <v>25</v>
      </c>
      <c r="H4595" s="10">
        <f t="shared" si="290"/>
        <v>0.6797143294305461</v>
      </c>
      <c r="I4595" s="11">
        <f t="shared" si="291"/>
        <v>24.274992711551462</v>
      </c>
      <c r="J4595" s="43">
        <f t="shared" si="292"/>
        <v>24.954707040982008</v>
      </c>
      <c r="K4595">
        <v>24.94</v>
      </c>
      <c r="L4595" s="44">
        <f t="shared" si="293"/>
        <v>1.4707040982006703E-2</v>
      </c>
    </row>
    <row r="4596" spans="3:12" x14ac:dyDescent="0.25">
      <c r="C4596" s="37">
        <v>39259</v>
      </c>
      <c r="D4596">
        <v>18</v>
      </c>
      <c r="E4596">
        <v>4242</v>
      </c>
      <c r="F4596">
        <v>26.6</v>
      </c>
      <c r="G4596">
        <v>25</v>
      </c>
      <c r="H4596" s="10">
        <f t="shared" si="290"/>
        <v>0.68369137818981984</v>
      </c>
      <c r="I4596" s="11">
        <f t="shared" si="291"/>
        <v>24.274995831186409</v>
      </c>
      <c r="J4596" s="43">
        <f t="shared" si="292"/>
        <v>24.95868720937623</v>
      </c>
      <c r="K4596">
        <v>24.94</v>
      </c>
      <c r="L4596" s="44">
        <f t="shared" si="293"/>
        <v>1.8687209376228253E-2</v>
      </c>
    </row>
    <row r="4597" spans="3:12" x14ac:dyDescent="0.25">
      <c r="C4597" s="37">
        <v>39259</v>
      </c>
      <c r="D4597">
        <v>19</v>
      </c>
      <c r="E4597">
        <v>4243</v>
      </c>
      <c r="F4597">
        <v>26.2</v>
      </c>
      <c r="G4597">
        <v>25</v>
      </c>
      <c r="H4597" s="10">
        <f t="shared" si="290"/>
        <v>0.68699274140241606</v>
      </c>
      <c r="I4597" s="11">
        <f t="shared" si="291"/>
        <v>24.274997615540993</v>
      </c>
      <c r="J4597" s="43">
        <f t="shared" si="292"/>
        <v>24.96199035694341</v>
      </c>
      <c r="K4597">
        <v>24.94</v>
      </c>
      <c r="L4597" s="44">
        <f t="shared" si="293"/>
        <v>2.1990356943408784E-2</v>
      </c>
    </row>
    <row r="4598" spans="3:12" x14ac:dyDescent="0.25">
      <c r="C4598" s="37">
        <v>39259</v>
      </c>
      <c r="D4598">
        <v>20</v>
      </c>
      <c r="E4598">
        <v>4244</v>
      </c>
      <c r="F4598">
        <v>24.7</v>
      </c>
      <c r="G4598">
        <v>25</v>
      </c>
      <c r="H4598" s="10">
        <f t="shared" si="290"/>
        <v>0.68826400217543882</v>
      </c>
      <c r="I4598" s="11">
        <f t="shared" si="291"/>
        <v>24.274998636147998</v>
      </c>
      <c r="J4598" s="43">
        <f t="shared" si="292"/>
        <v>24.963262638323439</v>
      </c>
      <c r="K4598">
        <v>24.95</v>
      </c>
      <c r="L4598" s="44">
        <f t="shared" si="293"/>
        <v>1.3262638323439546E-2</v>
      </c>
    </row>
    <row r="4599" spans="3:12" x14ac:dyDescent="0.25">
      <c r="C4599" s="37">
        <v>39259</v>
      </c>
      <c r="D4599">
        <v>21</v>
      </c>
      <c r="E4599">
        <v>4245</v>
      </c>
      <c r="F4599">
        <v>23.6</v>
      </c>
      <c r="G4599">
        <v>25</v>
      </c>
      <c r="H4599" s="10">
        <f t="shared" si="290"/>
        <v>0.68809639337722406</v>
      </c>
      <c r="I4599" s="11">
        <f t="shared" si="291"/>
        <v>24.274999219910143</v>
      </c>
      <c r="J4599" s="43">
        <f t="shared" si="292"/>
        <v>24.963095613287368</v>
      </c>
      <c r="K4599">
        <v>24.95</v>
      </c>
      <c r="L4599" s="44">
        <f t="shared" si="293"/>
        <v>1.309561328736919E-2</v>
      </c>
    </row>
    <row r="4600" spans="3:12" x14ac:dyDescent="0.25">
      <c r="C4600" s="37">
        <v>39259</v>
      </c>
      <c r="D4600">
        <v>22</v>
      </c>
      <c r="E4600">
        <v>4246</v>
      </c>
      <c r="F4600">
        <v>22</v>
      </c>
      <c r="G4600">
        <v>25</v>
      </c>
      <c r="H4600" s="10">
        <f t="shared" si="290"/>
        <v>0.6859233624347929</v>
      </c>
      <c r="I4600" s="11">
        <f t="shared" si="291"/>
        <v>24.274999553807756</v>
      </c>
      <c r="J4600" s="43">
        <f t="shared" si="292"/>
        <v>24.960922916242549</v>
      </c>
      <c r="K4600">
        <v>24.96</v>
      </c>
      <c r="L4600" s="44">
        <f t="shared" si="293"/>
        <v>9.2291624254769999E-4</v>
      </c>
    </row>
    <row r="4601" spans="3:12" x14ac:dyDescent="0.25">
      <c r="C4601" s="37">
        <v>39259</v>
      </c>
      <c r="D4601">
        <v>23</v>
      </c>
      <c r="E4601">
        <v>4247</v>
      </c>
      <c r="F4601">
        <v>20.6</v>
      </c>
      <c r="G4601">
        <v>25</v>
      </c>
      <c r="H4601" s="10">
        <f t="shared" si="290"/>
        <v>0.68208348509571259</v>
      </c>
      <c r="I4601" s="11">
        <f t="shared" si="291"/>
        <v>24.274999744788992</v>
      </c>
      <c r="J4601" s="43">
        <f t="shared" si="292"/>
        <v>24.957083229884706</v>
      </c>
      <c r="K4601">
        <v>24.96</v>
      </c>
      <c r="L4601" s="44">
        <f t="shared" si="293"/>
        <v>-2.9167701152950087E-3</v>
      </c>
    </row>
    <row r="4602" spans="3:12" x14ac:dyDescent="0.25">
      <c r="C4602" s="37">
        <v>39259</v>
      </c>
      <c r="D4602">
        <v>24</v>
      </c>
      <c r="E4602">
        <v>4248</v>
      </c>
      <c r="F4602">
        <v>19.899999999999999</v>
      </c>
      <c r="G4602">
        <v>25</v>
      </c>
      <c r="H4602" s="10">
        <f t="shared" si="290"/>
        <v>0.67752961711884219</v>
      </c>
      <c r="I4602" s="11">
        <f t="shared" si="291"/>
        <v>24.27499985402557</v>
      </c>
      <c r="J4602" s="43">
        <f t="shared" si="292"/>
        <v>24.952529471144413</v>
      </c>
      <c r="K4602">
        <v>24.96</v>
      </c>
      <c r="L4602" s="44">
        <f t="shared" si="293"/>
        <v>-7.4705288555882987E-3</v>
      </c>
    </row>
    <row r="4603" spans="3:12" x14ac:dyDescent="0.25">
      <c r="C4603" s="37">
        <v>39260</v>
      </c>
      <c r="D4603">
        <v>1</v>
      </c>
      <c r="E4603">
        <v>4249</v>
      </c>
      <c r="F4603">
        <v>19.5</v>
      </c>
      <c r="G4603">
        <v>25</v>
      </c>
      <c r="H4603" s="10">
        <f t="shared" si="290"/>
        <v>0.67267010911724145</v>
      </c>
      <c r="I4603" s="11">
        <f t="shared" si="291"/>
        <v>24.274999916506211</v>
      </c>
      <c r="J4603" s="43">
        <f t="shared" si="292"/>
        <v>24.947670025623452</v>
      </c>
      <c r="K4603">
        <v>24.97</v>
      </c>
      <c r="L4603" s="44">
        <f t="shared" si="293"/>
        <v>-2.2329974376546602E-2</v>
      </c>
    </row>
    <row r="4604" spans="3:12" x14ac:dyDescent="0.25">
      <c r="C4604" s="37">
        <v>39260</v>
      </c>
      <c r="D4604">
        <v>2</v>
      </c>
      <c r="E4604">
        <v>4250</v>
      </c>
      <c r="F4604">
        <v>19.5</v>
      </c>
      <c r="G4604">
        <v>25</v>
      </c>
      <c r="H4604" s="10">
        <f t="shared" si="290"/>
        <v>0.66802139196385513</v>
      </c>
      <c r="I4604" s="11">
        <f t="shared" si="291"/>
        <v>24.274999952243601</v>
      </c>
      <c r="J4604" s="43">
        <f t="shared" si="292"/>
        <v>24.943021344207455</v>
      </c>
      <c r="K4604">
        <v>24.97</v>
      </c>
      <c r="L4604" s="44">
        <f t="shared" si="293"/>
        <v>-2.6978655792543549E-2</v>
      </c>
    </row>
    <row r="4605" spans="3:12" x14ac:dyDescent="0.25">
      <c r="C4605" s="37">
        <v>39260</v>
      </c>
      <c r="D4605">
        <v>3</v>
      </c>
      <c r="E4605">
        <v>4251</v>
      </c>
      <c r="F4605">
        <v>18.899999999999999</v>
      </c>
      <c r="G4605">
        <v>25</v>
      </c>
      <c r="H4605" s="10">
        <f t="shared" si="290"/>
        <v>0.66281956249412433</v>
      </c>
      <c r="I4605" s="11">
        <f t="shared" si="291"/>
        <v>24.274999972684512</v>
      </c>
      <c r="J4605" s="43">
        <f t="shared" si="292"/>
        <v>24.937819535178637</v>
      </c>
      <c r="K4605">
        <v>24.97</v>
      </c>
      <c r="L4605" s="44">
        <f t="shared" si="293"/>
        <v>-3.2180464821362165E-2</v>
      </c>
    </row>
    <row r="4606" spans="3:12" x14ac:dyDescent="0.25">
      <c r="C4606" s="37">
        <v>39260</v>
      </c>
      <c r="D4606">
        <v>4</v>
      </c>
      <c r="E4606">
        <v>4252</v>
      </c>
      <c r="F4606">
        <v>18.600000000000001</v>
      </c>
      <c r="G4606">
        <v>25</v>
      </c>
      <c r="H4606" s="10">
        <f t="shared" si="290"/>
        <v>0.65746599290316476</v>
      </c>
      <c r="I4606" s="11">
        <f t="shared" si="291"/>
        <v>24.274999984376208</v>
      </c>
      <c r="J4606" s="43">
        <f t="shared" si="292"/>
        <v>24.932465977279374</v>
      </c>
      <c r="K4606">
        <v>24.97</v>
      </c>
      <c r="L4606" s="44">
        <f t="shared" si="293"/>
        <v>-3.7534022720624449E-2</v>
      </c>
    </row>
    <row r="4607" spans="3:12" x14ac:dyDescent="0.25">
      <c r="C4607" s="37">
        <v>39260</v>
      </c>
      <c r="D4607">
        <v>5</v>
      </c>
      <c r="E4607">
        <v>4253</v>
      </c>
      <c r="F4607">
        <v>17.7</v>
      </c>
      <c r="G4607">
        <v>25</v>
      </c>
      <c r="H4607" s="10">
        <f t="shared" si="290"/>
        <v>0.65121250553001342</v>
      </c>
      <c r="I4607" s="11">
        <f t="shared" si="291"/>
        <v>24.274999991063574</v>
      </c>
      <c r="J4607" s="43">
        <f t="shared" si="292"/>
        <v>24.926212496593585</v>
      </c>
      <c r="K4607">
        <v>24.96</v>
      </c>
      <c r="L4607" s="44">
        <f t="shared" si="293"/>
        <v>-3.3787503406415453E-2</v>
      </c>
    </row>
    <row r="4608" spans="3:12" x14ac:dyDescent="0.25">
      <c r="C4608" s="37">
        <v>39260</v>
      </c>
      <c r="D4608">
        <v>6</v>
      </c>
      <c r="E4608">
        <v>4254</v>
      </c>
      <c r="F4608">
        <v>17.8</v>
      </c>
      <c r="G4608">
        <v>25</v>
      </c>
      <c r="H4608" s="10">
        <f t="shared" si="290"/>
        <v>0.64535606892143982</v>
      </c>
      <c r="I4608" s="11">
        <f t="shared" si="291"/>
        <v>24.274999994888582</v>
      </c>
      <c r="J4608" s="43">
        <f t="shared" si="292"/>
        <v>24.920356063810022</v>
      </c>
      <c r="K4608">
        <v>24.96</v>
      </c>
      <c r="L4608" s="44">
        <f t="shared" si="293"/>
        <v>-3.9643936189978746E-2</v>
      </c>
    </row>
    <row r="4609" spans="3:12" x14ac:dyDescent="0.25">
      <c r="C4609" s="37">
        <v>39260</v>
      </c>
      <c r="D4609">
        <v>7</v>
      </c>
      <c r="E4609">
        <v>4255</v>
      </c>
      <c r="F4609">
        <v>18.3</v>
      </c>
      <c r="G4609">
        <v>25</v>
      </c>
      <c r="H4609" s="10">
        <f t="shared" si="290"/>
        <v>0.64038263333641254</v>
      </c>
      <c r="I4609" s="11">
        <f t="shared" si="291"/>
        <v>24.274999997076392</v>
      </c>
      <c r="J4609" s="43">
        <f t="shared" si="292"/>
        <v>24.915382630412804</v>
      </c>
      <c r="K4609">
        <v>24.96</v>
      </c>
      <c r="L4609" s="44">
        <f t="shared" si="293"/>
        <v>-4.4617369587196976E-2</v>
      </c>
    </row>
    <row r="4610" spans="3:12" x14ac:dyDescent="0.25">
      <c r="C4610" s="37">
        <v>39260</v>
      </c>
      <c r="D4610">
        <v>8</v>
      </c>
      <c r="E4610">
        <v>4256</v>
      </c>
      <c r="F4610">
        <v>19.5</v>
      </c>
      <c r="G4610">
        <v>25</v>
      </c>
      <c r="H4610" s="10">
        <f t="shared" si="290"/>
        <v>0.6371344498181809</v>
      </c>
      <c r="I4610" s="11">
        <f t="shared" si="291"/>
        <v>24.274999998327765</v>
      </c>
      <c r="J4610" s="43">
        <f t="shared" si="292"/>
        <v>24.912134448145945</v>
      </c>
      <c r="K4610">
        <v>24.95</v>
      </c>
      <c r="L4610" s="44">
        <f t="shared" si="293"/>
        <v>-3.7865551854054047E-2</v>
      </c>
    </row>
    <row r="4611" spans="3:12" x14ac:dyDescent="0.25">
      <c r="C4611" s="37">
        <v>39260</v>
      </c>
      <c r="D4611">
        <v>9</v>
      </c>
      <c r="E4611">
        <v>4257</v>
      </c>
      <c r="F4611">
        <v>20.6</v>
      </c>
      <c r="G4611">
        <v>25</v>
      </c>
      <c r="H4611" s="10">
        <f t="shared" si="290"/>
        <v>0.63541088883675023</v>
      </c>
      <c r="I4611" s="11">
        <f t="shared" si="291"/>
        <v>24.274999999043523</v>
      </c>
      <c r="J4611" s="43">
        <f t="shared" si="292"/>
        <v>24.910410887880275</v>
      </c>
      <c r="K4611">
        <v>24.94</v>
      </c>
      <c r="L4611" s="44">
        <f t="shared" si="293"/>
        <v>-2.9589112119726479E-2</v>
      </c>
    </row>
    <row r="4612" spans="3:12" x14ac:dyDescent="0.25">
      <c r="C4612" s="37">
        <v>39260</v>
      </c>
      <c r="D4612">
        <v>10</v>
      </c>
      <c r="E4612">
        <v>4258</v>
      </c>
      <c r="F4612">
        <v>21.7</v>
      </c>
      <c r="G4612">
        <v>25</v>
      </c>
      <c r="H4612" s="10">
        <f t="shared" si="290"/>
        <v>0.63514581684987037</v>
      </c>
      <c r="I4612" s="11">
        <f t="shared" si="291"/>
        <v>24.274999999452916</v>
      </c>
      <c r="J4612" s="43">
        <f t="shared" si="292"/>
        <v>24.910145816302787</v>
      </c>
      <c r="K4612">
        <v>24.94</v>
      </c>
      <c r="L4612" s="44">
        <f t="shared" si="293"/>
        <v>-2.9854183697214154E-2</v>
      </c>
    </row>
    <row r="4613" spans="3:12" x14ac:dyDescent="0.25">
      <c r="C4613" s="37">
        <v>39260</v>
      </c>
      <c r="D4613">
        <v>11</v>
      </c>
      <c r="E4613">
        <v>4259</v>
      </c>
      <c r="F4613">
        <v>23.2</v>
      </c>
      <c r="G4613">
        <v>25</v>
      </c>
      <c r="H4613" s="10">
        <f t="shared" si="290"/>
        <v>0.63677914211704234</v>
      </c>
      <c r="I4613" s="11">
        <f t="shared" si="291"/>
        <v>24.274999999687083</v>
      </c>
      <c r="J4613" s="43">
        <f t="shared" si="292"/>
        <v>24.911779141804125</v>
      </c>
      <c r="K4613">
        <v>24.93</v>
      </c>
      <c r="L4613" s="44">
        <f t="shared" si="293"/>
        <v>-1.8220858195874712E-2</v>
      </c>
    </row>
    <row r="4614" spans="3:12" x14ac:dyDescent="0.25">
      <c r="C4614" s="37">
        <v>39260</v>
      </c>
      <c r="D4614">
        <v>12</v>
      </c>
      <c r="E4614">
        <v>4260</v>
      </c>
      <c r="F4614">
        <v>23.9</v>
      </c>
      <c r="G4614">
        <v>25</v>
      </c>
      <c r="H4614" s="10">
        <f t="shared" si="290"/>
        <v>0.63922217161743711</v>
      </c>
      <c r="I4614" s="11">
        <f t="shared" si="291"/>
        <v>24.27499999982102</v>
      </c>
      <c r="J4614" s="43">
        <f t="shared" si="292"/>
        <v>24.914222171438457</v>
      </c>
      <c r="K4614">
        <v>24.92</v>
      </c>
      <c r="L4614" s="44">
        <f t="shared" si="293"/>
        <v>-5.777828561544851E-3</v>
      </c>
    </row>
    <row r="4615" spans="3:12" x14ac:dyDescent="0.25">
      <c r="C4615" s="37">
        <v>39260</v>
      </c>
      <c r="D4615">
        <v>13</v>
      </c>
      <c r="E4615">
        <v>4261</v>
      </c>
      <c r="F4615">
        <v>24.9</v>
      </c>
      <c r="G4615">
        <v>25</v>
      </c>
      <c r="H4615" s="10">
        <f t="shared" si="290"/>
        <v>0.64281716266121725</v>
      </c>
      <c r="I4615" s="11">
        <f t="shared" si="291"/>
        <v>24.274999999897627</v>
      </c>
      <c r="J4615" s="43">
        <f t="shared" si="292"/>
        <v>24.917817162558844</v>
      </c>
      <c r="K4615">
        <v>24.92</v>
      </c>
      <c r="L4615" s="44">
        <f t="shared" si="293"/>
        <v>-2.182837441157659E-3</v>
      </c>
    </row>
    <row r="4616" spans="3:12" x14ac:dyDescent="0.25">
      <c r="C4616" s="37">
        <v>39260</v>
      </c>
      <c r="D4616">
        <v>14</v>
      </c>
      <c r="E4616">
        <v>4262</v>
      </c>
      <c r="F4616">
        <v>25.3</v>
      </c>
      <c r="G4616">
        <v>25</v>
      </c>
      <c r="H4616" s="10">
        <f t="shared" si="290"/>
        <v>0.64675938692846158</v>
      </c>
      <c r="I4616" s="11">
        <f t="shared" si="291"/>
        <v>24.274999999941443</v>
      </c>
      <c r="J4616" s="43">
        <f t="shared" si="292"/>
        <v>24.921759386869905</v>
      </c>
      <c r="K4616">
        <v>24.91</v>
      </c>
      <c r="L4616" s="44">
        <f t="shared" si="293"/>
        <v>1.1759386869904631E-2</v>
      </c>
    </row>
    <row r="4617" spans="3:12" x14ac:dyDescent="0.25">
      <c r="C4617" s="37">
        <v>39260</v>
      </c>
      <c r="D4617">
        <v>15</v>
      </c>
      <c r="E4617">
        <v>4263</v>
      </c>
      <c r="F4617">
        <v>25.7</v>
      </c>
      <c r="G4617">
        <v>25</v>
      </c>
      <c r="H4617" s="10">
        <f t="shared" si="290"/>
        <v>0.65103378248580623</v>
      </c>
      <c r="I4617" s="11">
        <f t="shared" si="291"/>
        <v>24.274999999966504</v>
      </c>
      <c r="J4617" s="43">
        <f t="shared" si="292"/>
        <v>24.926033782452311</v>
      </c>
      <c r="K4617">
        <v>24.91</v>
      </c>
      <c r="L4617" s="44">
        <f t="shared" si="293"/>
        <v>1.6033782452311129E-2</v>
      </c>
    </row>
    <row r="4618" spans="3:12" x14ac:dyDescent="0.25">
      <c r="C4618" s="37">
        <v>39260</v>
      </c>
      <c r="D4618">
        <v>16</v>
      </c>
      <c r="E4618">
        <v>4264</v>
      </c>
      <c r="F4618">
        <v>26.3</v>
      </c>
      <c r="G4618">
        <v>25</v>
      </c>
      <c r="H4618" s="10">
        <f t="shared" si="290"/>
        <v>0.65587752730502746</v>
      </c>
      <c r="I4618" s="11">
        <f t="shared" si="291"/>
        <v>24.274999999980839</v>
      </c>
      <c r="J4618" s="43">
        <f t="shared" si="292"/>
        <v>24.930877527285865</v>
      </c>
      <c r="K4618">
        <v>24.91</v>
      </c>
      <c r="L4618" s="44">
        <f t="shared" si="293"/>
        <v>2.0877527285865227E-2</v>
      </c>
    </row>
    <row r="4619" spans="3:12" x14ac:dyDescent="0.25">
      <c r="C4619" s="37">
        <v>39260</v>
      </c>
      <c r="D4619">
        <v>17</v>
      </c>
      <c r="E4619">
        <v>4265</v>
      </c>
      <c r="F4619">
        <v>25.5</v>
      </c>
      <c r="G4619">
        <v>25</v>
      </c>
      <c r="H4619" s="10">
        <f t="shared" si="290"/>
        <v>0.65950481878049327</v>
      </c>
      <c r="I4619" s="11">
        <f t="shared" si="291"/>
        <v>24.274999999989038</v>
      </c>
      <c r="J4619" s="43">
        <f t="shared" si="292"/>
        <v>24.934504818769533</v>
      </c>
      <c r="K4619">
        <v>24.91</v>
      </c>
      <c r="L4619" s="44">
        <f t="shared" si="293"/>
        <v>2.4504818769532477E-2</v>
      </c>
    </row>
    <row r="4620" spans="3:12" x14ac:dyDescent="0.25">
      <c r="C4620" s="37">
        <v>39260</v>
      </c>
      <c r="D4620">
        <v>18</v>
      </c>
      <c r="E4620">
        <v>4266</v>
      </c>
      <c r="F4620">
        <v>24.2</v>
      </c>
      <c r="G4620">
        <v>25</v>
      </c>
      <c r="H4620" s="10">
        <f t="shared" si="290"/>
        <v>0.66133945659191518</v>
      </c>
      <c r="I4620" s="11">
        <f t="shared" si="291"/>
        <v>24.274999999993732</v>
      </c>
      <c r="J4620" s="43">
        <f t="shared" si="292"/>
        <v>24.936339456585646</v>
      </c>
      <c r="K4620">
        <v>24.91</v>
      </c>
      <c r="L4620" s="44">
        <f t="shared" si="293"/>
        <v>2.6339456585645848E-2</v>
      </c>
    </row>
    <row r="4621" spans="3:12" x14ac:dyDescent="0.25">
      <c r="C4621" s="37">
        <v>39260</v>
      </c>
      <c r="D4621">
        <v>19</v>
      </c>
      <c r="E4621">
        <v>4267</v>
      </c>
      <c r="F4621">
        <v>22.3</v>
      </c>
      <c r="G4621">
        <v>25</v>
      </c>
      <c r="H4621" s="10">
        <f t="shared" si="290"/>
        <v>0.66070444097482151</v>
      </c>
      <c r="I4621" s="11">
        <f t="shared" si="291"/>
        <v>24.274999999996414</v>
      </c>
      <c r="J4621" s="43">
        <f t="shared" si="292"/>
        <v>24.935704440971236</v>
      </c>
      <c r="K4621">
        <v>24.91</v>
      </c>
      <c r="L4621" s="44">
        <f t="shared" si="293"/>
        <v>2.5704440971235698E-2</v>
      </c>
    </row>
    <row r="4622" spans="3:12" x14ac:dyDescent="0.25">
      <c r="C4622" s="37">
        <v>39260</v>
      </c>
      <c r="D4622">
        <v>20</v>
      </c>
      <c r="E4622">
        <v>4268</v>
      </c>
      <c r="F4622">
        <v>20.7</v>
      </c>
      <c r="G4622">
        <v>25</v>
      </c>
      <c r="H4622" s="10">
        <f t="shared" si="290"/>
        <v>0.65808427791617263</v>
      </c>
      <c r="I4622" s="11">
        <f t="shared" si="291"/>
        <v>24.274999999997945</v>
      </c>
      <c r="J4622" s="43">
        <f t="shared" si="292"/>
        <v>24.933084277914119</v>
      </c>
      <c r="K4622">
        <v>24.92</v>
      </c>
      <c r="L4622" s="44">
        <f t="shared" si="293"/>
        <v>1.3084277914117592E-2</v>
      </c>
    </row>
    <row r="4623" spans="3:12" x14ac:dyDescent="0.25">
      <c r="C4623" s="37">
        <v>39260</v>
      </c>
      <c r="D4623">
        <v>21</v>
      </c>
      <c r="E4623">
        <v>4269</v>
      </c>
      <c r="F4623">
        <v>20.100000000000001</v>
      </c>
      <c r="G4623">
        <v>25</v>
      </c>
      <c r="H4623" s="10">
        <f t="shared" si="290"/>
        <v>0.65482300996288989</v>
      </c>
      <c r="I4623" s="11">
        <f t="shared" si="291"/>
        <v>24.274999999998823</v>
      </c>
      <c r="J4623" s="43">
        <f t="shared" si="292"/>
        <v>24.929823009961712</v>
      </c>
      <c r="K4623">
        <v>24.92</v>
      </c>
      <c r="L4623" s="44">
        <f t="shared" si="293"/>
        <v>9.8230099617104827E-3</v>
      </c>
    </row>
    <row r="4624" spans="3:12" x14ac:dyDescent="0.25">
      <c r="C4624" s="37">
        <v>39260</v>
      </c>
      <c r="D4624">
        <v>22</v>
      </c>
      <c r="E4624">
        <v>4270</v>
      </c>
      <c r="F4624">
        <v>19.3</v>
      </c>
      <c r="G4624">
        <v>25</v>
      </c>
      <c r="H4624" s="10">
        <f t="shared" si="290"/>
        <v>0.65069685975422986</v>
      </c>
      <c r="I4624" s="11">
        <f t="shared" si="291"/>
        <v>24.274999999999324</v>
      </c>
      <c r="J4624" s="43">
        <f t="shared" si="292"/>
        <v>24.925696859753554</v>
      </c>
      <c r="K4624">
        <v>24.92</v>
      </c>
      <c r="L4624" s="44">
        <f t="shared" si="293"/>
        <v>5.6968597535522747E-3</v>
      </c>
    </row>
    <row r="4625" spans="3:12" x14ac:dyDescent="0.25">
      <c r="C4625" s="37">
        <v>39260</v>
      </c>
      <c r="D4625">
        <v>23</v>
      </c>
      <c r="E4625">
        <v>4271</v>
      </c>
      <c r="F4625">
        <v>18.5</v>
      </c>
      <c r="G4625">
        <v>25</v>
      </c>
      <c r="H4625" s="10">
        <f t="shared" si="290"/>
        <v>0.6457433432823787</v>
      </c>
      <c r="I4625" s="11">
        <f t="shared" si="291"/>
        <v>24.274999999999611</v>
      </c>
      <c r="J4625" s="43">
        <f t="shared" si="292"/>
        <v>24.920743343281991</v>
      </c>
      <c r="K4625">
        <v>24.93</v>
      </c>
      <c r="L4625" s="44">
        <f t="shared" si="293"/>
        <v>-9.2566567180085713E-3</v>
      </c>
    </row>
    <row r="4626" spans="3:12" x14ac:dyDescent="0.25">
      <c r="C4626" s="37">
        <v>39260</v>
      </c>
      <c r="D4626">
        <v>24</v>
      </c>
      <c r="E4626">
        <v>4272</v>
      </c>
      <c r="F4626">
        <v>18.3</v>
      </c>
      <c r="G4626">
        <v>25</v>
      </c>
      <c r="H4626" s="10">
        <f t="shared" si="290"/>
        <v>0.6407531088998174</v>
      </c>
      <c r="I4626" s="11">
        <f t="shared" si="291"/>
        <v>24.274999999999778</v>
      </c>
      <c r="J4626" s="43">
        <f t="shared" si="292"/>
        <v>24.915753108899597</v>
      </c>
      <c r="K4626">
        <v>24.93</v>
      </c>
      <c r="L4626" s="44">
        <f t="shared" si="293"/>
        <v>-1.4246891100402337E-2</v>
      </c>
    </row>
    <row r="4627" spans="3:12" x14ac:dyDescent="0.25">
      <c r="C4627" s="37">
        <v>39261</v>
      </c>
      <c r="D4627">
        <v>1</v>
      </c>
      <c r="E4627">
        <v>4273</v>
      </c>
      <c r="F4627">
        <v>17.8</v>
      </c>
      <c r="G4627">
        <v>25</v>
      </c>
      <c r="H4627" s="10">
        <f t="shared" si="290"/>
        <v>0.63535036947350265</v>
      </c>
      <c r="I4627" s="11">
        <f t="shared" si="291"/>
        <v>24.274999999999871</v>
      </c>
      <c r="J4627" s="43">
        <f t="shared" si="292"/>
        <v>24.910350369473374</v>
      </c>
      <c r="K4627">
        <v>24.93</v>
      </c>
      <c r="L4627" s="44">
        <f t="shared" si="293"/>
        <v>-1.9649630526625828E-2</v>
      </c>
    </row>
    <row r="4628" spans="3:12" x14ac:dyDescent="0.25">
      <c r="C4628" s="37">
        <v>39261</v>
      </c>
      <c r="D4628">
        <v>2</v>
      </c>
      <c r="E4628">
        <v>4274</v>
      </c>
      <c r="F4628">
        <v>17.7</v>
      </c>
      <c r="G4628">
        <v>25</v>
      </c>
      <c r="H4628" s="10">
        <f t="shared" si="290"/>
        <v>0.63005619135964153</v>
      </c>
      <c r="I4628" s="11">
        <f t="shared" si="291"/>
        <v>24.274999999999924</v>
      </c>
      <c r="J4628" s="43">
        <f t="shared" si="292"/>
        <v>24.905056191359566</v>
      </c>
      <c r="K4628">
        <v>24.93</v>
      </c>
      <c r="L4628" s="44">
        <f t="shared" si="293"/>
        <v>-2.4943808640433218E-2</v>
      </c>
    </row>
    <row r="4629" spans="3:12" x14ac:dyDescent="0.25">
      <c r="C4629" s="37">
        <v>39261</v>
      </c>
      <c r="D4629">
        <v>3</v>
      </c>
      <c r="E4629">
        <v>4275</v>
      </c>
      <c r="F4629">
        <v>17</v>
      </c>
      <c r="G4629">
        <v>25</v>
      </c>
      <c r="H4629" s="10">
        <f t="shared" si="290"/>
        <v>0.62411110580360873</v>
      </c>
      <c r="I4629" s="11">
        <f t="shared" si="291"/>
        <v>24.274999999999956</v>
      </c>
      <c r="J4629" s="43">
        <f t="shared" si="292"/>
        <v>24.899111105803566</v>
      </c>
      <c r="K4629">
        <v>24.93</v>
      </c>
      <c r="L4629" s="44">
        <f t="shared" si="293"/>
        <v>-3.088889419643337E-2</v>
      </c>
    </row>
    <row r="4630" spans="3:12" x14ac:dyDescent="0.25">
      <c r="C4630" s="37">
        <v>39261</v>
      </c>
      <c r="D4630">
        <v>4</v>
      </c>
      <c r="E4630">
        <v>4276</v>
      </c>
      <c r="F4630">
        <v>15.7</v>
      </c>
      <c r="G4630">
        <v>25</v>
      </c>
      <c r="H4630" s="10">
        <f t="shared" si="290"/>
        <v>0.61678858752220211</v>
      </c>
      <c r="I4630" s="11">
        <f t="shared" si="291"/>
        <v>24.274999999999974</v>
      </c>
      <c r="J4630" s="43">
        <f t="shared" si="292"/>
        <v>24.891788587522175</v>
      </c>
      <c r="K4630">
        <v>24.92</v>
      </c>
      <c r="L4630" s="44">
        <f t="shared" si="293"/>
        <v>-2.8211412477826769E-2</v>
      </c>
    </row>
    <row r="4631" spans="3:12" x14ac:dyDescent="0.25">
      <c r="C4631" s="37">
        <v>39261</v>
      </c>
      <c r="D4631">
        <v>5</v>
      </c>
      <c r="E4631">
        <v>4277</v>
      </c>
      <c r="F4631">
        <v>15.2</v>
      </c>
      <c r="G4631">
        <v>25</v>
      </c>
      <c r="H4631" s="10">
        <f t="shared" si="290"/>
        <v>0.60915473166114575</v>
      </c>
      <c r="I4631" s="11">
        <f t="shared" si="291"/>
        <v>24.274999999999984</v>
      </c>
      <c r="J4631" s="43">
        <f t="shared" si="292"/>
        <v>24.88415473166113</v>
      </c>
      <c r="K4631">
        <v>24.92</v>
      </c>
      <c r="L4631" s="44">
        <f t="shared" si="293"/>
        <v>-3.584526833887125E-2</v>
      </c>
    </row>
    <row r="4632" spans="3:12" x14ac:dyDescent="0.25">
      <c r="C4632" s="37">
        <v>39261</v>
      </c>
      <c r="D4632">
        <v>6</v>
      </c>
      <c r="E4632">
        <v>4278</v>
      </c>
      <c r="F4632">
        <v>14.7</v>
      </c>
      <c r="G4632">
        <v>25</v>
      </c>
      <c r="H4632" s="10">
        <f t="shared" si="290"/>
        <v>0.60122304310868657</v>
      </c>
      <c r="I4632" s="11">
        <f t="shared" si="291"/>
        <v>24.274999999999991</v>
      </c>
      <c r="J4632" s="43">
        <f t="shared" si="292"/>
        <v>24.876223043108677</v>
      </c>
      <c r="K4632">
        <v>24.91</v>
      </c>
      <c r="L4632" s="44">
        <f t="shared" si="293"/>
        <v>-3.3776956891323096E-2</v>
      </c>
    </row>
    <row r="4633" spans="3:12" x14ac:dyDescent="0.25">
      <c r="C4633" s="37">
        <v>39261</v>
      </c>
      <c r="D4633">
        <v>7</v>
      </c>
      <c r="E4633">
        <v>4279</v>
      </c>
      <c r="F4633">
        <v>15</v>
      </c>
      <c r="G4633">
        <v>25</v>
      </c>
      <c r="H4633" s="10">
        <f t="shared" si="290"/>
        <v>0.59401278720662254</v>
      </c>
      <c r="I4633" s="11">
        <f t="shared" si="291"/>
        <v>24.274999999999991</v>
      </c>
      <c r="J4633" s="43">
        <f t="shared" si="292"/>
        <v>24.869012787206614</v>
      </c>
      <c r="K4633">
        <v>24.91</v>
      </c>
      <c r="L4633" s="44">
        <f t="shared" si="293"/>
        <v>-4.0987212793385908E-2</v>
      </c>
    </row>
    <row r="4634" spans="3:12" x14ac:dyDescent="0.25">
      <c r="C4634" s="37">
        <v>39261</v>
      </c>
      <c r="D4634">
        <v>8</v>
      </c>
      <c r="E4634">
        <v>4280</v>
      </c>
      <c r="F4634">
        <v>16</v>
      </c>
      <c r="G4634">
        <v>25</v>
      </c>
      <c r="H4634" s="10">
        <f t="shared" si="290"/>
        <v>0.58837322334851538</v>
      </c>
      <c r="I4634" s="11">
        <f t="shared" si="291"/>
        <v>24.274999999999991</v>
      </c>
      <c r="J4634" s="43">
        <f t="shared" si="292"/>
        <v>24.863373223348507</v>
      </c>
      <c r="K4634">
        <v>24.9</v>
      </c>
      <c r="L4634" s="44">
        <f t="shared" si="293"/>
        <v>-3.662677665149161E-2</v>
      </c>
    </row>
    <row r="4635" spans="3:12" x14ac:dyDescent="0.25">
      <c r="C4635" s="37">
        <v>39261</v>
      </c>
      <c r="D4635">
        <v>9</v>
      </c>
      <c r="E4635">
        <v>4281</v>
      </c>
      <c r="F4635">
        <v>17.2</v>
      </c>
      <c r="G4635">
        <v>25</v>
      </c>
      <c r="H4635" s="10">
        <f t="shared" si="290"/>
        <v>0.58448780619914198</v>
      </c>
      <c r="I4635" s="11">
        <f t="shared" si="291"/>
        <v>24.274999999999991</v>
      </c>
      <c r="J4635" s="43">
        <f t="shared" si="292"/>
        <v>24.859487806199134</v>
      </c>
      <c r="K4635">
        <v>24.89</v>
      </c>
      <c r="L4635" s="44">
        <f t="shared" si="293"/>
        <v>-3.0512193800866783E-2</v>
      </c>
    </row>
    <row r="4636" spans="3:12" x14ac:dyDescent="0.25">
      <c r="C4636" s="37">
        <v>39261</v>
      </c>
      <c r="D4636">
        <v>10</v>
      </c>
      <c r="E4636">
        <v>4282</v>
      </c>
      <c r="F4636">
        <v>17.899999999999999</v>
      </c>
      <c r="G4636">
        <v>25</v>
      </c>
      <c r="H4636" s="10">
        <f t="shared" si="290"/>
        <v>0.58165147973830278</v>
      </c>
      <c r="I4636" s="11">
        <f t="shared" si="291"/>
        <v>24.274999999999991</v>
      </c>
      <c r="J4636" s="43">
        <f t="shared" si="292"/>
        <v>24.856651479738293</v>
      </c>
      <c r="K4636">
        <v>24.89</v>
      </c>
      <c r="L4636" s="44">
        <f t="shared" si="293"/>
        <v>-3.3348520261707648E-2</v>
      </c>
    </row>
    <row r="4637" spans="3:12" x14ac:dyDescent="0.25">
      <c r="C4637" s="37">
        <v>39261</v>
      </c>
      <c r="D4637">
        <v>11</v>
      </c>
      <c r="E4637">
        <v>4283</v>
      </c>
      <c r="F4637">
        <v>18.600000000000001</v>
      </c>
      <c r="G4637">
        <v>25</v>
      </c>
      <c r="H4637" s="10">
        <f t="shared" si="290"/>
        <v>0.57981873756575797</v>
      </c>
      <c r="I4637" s="11">
        <f t="shared" si="291"/>
        <v>24.274999999999991</v>
      </c>
      <c r="J4637" s="43">
        <f t="shared" si="292"/>
        <v>24.854818737565751</v>
      </c>
      <c r="K4637">
        <v>24.88</v>
      </c>
      <c r="L4637" s="44">
        <f t="shared" si="293"/>
        <v>-2.5181262434248453E-2</v>
      </c>
    </row>
    <row r="4638" spans="3:12" x14ac:dyDescent="0.25">
      <c r="C4638" s="37">
        <v>39261</v>
      </c>
      <c r="D4638">
        <v>12</v>
      </c>
      <c r="E4638">
        <v>4284</v>
      </c>
      <c r="F4638">
        <v>19.899999999999999</v>
      </c>
      <c r="G4638">
        <v>25</v>
      </c>
      <c r="H4638" s="10">
        <f t="shared" si="290"/>
        <v>0.57970080690335968</v>
      </c>
      <c r="I4638" s="11">
        <f t="shared" si="291"/>
        <v>24.274999999999991</v>
      </c>
      <c r="J4638" s="43">
        <f t="shared" si="292"/>
        <v>24.854700806903352</v>
      </c>
      <c r="K4638">
        <v>24.87</v>
      </c>
      <c r="L4638" s="44">
        <f t="shared" si="293"/>
        <v>-1.5299193096648622E-2</v>
      </c>
    </row>
    <row r="4639" spans="3:12" x14ac:dyDescent="0.25">
      <c r="C4639" s="37">
        <v>39261</v>
      </c>
      <c r="D4639">
        <v>13</v>
      </c>
      <c r="E4639">
        <v>4285</v>
      </c>
      <c r="F4639">
        <v>20.100000000000001</v>
      </c>
      <c r="G4639">
        <v>25</v>
      </c>
      <c r="H4639" s="10">
        <f t="shared" si="290"/>
        <v>0.57983957828231836</v>
      </c>
      <c r="I4639" s="11">
        <f t="shared" si="291"/>
        <v>24.274999999999991</v>
      </c>
      <c r="J4639" s="43">
        <f t="shared" si="292"/>
        <v>24.854839578282309</v>
      </c>
      <c r="K4639">
        <v>24.86</v>
      </c>
      <c r="L4639" s="44">
        <f t="shared" si="293"/>
        <v>-5.1604217176901557E-3</v>
      </c>
    </row>
    <row r="4640" spans="3:12" x14ac:dyDescent="0.25">
      <c r="C4640" s="37">
        <v>39261</v>
      </c>
      <c r="D4640">
        <v>14</v>
      </c>
      <c r="E4640">
        <v>4286</v>
      </c>
      <c r="F4640">
        <v>20</v>
      </c>
      <c r="G4640">
        <v>25</v>
      </c>
      <c r="H4640" s="10">
        <f t="shared" si="290"/>
        <v>0.57984653689416366</v>
      </c>
      <c r="I4640" s="11">
        <f t="shared" si="291"/>
        <v>24.274999999999991</v>
      </c>
      <c r="J4640" s="43">
        <f t="shared" si="292"/>
        <v>24.854846536894154</v>
      </c>
      <c r="K4640">
        <v>24.85</v>
      </c>
      <c r="L4640" s="44">
        <f t="shared" si="293"/>
        <v>4.8465368941528197E-3</v>
      </c>
    </row>
    <row r="4641" spans="3:12" x14ac:dyDescent="0.25">
      <c r="C4641" s="37">
        <v>39261</v>
      </c>
      <c r="D4641">
        <v>15</v>
      </c>
      <c r="E4641">
        <v>4287</v>
      </c>
      <c r="F4641">
        <v>19.5</v>
      </c>
      <c r="G4641">
        <v>25</v>
      </c>
      <c r="H4641" s="10">
        <f t="shared" si="290"/>
        <v>0.57922422725296863</v>
      </c>
      <c r="I4641" s="11">
        <f t="shared" si="291"/>
        <v>24.274999999999991</v>
      </c>
      <c r="J4641" s="43">
        <f t="shared" si="292"/>
        <v>24.85422422725296</v>
      </c>
      <c r="K4641">
        <v>24.85</v>
      </c>
      <c r="L4641" s="44">
        <f t="shared" si="293"/>
        <v>4.2242272529584568E-3</v>
      </c>
    </row>
    <row r="4642" spans="3:12" x14ac:dyDescent="0.25">
      <c r="C4642" s="37">
        <v>39261</v>
      </c>
      <c r="D4642">
        <v>16</v>
      </c>
      <c r="E4642">
        <v>4288</v>
      </c>
      <c r="F4642">
        <v>19.7</v>
      </c>
      <c r="G4642">
        <v>25</v>
      </c>
      <c r="H4642" s="10">
        <f t="shared" si="290"/>
        <v>0.57888049809694153</v>
      </c>
      <c r="I4642" s="11">
        <f t="shared" si="291"/>
        <v>24.274999999999991</v>
      </c>
      <c r="J4642" s="43">
        <f t="shared" si="292"/>
        <v>24.853880498096935</v>
      </c>
      <c r="K4642">
        <v>24.84</v>
      </c>
      <c r="L4642" s="44">
        <f t="shared" si="293"/>
        <v>1.3880498096934701E-2</v>
      </c>
    </row>
    <row r="4643" spans="3:12" x14ac:dyDescent="0.25">
      <c r="C4643" s="37">
        <v>39261</v>
      </c>
      <c r="D4643">
        <v>17</v>
      </c>
      <c r="E4643">
        <v>4289</v>
      </c>
      <c r="F4643">
        <v>19.3</v>
      </c>
      <c r="G4643">
        <v>25</v>
      </c>
      <c r="H4643" s="10">
        <f t="shared" ref="H4643:H4706" si="294">$H$13*F4643+$H$12*H4642</f>
        <v>0.57804850575086497</v>
      </c>
      <c r="I4643" s="11">
        <f t="shared" ref="I4643:I4706" si="295">$I$15*G4643+$I$14*I4642</f>
        <v>24.274999999999991</v>
      </c>
      <c r="J4643" s="43">
        <f t="shared" ref="J4643:J4706" si="296">H4643+I4643</f>
        <v>24.853048505750856</v>
      </c>
      <c r="K4643">
        <v>24.84</v>
      </c>
      <c r="L4643" s="44">
        <f t="shared" si="293"/>
        <v>1.304850575085581E-2</v>
      </c>
    </row>
    <row r="4644" spans="3:12" x14ac:dyDescent="0.25">
      <c r="C4644" s="37">
        <v>39261</v>
      </c>
      <c r="D4644">
        <v>18</v>
      </c>
      <c r="E4644">
        <v>4290</v>
      </c>
      <c r="F4644">
        <v>20.100000000000001</v>
      </c>
      <c r="G4644">
        <v>25</v>
      </c>
      <c r="H4644" s="10">
        <f t="shared" si="294"/>
        <v>0.57825894898658881</v>
      </c>
      <c r="I4644" s="11">
        <f t="shared" si="295"/>
        <v>24.274999999999991</v>
      </c>
      <c r="J4644" s="43">
        <f t="shared" si="296"/>
        <v>24.853258948986579</v>
      </c>
      <c r="K4644">
        <v>24.84</v>
      </c>
      <c r="L4644" s="44">
        <f t="shared" ref="L4644:L4707" si="297">J4644-K4644</f>
        <v>1.3258948986578645E-2</v>
      </c>
    </row>
    <row r="4645" spans="3:12" x14ac:dyDescent="0.25">
      <c r="C4645" s="37">
        <v>39261</v>
      </c>
      <c r="D4645">
        <v>19</v>
      </c>
      <c r="E4645">
        <v>4291</v>
      </c>
      <c r="F4645">
        <v>20</v>
      </c>
      <c r="G4645">
        <v>25</v>
      </c>
      <c r="H4645" s="10">
        <f t="shared" si="294"/>
        <v>0.57833447054551634</v>
      </c>
      <c r="I4645" s="11">
        <f t="shared" si="295"/>
        <v>24.274999999999991</v>
      </c>
      <c r="J4645" s="43">
        <f t="shared" si="296"/>
        <v>24.853334470545509</v>
      </c>
      <c r="K4645">
        <v>24.84</v>
      </c>
      <c r="L4645" s="44">
        <f t="shared" si="297"/>
        <v>1.3334470545508736E-2</v>
      </c>
    </row>
    <row r="4646" spans="3:12" x14ac:dyDescent="0.25">
      <c r="C4646" s="37">
        <v>39261</v>
      </c>
      <c r="D4646">
        <v>20</v>
      </c>
      <c r="E4646">
        <v>4292</v>
      </c>
      <c r="F4646">
        <v>18.399999999999999</v>
      </c>
      <c r="G4646">
        <v>25</v>
      </c>
      <c r="H4646" s="10">
        <f t="shared" si="294"/>
        <v>0.57639402369624515</v>
      </c>
      <c r="I4646" s="11">
        <f t="shared" si="295"/>
        <v>24.274999999999991</v>
      </c>
      <c r="J4646" s="43">
        <f t="shared" si="296"/>
        <v>24.851394023696237</v>
      </c>
      <c r="K4646">
        <v>24.84</v>
      </c>
      <c r="L4646" s="44">
        <f t="shared" si="297"/>
        <v>1.1394023696237099E-2</v>
      </c>
    </row>
    <row r="4647" spans="3:12" x14ac:dyDescent="0.25">
      <c r="C4647" s="37">
        <v>39261</v>
      </c>
      <c r="D4647">
        <v>21</v>
      </c>
      <c r="E4647">
        <v>4293</v>
      </c>
      <c r="F4647">
        <v>17.2</v>
      </c>
      <c r="G4647">
        <v>25</v>
      </c>
      <c r="H4647" s="10">
        <f t="shared" si="294"/>
        <v>0.57302822821532062</v>
      </c>
      <c r="I4647" s="11">
        <f t="shared" si="295"/>
        <v>24.274999999999991</v>
      </c>
      <c r="J4647" s="43">
        <f t="shared" si="296"/>
        <v>24.848028228215313</v>
      </c>
      <c r="K4647">
        <v>24.84</v>
      </c>
      <c r="L4647" s="44">
        <f t="shared" si="297"/>
        <v>8.0282282153127937E-3</v>
      </c>
    </row>
    <row r="4648" spans="3:12" x14ac:dyDescent="0.25">
      <c r="C4648" s="37">
        <v>39261</v>
      </c>
      <c r="D4648">
        <v>22</v>
      </c>
      <c r="E4648">
        <v>4294</v>
      </c>
      <c r="F4648">
        <v>15.5</v>
      </c>
      <c r="G4648">
        <v>25</v>
      </c>
      <c r="H4648" s="10">
        <f t="shared" si="294"/>
        <v>0.56766994503205204</v>
      </c>
      <c r="I4648" s="11">
        <f t="shared" si="295"/>
        <v>24.274999999999991</v>
      </c>
      <c r="J4648" s="43">
        <f t="shared" si="296"/>
        <v>24.842669945032043</v>
      </c>
      <c r="K4648">
        <v>24.84</v>
      </c>
      <c r="L4648" s="44">
        <f t="shared" si="297"/>
        <v>2.6699450320428753E-3</v>
      </c>
    </row>
    <row r="4649" spans="3:12" x14ac:dyDescent="0.25">
      <c r="C4649" s="37">
        <v>39261</v>
      </c>
      <c r="D4649">
        <v>23</v>
      </c>
      <c r="E4649">
        <v>4295</v>
      </c>
      <c r="F4649">
        <v>14.8</v>
      </c>
      <c r="G4649">
        <v>25</v>
      </c>
      <c r="H4649" s="10">
        <f t="shared" si="294"/>
        <v>0.56166353509180678</v>
      </c>
      <c r="I4649" s="11">
        <f t="shared" si="295"/>
        <v>24.274999999999991</v>
      </c>
      <c r="J4649" s="43">
        <f t="shared" si="296"/>
        <v>24.836663535091798</v>
      </c>
      <c r="K4649">
        <v>24.84</v>
      </c>
      <c r="L4649" s="44">
        <f t="shared" si="297"/>
        <v>-3.3364649082017195E-3</v>
      </c>
    </row>
    <row r="4650" spans="3:12" x14ac:dyDescent="0.25">
      <c r="C4650" s="37">
        <v>39261</v>
      </c>
      <c r="D4650">
        <v>24</v>
      </c>
      <c r="E4650">
        <v>4296</v>
      </c>
      <c r="F4650">
        <v>13.9</v>
      </c>
      <c r="G4650">
        <v>25</v>
      </c>
      <c r="H4650" s="10">
        <f t="shared" si="294"/>
        <v>0.5547855256211206</v>
      </c>
      <c r="I4650" s="11">
        <f t="shared" si="295"/>
        <v>24.274999999999991</v>
      </c>
      <c r="J4650" s="43">
        <f t="shared" si="296"/>
        <v>24.829785525621112</v>
      </c>
      <c r="K4650">
        <v>24.84</v>
      </c>
      <c r="L4650" s="44">
        <f t="shared" si="297"/>
        <v>-1.0214474378887672E-2</v>
      </c>
    </row>
    <row r="4651" spans="3:12" x14ac:dyDescent="0.25">
      <c r="C4651" s="37">
        <v>39262</v>
      </c>
      <c r="D4651">
        <v>1</v>
      </c>
      <c r="E4651">
        <v>4297</v>
      </c>
      <c r="F4651">
        <v>12.9</v>
      </c>
      <c r="G4651">
        <v>25</v>
      </c>
      <c r="H4651" s="10">
        <f t="shared" si="294"/>
        <v>0.54694793070550252</v>
      </c>
      <c r="I4651" s="11">
        <f t="shared" si="295"/>
        <v>24.274999999999991</v>
      </c>
      <c r="J4651" s="43">
        <f t="shared" si="296"/>
        <v>24.821947930705495</v>
      </c>
      <c r="K4651">
        <v>24.83</v>
      </c>
      <c r="L4651" s="44">
        <f t="shared" si="297"/>
        <v>-8.0520692945036387E-3</v>
      </c>
    </row>
    <row r="4652" spans="3:12" x14ac:dyDescent="0.25">
      <c r="C4652" s="37">
        <v>39262</v>
      </c>
      <c r="D4652">
        <v>2</v>
      </c>
      <c r="E4652">
        <v>4298</v>
      </c>
      <c r="F4652">
        <v>12.7</v>
      </c>
      <c r="G4652">
        <v>25</v>
      </c>
      <c r="H4652" s="10">
        <f t="shared" si="294"/>
        <v>0.53919872053180462</v>
      </c>
      <c r="I4652" s="11">
        <f t="shared" si="295"/>
        <v>24.274999999999991</v>
      </c>
      <c r="J4652" s="43">
        <f t="shared" si="296"/>
        <v>24.814198720531795</v>
      </c>
      <c r="K4652">
        <v>24.83</v>
      </c>
      <c r="L4652" s="44">
        <f t="shared" si="297"/>
        <v>-1.5801279468202978E-2</v>
      </c>
    </row>
    <row r="4653" spans="3:12" x14ac:dyDescent="0.25">
      <c r="C4653" s="37">
        <v>39262</v>
      </c>
      <c r="D4653">
        <v>3</v>
      </c>
      <c r="E4653">
        <v>4299</v>
      </c>
      <c r="F4653">
        <v>11.9</v>
      </c>
      <c r="G4653">
        <v>25</v>
      </c>
      <c r="H4653" s="10">
        <f t="shared" si="294"/>
        <v>0.53077930154437569</v>
      </c>
      <c r="I4653" s="11">
        <f t="shared" si="295"/>
        <v>24.274999999999991</v>
      </c>
      <c r="J4653" s="43">
        <f t="shared" si="296"/>
        <v>24.805779301544366</v>
      </c>
      <c r="K4653">
        <v>24.83</v>
      </c>
      <c r="L4653" s="44">
        <f t="shared" si="297"/>
        <v>-2.4220698455632572E-2</v>
      </c>
    </row>
    <row r="4654" spans="3:12" x14ac:dyDescent="0.25">
      <c r="C4654" s="37">
        <v>39262</v>
      </c>
      <c r="D4654">
        <v>4</v>
      </c>
      <c r="E4654">
        <v>4300</v>
      </c>
      <c r="F4654">
        <v>12.1</v>
      </c>
      <c r="G4654">
        <v>25</v>
      </c>
      <c r="H4654" s="10">
        <f t="shared" si="294"/>
        <v>0.52297667820549587</v>
      </c>
      <c r="I4654" s="11">
        <f t="shared" si="295"/>
        <v>24.274999999999991</v>
      </c>
      <c r="J4654" s="43">
        <f t="shared" si="296"/>
        <v>24.797976678205487</v>
      </c>
      <c r="K4654">
        <v>24.83</v>
      </c>
      <c r="L4654" s="44">
        <f t="shared" si="297"/>
        <v>-3.2023321794511617E-2</v>
      </c>
    </row>
    <row r="4655" spans="3:12" x14ac:dyDescent="0.25">
      <c r="C4655" s="37">
        <v>39262</v>
      </c>
      <c r="D4655">
        <v>5</v>
      </c>
      <c r="E4655">
        <v>4301</v>
      </c>
      <c r="F4655">
        <v>12.6</v>
      </c>
      <c r="G4655">
        <v>25</v>
      </c>
      <c r="H4655" s="10">
        <f t="shared" si="294"/>
        <v>0.51614147561979962</v>
      </c>
      <c r="I4655" s="11">
        <f t="shared" si="295"/>
        <v>24.274999999999991</v>
      </c>
      <c r="J4655" s="43">
        <f t="shared" si="296"/>
        <v>24.791141475619792</v>
      </c>
      <c r="K4655">
        <v>24.82</v>
      </c>
      <c r="L4655" s="44">
        <f t="shared" si="297"/>
        <v>-2.8858524380208195E-2</v>
      </c>
    </row>
    <row r="4656" spans="3:12" x14ac:dyDescent="0.25">
      <c r="C4656" s="37">
        <v>39262</v>
      </c>
      <c r="D4656">
        <v>6</v>
      </c>
      <c r="E4656">
        <v>4302</v>
      </c>
      <c r="F4656">
        <v>13.4</v>
      </c>
      <c r="G4656">
        <v>25</v>
      </c>
      <c r="H4656" s="10">
        <f t="shared" si="294"/>
        <v>0.5106091098289488</v>
      </c>
      <c r="I4656" s="11">
        <f t="shared" si="295"/>
        <v>24.274999999999991</v>
      </c>
      <c r="J4656" s="43">
        <f t="shared" si="296"/>
        <v>24.78560910982894</v>
      </c>
      <c r="K4656">
        <v>24.81</v>
      </c>
      <c r="L4656" s="44">
        <f t="shared" si="297"/>
        <v>-2.4390890171058999E-2</v>
      </c>
    </row>
    <row r="4657" spans="3:12" x14ac:dyDescent="0.25">
      <c r="C4657" s="37">
        <v>39262</v>
      </c>
      <c r="D4657">
        <v>7</v>
      </c>
      <c r="E4657">
        <v>4303</v>
      </c>
      <c r="F4657">
        <v>13.8</v>
      </c>
      <c r="G4657">
        <v>25</v>
      </c>
      <c r="H4657" s="10">
        <f t="shared" si="294"/>
        <v>0.50581989456193388</v>
      </c>
      <c r="I4657" s="11">
        <f t="shared" si="295"/>
        <v>24.274999999999991</v>
      </c>
      <c r="J4657" s="43">
        <f t="shared" si="296"/>
        <v>24.780819894561926</v>
      </c>
      <c r="K4657">
        <v>24.81</v>
      </c>
      <c r="L4657" s="44">
        <f t="shared" si="297"/>
        <v>-2.9180105438072701E-2</v>
      </c>
    </row>
    <row r="4658" spans="3:12" x14ac:dyDescent="0.25">
      <c r="C4658" s="37">
        <v>39262</v>
      </c>
      <c r="D4658">
        <v>8</v>
      </c>
      <c r="E4658">
        <v>4304</v>
      </c>
      <c r="F4658">
        <v>15.8</v>
      </c>
      <c r="G4658">
        <v>25</v>
      </c>
      <c r="H4658" s="10">
        <f t="shared" si="294"/>
        <v>0.50375428669313593</v>
      </c>
      <c r="I4658" s="11">
        <f t="shared" si="295"/>
        <v>24.274999999999991</v>
      </c>
      <c r="J4658" s="43">
        <f t="shared" si="296"/>
        <v>24.778754286693129</v>
      </c>
      <c r="K4658">
        <v>24.8</v>
      </c>
      <c r="L4658" s="44">
        <f t="shared" si="297"/>
        <v>-2.124571330687175E-2</v>
      </c>
    </row>
    <row r="4659" spans="3:12" x14ac:dyDescent="0.25">
      <c r="C4659" s="37">
        <v>39262</v>
      </c>
      <c r="D4659">
        <v>9</v>
      </c>
      <c r="E4659">
        <v>4305</v>
      </c>
      <c r="F4659">
        <v>17.8</v>
      </c>
      <c r="G4659">
        <v>25</v>
      </c>
      <c r="H4659" s="10">
        <f t="shared" si="294"/>
        <v>0.50429414432146447</v>
      </c>
      <c r="I4659" s="11">
        <f t="shared" si="295"/>
        <v>24.274999999999991</v>
      </c>
      <c r="J4659" s="43">
        <f t="shared" si="296"/>
        <v>24.779294144321454</v>
      </c>
      <c r="K4659">
        <v>24.79</v>
      </c>
      <c r="L4659" s="44">
        <f t="shared" si="297"/>
        <v>-1.0705855678544651E-2</v>
      </c>
    </row>
    <row r="4660" spans="3:12" x14ac:dyDescent="0.25">
      <c r="C4660" s="37">
        <v>39262</v>
      </c>
      <c r="D4660">
        <v>10</v>
      </c>
      <c r="E4660">
        <v>4306</v>
      </c>
      <c r="F4660">
        <v>19.5</v>
      </c>
      <c r="G4660">
        <v>25</v>
      </c>
      <c r="H4660" s="10">
        <f t="shared" si="294"/>
        <v>0.50694907034070769</v>
      </c>
      <c r="I4660" s="11">
        <f t="shared" si="295"/>
        <v>24.274999999999991</v>
      </c>
      <c r="J4660" s="43">
        <f t="shared" si="296"/>
        <v>24.781949070340698</v>
      </c>
      <c r="K4660">
        <v>24.78</v>
      </c>
      <c r="L4660" s="44">
        <f t="shared" si="297"/>
        <v>1.9490703406965793E-3</v>
      </c>
    </row>
    <row r="4661" spans="3:12" x14ac:dyDescent="0.25">
      <c r="C4661" s="37">
        <v>39262</v>
      </c>
      <c r="D4661">
        <v>11</v>
      </c>
      <c r="E4661">
        <v>4307</v>
      </c>
      <c r="F4661">
        <v>19.2</v>
      </c>
      <c r="G4661">
        <v>25</v>
      </c>
      <c r="H4661" s="10">
        <f t="shared" si="294"/>
        <v>0.50911145380498024</v>
      </c>
      <c r="I4661" s="11">
        <f t="shared" si="295"/>
        <v>24.274999999999991</v>
      </c>
      <c r="J4661" s="43">
        <f t="shared" si="296"/>
        <v>24.784111453804972</v>
      </c>
      <c r="K4661">
        <v>24.77</v>
      </c>
      <c r="L4661" s="44">
        <f t="shared" si="297"/>
        <v>1.411145380497203E-2</v>
      </c>
    </row>
    <row r="4662" spans="3:12" x14ac:dyDescent="0.25">
      <c r="C4662" s="37">
        <v>39262</v>
      </c>
      <c r="D4662">
        <v>12</v>
      </c>
      <c r="E4662">
        <v>4308</v>
      </c>
      <c r="F4662">
        <v>20.9</v>
      </c>
      <c r="G4662">
        <v>25</v>
      </c>
      <c r="H4662" s="10">
        <f t="shared" si="294"/>
        <v>0.51331852536712219</v>
      </c>
      <c r="I4662" s="11">
        <f t="shared" si="295"/>
        <v>24.274999999999991</v>
      </c>
      <c r="J4662" s="43">
        <f t="shared" si="296"/>
        <v>24.788318525367114</v>
      </c>
      <c r="K4662">
        <v>24.77</v>
      </c>
      <c r="L4662" s="44">
        <f t="shared" si="297"/>
        <v>1.8318525367114091E-2</v>
      </c>
    </row>
    <row r="4663" spans="3:12" x14ac:dyDescent="0.25">
      <c r="C4663" s="37">
        <v>39262</v>
      </c>
      <c r="D4663">
        <v>13</v>
      </c>
      <c r="E4663">
        <v>4309</v>
      </c>
      <c r="F4663">
        <v>21.6</v>
      </c>
      <c r="G4663">
        <v>25</v>
      </c>
      <c r="H4663" s="10">
        <f t="shared" si="294"/>
        <v>0.51822365978553542</v>
      </c>
      <c r="I4663" s="11">
        <f t="shared" si="295"/>
        <v>24.274999999999991</v>
      </c>
      <c r="J4663" s="43">
        <f t="shared" si="296"/>
        <v>24.793223659785525</v>
      </c>
      <c r="K4663">
        <v>24.76</v>
      </c>
      <c r="L4663" s="44">
        <f t="shared" si="297"/>
        <v>3.3223659785523552E-2</v>
      </c>
    </row>
    <row r="4664" spans="3:12" x14ac:dyDescent="0.25">
      <c r="C4664" s="37">
        <v>39262</v>
      </c>
      <c r="D4664">
        <v>14</v>
      </c>
      <c r="E4664">
        <v>4310</v>
      </c>
      <c r="F4664">
        <v>22.5</v>
      </c>
      <c r="G4664">
        <v>25</v>
      </c>
      <c r="H4664" s="10">
        <f t="shared" si="294"/>
        <v>0.52404816375581742</v>
      </c>
      <c r="I4664" s="11">
        <f t="shared" si="295"/>
        <v>24.274999999999991</v>
      </c>
      <c r="J4664" s="43">
        <f t="shared" si="296"/>
        <v>24.79904816375581</v>
      </c>
      <c r="K4664">
        <v>24.76</v>
      </c>
      <c r="L4664" s="44">
        <f t="shared" si="297"/>
        <v>3.9048163755808218E-2</v>
      </c>
    </row>
    <row r="4665" spans="3:12" x14ac:dyDescent="0.25">
      <c r="C4665" s="37">
        <v>39262</v>
      </c>
      <c r="D4665">
        <v>15</v>
      </c>
      <c r="E4665">
        <v>4311</v>
      </c>
      <c r="F4665">
        <v>21.9</v>
      </c>
      <c r="G4665">
        <v>25</v>
      </c>
      <c r="H4665" s="10">
        <f t="shared" si="294"/>
        <v>0.52886525856252897</v>
      </c>
      <c r="I4665" s="11">
        <f t="shared" si="295"/>
        <v>24.274999999999991</v>
      </c>
      <c r="J4665" s="43">
        <f t="shared" si="296"/>
        <v>24.803865258562521</v>
      </c>
      <c r="K4665">
        <v>24.76</v>
      </c>
      <c r="L4665" s="44">
        <f t="shared" si="297"/>
        <v>4.3865258562519216E-2</v>
      </c>
    </row>
    <row r="4666" spans="3:12" x14ac:dyDescent="0.25">
      <c r="C4666" s="37">
        <v>39262</v>
      </c>
      <c r="D4666">
        <v>16</v>
      </c>
      <c r="E4666">
        <v>4312</v>
      </c>
      <c r="F4666">
        <v>22.3</v>
      </c>
      <c r="G4666">
        <v>25</v>
      </c>
      <c r="H4666" s="10">
        <f t="shared" si="294"/>
        <v>0.5339765754054181</v>
      </c>
      <c r="I4666" s="11">
        <f t="shared" si="295"/>
        <v>24.274999999999991</v>
      </c>
      <c r="J4666" s="43">
        <f t="shared" si="296"/>
        <v>24.80897657540541</v>
      </c>
      <c r="K4666">
        <v>24.76</v>
      </c>
      <c r="L4666" s="44">
        <f t="shared" si="297"/>
        <v>4.897657540540834E-2</v>
      </c>
    </row>
    <row r="4667" spans="3:12" x14ac:dyDescent="0.25">
      <c r="C4667" s="37">
        <v>39262</v>
      </c>
      <c r="D4667">
        <v>17</v>
      </c>
      <c r="E4667">
        <v>4313</v>
      </c>
      <c r="F4667">
        <v>22.8</v>
      </c>
      <c r="G4667">
        <v>25</v>
      </c>
      <c r="H4667" s="10">
        <f t="shared" si="294"/>
        <v>0.53949514509893581</v>
      </c>
      <c r="I4667" s="11">
        <f t="shared" si="295"/>
        <v>24.274999999999991</v>
      </c>
      <c r="J4667" s="43">
        <f t="shared" si="296"/>
        <v>24.814495145098928</v>
      </c>
      <c r="K4667">
        <v>24.76</v>
      </c>
      <c r="L4667" s="44">
        <f t="shared" si="297"/>
        <v>5.4495145098925946E-2</v>
      </c>
    </row>
    <row r="4668" spans="3:12" x14ac:dyDescent="0.25">
      <c r="C4668" s="37">
        <v>39262</v>
      </c>
      <c r="D4668">
        <v>18</v>
      </c>
      <c r="E4668">
        <v>4314</v>
      </c>
      <c r="F4668">
        <v>21.7</v>
      </c>
      <c r="G4668">
        <v>25</v>
      </c>
      <c r="H4668" s="10">
        <f t="shared" si="294"/>
        <v>0.54339060972871644</v>
      </c>
      <c r="I4668" s="11">
        <f t="shared" si="295"/>
        <v>24.274999999999991</v>
      </c>
      <c r="J4668" s="43">
        <f t="shared" si="296"/>
        <v>24.818390609728709</v>
      </c>
      <c r="K4668">
        <v>24.77</v>
      </c>
      <c r="L4668" s="44">
        <f t="shared" si="297"/>
        <v>4.8390609728709677E-2</v>
      </c>
    </row>
    <row r="4669" spans="3:12" x14ac:dyDescent="0.25">
      <c r="C4669" s="37">
        <v>39262</v>
      </c>
      <c r="D4669">
        <v>19</v>
      </c>
      <c r="E4669">
        <v>4315</v>
      </c>
      <c r="F4669">
        <v>21.5</v>
      </c>
      <c r="G4669">
        <v>25</v>
      </c>
      <c r="H4669" s="10">
        <f t="shared" si="294"/>
        <v>0.54686551424984586</v>
      </c>
      <c r="I4669" s="11">
        <f t="shared" si="295"/>
        <v>24.274999999999991</v>
      </c>
      <c r="J4669" s="43">
        <f t="shared" si="296"/>
        <v>24.821865514249836</v>
      </c>
      <c r="K4669">
        <v>24.77</v>
      </c>
      <c r="L4669" s="44">
        <f t="shared" si="297"/>
        <v>5.1865514249836764E-2</v>
      </c>
    </row>
    <row r="4670" spans="3:12" x14ac:dyDescent="0.25">
      <c r="C4670" s="37">
        <v>39262</v>
      </c>
      <c r="D4670">
        <v>20</v>
      </c>
      <c r="E4670">
        <v>4316</v>
      </c>
      <c r="F4670">
        <v>20</v>
      </c>
      <c r="G4670">
        <v>25</v>
      </c>
      <c r="H4670" s="10">
        <f t="shared" si="294"/>
        <v>0.54830278863114623</v>
      </c>
      <c r="I4670" s="11">
        <f t="shared" si="295"/>
        <v>24.274999999999991</v>
      </c>
      <c r="J4670" s="43">
        <f t="shared" si="296"/>
        <v>24.823302788631139</v>
      </c>
      <c r="K4670">
        <v>24.78</v>
      </c>
      <c r="L4670" s="44">
        <f t="shared" si="297"/>
        <v>4.3302788631137901E-2</v>
      </c>
    </row>
    <row r="4671" spans="3:12" x14ac:dyDescent="0.25">
      <c r="C4671" s="37">
        <v>39262</v>
      </c>
      <c r="D4671">
        <v>21</v>
      </c>
      <c r="E4671">
        <v>4317</v>
      </c>
      <c r="F4671">
        <v>18.600000000000001</v>
      </c>
      <c r="G4671">
        <v>25</v>
      </c>
      <c r="H4671" s="10">
        <f t="shared" si="294"/>
        <v>0.54791661242433376</v>
      </c>
      <c r="I4671" s="11">
        <f t="shared" si="295"/>
        <v>24.274999999999991</v>
      </c>
      <c r="J4671" s="43">
        <f t="shared" si="296"/>
        <v>24.822916612424326</v>
      </c>
      <c r="K4671">
        <v>24.78</v>
      </c>
      <c r="L4671" s="44">
        <f t="shared" si="297"/>
        <v>4.2916612424324541E-2</v>
      </c>
    </row>
    <row r="4672" spans="3:12" x14ac:dyDescent="0.25">
      <c r="C4672" s="37">
        <v>39262</v>
      </c>
      <c r="D4672">
        <v>22</v>
      </c>
      <c r="E4672">
        <v>4318</v>
      </c>
      <c r="F4672">
        <v>17.3</v>
      </c>
      <c r="G4672">
        <v>25</v>
      </c>
      <c r="H4672" s="10">
        <f t="shared" si="294"/>
        <v>0.54591187471604818</v>
      </c>
      <c r="I4672" s="11">
        <f t="shared" si="295"/>
        <v>24.274999999999991</v>
      </c>
      <c r="J4672" s="43">
        <f t="shared" si="296"/>
        <v>24.820911874716039</v>
      </c>
      <c r="K4672">
        <v>24.79</v>
      </c>
      <c r="L4672" s="44">
        <f t="shared" si="297"/>
        <v>3.0911874716039733E-2</v>
      </c>
    </row>
    <row r="4673" spans="3:12" x14ac:dyDescent="0.25">
      <c r="C4673" s="37">
        <v>39262</v>
      </c>
      <c r="D4673">
        <v>23</v>
      </c>
      <c r="E4673">
        <v>4319</v>
      </c>
      <c r="F4673">
        <v>16.100000000000001</v>
      </c>
      <c r="G4673">
        <v>25</v>
      </c>
      <c r="H4673" s="10">
        <f t="shared" si="294"/>
        <v>0.54248457712029896</v>
      </c>
      <c r="I4673" s="11">
        <f t="shared" si="295"/>
        <v>24.274999999999991</v>
      </c>
      <c r="J4673" s="43">
        <f t="shared" si="296"/>
        <v>24.81748457712029</v>
      </c>
      <c r="K4673">
        <v>24.8</v>
      </c>
      <c r="L4673" s="44">
        <f t="shared" si="297"/>
        <v>1.7484577120288947E-2</v>
      </c>
    </row>
    <row r="4674" spans="3:12" x14ac:dyDescent="0.25">
      <c r="C4674" s="37">
        <v>39262</v>
      </c>
      <c r="D4674">
        <v>24</v>
      </c>
      <c r="E4674">
        <v>4320</v>
      </c>
      <c r="F4674">
        <v>15.4</v>
      </c>
      <c r="G4674">
        <v>25</v>
      </c>
      <c r="H4674" s="10">
        <f t="shared" si="294"/>
        <v>0.53832539241781174</v>
      </c>
      <c r="I4674" s="11">
        <f t="shared" si="295"/>
        <v>24.274999999999991</v>
      </c>
      <c r="J4674" s="43">
        <f t="shared" si="296"/>
        <v>24.813325392417802</v>
      </c>
      <c r="K4674">
        <v>24.8</v>
      </c>
      <c r="L4674" s="44">
        <f t="shared" si="297"/>
        <v>1.3325392417801396E-2</v>
      </c>
    </row>
    <row r="4675" spans="3:12" x14ac:dyDescent="0.25">
      <c r="C4675" s="37">
        <v>39263</v>
      </c>
      <c r="D4675">
        <v>1</v>
      </c>
      <c r="E4675">
        <v>4321</v>
      </c>
      <c r="F4675">
        <v>14.8</v>
      </c>
      <c r="G4675">
        <v>24.95</v>
      </c>
      <c r="H4675" s="10">
        <f t="shared" si="294"/>
        <v>0.53359186095291666</v>
      </c>
      <c r="I4675" s="11">
        <f t="shared" si="295"/>
        <v>24.254219407826096</v>
      </c>
      <c r="J4675" s="43">
        <f t="shared" si="296"/>
        <v>24.787811268779013</v>
      </c>
      <c r="K4675">
        <v>24.77</v>
      </c>
      <c r="L4675" s="44">
        <f t="shared" si="297"/>
        <v>1.781126877901329E-2</v>
      </c>
    </row>
    <row r="4676" spans="3:12" x14ac:dyDescent="0.25">
      <c r="C4676" s="37">
        <v>39263</v>
      </c>
      <c r="D4676">
        <v>2</v>
      </c>
      <c r="E4676">
        <v>4322</v>
      </c>
      <c r="F4676">
        <v>14</v>
      </c>
      <c r="G4676">
        <v>24.95</v>
      </c>
      <c r="H4676" s="10">
        <f t="shared" si="294"/>
        <v>0.52805730959778618</v>
      </c>
      <c r="I4676" s="11">
        <f t="shared" si="295"/>
        <v>24.24233341938233</v>
      </c>
      <c r="J4676" s="43">
        <f t="shared" si="296"/>
        <v>24.770390728980118</v>
      </c>
      <c r="K4676">
        <v>24.77</v>
      </c>
      <c r="L4676" s="44">
        <f t="shared" si="297"/>
        <v>3.907289801183822E-4</v>
      </c>
    </row>
    <row r="4677" spans="3:12" x14ac:dyDescent="0.25">
      <c r="C4677" s="37">
        <v>39263</v>
      </c>
      <c r="D4677">
        <v>3</v>
      </c>
      <c r="E4677">
        <v>4323</v>
      </c>
      <c r="F4677">
        <v>14.1</v>
      </c>
      <c r="G4677">
        <v>24.95</v>
      </c>
      <c r="H4677" s="10">
        <f t="shared" si="294"/>
        <v>0.52288862372407285</v>
      </c>
      <c r="I4677" s="11">
        <f t="shared" si="295"/>
        <v>24.235534925859959</v>
      </c>
      <c r="J4677" s="43">
        <f t="shared" si="296"/>
        <v>24.75842354958403</v>
      </c>
      <c r="K4677">
        <v>24.77</v>
      </c>
      <c r="L4677" s="44">
        <f t="shared" si="297"/>
        <v>-1.1576450415969219E-2</v>
      </c>
    </row>
    <row r="4678" spans="3:12" x14ac:dyDescent="0.25">
      <c r="C4678" s="37">
        <v>39263</v>
      </c>
      <c r="D4678">
        <v>4</v>
      </c>
      <c r="E4678">
        <v>4324</v>
      </c>
      <c r="F4678">
        <v>13.7</v>
      </c>
      <c r="G4678">
        <v>24.95</v>
      </c>
      <c r="H4678" s="10">
        <f t="shared" si="294"/>
        <v>0.51744096677769813</v>
      </c>
      <c r="I4678" s="11">
        <f t="shared" si="295"/>
        <v>24.231646354506182</v>
      </c>
      <c r="J4678" s="43">
        <f t="shared" si="296"/>
        <v>24.749087321283881</v>
      </c>
      <c r="K4678">
        <v>24.77</v>
      </c>
      <c r="L4678" s="44">
        <f t="shared" si="297"/>
        <v>-2.0912678716118904E-2</v>
      </c>
    </row>
    <row r="4679" spans="3:12" x14ac:dyDescent="0.25">
      <c r="C4679" s="37">
        <v>39263</v>
      </c>
      <c r="D4679">
        <v>5</v>
      </c>
      <c r="E4679">
        <v>4325</v>
      </c>
      <c r="F4679">
        <v>13.7</v>
      </c>
      <c r="G4679">
        <v>24.95</v>
      </c>
      <c r="H4679" s="10">
        <f t="shared" si="294"/>
        <v>0.51222961281263957</v>
      </c>
      <c r="I4679" s="11">
        <f t="shared" si="295"/>
        <v>24.229422187177985</v>
      </c>
      <c r="J4679" s="43">
        <f t="shared" si="296"/>
        <v>24.741651799990624</v>
      </c>
      <c r="K4679">
        <v>24.77</v>
      </c>
      <c r="L4679" s="44">
        <f t="shared" si="297"/>
        <v>-2.8348200009375546E-2</v>
      </c>
    </row>
    <row r="4680" spans="3:12" x14ac:dyDescent="0.25">
      <c r="C4680" s="37">
        <v>39263</v>
      </c>
      <c r="D4680">
        <v>6</v>
      </c>
      <c r="E4680">
        <v>4326</v>
      </c>
      <c r="F4680">
        <v>13.8</v>
      </c>
      <c r="G4680">
        <v>24.95</v>
      </c>
      <c r="H4680" s="10">
        <f t="shared" si="294"/>
        <v>0.50737010499782897</v>
      </c>
      <c r="I4680" s="11">
        <f t="shared" si="295"/>
        <v>24.228150018081998</v>
      </c>
      <c r="J4680" s="43">
        <f t="shared" si="296"/>
        <v>24.735520123079827</v>
      </c>
      <c r="K4680">
        <v>24.76</v>
      </c>
      <c r="L4680" s="44">
        <f t="shared" si="297"/>
        <v>-2.4479876920175059E-2</v>
      </c>
    </row>
    <row r="4681" spans="3:12" x14ac:dyDescent="0.25">
      <c r="C4681" s="37">
        <v>39263</v>
      </c>
      <c r="D4681">
        <v>7</v>
      </c>
      <c r="E4681">
        <v>4327</v>
      </c>
      <c r="F4681">
        <v>14.2</v>
      </c>
      <c r="G4681">
        <v>24.95</v>
      </c>
      <c r="H4681" s="10">
        <f t="shared" si="294"/>
        <v>0.50322456115063263</v>
      </c>
      <c r="I4681" s="11">
        <f t="shared" si="295"/>
        <v>24.227422368597956</v>
      </c>
      <c r="J4681" s="43">
        <f t="shared" si="296"/>
        <v>24.730646929748588</v>
      </c>
      <c r="K4681">
        <v>24.76</v>
      </c>
      <c r="L4681" s="44">
        <f t="shared" si="297"/>
        <v>-2.9353070251413982E-2</v>
      </c>
    </row>
    <row r="4682" spans="3:12" x14ac:dyDescent="0.25">
      <c r="C4682" s="37">
        <v>39263</v>
      </c>
      <c r="D4682">
        <v>8</v>
      </c>
      <c r="E4682">
        <v>4328</v>
      </c>
      <c r="F4682">
        <v>14.7</v>
      </c>
      <c r="G4682">
        <v>24.95</v>
      </c>
      <c r="H4682" s="10">
        <f t="shared" si="294"/>
        <v>0.49988780494236512</v>
      </c>
      <c r="I4682" s="11">
        <f t="shared" si="295"/>
        <v>24.227006170960944</v>
      </c>
      <c r="J4682" s="43">
        <f t="shared" si="296"/>
        <v>24.726893975903309</v>
      </c>
      <c r="K4682">
        <v>24.75</v>
      </c>
      <c r="L4682" s="44">
        <f t="shared" si="297"/>
        <v>-2.3106024096691158E-2</v>
      </c>
    </row>
    <row r="4683" spans="3:12" x14ac:dyDescent="0.25">
      <c r="C4683" s="37">
        <v>39263</v>
      </c>
      <c r="D4683">
        <v>9</v>
      </c>
      <c r="E4683">
        <v>4329</v>
      </c>
      <c r="F4683">
        <v>15.2</v>
      </c>
      <c r="G4683">
        <v>24.95</v>
      </c>
      <c r="H4683" s="10">
        <f t="shared" si="294"/>
        <v>0.49732475359666739</v>
      </c>
      <c r="I4683" s="11">
        <f t="shared" si="295"/>
        <v>24.226768116132554</v>
      </c>
      <c r="J4683" s="43">
        <f t="shared" si="296"/>
        <v>24.724092869729223</v>
      </c>
      <c r="K4683">
        <v>24.75</v>
      </c>
      <c r="L4683" s="44">
        <f t="shared" si="297"/>
        <v>-2.5907130270777401E-2</v>
      </c>
    </row>
    <row r="4684" spans="3:12" x14ac:dyDescent="0.25">
      <c r="C4684" s="37">
        <v>39263</v>
      </c>
      <c r="D4684">
        <v>10</v>
      </c>
      <c r="E4684">
        <v>4330</v>
      </c>
      <c r="F4684">
        <v>15.7</v>
      </c>
      <c r="G4684">
        <v>24.95</v>
      </c>
      <c r="H4684" s="10">
        <f t="shared" si="294"/>
        <v>0.49550184612255127</v>
      </c>
      <c r="I4684" s="11">
        <f t="shared" si="295"/>
        <v>24.226631954616291</v>
      </c>
      <c r="J4684" s="43">
        <f t="shared" si="296"/>
        <v>24.722133800738842</v>
      </c>
      <c r="K4684">
        <v>24.74</v>
      </c>
      <c r="L4684" s="44">
        <f t="shared" si="297"/>
        <v>-1.7866199261156623E-2</v>
      </c>
    </row>
    <row r="4685" spans="3:12" x14ac:dyDescent="0.25">
      <c r="C4685" s="37">
        <v>39263</v>
      </c>
      <c r="D4685">
        <v>11</v>
      </c>
      <c r="E4685">
        <v>4331</v>
      </c>
      <c r="F4685">
        <v>16</v>
      </c>
      <c r="G4685">
        <v>24.95</v>
      </c>
      <c r="H4685" s="10">
        <f t="shared" si="294"/>
        <v>0.49413539074017376</v>
      </c>
      <c r="I4685" s="11">
        <f t="shared" si="295"/>
        <v>24.226554073572515</v>
      </c>
      <c r="J4685" s="43">
        <f t="shared" si="296"/>
        <v>24.720689464312688</v>
      </c>
      <c r="K4685">
        <v>24.73</v>
      </c>
      <c r="L4685" s="44">
        <f t="shared" si="297"/>
        <v>-9.3105356873124379E-3</v>
      </c>
    </row>
    <row r="4686" spans="3:12" x14ac:dyDescent="0.25">
      <c r="C4686" s="37">
        <v>39263</v>
      </c>
      <c r="D4686">
        <v>12</v>
      </c>
      <c r="E4686">
        <v>4332</v>
      </c>
      <c r="F4686">
        <v>17</v>
      </c>
      <c r="G4686">
        <v>24.95</v>
      </c>
      <c r="H4686" s="10">
        <f t="shared" si="294"/>
        <v>0.49408614090313324</v>
      </c>
      <c r="I4686" s="11">
        <f t="shared" si="295"/>
        <v>24.226509527527888</v>
      </c>
      <c r="J4686" s="43">
        <f t="shared" si="296"/>
        <v>24.72059566843102</v>
      </c>
      <c r="K4686">
        <v>24.73</v>
      </c>
      <c r="L4686" s="44">
        <f t="shared" si="297"/>
        <v>-9.4043315689802398E-3</v>
      </c>
    </row>
    <row r="4687" spans="3:12" x14ac:dyDescent="0.25">
      <c r="C4687" s="37">
        <v>39263</v>
      </c>
      <c r="D4687">
        <v>13</v>
      </c>
      <c r="E4687">
        <v>4333</v>
      </c>
      <c r="F4687">
        <v>17.5</v>
      </c>
      <c r="G4687">
        <v>24.95</v>
      </c>
      <c r="H4687" s="10">
        <f t="shared" si="294"/>
        <v>0.49466799378534404</v>
      </c>
      <c r="I4687" s="11">
        <f t="shared" si="295"/>
        <v>24.226484048284217</v>
      </c>
      <c r="J4687" s="43">
        <f t="shared" si="296"/>
        <v>24.721152042069562</v>
      </c>
      <c r="K4687">
        <v>24.72</v>
      </c>
      <c r="L4687" s="44">
        <f t="shared" si="297"/>
        <v>1.1520420695632083E-3</v>
      </c>
    </row>
    <row r="4688" spans="3:12" x14ac:dyDescent="0.25">
      <c r="C4688" s="37">
        <v>39263</v>
      </c>
      <c r="D4688">
        <v>14</v>
      </c>
      <c r="E4688">
        <v>4334</v>
      </c>
      <c r="F4688">
        <v>17.8</v>
      </c>
      <c r="G4688">
        <v>24.95</v>
      </c>
      <c r="H4688" s="10">
        <f t="shared" si="294"/>
        <v>0.49560198748434636</v>
      </c>
      <c r="I4688" s="11">
        <f t="shared" si="295"/>
        <v>24.226469474782498</v>
      </c>
      <c r="J4688" s="43">
        <f t="shared" si="296"/>
        <v>24.722071462266843</v>
      </c>
      <c r="K4688">
        <v>24.72</v>
      </c>
      <c r="L4688" s="44">
        <f t="shared" si="297"/>
        <v>2.0714622668442928E-3</v>
      </c>
    </row>
    <row r="4689" spans="3:12" x14ac:dyDescent="0.25">
      <c r="C4689" s="37">
        <v>39263</v>
      </c>
      <c r="D4689">
        <v>15</v>
      </c>
      <c r="E4689">
        <v>4335</v>
      </c>
      <c r="F4689">
        <v>19</v>
      </c>
      <c r="G4689">
        <v>24.95</v>
      </c>
      <c r="H4689" s="10">
        <f t="shared" si="294"/>
        <v>0.4980049867270111</v>
      </c>
      <c r="I4689" s="11">
        <f t="shared" si="295"/>
        <v>24.226461139097374</v>
      </c>
      <c r="J4689" s="43">
        <f t="shared" si="296"/>
        <v>24.724466125824385</v>
      </c>
      <c r="K4689">
        <v>24.72</v>
      </c>
      <c r="L4689" s="44">
        <f t="shared" si="297"/>
        <v>4.4661258243863244E-3</v>
      </c>
    </row>
    <row r="4690" spans="3:12" x14ac:dyDescent="0.25">
      <c r="C4690" s="37">
        <v>39263</v>
      </c>
      <c r="D4690">
        <v>16</v>
      </c>
      <c r="E4690">
        <v>4336</v>
      </c>
      <c r="F4690">
        <v>18.8</v>
      </c>
      <c r="G4690">
        <v>24.95</v>
      </c>
      <c r="H4690" s="10">
        <f t="shared" si="294"/>
        <v>0.500052164522794</v>
      </c>
      <c r="I4690" s="11">
        <f t="shared" si="295"/>
        <v>24.226456371290169</v>
      </c>
      <c r="J4690" s="43">
        <f t="shared" si="296"/>
        <v>24.726508535812965</v>
      </c>
      <c r="K4690">
        <v>24.71</v>
      </c>
      <c r="L4690" s="44">
        <f t="shared" si="297"/>
        <v>1.6508535812963743E-2</v>
      </c>
    </row>
    <row r="4691" spans="3:12" x14ac:dyDescent="0.25">
      <c r="C4691" s="37">
        <v>39263</v>
      </c>
      <c r="D4691">
        <v>17</v>
      </c>
      <c r="E4691">
        <v>4337</v>
      </c>
      <c r="F4691">
        <v>19.100000000000001</v>
      </c>
      <c r="G4691">
        <v>24.95</v>
      </c>
      <c r="H4691" s="10">
        <f t="shared" si="294"/>
        <v>0.50238792174575031</v>
      </c>
      <c r="I4691" s="11">
        <f t="shared" si="295"/>
        <v>24.226453644221525</v>
      </c>
      <c r="J4691" s="43">
        <f t="shared" si="296"/>
        <v>24.728841565967276</v>
      </c>
      <c r="K4691">
        <v>24.71</v>
      </c>
      <c r="L4691" s="44">
        <f t="shared" si="297"/>
        <v>1.8841565967274931E-2</v>
      </c>
    </row>
    <row r="4692" spans="3:12" x14ac:dyDescent="0.25">
      <c r="C4692" s="37">
        <v>39263</v>
      </c>
      <c r="D4692">
        <v>18</v>
      </c>
      <c r="E4692">
        <v>4338</v>
      </c>
      <c r="F4692">
        <v>19.600000000000001</v>
      </c>
      <c r="G4692">
        <v>24.95</v>
      </c>
      <c r="H4692" s="10">
        <f t="shared" si="294"/>
        <v>0.50525132725162236</v>
      </c>
      <c r="I4692" s="11">
        <f t="shared" si="295"/>
        <v>24.226452084405224</v>
      </c>
      <c r="J4692" s="43">
        <f t="shared" si="296"/>
        <v>24.731703411656845</v>
      </c>
      <c r="K4692">
        <v>24.71</v>
      </c>
      <c r="L4692" s="44">
        <f t="shared" si="297"/>
        <v>2.1703411656844196E-2</v>
      </c>
    </row>
    <row r="4693" spans="3:12" x14ac:dyDescent="0.25">
      <c r="C4693" s="37">
        <v>39263</v>
      </c>
      <c r="D4693">
        <v>19</v>
      </c>
      <c r="E4693">
        <v>4339</v>
      </c>
      <c r="F4693">
        <v>18.7</v>
      </c>
      <c r="G4693">
        <v>24.95</v>
      </c>
      <c r="H4693" s="10">
        <f t="shared" si="294"/>
        <v>0.5068583872978818</v>
      </c>
      <c r="I4693" s="11">
        <f t="shared" si="295"/>
        <v>24.226451192228602</v>
      </c>
      <c r="J4693" s="43">
        <f t="shared" si="296"/>
        <v>24.733309579526484</v>
      </c>
      <c r="K4693">
        <v>24.71</v>
      </c>
      <c r="L4693" s="44">
        <f t="shared" si="297"/>
        <v>2.3309579526483049E-2</v>
      </c>
    </row>
    <row r="4694" spans="3:12" x14ac:dyDescent="0.25">
      <c r="C4694" s="37">
        <v>39263</v>
      </c>
      <c r="D4694">
        <v>20</v>
      </c>
      <c r="E4694">
        <v>4340</v>
      </c>
      <c r="F4694">
        <v>17.899999999999999</v>
      </c>
      <c r="G4694">
        <v>24.95</v>
      </c>
      <c r="H4694" s="10">
        <f t="shared" si="294"/>
        <v>0.50738939165555386</v>
      </c>
      <c r="I4694" s="11">
        <f t="shared" si="295"/>
        <v>24.226450681925485</v>
      </c>
      <c r="J4694" s="43">
        <f t="shared" si="296"/>
        <v>24.733840073581039</v>
      </c>
      <c r="K4694">
        <v>24.71</v>
      </c>
      <c r="L4694" s="44">
        <f t="shared" si="297"/>
        <v>2.3840073581038013E-2</v>
      </c>
    </row>
    <row r="4695" spans="3:12" x14ac:dyDescent="0.25">
      <c r="C4695" s="37">
        <v>39263</v>
      </c>
      <c r="D4695">
        <v>21</v>
      </c>
      <c r="E4695">
        <v>4341</v>
      </c>
      <c r="F4695">
        <v>16.899999999999999</v>
      </c>
      <c r="G4695">
        <v>24.95</v>
      </c>
      <c r="H4695" s="10">
        <f t="shared" si="294"/>
        <v>0.50663942982176624</v>
      </c>
      <c r="I4695" s="11">
        <f t="shared" si="295"/>
        <v>24.226450390044633</v>
      </c>
      <c r="J4695" s="43">
        <f t="shared" si="296"/>
        <v>24.7330898198664</v>
      </c>
      <c r="K4695">
        <v>24.71</v>
      </c>
      <c r="L4695" s="44">
        <f t="shared" si="297"/>
        <v>2.3089819866399353E-2</v>
      </c>
    </row>
    <row r="4696" spans="3:12" x14ac:dyDescent="0.25">
      <c r="C4696" s="37">
        <v>39263</v>
      </c>
      <c r="D4696">
        <v>22</v>
      </c>
      <c r="E4696">
        <v>4342</v>
      </c>
      <c r="F4696">
        <v>15.8</v>
      </c>
      <c r="G4696">
        <v>24.95</v>
      </c>
      <c r="H4696" s="10">
        <f t="shared" si="294"/>
        <v>0.5045382729771245</v>
      </c>
      <c r="I4696" s="11">
        <f t="shared" si="295"/>
        <v>24.226450223095952</v>
      </c>
      <c r="J4696" s="43">
        <f t="shared" si="296"/>
        <v>24.730988496073078</v>
      </c>
      <c r="K4696">
        <v>24.72</v>
      </c>
      <c r="L4696" s="44">
        <f t="shared" si="297"/>
        <v>1.0988496073078835E-2</v>
      </c>
    </row>
    <row r="4697" spans="3:12" x14ac:dyDescent="0.25">
      <c r="C4697" s="37">
        <v>39263</v>
      </c>
      <c r="D4697">
        <v>23</v>
      </c>
      <c r="E4697">
        <v>4343</v>
      </c>
      <c r="F4697">
        <v>15.1</v>
      </c>
      <c r="G4697">
        <v>24.95</v>
      </c>
      <c r="H4697" s="10">
        <f t="shared" si="294"/>
        <v>0.501647705026672</v>
      </c>
      <c r="I4697" s="11">
        <f t="shared" si="295"/>
        <v>24.226450127605403</v>
      </c>
      <c r="J4697" s="43">
        <f t="shared" si="296"/>
        <v>24.728097832632077</v>
      </c>
      <c r="K4697">
        <v>24.72</v>
      </c>
      <c r="L4697" s="44">
        <f t="shared" si="297"/>
        <v>8.0978326320781946E-3</v>
      </c>
    </row>
    <row r="4698" spans="3:12" x14ac:dyDescent="0.25">
      <c r="C4698" s="37">
        <v>39263</v>
      </c>
      <c r="D4698">
        <v>24</v>
      </c>
      <c r="E4698">
        <v>4344</v>
      </c>
      <c r="F4698">
        <v>15</v>
      </c>
      <c r="G4698">
        <v>24.95</v>
      </c>
      <c r="H4698" s="10">
        <f t="shared" si="294"/>
        <v>0.49875672794226522</v>
      </c>
      <c r="I4698" s="11">
        <f t="shared" si="295"/>
        <v>24.226450072987156</v>
      </c>
      <c r="J4698" s="43">
        <f t="shared" si="296"/>
        <v>24.725206800929421</v>
      </c>
      <c r="K4698">
        <v>24.72</v>
      </c>
      <c r="L4698" s="44">
        <f t="shared" si="297"/>
        <v>5.2068009294217177E-3</v>
      </c>
    </row>
    <row r="4699" spans="3:12" x14ac:dyDescent="0.25">
      <c r="C4699" s="37">
        <v>39264</v>
      </c>
      <c r="D4699">
        <v>1</v>
      </c>
      <c r="E4699">
        <v>4345</v>
      </c>
      <c r="F4699">
        <v>14.8</v>
      </c>
      <c r="G4699">
        <v>24.6</v>
      </c>
      <c r="H4699" s="10">
        <f t="shared" si="294"/>
        <v>0.49573956618902959</v>
      </c>
      <c r="I4699" s="11">
        <f t="shared" si="295"/>
        <v>24.080985896529576</v>
      </c>
      <c r="J4699" s="43">
        <f t="shared" si="296"/>
        <v>24.576725462718606</v>
      </c>
      <c r="K4699">
        <v>24.47</v>
      </c>
      <c r="L4699" s="44">
        <f t="shared" si="297"/>
        <v>0.10672546271860739</v>
      </c>
    </row>
    <row r="4700" spans="3:12" x14ac:dyDescent="0.25">
      <c r="C4700" s="37">
        <v>39264</v>
      </c>
      <c r="D4700">
        <v>2</v>
      </c>
      <c r="E4700">
        <v>4346</v>
      </c>
      <c r="F4700">
        <v>14.1</v>
      </c>
      <c r="G4700">
        <v>24.6</v>
      </c>
      <c r="H4700" s="10">
        <f t="shared" si="294"/>
        <v>0.49197272686917837</v>
      </c>
      <c r="I4700" s="11">
        <f t="shared" si="295"/>
        <v>23.997783959554525</v>
      </c>
      <c r="J4700" s="43">
        <f t="shared" si="296"/>
        <v>24.489756686423704</v>
      </c>
      <c r="K4700">
        <v>24.43</v>
      </c>
      <c r="L4700" s="44">
        <f t="shared" si="297"/>
        <v>5.9756686423703798E-2</v>
      </c>
    </row>
    <row r="4701" spans="3:12" x14ac:dyDescent="0.25">
      <c r="C4701" s="37">
        <v>39264</v>
      </c>
      <c r="D4701">
        <v>3</v>
      </c>
      <c r="E4701">
        <v>4347</v>
      </c>
      <c r="F4701">
        <v>13.1</v>
      </c>
      <c r="G4701">
        <v>24.6</v>
      </c>
      <c r="H4701" s="10">
        <f t="shared" si="294"/>
        <v>0.48711134889620666</v>
      </c>
      <c r="I4701" s="11">
        <f t="shared" si="295"/>
        <v>23.950194494677454</v>
      </c>
      <c r="J4701" s="43">
        <f t="shared" si="296"/>
        <v>24.437305843573661</v>
      </c>
      <c r="K4701">
        <v>24.42</v>
      </c>
      <c r="L4701" s="44">
        <f t="shared" si="297"/>
        <v>1.7305843573659274E-2</v>
      </c>
    </row>
    <row r="4702" spans="3:12" x14ac:dyDescent="0.25">
      <c r="C4702" s="37">
        <v>39264</v>
      </c>
      <c r="D4702">
        <v>4</v>
      </c>
      <c r="E4702">
        <v>4348</v>
      </c>
      <c r="F4702">
        <v>13.4</v>
      </c>
      <c r="G4702">
        <v>24.6</v>
      </c>
      <c r="H4702" s="10">
        <f t="shared" si="294"/>
        <v>0.48283822273081262</v>
      </c>
      <c r="I4702" s="11">
        <f t="shared" si="295"/>
        <v>23.922974489355163</v>
      </c>
      <c r="J4702" s="43">
        <f t="shared" si="296"/>
        <v>24.405812712085975</v>
      </c>
      <c r="K4702">
        <v>24.41</v>
      </c>
      <c r="L4702" s="44">
        <f t="shared" si="297"/>
        <v>-4.1872879140250063E-3</v>
      </c>
    </row>
    <row r="4703" spans="3:12" x14ac:dyDescent="0.25">
      <c r="C4703" s="37">
        <v>39264</v>
      </c>
      <c r="D4703">
        <v>5</v>
      </c>
      <c r="E4703">
        <v>4349</v>
      </c>
      <c r="F4703">
        <v>13</v>
      </c>
      <c r="G4703">
        <v>24.6</v>
      </c>
      <c r="H4703" s="10">
        <f t="shared" si="294"/>
        <v>0.47824727880488638</v>
      </c>
      <c r="I4703" s="11">
        <f t="shared" si="295"/>
        <v>23.907405314714104</v>
      </c>
      <c r="J4703" s="43">
        <f t="shared" si="296"/>
        <v>24.385652593518991</v>
      </c>
      <c r="K4703">
        <v>24.41</v>
      </c>
      <c r="L4703" s="44">
        <f t="shared" si="297"/>
        <v>-2.4347406481009415E-2</v>
      </c>
    </row>
    <row r="4704" spans="3:12" x14ac:dyDescent="0.25">
      <c r="C4704" s="37">
        <v>39264</v>
      </c>
      <c r="D4704">
        <v>6</v>
      </c>
      <c r="E4704">
        <v>4350</v>
      </c>
      <c r="F4704">
        <v>13.9</v>
      </c>
      <c r="G4704">
        <v>24.6</v>
      </c>
      <c r="H4704" s="10">
        <f t="shared" si="294"/>
        <v>0.47498761576182263</v>
      </c>
      <c r="I4704" s="11">
        <f t="shared" si="295"/>
        <v>23.898500129129687</v>
      </c>
      <c r="J4704" s="43">
        <f t="shared" si="296"/>
        <v>24.373487744891509</v>
      </c>
      <c r="K4704">
        <v>24.4</v>
      </c>
      <c r="L4704" s="44">
        <f t="shared" si="297"/>
        <v>-2.6512255108489313E-2</v>
      </c>
    </row>
    <row r="4705" spans="3:12" x14ac:dyDescent="0.25">
      <c r="C4705" s="37">
        <v>39264</v>
      </c>
      <c r="D4705">
        <v>7</v>
      </c>
      <c r="E4705">
        <v>4351</v>
      </c>
      <c r="F4705">
        <v>14.4</v>
      </c>
      <c r="G4705">
        <v>24.6</v>
      </c>
      <c r="H4705" s="10">
        <f t="shared" si="294"/>
        <v>0.47249831351158345</v>
      </c>
      <c r="I4705" s="11">
        <f t="shared" si="295"/>
        <v>23.89340658164749</v>
      </c>
      <c r="J4705" s="43">
        <f t="shared" si="296"/>
        <v>24.365904895159073</v>
      </c>
      <c r="K4705">
        <v>24.39</v>
      </c>
      <c r="L4705" s="44">
        <f t="shared" si="297"/>
        <v>-2.4095104840927917E-2</v>
      </c>
    </row>
    <row r="4706" spans="3:12" x14ac:dyDescent="0.25">
      <c r="C4706" s="37">
        <v>39264</v>
      </c>
      <c r="D4706">
        <v>8</v>
      </c>
      <c r="E4706">
        <v>4352</v>
      </c>
      <c r="F4706">
        <v>17.100000000000001</v>
      </c>
      <c r="G4706">
        <v>24.6</v>
      </c>
      <c r="H4706" s="10">
        <f t="shared" si="294"/>
        <v>0.47351340832013555</v>
      </c>
      <c r="I4706" s="11">
        <f t="shared" si="295"/>
        <v>23.890493197562733</v>
      </c>
      <c r="J4706" s="43">
        <f t="shared" si="296"/>
        <v>24.364006605882871</v>
      </c>
      <c r="K4706">
        <v>24.39</v>
      </c>
      <c r="L4706" s="44">
        <f t="shared" si="297"/>
        <v>-2.5993394117129753E-2</v>
      </c>
    </row>
    <row r="4707" spans="3:12" x14ac:dyDescent="0.25">
      <c r="C4707" s="37">
        <v>39264</v>
      </c>
      <c r="D4707">
        <v>9</v>
      </c>
      <c r="E4707">
        <v>4353</v>
      </c>
      <c r="F4707">
        <v>19.8</v>
      </c>
      <c r="G4707">
        <v>24.6</v>
      </c>
      <c r="H4707" s="10">
        <f t="shared" ref="H4707:H4770" si="298">$H$13*F4707+$H$12*H4706</f>
        <v>0.47788088997816153</v>
      </c>
      <c r="I4707" s="11">
        <f t="shared" ref="I4707:I4770" si="299">$I$15*G4707+$I$14*I4706</f>
        <v>23.888826813406119</v>
      </c>
      <c r="J4707" s="43">
        <f t="shared" ref="J4707:J4770" si="300">H4707+I4707</f>
        <v>24.366707703384282</v>
      </c>
      <c r="K4707">
        <v>24.38</v>
      </c>
      <c r="L4707" s="44">
        <f t="shared" si="297"/>
        <v>-1.3292296615716737E-2</v>
      </c>
    </row>
    <row r="4708" spans="3:12" x14ac:dyDescent="0.25">
      <c r="C4708" s="37">
        <v>39264</v>
      </c>
      <c r="D4708">
        <v>10</v>
      </c>
      <c r="E4708">
        <v>4354</v>
      </c>
      <c r="F4708">
        <v>21.7</v>
      </c>
      <c r="G4708">
        <v>24.6</v>
      </c>
      <c r="H4708" s="10">
        <f t="shared" si="298"/>
        <v>0.48444899576723899</v>
      </c>
      <c r="I4708" s="11">
        <f t="shared" si="299"/>
        <v>23.887873682587582</v>
      </c>
      <c r="J4708" s="43">
        <f t="shared" si="300"/>
        <v>24.37232267835482</v>
      </c>
      <c r="K4708">
        <v>24.38</v>
      </c>
      <c r="L4708" s="44">
        <f t="shared" ref="L4708:L4771" si="301">J4708-K4708</f>
        <v>-7.6773216451790915E-3</v>
      </c>
    </row>
    <row r="4709" spans="3:12" x14ac:dyDescent="0.25">
      <c r="C4709" s="37">
        <v>39264</v>
      </c>
      <c r="D4709">
        <v>11</v>
      </c>
      <c r="E4709">
        <v>4355</v>
      </c>
      <c r="F4709">
        <v>23.6</v>
      </c>
      <c r="G4709">
        <v>24.6</v>
      </c>
      <c r="H4709" s="10">
        <f t="shared" si="298"/>
        <v>0.4931222692281888</v>
      </c>
      <c r="I4709" s="11">
        <f t="shared" si="299"/>
        <v>23.887328515164068</v>
      </c>
      <c r="J4709" s="43">
        <f t="shared" si="300"/>
        <v>24.380450784392256</v>
      </c>
      <c r="K4709">
        <v>24.37</v>
      </c>
      <c r="L4709" s="44">
        <f t="shared" si="301"/>
        <v>1.0450784392254775E-2</v>
      </c>
    </row>
    <row r="4710" spans="3:12" x14ac:dyDescent="0.25">
      <c r="C4710" s="37">
        <v>39264</v>
      </c>
      <c r="D4710">
        <v>12</v>
      </c>
      <c r="E4710">
        <v>4356</v>
      </c>
      <c r="F4710">
        <v>23.1</v>
      </c>
      <c r="G4710">
        <v>24.6</v>
      </c>
      <c r="H4710" s="10">
        <f t="shared" si="298"/>
        <v>0.50079035575105135</v>
      </c>
      <c r="I4710" s="11">
        <f t="shared" si="299"/>
        <v>23.887016692784727</v>
      </c>
      <c r="J4710" s="43">
        <f t="shared" si="300"/>
        <v>24.387807048535777</v>
      </c>
      <c r="K4710">
        <v>24.37</v>
      </c>
      <c r="L4710" s="44">
        <f t="shared" si="301"/>
        <v>1.7807048535775749E-2</v>
      </c>
    </row>
    <row r="4711" spans="3:12" x14ac:dyDescent="0.25">
      <c r="C4711" s="37">
        <v>39264</v>
      </c>
      <c r="D4711">
        <v>13</v>
      </c>
      <c r="E4711">
        <v>4357</v>
      </c>
      <c r="F4711">
        <v>25.5</v>
      </c>
      <c r="G4711">
        <v>24.6</v>
      </c>
      <c r="H4711" s="10">
        <f t="shared" si="298"/>
        <v>0.51114486249774937</v>
      </c>
      <c r="I4711" s="11">
        <f t="shared" si="299"/>
        <v>23.886838338040725</v>
      </c>
      <c r="J4711" s="43">
        <f t="shared" si="300"/>
        <v>24.397983200538473</v>
      </c>
      <c r="K4711">
        <v>24.37</v>
      </c>
      <c r="L4711" s="44">
        <f t="shared" si="301"/>
        <v>2.798320053847192E-2</v>
      </c>
    </row>
    <row r="4712" spans="3:12" x14ac:dyDescent="0.25">
      <c r="C4712" s="37">
        <v>39264</v>
      </c>
      <c r="D4712">
        <v>14</v>
      </c>
      <c r="E4712">
        <v>4358</v>
      </c>
      <c r="F4712">
        <v>25.4</v>
      </c>
      <c r="G4712">
        <v>24.6</v>
      </c>
      <c r="H4712" s="10">
        <f t="shared" si="298"/>
        <v>0.52092442858813404</v>
      </c>
      <c r="I4712" s="11">
        <f t="shared" si="299"/>
        <v>23.886736323506764</v>
      </c>
      <c r="J4712" s="43">
        <f t="shared" si="300"/>
        <v>24.407660752094898</v>
      </c>
      <c r="K4712">
        <v>24.37</v>
      </c>
      <c r="L4712" s="44">
        <f t="shared" si="301"/>
        <v>3.7660752094897276E-2</v>
      </c>
    </row>
    <row r="4713" spans="3:12" x14ac:dyDescent="0.25">
      <c r="C4713" s="37">
        <v>39264</v>
      </c>
      <c r="D4713">
        <v>15</v>
      </c>
      <c r="E4713">
        <v>4359</v>
      </c>
      <c r="F4713">
        <v>27.3</v>
      </c>
      <c r="G4713">
        <v>24.6</v>
      </c>
      <c r="H4713" s="10">
        <f t="shared" si="298"/>
        <v>0.53266985885697216</v>
      </c>
      <c r="I4713" s="11">
        <f t="shared" si="299"/>
        <v>23.886677973698362</v>
      </c>
      <c r="J4713" s="43">
        <f t="shared" si="300"/>
        <v>24.419347832555335</v>
      </c>
      <c r="K4713">
        <v>24.37</v>
      </c>
      <c r="L4713" s="44">
        <f t="shared" si="301"/>
        <v>4.9347832555334037E-2</v>
      </c>
    </row>
    <row r="4714" spans="3:12" x14ac:dyDescent="0.25">
      <c r="C4714" s="37">
        <v>39264</v>
      </c>
      <c r="D4714">
        <v>16</v>
      </c>
      <c r="E4714">
        <v>4360</v>
      </c>
      <c r="F4714">
        <v>27.3</v>
      </c>
      <c r="G4714">
        <v>24.6</v>
      </c>
      <c r="H4714" s="10">
        <f t="shared" si="298"/>
        <v>0.5439058076704455</v>
      </c>
      <c r="I4714" s="11">
        <f t="shared" si="299"/>
        <v>23.886644599040771</v>
      </c>
      <c r="J4714" s="43">
        <f t="shared" si="300"/>
        <v>24.430550406711216</v>
      </c>
      <c r="K4714">
        <v>24.37</v>
      </c>
      <c r="L4714" s="44">
        <f t="shared" si="301"/>
        <v>6.0550406711215032E-2</v>
      </c>
    </row>
    <row r="4715" spans="3:12" x14ac:dyDescent="0.25">
      <c r="C4715" s="37">
        <v>39264</v>
      </c>
      <c r="D4715">
        <v>17</v>
      </c>
      <c r="E4715">
        <v>4361</v>
      </c>
      <c r="F4715">
        <v>28</v>
      </c>
      <c r="G4715">
        <v>24.6</v>
      </c>
      <c r="H4715" s="10">
        <f t="shared" si="298"/>
        <v>0.55553492777558833</v>
      </c>
      <c r="I4715" s="11">
        <f t="shared" si="299"/>
        <v>23.886625509556165</v>
      </c>
      <c r="J4715" s="43">
        <f t="shared" si="300"/>
        <v>24.442160437331754</v>
      </c>
      <c r="K4715">
        <v>24.38</v>
      </c>
      <c r="L4715" s="44">
        <f t="shared" si="301"/>
        <v>6.2160437331755247E-2</v>
      </c>
    </row>
    <row r="4716" spans="3:12" x14ac:dyDescent="0.25">
      <c r="C4716" s="37">
        <v>39264</v>
      </c>
      <c r="D4716">
        <v>18</v>
      </c>
      <c r="E4716">
        <v>4362</v>
      </c>
      <c r="F4716">
        <v>27.2</v>
      </c>
      <c r="G4716">
        <v>24.6</v>
      </c>
      <c r="H4716" s="10">
        <f t="shared" si="298"/>
        <v>0.56565326535560556</v>
      </c>
      <c r="I4716" s="11">
        <f t="shared" si="299"/>
        <v>23.886614590839724</v>
      </c>
      <c r="J4716" s="43">
        <f t="shared" si="300"/>
        <v>24.452267856195331</v>
      </c>
      <c r="K4716">
        <v>24.39</v>
      </c>
      <c r="L4716" s="44">
        <f t="shared" si="301"/>
        <v>6.226785619533004E-2</v>
      </c>
    </row>
    <row r="4717" spans="3:12" x14ac:dyDescent="0.25">
      <c r="C4717" s="37">
        <v>39264</v>
      </c>
      <c r="D4717">
        <v>19</v>
      </c>
      <c r="E4717">
        <v>4363</v>
      </c>
      <c r="F4717">
        <v>27.7</v>
      </c>
      <c r="G4717">
        <v>24.6</v>
      </c>
      <c r="H4717" s="10">
        <f t="shared" si="298"/>
        <v>0.57596166627902978</v>
      </c>
      <c r="I4717" s="11">
        <f t="shared" si="299"/>
        <v>23.886608345602035</v>
      </c>
      <c r="J4717" s="43">
        <f t="shared" si="300"/>
        <v>24.462570011881066</v>
      </c>
      <c r="K4717">
        <v>24.4</v>
      </c>
      <c r="L4717" s="44">
        <f t="shared" si="301"/>
        <v>6.25700118810677E-2</v>
      </c>
    </row>
    <row r="4718" spans="3:12" x14ac:dyDescent="0.25">
      <c r="C4718" s="37">
        <v>39264</v>
      </c>
      <c r="D4718">
        <v>20</v>
      </c>
      <c r="E4718">
        <v>4364</v>
      </c>
      <c r="F4718">
        <v>26</v>
      </c>
      <c r="G4718">
        <v>24.6</v>
      </c>
      <c r="H4718" s="10">
        <f t="shared" si="298"/>
        <v>0.58368443396813963</v>
      </c>
      <c r="I4718" s="11">
        <f t="shared" si="299"/>
        <v>23.886604773479434</v>
      </c>
      <c r="J4718" s="43">
        <f t="shared" si="300"/>
        <v>24.470289207447575</v>
      </c>
      <c r="K4718">
        <v>24.41</v>
      </c>
      <c r="L4718" s="44">
        <f t="shared" si="301"/>
        <v>6.0289207447574711E-2</v>
      </c>
    </row>
    <row r="4719" spans="3:12" x14ac:dyDescent="0.25">
      <c r="C4719" s="37">
        <v>39264</v>
      </c>
      <c r="D4719">
        <v>21</v>
      </c>
      <c r="E4719">
        <v>4365</v>
      </c>
      <c r="F4719">
        <v>23.7</v>
      </c>
      <c r="G4719">
        <v>24.6</v>
      </c>
      <c r="H4719" s="10">
        <f t="shared" si="298"/>
        <v>0.58817896572832662</v>
      </c>
      <c r="I4719" s="11">
        <f t="shared" si="299"/>
        <v>23.886602730313019</v>
      </c>
      <c r="J4719" s="43">
        <f t="shared" si="300"/>
        <v>24.474781696041344</v>
      </c>
      <c r="K4719">
        <v>24.42</v>
      </c>
      <c r="L4719" s="44">
        <f t="shared" si="301"/>
        <v>5.4781696041342087E-2</v>
      </c>
    </row>
    <row r="4720" spans="3:12" x14ac:dyDescent="0.25">
      <c r="C4720" s="37">
        <v>39264</v>
      </c>
      <c r="D4720">
        <v>22</v>
      </c>
      <c r="E4720">
        <v>4366</v>
      </c>
      <c r="F4720">
        <v>20.6</v>
      </c>
      <c r="G4720">
        <v>24.6</v>
      </c>
      <c r="H4720" s="10">
        <f t="shared" si="298"/>
        <v>0.58857894647429931</v>
      </c>
      <c r="I4720" s="11">
        <f t="shared" si="299"/>
        <v>23.886601561672002</v>
      </c>
      <c r="J4720" s="43">
        <f t="shared" si="300"/>
        <v>24.475180508146302</v>
      </c>
      <c r="K4720">
        <v>24.44</v>
      </c>
      <c r="L4720" s="44">
        <f t="shared" si="301"/>
        <v>3.5180508146300582E-2</v>
      </c>
    </row>
    <row r="4721" spans="3:12" x14ac:dyDescent="0.25">
      <c r="C4721" s="37">
        <v>39264</v>
      </c>
      <c r="D4721">
        <v>23</v>
      </c>
      <c r="E4721">
        <v>4367</v>
      </c>
      <c r="F4721">
        <v>18.899999999999999</v>
      </c>
      <c r="G4721">
        <v>24.6</v>
      </c>
      <c r="H4721" s="10">
        <f t="shared" si="298"/>
        <v>0.58682309146606926</v>
      </c>
      <c r="I4721" s="11">
        <f t="shared" si="299"/>
        <v>23.886600893238036</v>
      </c>
      <c r="J4721" s="43">
        <f t="shared" si="300"/>
        <v>24.473423984704105</v>
      </c>
      <c r="K4721">
        <v>24.45</v>
      </c>
      <c r="L4721" s="44">
        <f t="shared" si="301"/>
        <v>2.3423984704106005E-2</v>
      </c>
    </row>
    <row r="4722" spans="3:12" x14ac:dyDescent="0.25">
      <c r="C4722" s="37">
        <v>39264</v>
      </c>
      <c r="D4722">
        <v>24</v>
      </c>
      <c r="E4722">
        <v>4368</v>
      </c>
      <c r="F4722">
        <v>17.899999999999999</v>
      </c>
      <c r="G4722">
        <v>24.6</v>
      </c>
      <c r="H4722" s="10">
        <f t="shared" si="298"/>
        <v>0.5838854673508016</v>
      </c>
      <c r="I4722" s="11">
        <f t="shared" si="299"/>
        <v>23.88660051091022</v>
      </c>
      <c r="J4722" s="43">
        <f t="shared" si="300"/>
        <v>24.470485978261021</v>
      </c>
      <c r="K4722">
        <v>24.46</v>
      </c>
      <c r="L4722" s="44">
        <f t="shared" si="301"/>
        <v>1.0485978261019824E-2</v>
      </c>
    </row>
    <row r="4723" spans="3:12" x14ac:dyDescent="0.25">
      <c r="C4723" s="37">
        <v>39265</v>
      </c>
      <c r="D4723">
        <v>1</v>
      </c>
      <c r="E4723">
        <v>4369</v>
      </c>
      <c r="F4723">
        <v>17.5</v>
      </c>
      <c r="G4723">
        <v>24.75</v>
      </c>
      <c r="H4723" s="10">
        <f t="shared" si="298"/>
        <v>0.58057209541092014</v>
      </c>
      <c r="I4723" s="11">
        <f t="shared" si="299"/>
        <v>23.948942068749794</v>
      </c>
      <c r="J4723" s="43">
        <f t="shared" si="300"/>
        <v>24.529514164160716</v>
      </c>
      <c r="K4723">
        <v>24.58</v>
      </c>
      <c r="L4723" s="44">
        <f t="shared" si="301"/>
        <v>-5.0485835839282345E-2</v>
      </c>
    </row>
    <row r="4724" spans="3:12" x14ac:dyDescent="0.25">
      <c r="C4724" s="37">
        <v>39265</v>
      </c>
      <c r="D4724">
        <v>2</v>
      </c>
      <c r="E4724">
        <v>4370</v>
      </c>
      <c r="F4724">
        <v>16.600000000000001</v>
      </c>
      <c r="G4724">
        <v>24.75</v>
      </c>
      <c r="H4724" s="10">
        <f t="shared" si="298"/>
        <v>0.57627030804808688</v>
      </c>
      <c r="I4724" s="11">
        <f t="shared" si="299"/>
        <v>23.984599909000288</v>
      </c>
      <c r="J4724" s="43">
        <f t="shared" si="300"/>
        <v>24.560870217048375</v>
      </c>
      <c r="K4724">
        <v>24.6</v>
      </c>
      <c r="L4724" s="44">
        <f t="shared" si="301"/>
        <v>-3.9129782951626169E-2</v>
      </c>
    </row>
    <row r="4725" spans="3:12" x14ac:dyDescent="0.25">
      <c r="C4725" s="37">
        <v>39265</v>
      </c>
      <c r="D4725">
        <v>3</v>
      </c>
      <c r="E4725">
        <v>4371</v>
      </c>
      <c r="F4725">
        <v>15.8</v>
      </c>
      <c r="G4725">
        <v>24.75</v>
      </c>
      <c r="H4725" s="10">
        <f t="shared" si="298"/>
        <v>0.5711487730338014</v>
      </c>
      <c r="I4725" s="11">
        <f t="shared" si="299"/>
        <v>24.004995318024264</v>
      </c>
      <c r="J4725" s="43">
        <f t="shared" si="300"/>
        <v>24.576144091058065</v>
      </c>
      <c r="K4725">
        <v>24.62</v>
      </c>
      <c r="L4725" s="44">
        <f t="shared" si="301"/>
        <v>-4.3855908941935695E-2</v>
      </c>
    </row>
    <row r="4726" spans="3:12" x14ac:dyDescent="0.25">
      <c r="C4726" s="37">
        <v>39265</v>
      </c>
      <c r="D4726">
        <v>4</v>
      </c>
      <c r="E4726">
        <v>4372</v>
      </c>
      <c r="F4726">
        <v>15.3</v>
      </c>
      <c r="G4726">
        <v>24.75</v>
      </c>
      <c r="H4726" s="10">
        <f t="shared" si="298"/>
        <v>0.5656204284024442</v>
      </c>
      <c r="I4726" s="11">
        <f t="shared" si="299"/>
        <v>24.016660991164677</v>
      </c>
      <c r="J4726" s="43">
        <f t="shared" si="300"/>
        <v>24.582281419567121</v>
      </c>
      <c r="K4726">
        <v>24.62</v>
      </c>
      <c r="L4726" s="44">
        <f t="shared" si="301"/>
        <v>-3.7718580432880344E-2</v>
      </c>
    </row>
    <row r="4727" spans="3:12" x14ac:dyDescent="0.25">
      <c r="C4727" s="37">
        <v>39265</v>
      </c>
      <c r="D4727">
        <v>5</v>
      </c>
      <c r="E4727">
        <v>4373</v>
      </c>
      <c r="F4727">
        <v>15.2</v>
      </c>
      <c r="G4727">
        <v>24.75</v>
      </c>
      <c r="H4727" s="10">
        <f t="shared" si="298"/>
        <v>0.5602060934597346</v>
      </c>
      <c r="I4727" s="11">
        <f t="shared" si="299"/>
        <v>24.023333469743505</v>
      </c>
      <c r="J4727" s="43">
        <f t="shared" si="300"/>
        <v>24.583539563203239</v>
      </c>
      <c r="K4727">
        <v>24.63</v>
      </c>
      <c r="L4727" s="44">
        <f t="shared" si="301"/>
        <v>-4.6460436796760263E-2</v>
      </c>
    </row>
    <row r="4728" spans="3:12" x14ac:dyDescent="0.25">
      <c r="C4728" s="37">
        <v>39265</v>
      </c>
      <c r="D4728">
        <v>6</v>
      </c>
      <c r="E4728">
        <v>4374</v>
      </c>
      <c r="F4728">
        <v>15</v>
      </c>
      <c r="G4728">
        <v>24.75</v>
      </c>
      <c r="H4728" s="10">
        <f t="shared" si="298"/>
        <v>0.55477502952624524</v>
      </c>
      <c r="I4728" s="11">
        <f t="shared" si="299"/>
        <v>24.027149963643947</v>
      </c>
      <c r="J4728" s="43">
        <f t="shared" si="300"/>
        <v>24.58192499317019</v>
      </c>
      <c r="K4728">
        <v>24.63</v>
      </c>
      <c r="L4728" s="44">
        <f t="shared" si="301"/>
        <v>-4.8075006829808586E-2</v>
      </c>
    </row>
    <row r="4729" spans="3:12" x14ac:dyDescent="0.25">
      <c r="C4729" s="37">
        <v>39265</v>
      </c>
      <c r="D4729">
        <v>7</v>
      </c>
      <c r="E4729">
        <v>4375</v>
      </c>
      <c r="F4729">
        <v>15.9</v>
      </c>
      <c r="G4729">
        <v>24.75</v>
      </c>
      <c r="H4729" s="10">
        <f t="shared" si="298"/>
        <v>0.55071168835593598</v>
      </c>
      <c r="I4729" s="11">
        <f t="shared" si="299"/>
        <v>24.029332904438739</v>
      </c>
      <c r="J4729" s="43">
        <f t="shared" si="300"/>
        <v>24.580044592794675</v>
      </c>
      <c r="K4729">
        <v>24.63</v>
      </c>
      <c r="L4729" s="44">
        <f t="shared" si="301"/>
        <v>-4.995540720532432E-2</v>
      </c>
    </row>
    <row r="4730" spans="3:12" x14ac:dyDescent="0.25">
      <c r="C4730" s="37">
        <v>39265</v>
      </c>
      <c r="D4730">
        <v>8</v>
      </c>
      <c r="E4730">
        <v>4376</v>
      </c>
      <c r="F4730">
        <v>18</v>
      </c>
      <c r="G4730">
        <v>24.75</v>
      </c>
      <c r="H4730" s="10">
        <f t="shared" si="298"/>
        <v>0.54946626162956302</v>
      </c>
      <c r="I4730" s="11">
        <f t="shared" si="299"/>
        <v>24.030581492969961</v>
      </c>
      <c r="J4730" s="43">
        <f t="shared" si="300"/>
        <v>24.580047754599523</v>
      </c>
      <c r="K4730">
        <v>24.62</v>
      </c>
      <c r="L4730" s="44">
        <f t="shared" si="301"/>
        <v>-3.9952245400478148E-2</v>
      </c>
    </row>
    <row r="4731" spans="3:12" x14ac:dyDescent="0.25">
      <c r="C4731" s="37">
        <v>39265</v>
      </c>
      <c r="D4731">
        <v>9</v>
      </c>
      <c r="E4731">
        <v>4377</v>
      </c>
      <c r="F4731">
        <v>21.2</v>
      </c>
      <c r="G4731">
        <v>24.75</v>
      </c>
      <c r="H4731" s="10">
        <f t="shared" si="298"/>
        <v>0.55230024279053436</v>
      </c>
      <c r="I4731" s="11">
        <f t="shared" si="299"/>
        <v>24.031295654949993</v>
      </c>
      <c r="J4731" s="43">
        <f t="shared" si="300"/>
        <v>24.583595897740526</v>
      </c>
      <c r="K4731">
        <v>24.62</v>
      </c>
      <c r="L4731" s="44">
        <f t="shared" si="301"/>
        <v>-3.6404102259474769E-2</v>
      </c>
    </row>
    <row r="4732" spans="3:12" x14ac:dyDescent="0.25">
      <c r="C4732" s="37">
        <v>39265</v>
      </c>
      <c r="D4732">
        <v>10</v>
      </c>
      <c r="E4732">
        <v>4378</v>
      </c>
      <c r="F4732">
        <v>23.6</v>
      </c>
      <c r="G4732">
        <v>24.75</v>
      </c>
      <c r="H4732" s="10">
        <f t="shared" si="298"/>
        <v>0.55803033313341166</v>
      </c>
      <c r="I4732" s="11">
        <f t="shared" si="299"/>
        <v>24.031704138065901</v>
      </c>
      <c r="J4732" s="43">
        <f t="shared" si="300"/>
        <v>24.589734471199314</v>
      </c>
      <c r="K4732">
        <v>24.61</v>
      </c>
      <c r="L4732" s="44">
        <f t="shared" si="301"/>
        <v>-2.0265528800685217E-2</v>
      </c>
    </row>
    <row r="4733" spans="3:12" x14ac:dyDescent="0.25">
      <c r="C4733" s="37">
        <v>39265</v>
      </c>
      <c r="D4733">
        <v>11</v>
      </c>
      <c r="E4733">
        <v>4379</v>
      </c>
      <c r="F4733">
        <v>25.9</v>
      </c>
      <c r="G4733">
        <v>24.75</v>
      </c>
      <c r="H4733" s="10">
        <f t="shared" si="298"/>
        <v>0.56640511486643608</v>
      </c>
      <c r="I4733" s="11">
        <f t="shared" si="299"/>
        <v>24.031937780377657</v>
      </c>
      <c r="J4733" s="43">
        <f t="shared" si="300"/>
        <v>24.598342895244095</v>
      </c>
      <c r="K4733">
        <v>24.61</v>
      </c>
      <c r="L4733" s="44">
        <f t="shared" si="301"/>
        <v>-1.1657104755904868E-2</v>
      </c>
    </row>
    <row r="4734" spans="3:12" x14ac:dyDescent="0.25">
      <c r="C4734" s="37">
        <v>39265</v>
      </c>
      <c r="D4734">
        <v>12</v>
      </c>
      <c r="E4734">
        <v>4380</v>
      </c>
      <c r="F4734">
        <v>25.9</v>
      </c>
      <c r="G4734">
        <v>24.75</v>
      </c>
      <c r="H4734" s="10">
        <f t="shared" si="298"/>
        <v>0.57441662374456781</v>
      </c>
      <c r="I4734" s="11">
        <f t="shared" si="299"/>
        <v>24.032071418042754</v>
      </c>
      <c r="J4734" s="43">
        <f t="shared" si="300"/>
        <v>24.606488041787323</v>
      </c>
      <c r="K4734">
        <v>24.6</v>
      </c>
      <c r="L4734" s="44">
        <f t="shared" si="301"/>
        <v>6.4880417873212082E-3</v>
      </c>
    </row>
    <row r="4735" spans="3:12" x14ac:dyDescent="0.25">
      <c r="C4735" s="37">
        <v>39265</v>
      </c>
      <c r="D4735">
        <v>13</v>
      </c>
      <c r="E4735">
        <v>4381</v>
      </c>
      <c r="F4735">
        <v>26.9</v>
      </c>
      <c r="G4735">
        <v>24.75</v>
      </c>
      <c r="H4735" s="10">
        <f t="shared" si="298"/>
        <v>0.58333855027091885</v>
      </c>
      <c r="I4735" s="11">
        <f t="shared" si="299"/>
        <v>24.032147855505642</v>
      </c>
      <c r="J4735" s="43">
        <f t="shared" si="300"/>
        <v>24.615486405776561</v>
      </c>
      <c r="K4735">
        <v>24.6</v>
      </c>
      <c r="L4735" s="44">
        <f t="shared" si="301"/>
        <v>1.5486405776560019E-2</v>
      </c>
    </row>
    <row r="4736" spans="3:12" x14ac:dyDescent="0.25">
      <c r="C4736" s="37">
        <v>39265</v>
      </c>
      <c r="D4736">
        <v>14</v>
      </c>
      <c r="E4736">
        <v>4382</v>
      </c>
      <c r="F4736">
        <v>27.5</v>
      </c>
      <c r="G4736">
        <v>24.75</v>
      </c>
      <c r="H4736" s="10">
        <f t="shared" si="298"/>
        <v>0.59262823013735</v>
      </c>
      <c r="I4736" s="11">
        <f t="shared" si="299"/>
        <v>24.032191575857446</v>
      </c>
      <c r="J4736" s="43">
        <f t="shared" si="300"/>
        <v>24.624819805994797</v>
      </c>
      <c r="K4736">
        <v>24.6</v>
      </c>
      <c r="L4736" s="44">
        <f t="shared" si="301"/>
        <v>2.4819805994795274E-2</v>
      </c>
    </row>
    <row r="4737" spans="3:12" x14ac:dyDescent="0.25">
      <c r="C4737" s="37">
        <v>39265</v>
      </c>
      <c r="D4737">
        <v>15</v>
      </c>
      <c r="E4737">
        <v>4383</v>
      </c>
      <c r="F4737">
        <v>28.8</v>
      </c>
      <c r="G4737">
        <v>24.75</v>
      </c>
      <c r="H4737" s="10">
        <f t="shared" si="298"/>
        <v>0.60315026428265606</v>
      </c>
      <c r="I4737" s="11">
        <f t="shared" si="299"/>
        <v>24.0322165828251</v>
      </c>
      <c r="J4737" s="43">
        <f t="shared" si="300"/>
        <v>24.635366847107758</v>
      </c>
      <c r="K4737">
        <v>24.6</v>
      </c>
      <c r="L4737" s="44">
        <f t="shared" si="301"/>
        <v>3.5366847107756172E-2</v>
      </c>
    </row>
    <row r="4738" spans="3:12" x14ac:dyDescent="0.25">
      <c r="C4738" s="37">
        <v>39265</v>
      </c>
      <c r="D4738">
        <v>16</v>
      </c>
      <c r="E4738">
        <v>4384</v>
      </c>
      <c r="F4738">
        <v>28.4</v>
      </c>
      <c r="G4738">
        <v>24.75</v>
      </c>
      <c r="H4738" s="10">
        <f t="shared" si="298"/>
        <v>0.61271271109109948</v>
      </c>
      <c r="I4738" s="11">
        <f t="shared" si="299"/>
        <v>24.032230886196537</v>
      </c>
      <c r="J4738" s="43">
        <f t="shared" si="300"/>
        <v>24.644943597287636</v>
      </c>
      <c r="K4738">
        <v>24.6</v>
      </c>
      <c r="L4738" s="44">
        <f t="shared" si="301"/>
        <v>4.4943597287634418E-2</v>
      </c>
    </row>
    <row r="4739" spans="3:12" x14ac:dyDescent="0.25">
      <c r="C4739" s="37">
        <v>39265</v>
      </c>
      <c r="D4739">
        <v>17</v>
      </c>
      <c r="E4739">
        <v>4385</v>
      </c>
      <c r="F4739">
        <v>28.9</v>
      </c>
      <c r="G4739">
        <v>24.75</v>
      </c>
      <c r="H4739" s="10">
        <f t="shared" si="298"/>
        <v>0.62248933411347429</v>
      </c>
      <c r="I4739" s="11">
        <f t="shared" si="299"/>
        <v>24.032239067373769</v>
      </c>
      <c r="J4739" s="43">
        <f t="shared" si="300"/>
        <v>24.654728401487244</v>
      </c>
      <c r="K4739">
        <v>24.61</v>
      </c>
      <c r="L4739" s="44">
        <f t="shared" si="301"/>
        <v>4.472840148724444E-2</v>
      </c>
    </row>
    <row r="4740" spans="3:12" x14ac:dyDescent="0.25">
      <c r="C4740" s="37">
        <v>39265</v>
      </c>
      <c r="D4740">
        <v>18</v>
      </c>
      <c r="E4740">
        <v>4386</v>
      </c>
      <c r="F4740">
        <v>28.3</v>
      </c>
      <c r="G4740">
        <v>24.75</v>
      </c>
      <c r="H4740" s="10">
        <f t="shared" si="298"/>
        <v>0.63108711692885622</v>
      </c>
      <c r="I4740" s="11">
        <f t="shared" si="299"/>
        <v>24.032243746806252</v>
      </c>
      <c r="J4740" s="43">
        <f t="shared" si="300"/>
        <v>24.663330863735109</v>
      </c>
      <c r="K4740">
        <v>24.61</v>
      </c>
      <c r="L4740" s="44">
        <f t="shared" si="301"/>
        <v>5.3330863735109091E-2</v>
      </c>
    </row>
    <row r="4741" spans="3:12" x14ac:dyDescent="0.25">
      <c r="C4741" s="37">
        <v>39265</v>
      </c>
      <c r="D4741">
        <v>19</v>
      </c>
      <c r="E4741">
        <v>4387</v>
      </c>
      <c r="F4741">
        <v>28</v>
      </c>
      <c r="G4741">
        <v>24.75</v>
      </c>
      <c r="H4741" s="10">
        <f t="shared" si="298"/>
        <v>0.63893457392716302</v>
      </c>
      <c r="I4741" s="11">
        <f t="shared" si="299"/>
        <v>24.032246423326725</v>
      </c>
      <c r="J4741" s="43">
        <f t="shared" si="300"/>
        <v>24.671180997253888</v>
      </c>
      <c r="K4741">
        <v>24.62</v>
      </c>
      <c r="L4741" s="44">
        <f t="shared" si="301"/>
        <v>5.1180997253887028E-2</v>
      </c>
    </row>
    <row r="4742" spans="3:12" x14ac:dyDescent="0.25">
      <c r="C4742" s="37">
        <v>39265</v>
      </c>
      <c r="D4742">
        <v>20</v>
      </c>
      <c r="E4742">
        <v>4388</v>
      </c>
      <c r="F4742">
        <v>26.1</v>
      </c>
      <c r="G4742">
        <v>24.75</v>
      </c>
      <c r="H4742" s="10">
        <f t="shared" si="298"/>
        <v>0.6440515594766637</v>
      </c>
      <c r="I4742" s="11">
        <f t="shared" si="299"/>
        <v>24.032247954230712</v>
      </c>
      <c r="J4742" s="43">
        <f t="shared" si="300"/>
        <v>24.676299513707377</v>
      </c>
      <c r="K4742">
        <v>24.63</v>
      </c>
      <c r="L4742" s="44">
        <f t="shared" si="301"/>
        <v>4.6299513707378281E-2</v>
      </c>
    </row>
    <row r="4743" spans="3:12" x14ac:dyDescent="0.25">
      <c r="C4743" s="37">
        <v>39265</v>
      </c>
      <c r="D4743">
        <v>21</v>
      </c>
      <c r="E4743">
        <v>4389</v>
      </c>
      <c r="F4743">
        <v>24.2</v>
      </c>
      <c r="G4743">
        <v>24.75</v>
      </c>
      <c r="H4743" s="10">
        <f t="shared" si="298"/>
        <v>0.64655651322032803</v>
      </c>
      <c r="I4743" s="11">
        <f t="shared" si="299"/>
        <v>24.032248829870202</v>
      </c>
      <c r="J4743" s="43">
        <f t="shared" si="300"/>
        <v>24.678805343090531</v>
      </c>
      <c r="K4743">
        <v>24.64</v>
      </c>
      <c r="L4743" s="44">
        <f t="shared" si="301"/>
        <v>3.8805343090530187E-2</v>
      </c>
    </row>
    <row r="4744" spans="3:12" x14ac:dyDescent="0.25">
      <c r="C4744" s="37">
        <v>39265</v>
      </c>
      <c r="D4744">
        <v>22</v>
      </c>
      <c r="E4744">
        <v>4390</v>
      </c>
      <c r="F4744">
        <v>21</v>
      </c>
      <c r="G4744">
        <v>24.75</v>
      </c>
      <c r="H4744" s="10">
        <f t="shared" si="298"/>
        <v>0.64492742458109076</v>
      </c>
      <c r="I4744" s="11">
        <f t="shared" si="299"/>
        <v>24.032249330714485</v>
      </c>
      <c r="J4744" s="43">
        <f t="shared" si="300"/>
        <v>24.677176755295577</v>
      </c>
      <c r="K4744">
        <v>24.65</v>
      </c>
      <c r="L4744" s="44">
        <f t="shared" si="301"/>
        <v>2.7176755295577948E-2</v>
      </c>
    </row>
    <row r="4745" spans="3:12" x14ac:dyDescent="0.25">
      <c r="C4745" s="37">
        <v>39265</v>
      </c>
      <c r="D4745">
        <v>23</v>
      </c>
      <c r="E4745">
        <v>4391</v>
      </c>
      <c r="F4745">
        <v>19.5</v>
      </c>
      <c r="G4745">
        <v>24.75</v>
      </c>
      <c r="H4745" s="10">
        <f t="shared" si="298"/>
        <v>0.64148210168144271</v>
      </c>
      <c r="I4745" s="11">
        <f t="shared" si="299"/>
        <v>24.032249617185119</v>
      </c>
      <c r="J4745" s="43">
        <f t="shared" si="300"/>
        <v>24.673731718866563</v>
      </c>
      <c r="K4745">
        <v>24.66</v>
      </c>
      <c r="L4745" s="44">
        <f t="shared" si="301"/>
        <v>1.3731718866562659E-2</v>
      </c>
    </row>
    <row r="4746" spans="3:12" x14ac:dyDescent="0.25">
      <c r="C4746" s="37">
        <v>39265</v>
      </c>
      <c r="D4746">
        <v>24</v>
      </c>
      <c r="E4746">
        <v>4392</v>
      </c>
      <c r="F4746">
        <v>18.600000000000001</v>
      </c>
      <c r="G4746">
        <v>24.75</v>
      </c>
      <c r="H4746" s="10">
        <f t="shared" si="298"/>
        <v>0.63705408699480004</v>
      </c>
      <c r="I4746" s="11">
        <f t="shared" si="299"/>
        <v>24.032249781039287</v>
      </c>
      <c r="J4746" s="43">
        <f t="shared" si="300"/>
        <v>24.669303868034088</v>
      </c>
      <c r="K4746">
        <v>24.67</v>
      </c>
      <c r="L4746" s="44">
        <f t="shared" si="301"/>
        <v>-6.9613196591333804E-4</v>
      </c>
    </row>
    <row r="4747" spans="3:12" x14ac:dyDescent="0.25">
      <c r="C4747" s="37">
        <v>39266</v>
      </c>
      <c r="D4747">
        <v>1</v>
      </c>
      <c r="E4747">
        <v>4393</v>
      </c>
      <c r="F4747">
        <v>18.399999999999999</v>
      </c>
      <c r="G4747">
        <v>25</v>
      </c>
      <c r="H4747" s="10">
        <f t="shared" si="298"/>
        <v>0.63256655970979436</v>
      </c>
      <c r="I4747" s="11">
        <f t="shared" si="299"/>
        <v>24.136152835629336</v>
      </c>
      <c r="J4747" s="43">
        <f t="shared" si="300"/>
        <v>24.768719395339129</v>
      </c>
      <c r="K4747">
        <v>24.86</v>
      </c>
      <c r="L4747" s="44">
        <f t="shared" si="301"/>
        <v>-9.1280604660870068E-2</v>
      </c>
    </row>
    <row r="4748" spans="3:12" x14ac:dyDescent="0.25">
      <c r="C4748" s="37">
        <v>39266</v>
      </c>
      <c r="D4748">
        <v>2</v>
      </c>
      <c r="E4748">
        <v>4394</v>
      </c>
      <c r="F4748">
        <v>17.5</v>
      </c>
      <c r="G4748">
        <v>25</v>
      </c>
      <c r="H4748" s="10">
        <f t="shared" si="298"/>
        <v>0.62714154833090419</v>
      </c>
      <c r="I4748" s="11">
        <f t="shared" si="299"/>
        <v>24.195582831454029</v>
      </c>
      <c r="J4748" s="43">
        <f t="shared" si="300"/>
        <v>24.822724379784933</v>
      </c>
      <c r="K4748">
        <v>24.89</v>
      </c>
      <c r="L4748" s="44">
        <f t="shared" si="301"/>
        <v>-6.7275620215067278E-2</v>
      </c>
    </row>
    <row r="4749" spans="3:12" x14ac:dyDescent="0.25">
      <c r="C4749" s="37">
        <v>39266</v>
      </c>
      <c r="D4749">
        <v>3</v>
      </c>
      <c r="E4749">
        <v>4395</v>
      </c>
      <c r="F4749">
        <v>16.600000000000001</v>
      </c>
      <c r="G4749">
        <v>25</v>
      </c>
      <c r="H4749" s="10">
        <f t="shared" si="298"/>
        <v>0.62081971809981074</v>
      </c>
      <c r="I4749" s="11">
        <f t="shared" si="299"/>
        <v>24.22957532972714</v>
      </c>
      <c r="J4749" s="43">
        <f t="shared" si="300"/>
        <v>24.85039504782695</v>
      </c>
      <c r="K4749">
        <v>24.91</v>
      </c>
      <c r="L4749" s="44">
        <f t="shared" si="301"/>
        <v>-5.9604952173049952E-2</v>
      </c>
    </row>
    <row r="4750" spans="3:12" x14ac:dyDescent="0.25">
      <c r="C4750" s="37">
        <v>39266</v>
      </c>
      <c r="D4750">
        <v>4</v>
      </c>
      <c r="E4750">
        <v>4396</v>
      </c>
      <c r="F4750">
        <v>16</v>
      </c>
      <c r="G4750">
        <v>25</v>
      </c>
      <c r="H4750" s="10">
        <f t="shared" si="298"/>
        <v>0.61401735016788783</v>
      </c>
      <c r="I4750" s="11">
        <f t="shared" si="299"/>
        <v>24.249018204033504</v>
      </c>
      <c r="J4750" s="43">
        <f t="shared" si="300"/>
        <v>24.863035554201392</v>
      </c>
      <c r="K4750">
        <v>24.91</v>
      </c>
      <c r="L4750" s="44">
        <f t="shared" si="301"/>
        <v>-4.6964445798607812E-2</v>
      </c>
    </row>
    <row r="4751" spans="3:12" x14ac:dyDescent="0.25">
      <c r="C4751" s="37">
        <v>39266</v>
      </c>
      <c r="D4751">
        <v>5</v>
      </c>
      <c r="E4751">
        <v>4397</v>
      </c>
      <c r="F4751">
        <v>15.1</v>
      </c>
      <c r="G4751">
        <v>25</v>
      </c>
      <c r="H4751" s="10">
        <f t="shared" si="298"/>
        <v>0.60637790897035437</v>
      </c>
      <c r="I4751" s="11">
        <f t="shared" si="299"/>
        <v>24.260139050705494</v>
      </c>
      <c r="J4751" s="43">
        <f t="shared" si="300"/>
        <v>24.866516959675849</v>
      </c>
      <c r="K4751">
        <v>24.92</v>
      </c>
      <c r="L4751" s="44">
        <f t="shared" si="301"/>
        <v>-5.3483040324152853E-2</v>
      </c>
    </row>
    <row r="4752" spans="3:12" x14ac:dyDescent="0.25">
      <c r="C4752" s="37">
        <v>39266</v>
      </c>
      <c r="D4752">
        <v>6</v>
      </c>
      <c r="E4752">
        <v>4398</v>
      </c>
      <c r="F4752">
        <v>14.8</v>
      </c>
      <c r="G4752">
        <v>25</v>
      </c>
      <c r="H4752" s="10">
        <f t="shared" si="298"/>
        <v>0.59869246392027464</v>
      </c>
      <c r="I4752" s="11">
        <f t="shared" si="299"/>
        <v>24.26649990192292</v>
      </c>
      <c r="J4752" s="43">
        <f t="shared" si="300"/>
        <v>24.865192365843196</v>
      </c>
      <c r="K4752">
        <v>24.92</v>
      </c>
      <c r="L4752" s="44">
        <f t="shared" si="301"/>
        <v>-5.4807634156805562E-2</v>
      </c>
    </row>
    <row r="4753" spans="3:12" x14ac:dyDescent="0.25">
      <c r="C4753" s="37">
        <v>39266</v>
      </c>
      <c r="D4753">
        <v>7</v>
      </c>
      <c r="E4753">
        <v>4399</v>
      </c>
      <c r="F4753">
        <v>16.5</v>
      </c>
      <c r="G4753">
        <v>25</v>
      </c>
      <c r="H4753" s="10">
        <f t="shared" si="298"/>
        <v>0.59347887616398431</v>
      </c>
      <c r="I4753" s="11">
        <f t="shared" si="299"/>
        <v>24.270138152624831</v>
      </c>
      <c r="J4753" s="43">
        <f t="shared" si="300"/>
        <v>24.863617028788816</v>
      </c>
      <c r="K4753">
        <v>24.91</v>
      </c>
      <c r="L4753" s="44">
        <f t="shared" si="301"/>
        <v>-4.6382971211183843E-2</v>
      </c>
    </row>
    <row r="4754" spans="3:12" x14ac:dyDescent="0.25">
      <c r="C4754" s="37">
        <v>39266</v>
      </c>
      <c r="D4754">
        <v>8</v>
      </c>
      <c r="E4754">
        <v>4400</v>
      </c>
      <c r="F4754">
        <v>18.3</v>
      </c>
      <c r="G4754">
        <v>25</v>
      </c>
      <c r="H4754" s="10">
        <f t="shared" si="298"/>
        <v>0.59075571724497489</v>
      </c>
      <c r="I4754" s="11">
        <f t="shared" si="299"/>
        <v>24.272219142686936</v>
      </c>
      <c r="J4754" s="43">
        <f t="shared" si="300"/>
        <v>24.86297485993191</v>
      </c>
      <c r="K4754">
        <v>24.91</v>
      </c>
      <c r="L4754" s="44">
        <f t="shared" si="301"/>
        <v>-4.702514006809011E-2</v>
      </c>
    </row>
    <row r="4755" spans="3:12" x14ac:dyDescent="0.25">
      <c r="C4755" s="37">
        <v>39266</v>
      </c>
      <c r="D4755">
        <v>9</v>
      </c>
      <c r="E4755">
        <v>4401</v>
      </c>
      <c r="F4755">
        <v>21.5</v>
      </c>
      <c r="G4755">
        <v>25</v>
      </c>
      <c r="H4755" s="10">
        <f t="shared" si="298"/>
        <v>0.59217606579339421</v>
      </c>
      <c r="I4755" s="11">
        <f t="shared" si="299"/>
        <v>24.273409417902521</v>
      </c>
      <c r="J4755" s="43">
        <f t="shared" si="300"/>
        <v>24.865585483695916</v>
      </c>
      <c r="K4755">
        <v>24.9</v>
      </c>
      <c r="L4755" s="44">
        <f t="shared" si="301"/>
        <v>-3.4414516304082099E-2</v>
      </c>
    </row>
    <row r="4756" spans="3:12" x14ac:dyDescent="0.25">
      <c r="C4756" s="37">
        <v>39266</v>
      </c>
      <c r="D4756">
        <v>10</v>
      </c>
      <c r="E4756">
        <v>4402</v>
      </c>
      <c r="F4756">
        <v>24.5</v>
      </c>
      <c r="G4756">
        <v>25</v>
      </c>
      <c r="H4756" s="10">
        <f t="shared" si="298"/>
        <v>0.59730860234797267</v>
      </c>
      <c r="I4756" s="11">
        <f t="shared" si="299"/>
        <v>24.274090226097922</v>
      </c>
      <c r="J4756" s="43">
        <f t="shared" si="300"/>
        <v>24.871398828445894</v>
      </c>
      <c r="K4756">
        <v>24.89</v>
      </c>
      <c r="L4756" s="44">
        <f t="shared" si="301"/>
        <v>-1.8601171554106344E-2</v>
      </c>
    </row>
    <row r="4757" spans="3:12" x14ac:dyDescent="0.25">
      <c r="C4757" s="37">
        <v>39266</v>
      </c>
      <c r="D4757">
        <v>11</v>
      </c>
      <c r="E4757">
        <v>4403</v>
      </c>
      <c r="F4757">
        <v>25.4</v>
      </c>
      <c r="G4757">
        <v>25</v>
      </c>
      <c r="H4757" s="10">
        <f t="shared" si="298"/>
        <v>0.60335064443338071</v>
      </c>
      <c r="I4757" s="11">
        <f t="shared" si="299"/>
        <v>24.274479631668044</v>
      </c>
      <c r="J4757" s="43">
        <f t="shared" si="300"/>
        <v>24.877830276101424</v>
      </c>
      <c r="K4757">
        <v>24.89</v>
      </c>
      <c r="L4757" s="44">
        <f t="shared" si="301"/>
        <v>-1.2169723898576734E-2</v>
      </c>
    </row>
    <row r="4758" spans="3:12" x14ac:dyDescent="0.25">
      <c r="C4758" s="37">
        <v>39266</v>
      </c>
      <c r="D4758">
        <v>12</v>
      </c>
      <c r="E4758">
        <v>4404</v>
      </c>
      <c r="F4758">
        <v>26.6</v>
      </c>
      <c r="G4758">
        <v>25</v>
      </c>
      <c r="H4758" s="10">
        <f t="shared" si="298"/>
        <v>0.61064012027951842</v>
      </c>
      <c r="I4758" s="11">
        <f t="shared" si="299"/>
        <v>24.274702362092071</v>
      </c>
      <c r="J4758" s="43">
        <f t="shared" si="300"/>
        <v>24.885342482371591</v>
      </c>
      <c r="K4758">
        <v>24.88</v>
      </c>
      <c r="L4758" s="44">
        <f t="shared" si="301"/>
        <v>5.3424823715921832E-3</v>
      </c>
    </row>
    <row r="4759" spans="3:12" x14ac:dyDescent="0.25">
      <c r="C4759" s="37">
        <v>39266</v>
      </c>
      <c r="D4759">
        <v>13</v>
      </c>
      <c r="E4759">
        <v>4405</v>
      </c>
      <c r="F4759">
        <v>27.3</v>
      </c>
      <c r="G4759">
        <v>25</v>
      </c>
      <c r="H4759" s="10">
        <f t="shared" si="298"/>
        <v>0.61849395355056491</v>
      </c>
      <c r="I4759" s="11">
        <f t="shared" si="299"/>
        <v>24.274829758425337</v>
      </c>
      <c r="J4759" s="43">
        <f t="shared" si="300"/>
        <v>24.893323711975903</v>
      </c>
      <c r="K4759">
        <v>24.88</v>
      </c>
      <c r="L4759" s="44">
        <f t="shared" si="301"/>
        <v>1.3323711975903763E-2</v>
      </c>
    </row>
    <row r="4760" spans="3:12" x14ac:dyDescent="0.25">
      <c r="C4760" s="37">
        <v>39266</v>
      </c>
      <c r="D4760">
        <v>14</v>
      </c>
      <c r="E4760">
        <v>4406</v>
      </c>
      <c r="F4760">
        <v>28.4</v>
      </c>
      <c r="G4760">
        <v>25</v>
      </c>
      <c r="H4760" s="10">
        <f t="shared" si="298"/>
        <v>0.62739083724552935</v>
      </c>
      <c r="I4760" s="11">
        <f t="shared" si="299"/>
        <v>24.274902625999673</v>
      </c>
      <c r="J4760" s="43">
        <f t="shared" si="300"/>
        <v>24.902293463245201</v>
      </c>
      <c r="K4760">
        <v>24.87</v>
      </c>
      <c r="L4760" s="44">
        <f t="shared" si="301"/>
        <v>3.2293463245199661E-2</v>
      </c>
    </row>
    <row r="4761" spans="3:12" x14ac:dyDescent="0.25">
      <c r="C4761" s="37">
        <v>39266</v>
      </c>
      <c r="D4761">
        <v>15</v>
      </c>
      <c r="E4761">
        <v>4407</v>
      </c>
      <c r="F4761">
        <v>29.2</v>
      </c>
      <c r="G4761">
        <v>25</v>
      </c>
      <c r="H4761" s="10">
        <f t="shared" si="298"/>
        <v>0.63690814712706567</v>
      </c>
      <c r="I4761" s="11">
        <f t="shared" si="299"/>
        <v>24.274944304462888</v>
      </c>
      <c r="J4761" s="43">
        <f t="shared" si="300"/>
        <v>24.911852451589954</v>
      </c>
      <c r="K4761">
        <v>24.87</v>
      </c>
      <c r="L4761" s="44">
        <f t="shared" si="301"/>
        <v>4.1852451589953432E-2</v>
      </c>
    </row>
    <row r="4762" spans="3:12" x14ac:dyDescent="0.25">
      <c r="C4762" s="37">
        <v>39266</v>
      </c>
      <c r="D4762">
        <v>16</v>
      </c>
      <c r="E4762">
        <v>4408</v>
      </c>
      <c r="F4762">
        <v>29.3</v>
      </c>
      <c r="G4762">
        <v>25</v>
      </c>
      <c r="H4762" s="10">
        <f t="shared" si="298"/>
        <v>0.64613841799922755</v>
      </c>
      <c r="I4762" s="11">
        <f t="shared" si="299"/>
        <v>24.274968143520407</v>
      </c>
      <c r="J4762" s="43">
        <f t="shared" si="300"/>
        <v>24.921106561519636</v>
      </c>
      <c r="K4762">
        <v>24.87</v>
      </c>
      <c r="L4762" s="44">
        <f t="shared" si="301"/>
        <v>5.1106561519635108E-2</v>
      </c>
    </row>
    <row r="4763" spans="3:12" x14ac:dyDescent="0.25">
      <c r="C4763" s="37">
        <v>39266</v>
      </c>
      <c r="D4763">
        <v>17</v>
      </c>
      <c r="E4763">
        <v>4409</v>
      </c>
      <c r="F4763">
        <v>29.6</v>
      </c>
      <c r="G4763">
        <v>25</v>
      </c>
      <c r="H4763" s="10">
        <f t="shared" si="298"/>
        <v>0.65534568731508169</v>
      </c>
      <c r="I4763" s="11">
        <f t="shared" si="299"/>
        <v>24.274981778875926</v>
      </c>
      <c r="J4763" s="43">
        <f t="shared" si="300"/>
        <v>24.930327466191006</v>
      </c>
      <c r="K4763">
        <v>24.88</v>
      </c>
      <c r="L4763" s="44">
        <f t="shared" si="301"/>
        <v>5.032746619100692E-2</v>
      </c>
    </row>
    <row r="4764" spans="3:12" x14ac:dyDescent="0.25">
      <c r="C4764" s="37">
        <v>39266</v>
      </c>
      <c r="D4764">
        <v>18</v>
      </c>
      <c r="E4764">
        <v>4410</v>
      </c>
      <c r="F4764">
        <v>29.2</v>
      </c>
      <c r="G4764">
        <v>25</v>
      </c>
      <c r="H4764" s="10">
        <f t="shared" si="298"/>
        <v>0.6636503998398634</v>
      </c>
      <c r="I4764" s="11">
        <f t="shared" si="299"/>
        <v>24.274989577964458</v>
      </c>
      <c r="J4764" s="43">
        <f t="shared" si="300"/>
        <v>24.938639977804321</v>
      </c>
      <c r="K4764">
        <v>24.88</v>
      </c>
      <c r="L4764" s="44">
        <f t="shared" si="301"/>
        <v>5.8639977804322285E-2</v>
      </c>
    </row>
    <row r="4765" spans="3:12" x14ac:dyDescent="0.25">
      <c r="C4765" s="37">
        <v>39266</v>
      </c>
      <c r="D4765">
        <v>19</v>
      </c>
      <c r="E4765">
        <v>4411</v>
      </c>
      <c r="F4765">
        <v>28.6</v>
      </c>
      <c r="G4765">
        <v>25</v>
      </c>
      <c r="H4765" s="10">
        <f t="shared" si="298"/>
        <v>0.670840119210107</v>
      </c>
      <c r="I4765" s="11">
        <f t="shared" si="299"/>
        <v>24.274994038851588</v>
      </c>
      <c r="J4765" s="43">
        <f t="shared" si="300"/>
        <v>24.945834158061697</v>
      </c>
      <c r="K4765">
        <v>24.89</v>
      </c>
      <c r="L4765" s="44">
        <f t="shared" si="301"/>
        <v>5.5834158061696115E-2</v>
      </c>
    </row>
    <row r="4766" spans="3:12" x14ac:dyDescent="0.25">
      <c r="C4766" s="37">
        <v>39266</v>
      </c>
      <c r="D4766">
        <v>20</v>
      </c>
      <c r="E4766">
        <v>4412</v>
      </c>
      <c r="F4766">
        <v>26.6</v>
      </c>
      <c r="G4766">
        <v>25</v>
      </c>
      <c r="H4766" s="10">
        <f t="shared" si="298"/>
        <v>0.67520210453065066</v>
      </c>
      <c r="I4766" s="11">
        <f t="shared" si="299"/>
        <v>24.274996590369486</v>
      </c>
      <c r="J4766" s="43">
        <f t="shared" si="300"/>
        <v>24.950198694900138</v>
      </c>
      <c r="K4766">
        <v>24.9</v>
      </c>
      <c r="L4766" s="44">
        <f t="shared" si="301"/>
        <v>5.0198694900139174E-2</v>
      </c>
    </row>
    <row r="4767" spans="3:12" x14ac:dyDescent="0.25">
      <c r="C4767" s="37">
        <v>39266</v>
      </c>
      <c r="D4767">
        <v>21</v>
      </c>
      <c r="E4767">
        <v>4413</v>
      </c>
      <c r="F4767">
        <v>24.6</v>
      </c>
      <c r="G4767">
        <v>25</v>
      </c>
      <c r="H4767" s="10">
        <f t="shared" si="298"/>
        <v>0.67685901440369522</v>
      </c>
      <c r="I4767" s="11">
        <f t="shared" si="299"/>
        <v>24.274998049775071</v>
      </c>
      <c r="J4767" s="43">
        <f t="shared" si="300"/>
        <v>24.951857064178768</v>
      </c>
      <c r="K4767">
        <v>24.91</v>
      </c>
      <c r="L4767" s="44">
        <f t="shared" si="301"/>
        <v>4.1857064178767445E-2</v>
      </c>
    </row>
    <row r="4768" spans="3:12" x14ac:dyDescent="0.25">
      <c r="C4768" s="37">
        <v>39266</v>
      </c>
      <c r="D4768">
        <v>22</v>
      </c>
      <c r="E4768">
        <v>4414</v>
      </c>
      <c r="F4768">
        <v>21.4</v>
      </c>
      <c r="G4768">
        <v>25</v>
      </c>
      <c r="H4768" s="10">
        <f t="shared" si="298"/>
        <v>0.674418667487514</v>
      </c>
      <c r="I4768" s="11">
        <f t="shared" si="299"/>
        <v>24.274998884519228</v>
      </c>
      <c r="J4768" s="43">
        <f t="shared" si="300"/>
        <v>24.949417552006743</v>
      </c>
      <c r="K4768">
        <v>24.92</v>
      </c>
      <c r="L4768" s="44">
        <f t="shared" si="301"/>
        <v>2.9417552006741232E-2</v>
      </c>
    </row>
    <row r="4769" spans="3:12" x14ac:dyDescent="0.25">
      <c r="C4769" s="37">
        <v>39266</v>
      </c>
      <c r="D4769">
        <v>23</v>
      </c>
      <c r="E4769">
        <v>4415</v>
      </c>
      <c r="F4769">
        <v>19.399999999999999</v>
      </c>
      <c r="G4769">
        <v>25</v>
      </c>
      <c r="H4769" s="10">
        <f t="shared" si="298"/>
        <v>0.66956830984675297</v>
      </c>
      <c r="I4769" s="11">
        <f t="shared" si="299"/>
        <v>24.274999361972387</v>
      </c>
      <c r="J4769" s="43">
        <f t="shared" si="300"/>
        <v>24.94456767181914</v>
      </c>
      <c r="K4769">
        <v>24.93</v>
      </c>
      <c r="L4769" s="44">
        <f t="shared" si="301"/>
        <v>1.4567671819140315E-2</v>
      </c>
    </row>
    <row r="4770" spans="3:12" x14ac:dyDescent="0.25">
      <c r="C4770" s="37">
        <v>39266</v>
      </c>
      <c r="D4770">
        <v>24</v>
      </c>
      <c r="E4770">
        <v>4416</v>
      </c>
      <c r="F4770">
        <v>18.100000000000001</v>
      </c>
      <c r="G4770">
        <v>25</v>
      </c>
      <c r="H4770" s="10">
        <f t="shared" si="298"/>
        <v>0.66329303347467905</v>
      </c>
      <c r="I4770" s="11">
        <f t="shared" si="299"/>
        <v>24.274999635063871</v>
      </c>
      <c r="J4770" s="43">
        <f t="shared" si="300"/>
        <v>24.938292668538551</v>
      </c>
      <c r="K4770">
        <v>24.94</v>
      </c>
      <c r="L4770" s="44">
        <f t="shared" si="301"/>
        <v>-1.7073314614499679E-3</v>
      </c>
    </row>
    <row r="4771" spans="3:12" x14ac:dyDescent="0.25">
      <c r="C4771" s="37">
        <v>39267</v>
      </c>
      <c r="D4771">
        <v>1</v>
      </c>
      <c r="E4771">
        <v>4417</v>
      </c>
      <c r="F4771">
        <v>17.2</v>
      </c>
      <c r="G4771">
        <v>25</v>
      </c>
      <c r="H4771" s="10">
        <f t="shared" ref="H4771:H4834" si="302">$H$13*F4771+$H$12*H4770</f>
        <v>0.65615782018969726</v>
      </c>
      <c r="I4771" s="11">
        <f t="shared" ref="I4771:I4834" si="303">$I$15*G4771+$I$14*I4770</f>
        <v>24.274999791265493</v>
      </c>
      <c r="J4771" s="43">
        <f t="shared" ref="J4771:J4834" si="304">H4771+I4771</f>
        <v>24.931157611455191</v>
      </c>
      <c r="K4771">
        <v>24.95</v>
      </c>
      <c r="L4771" s="44">
        <f t="shared" si="301"/>
        <v>-1.8842388544808131E-2</v>
      </c>
    </row>
    <row r="4772" spans="3:12" x14ac:dyDescent="0.25">
      <c r="C4772" s="37">
        <v>39267</v>
      </c>
      <c r="D4772">
        <v>2</v>
      </c>
      <c r="E4772">
        <v>4418</v>
      </c>
      <c r="F4772">
        <v>17.2</v>
      </c>
      <c r="G4772">
        <v>25</v>
      </c>
      <c r="H4772" s="10">
        <f t="shared" si="302"/>
        <v>0.64933211100678445</v>
      </c>
      <c r="I4772" s="11">
        <f t="shared" si="303"/>
        <v>24.274999880608988</v>
      </c>
      <c r="J4772" s="43">
        <f t="shared" si="304"/>
        <v>24.924331991615773</v>
      </c>
      <c r="K4772">
        <v>24.95</v>
      </c>
      <c r="L4772" s="44">
        <f t="shared" ref="L4772:L4835" si="305">J4772-K4772</f>
        <v>-2.5668008384226226E-2</v>
      </c>
    </row>
    <row r="4773" spans="3:12" x14ac:dyDescent="0.25">
      <c r="C4773" s="37">
        <v>39267</v>
      </c>
      <c r="D4773">
        <v>3</v>
      </c>
      <c r="E4773">
        <v>4419</v>
      </c>
      <c r="F4773">
        <v>16.899999999999999</v>
      </c>
      <c r="G4773">
        <v>25</v>
      </c>
      <c r="H4773" s="10">
        <f t="shared" si="302"/>
        <v>0.64242510072281278</v>
      </c>
      <c r="I4773" s="11">
        <f t="shared" si="303"/>
        <v>24.274999931711271</v>
      </c>
      <c r="J4773" s="43">
        <f t="shared" si="304"/>
        <v>24.917425032434085</v>
      </c>
      <c r="K4773">
        <v>24.96</v>
      </c>
      <c r="L4773" s="44">
        <f t="shared" si="305"/>
        <v>-4.25749675659155E-2</v>
      </c>
    </row>
    <row r="4774" spans="3:12" x14ac:dyDescent="0.25">
      <c r="C4774" s="37">
        <v>39267</v>
      </c>
      <c r="D4774">
        <v>4</v>
      </c>
      <c r="E4774">
        <v>4420</v>
      </c>
      <c r="F4774">
        <v>16.2</v>
      </c>
      <c r="G4774">
        <v>25</v>
      </c>
      <c r="H4774" s="10">
        <f t="shared" si="302"/>
        <v>0.63493714280763247</v>
      </c>
      <c r="I4774" s="11">
        <f t="shared" si="303"/>
        <v>24.274999960940523</v>
      </c>
      <c r="J4774" s="43">
        <f t="shared" si="304"/>
        <v>24.909937103748156</v>
      </c>
      <c r="K4774">
        <v>24.96</v>
      </c>
      <c r="L4774" s="44">
        <f t="shared" si="305"/>
        <v>-5.0062896251844791E-2</v>
      </c>
    </row>
    <row r="4775" spans="3:12" x14ac:dyDescent="0.25">
      <c r="C4775" s="37">
        <v>39267</v>
      </c>
      <c r="D4775">
        <v>5</v>
      </c>
      <c r="E4775">
        <v>4421</v>
      </c>
      <c r="F4775">
        <v>15.6</v>
      </c>
      <c r="G4775">
        <v>25</v>
      </c>
      <c r="H4775" s="10">
        <f t="shared" si="302"/>
        <v>0.62701923030488738</v>
      </c>
      <c r="I4775" s="11">
        <f t="shared" si="303"/>
        <v>24.274999977658936</v>
      </c>
      <c r="J4775" s="43">
        <f t="shared" si="304"/>
        <v>24.902019207963825</v>
      </c>
      <c r="K4775">
        <v>24.95</v>
      </c>
      <c r="L4775" s="44">
        <f t="shared" si="305"/>
        <v>-4.7980792036174336E-2</v>
      </c>
    </row>
    <row r="4776" spans="3:12" x14ac:dyDescent="0.25">
      <c r="C4776" s="37">
        <v>39267</v>
      </c>
      <c r="D4776">
        <v>6</v>
      </c>
      <c r="E4776">
        <v>4422</v>
      </c>
      <c r="F4776">
        <v>15.3</v>
      </c>
      <c r="G4776">
        <v>25</v>
      </c>
      <c r="H4776" s="10">
        <f t="shared" si="302"/>
        <v>0.61906739319766169</v>
      </c>
      <c r="I4776" s="11">
        <f t="shared" si="303"/>
        <v>24.274999987221459</v>
      </c>
      <c r="J4776" s="43">
        <f t="shared" si="304"/>
        <v>24.89406738041912</v>
      </c>
      <c r="K4776">
        <v>24.95</v>
      </c>
      <c r="L4776" s="44">
        <f t="shared" si="305"/>
        <v>-5.5932619580879361E-2</v>
      </c>
    </row>
    <row r="4777" spans="3:12" x14ac:dyDescent="0.25">
      <c r="C4777" s="37">
        <v>39267</v>
      </c>
      <c r="D4777">
        <v>7</v>
      </c>
      <c r="E4777">
        <v>4423</v>
      </c>
      <c r="F4777">
        <v>16.2</v>
      </c>
      <c r="G4777">
        <v>25</v>
      </c>
      <c r="H4777" s="10">
        <f t="shared" si="302"/>
        <v>0.6125926224158188</v>
      </c>
      <c r="I4777" s="11">
        <f t="shared" si="303"/>
        <v>24.274999992690987</v>
      </c>
      <c r="J4777" s="43">
        <f t="shared" si="304"/>
        <v>24.887592615106804</v>
      </c>
      <c r="K4777">
        <v>24.94</v>
      </c>
      <c r="L4777" s="44">
        <f t="shared" si="305"/>
        <v>-5.2407384893196962E-2</v>
      </c>
    </row>
    <row r="4778" spans="3:12" x14ac:dyDescent="0.25">
      <c r="C4778" s="37">
        <v>39267</v>
      </c>
      <c r="D4778">
        <v>8</v>
      </c>
      <c r="E4778">
        <v>4424</v>
      </c>
      <c r="F4778">
        <v>17.899999999999999</v>
      </c>
      <c r="G4778">
        <v>25</v>
      </c>
      <c r="H4778" s="10">
        <f t="shared" si="302"/>
        <v>0.60853719351759838</v>
      </c>
      <c r="I4778" s="11">
        <f t="shared" si="303"/>
        <v>24.274999995819421</v>
      </c>
      <c r="J4778" s="43">
        <f t="shared" si="304"/>
        <v>24.883537189337019</v>
      </c>
      <c r="K4778">
        <v>24.94</v>
      </c>
      <c r="L4778" s="44">
        <f t="shared" si="305"/>
        <v>-5.6462810662981866E-2</v>
      </c>
    </row>
    <row r="4779" spans="3:12" x14ac:dyDescent="0.25">
      <c r="C4779" s="37">
        <v>39267</v>
      </c>
      <c r="D4779">
        <v>9</v>
      </c>
      <c r="E4779">
        <v>4425</v>
      </c>
      <c r="F4779">
        <v>21.6</v>
      </c>
      <c r="G4779">
        <v>25</v>
      </c>
      <c r="H4779" s="10">
        <f t="shared" si="302"/>
        <v>0.60931202836274645</v>
      </c>
      <c r="I4779" s="11">
        <f t="shared" si="303"/>
        <v>24.274999997608809</v>
      </c>
      <c r="J4779" s="43">
        <f t="shared" si="304"/>
        <v>24.884312025971557</v>
      </c>
      <c r="K4779">
        <v>24.93</v>
      </c>
      <c r="L4779" s="44">
        <f t="shared" si="305"/>
        <v>-4.5687974028442824E-2</v>
      </c>
    </row>
    <row r="4780" spans="3:12" x14ac:dyDescent="0.25">
      <c r="C4780" s="37">
        <v>39267</v>
      </c>
      <c r="D4780">
        <v>10</v>
      </c>
      <c r="E4780">
        <v>4426</v>
      </c>
      <c r="F4780">
        <v>24.9</v>
      </c>
      <c r="G4780">
        <v>25</v>
      </c>
      <c r="H4780" s="10">
        <f t="shared" si="302"/>
        <v>0.61420443150355286</v>
      </c>
      <c r="I4780" s="11">
        <f t="shared" si="303"/>
        <v>24.274999998632296</v>
      </c>
      <c r="J4780" s="43">
        <f t="shared" si="304"/>
        <v>24.889204430135848</v>
      </c>
      <c r="K4780">
        <v>24.92</v>
      </c>
      <c r="L4780" s="44">
        <f t="shared" si="305"/>
        <v>-3.0795569864153549E-2</v>
      </c>
    </row>
    <row r="4781" spans="3:12" x14ac:dyDescent="0.25">
      <c r="C4781" s="37">
        <v>39267</v>
      </c>
      <c r="D4781">
        <v>11</v>
      </c>
      <c r="E4781">
        <v>4427</v>
      </c>
      <c r="F4781">
        <v>26.3</v>
      </c>
      <c r="G4781">
        <v>25</v>
      </c>
      <c r="H4781" s="10">
        <f t="shared" si="302"/>
        <v>0.62064572285015507</v>
      </c>
      <c r="I4781" s="11">
        <f t="shared" si="303"/>
        <v>24.274999999217705</v>
      </c>
      <c r="J4781" s="43">
        <f t="shared" si="304"/>
        <v>24.895645722067862</v>
      </c>
      <c r="K4781">
        <v>24.91</v>
      </c>
      <c r="L4781" s="44">
        <f t="shared" si="305"/>
        <v>-1.4354277932138615E-2</v>
      </c>
    </row>
    <row r="4782" spans="3:12" x14ac:dyDescent="0.25">
      <c r="C4782" s="37">
        <v>39267</v>
      </c>
      <c r="D4782">
        <v>12</v>
      </c>
      <c r="E4782">
        <v>4428</v>
      </c>
      <c r="F4782">
        <v>27.7</v>
      </c>
      <c r="G4782">
        <v>25</v>
      </c>
      <c r="H4782" s="10">
        <f t="shared" si="302"/>
        <v>0.62856871628853039</v>
      </c>
      <c r="I4782" s="11">
        <f t="shared" si="303"/>
        <v>24.274999999552545</v>
      </c>
      <c r="J4782" s="43">
        <f t="shared" si="304"/>
        <v>24.903568715841075</v>
      </c>
      <c r="K4782">
        <v>24.9</v>
      </c>
      <c r="L4782" s="44">
        <f t="shared" si="305"/>
        <v>3.5687158410766529E-3</v>
      </c>
    </row>
    <row r="4783" spans="3:12" x14ac:dyDescent="0.25">
      <c r="C4783" s="37">
        <v>39267</v>
      </c>
      <c r="D4783">
        <v>13</v>
      </c>
      <c r="E4783">
        <v>4429</v>
      </c>
      <c r="F4783">
        <v>28.5</v>
      </c>
      <c r="G4783">
        <v>25</v>
      </c>
      <c r="H4783" s="10">
        <f t="shared" si="302"/>
        <v>0.63715438034505101</v>
      </c>
      <c r="I4783" s="11">
        <f t="shared" si="303"/>
        <v>24.274999999744065</v>
      </c>
      <c r="J4783" s="43">
        <f t="shared" si="304"/>
        <v>24.912154380089117</v>
      </c>
      <c r="K4783">
        <v>24.9</v>
      </c>
      <c r="L4783" s="44">
        <f t="shared" si="305"/>
        <v>1.2154380089118177E-2</v>
      </c>
    </row>
    <row r="4784" spans="3:12" x14ac:dyDescent="0.25">
      <c r="C4784" s="37">
        <v>39267</v>
      </c>
      <c r="D4784">
        <v>14</v>
      </c>
      <c r="E4784">
        <v>4430</v>
      </c>
      <c r="F4784">
        <v>29.1</v>
      </c>
      <c r="G4784">
        <v>25</v>
      </c>
      <c r="H4784" s="10">
        <f t="shared" si="302"/>
        <v>0.64612238379670406</v>
      </c>
      <c r="I4784" s="11">
        <f t="shared" si="303"/>
        <v>24.274999999853613</v>
      </c>
      <c r="J4784" s="43">
        <f t="shared" si="304"/>
        <v>24.921122383650317</v>
      </c>
      <c r="K4784">
        <v>24.89</v>
      </c>
      <c r="L4784" s="44">
        <f t="shared" si="305"/>
        <v>3.1122383650316721E-2</v>
      </c>
    </row>
    <row r="4785" spans="3:12" x14ac:dyDescent="0.25">
      <c r="C4785" s="37">
        <v>39267</v>
      </c>
      <c r="D4785">
        <v>15</v>
      </c>
      <c r="E4785">
        <v>4431</v>
      </c>
      <c r="F4785">
        <v>29.8</v>
      </c>
      <c r="G4785">
        <v>25</v>
      </c>
      <c r="H4785" s="10">
        <f t="shared" si="302"/>
        <v>0.65558193519181196</v>
      </c>
      <c r="I4785" s="11">
        <f t="shared" si="303"/>
        <v>24.274999999916268</v>
      </c>
      <c r="J4785" s="43">
        <f t="shared" si="304"/>
        <v>24.93058193510808</v>
      </c>
      <c r="K4785">
        <v>24.89</v>
      </c>
      <c r="L4785" s="44">
        <f t="shared" si="305"/>
        <v>4.0581935108079392E-2</v>
      </c>
    </row>
    <row r="4786" spans="3:12" x14ac:dyDescent="0.25">
      <c r="C4786" s="37">
        <v>39267</v>
      </c>
      <c r="D4786">
        <v>16</v>
      </c>
      <c r="E4786">
        <v>4432</v>
      </c>
      <c r="F4786">
        <v>30</v>
      </c>
      <c r="G4786">
        <v>25</v>
      </c>
      <c r="H4786" s="10">
        <f t="shared" si="302"/>
        <v>0.66488274624892574</v>
      </c>
      <c r="I4786" s="11">
        <f t="shared" si="303"/>
        <v>24.274999999952108</v>
      </c>
      <c r="J4786" s="43">
        <f t="shared" si="304"/>
        <v>24.939882746201032</v>
      </c>
      <c r="K4786">
        <v>24.89</v>
      </c>
      <c r="L4786" s="44">
        <f t="shared" si="305"/>
        <v>4.9882746201031836E-2</v>
      </c>
    </row>
    <row r="4787" spans="3:12" x14ac:dyDescent="0.25">
      <c r="C4787" s="37">
        <v>39267</v>
      </c>
      <c r="D4787">
        <v>17</v>
      </c>
      <c r="E4787">
        <v>4433</v>
      </c>
      <c r="F4787">
        <v>31</v>
      </c>
      <c r="G4787">
        <v>25</v>
      </c>
      <c r="H4787" s="10">
        <f t="shared" si="302"/>
        <v>0.67503804890169905</v>
      </c>
      <c r="I4787" s="11">
        <f t="shared" si="303"/>
        <v>24.274999999972607</v>
      </c>
      <c r="J4787" s="43">
        <f t="shared" si="304"/>
        <v>24.950038048874305</v>
      </c>
      <c r="K4787">
        <v>24.9</v>
      </c>
      <c r="L4787" s="44">
        <f t="shared" si="305"/>
        <v>5.0038048874306185E-2</v>
      </c>
    </row>
    <row r="4788" spans="3:12" x14ac:dyDescent="0.25">
      <c r="C4788" s="37">
        <v>39267</v>
      </c>
      <c r="D4788">
        <v>18</v>
      </c>
      <c r="E4788">
        <v>4434</v>
      </c>
      <c r="F4788">
        <v>30.6</v>
      </c>
      <c r="G4788">
        <v>25</v>
      </c>
      <c r="H4788" s="10">
        <f t="shared" si="302"/>
        <v>0.68424967192726938</v>
      </c>
      <c r="I4788" s="11">
        <f t="shared" si="303"/>
        <v>24.274999999984331</v>
      </c>
      <c r="J4788" s="43">
        <f t="shared" si="304"/>
        <v>24.9592496719116</v>
      </c>
      <c r="K4788">
        <v>24.9</v>
      </c>
      <c r="L4788" s="44">
        <f t="shared" si="305"/>
        <v>5.9249671911601354E-2</v>
      </c>
    </row>
    <row r="4789" spans="3:12" x14ac:dyDescent="0.25">
      <c r="C4789" s="37">
        <v>39267</v>
      </c>
      <c r="D4789">
        <v>19</v>
      </c>
      <c r="E4789">
        <v>4435</v>
      </c>
      <c r="F4789">
        <v>30.2</v>
      </c>
      <c r="G4789">
        <v>25</v>
      </c>
      <c r="H4789" s="10">
        <f t="shared" si="302"/>
        <v>0.6925585493109282</v>
      </c>
      <c r="I4789" s="11">
        <f t="shared" si="303"/>
        <v>24.274999999991039</v>
      </c>
      <c r="J4789" s="43">
        <f t="shared" si="304"/>
        <v>24.967558549301966</v>
      </c>
      <c r="K4789">
        <v>24.91</v>
      </c>
      <c r="L4789" s="44">
        <f t="shared" si="305"/>
        <v>5.7558549301965911E-2</v>
      </c>
    </row>
    <row r="4790" spans="3:12" x14ac:dyDescent="0.25">
      <c r="C4790" s="37">
        <v>39267</v>
      </c>
      <c r="D4790">
        <v>20</v>
      </c>
      <c r="E4790">
        <v>4436</v>
      </c>
      <c r="F4790">
        <v>27.9</v>
      </c>
      <c r="G4790">
        <v>25</v>
      </c>
      <c r="H4790" s="10">
        <f t="shared" si="302"/>
        <v>0.69761376708910683</v>
      </c>
      <c r="I4790" s="11">
        <f t="shared" si="303"/>
        <v>24.274999999994876</v>
      </c>
      <c r="J4790" s="43">
        <f t="shared" si="304"/>
        <v>24.972613767083981</v>
      </c>
      <c r="K4790">
        <v>24.92</v>
      </c>
      <c r="L4790" s="44">
        <f t="shared" si="305"/>
        <v>5.2613767083979468E-2</v>
      </c>
    </row>
    <row r="4791" spans="3:12" x14ac:dyDescent="0.25">
      <c r="C4791" s="37">
        <v>39267</v>
      </c>
      <c r="D4791">
        <v>21</v>
      </c>
      <c r="E4791">
        <v>4437</v>
      </c>
      <c r="F4791">
        <v>25.2</v>
      </c>
      <c r="G4791">
        <v>25</v>
      </c>
      <c r="H4791" s="10">
        <f t="shared" si="302"/>
        <v>0.69905328610667516</v>
      </c>
      <c r="I4791" s="11">
        <f t="shared" si="303"/>
        <v>24.274999999997068</v>
      </c>
      <c r="J4791" s="43">
        <f t="shared" si="304"/>
        <v>24.974053286103743</v>
      </c>
      <c r="K4791">
        <v>24.93</v>
      </c>
      <c r="L4791" s="44">
        <f t="shared" si="305"/>
        <v>4.4053286103743261E-2</v>
      </c>
    </row>
    <row r="4792" spans="3:12" x14ac:dyDescent="0.25">
      <c r="C4792" s="37">
        <v>39267</v>
      </c>
      <c r="D4792">
        <v>22</v>
      </c>
      <c r="E4792">
        <v>4438</v>
      </c>
      <c r="F4792">
        <v>22.7</v>
      </c>
      <c r="G4792">
        <v>25</v>
      </c>
      <c r="H4792" s="10">
        <f t="shared" si="302"/>
        <v>0.69728553106992608</v>
      </c>
      <c r="I4792" s="11">
        <f t="shared" si="303"/>
        <v>24.274999999998322</v>
      </c>
      <c r="J4792" s="43">
        <f t="shared" si="304"/>
        <v>24.972285531068248</v>
      </c>
      <c r="K4792">
        <v>24.94</v>
      </c>
      <c r="L4792" s="44">
        <f t="shared" si="305"/>
        <v>3.2285531068247053E-2</v>
      </c>
    </row>
    <row r="4793" spans="3:12" x14ac:dyDescent="0.25">
      <c r="C4793" s="37">
        <v>39267</v>
      </c>
      <c r="D4793">
        <v>23</v>
      </c>
      <c r="E4793">
        <v>4439</v>
      </c>
      <c r="F4793">
        <v>21.8</v>
      </c>
      <c r="G4793">
        <v>25</v>
      </c>
      <c r="H4793" s="10">
        <f t="shared" si="302"/>
        <v>0.69446231639547773</v>
      </c>
      <c r="I4793" s="11">
        <f t="shared" si="303"/>
        <v>24.274999999999039</v>
      </c>
      <c r="J4793" s="43">
        <f t="shared" si="304"/>
        <v>24.969462316394516</v>
      </c>
      <c r="K4793">
        <v>24.95</v>
      </c>
      <c r="L4793" s="44">
        <f t="shared" si="305"/>
        <v>1.9462316394516677E-2</v>
      </c>
    </row>
    <row r="4794" spans="3:12" x14ac:dyDescent="0.25">
      <c r="C4794" s="37">
        <v>39267</v>
      </c>
      <c r="D4794">
        <v>24</v>
      </c>
      <c r="E4794">
        <v>4440</v>
      </c>
      <c r="F4794">
        <v>20.8</v>
      </c>
      <c r="G4794">
        <v>25</v>
      </c>
      <c r="H4794" s="10">
        <f t="shared" si="302"/>
        <v>0.69050363146756277</v>
      </c>
      <c r="I4794" s="11">
        <f t="shared" si="303"/>
        <v>24.274999999999451</v>
      </c>
      <c r="J4794" s="43">
        <f t="shared" si="304"/>
        <v>24.965503631467016</v>
      </c>
      <c r="K4794">
        <v>24.96</v>
      </c>
      <c r="L4794" s="44">
        <f t="shared" si="305"/>
        <v>5.5036314670147135E-3</v>
      </c>
    </row>
    <row r="4795" spans="3:12" x14ac:dyDescent="0.25">
      <c r="C4795" s="37">
        <v>39268</v>
      </c>
      <c r="D4795">
        <v>1</v>
      </c>
      <c r="E4795">
        <v>4441</v>
      </c>
      <c r="F4795">
        <v>21</v>
      </c>
      <c r="G4795">
        <v>25</v>
      </c>
      <c r="H4795" s="10">
        <f t="shared" si="302"/>
        <v>0.68696824895477604</v>
      </c>
      <c r="I4795" s="11">
        <f t="shared" si="303"/>
        <v>24.274999999999686</v>
      </c>
      <c r="J4795" s="43">
        <f t="shared" si="304"/>
        <v>24.961968248954463</v>
      </c>
      <c r="K4795">
        <v>24.97</v>
      </c>
      <c r="L4795" s="44">
        <f t="shared" si="305"/>
        <v>-8.0317510455358843E-3</v>
      </c>
    </row>
    <row r="4796" spans="3:12" x14ac:dyDescent="0.25">
      <c r="C4796" s="37">
        <v>39268</v>
      </c>
      <c r="D4796">
        <v>2</v>
      </c>
      <c r="E4796">
        <v>4442</v>
      </c>
      <c r="F4796">
        <v>19.8</v>
      </c>
      <c r="G4796">
        <v>25</v>
      </c>
      <c r="H4796" s="10">
        <f t="shared" si="302"/>
        <v>0.68207670132464426</v>
      </c>
      <c r="I4796" s="11">
        <f t="shared" si="303"/>
        <v>24.274999999999821</v>
      </c>
      <c r="J4796" s="43">
        <f t="shared" si="304"/>
        <v>24.957076701324464</v>
      </c>
      <c r="K4796">
        <v>24.98</v>
      </c>
      <c r="L4796" s="44">
        <f t="shared" si="305"/>
        <v>-2.292329867553633E-2</v>
      </c>
    </row>
    <row r="4797" spans="3:12" x14ac:dyDescent="0.25">
      <c r="C4797" s="37">
        <v>39268</v>
      </c>
      <c r="D4797">
        <v>3</v>
      </c>
      <c r="E4797">
        <v>4443</v>
      </c>
      <c r="F4797">
        <v>18.8</v>
      </c>
      <c r="G4797">
        <v>25</v>
      </c>
      <c r="H4797" s="10">
        <f t="shared" si="302"/>
        <v>0.6761394015067379</v>
      </c>
      <c r="I4797" s="11">
        <f t="shared" si="303"/>
        <v>24.274999999999896</v>
      </c>
      <c r="J4797" s="43">
        <f t="shared" si="304"/>
        <v>24.951139401506634</v>
      </c>
      <c r="K4797">
        <v>24.98</v>
      </c>
      <c r="L4797" s="44">
        <f t="shared" si="305"/>
        <v>-2.8860598493366751E-2</v>
      </c>
    </row>
    <row r="4798" spans="3:12" x14ac:dyDescent="0.25">
      <c r="C4798" s="37">
        <v>39268</v>
      </c>
      <c r="D4798">
        <v>4</v>
      </c>
      <c r="E4798">
        <v>4444</v>
      </c>
      <c r="F4798">
        <v>18.600000000000001</v>
      </c>
      <c r="G4798">
        <v>25</v>
      </c>
      <c r="H4798" s="10">
        <f t="shared" si="302"/>
        <v>0.6702080573421747</v>
      </c>
      <c r="I4798" s="11">
        <f t="shared" si="303"/>
        <v>24.274999999999938</v>
      </c>
      <c r="J4798" s="43">
        <f t="shared" si="304"/>
        <v>24.945208057342114</v>
      </c>
      <c r="K4798">
        <v>24.98</v>
      </c>
      <c r="L4798" s="44">
        <f t="shared" si="305"/>
        <v>-3.479194265788621E-2</v>
      </c>
    </row>
    <row r="4799" spans="3:12" x14ac:dyDescent="0.25">
      <c r="C4799" s="37">
        <v>39268</v>
      </c>
      <c r="D4799">
        <v>5</v>
      </c>
      <c r="E4799">
        <v>4445</v>
      </c>
      <c r="F4799">
        <v>17.600000000000001</v>
      </c>
      <c r="G4799">
        <v>25</v>
      </c>
      <c r="H4799" s="10">
        <f t="shared" si="302"/>
        <v>0.66327606423761232</v>
      </c>
      <c r="I4799" s="11">
        <f t="shared" si="303"/>
        <v>24.274999999999963</v>
      </c>
      <c r="J4799" s="43">
        <f t="shared" si="304"/>
        <v>24.938276064237577</v>
      </c>
      <c r="K4799">
        <v>24.98</v>
      </c>
      <c r="L4799" s="44">
        <f t="shared" si="305"/>
        <v>-4.1723935762423281E-2</v>
      </c>
    </row>
    <row r="4800" spans="3:12" x14ac:dyDescent="0.25">
      <c r="C4800" s="37">
        <v>39268</v>
      </c>
      <c r="D4800">
        <v>6</v>
      </c>
      <c r="E4800">
        <v>4446</v>
      </c>
      <c r="F4800">
        <v>17</v>
      </c>
      <c r="G4800">
        <v>25</v>
      </c>
      <c r="H4800" s="10">
        <f t="shared" si="302"/>
        <v>0.65589000046336954</v>
      </c>
      <c r="I4800" s="11">
        <f t="shared" si="303"/>
        <v>24.274999999999977</v>
      </c>
      <c r="J4800" s="43">
        <f t="shared" si="304"/>
        <v>24.930890000463346</v>
      </c>
      <c r="K4800">
        <v>24.98</v>
      </c>
      <c r="L4800" s="44">
        <f t="shared" si="305"/>
        <v>-4.9109999536653959E-2</v>
      </c>
    </row>
    <row r="4801" spans="3:12" x14ac:dyDescent="0.25">
      <c r="C4801" s="37">
        <v>39268</v>
      </c>
      <c r="D4801">
        <v>7</v>
      </c>
      <c r="E4801">
        <v>4447</v>
      </c>
      <c r="F4801">
        <v>17.8</v>
      </c>
      <c r="G4801">
        <v>25</v>
      </c>
      <c r="H4801" s="10">
        <f t="shared" si="302"/>
        <v>0.64983066818630519</v>
      </c>
      <c r="I4801" s="11">
        <f t="shared" si="303"/>
        <v>24.274999999999984</v>
      </c>
      <c r="J4801" s="43">
        <f t="shared" si="304"/>
        <v>24.924830668186289</v>
      </c>
      <c r="K4801">
        <v>24.98</v>
      </c>
      <c r="L4801" s="44">
        <f t="shared" si="305"/>
        <v>-5.5169331813711864E-2</v>
      </c>
    </row>
    <row r="4802" spans="3:12" x14ac:dyDescent="0.25">
      <c r="C4802" s="37">
        <v>39268</v>
      </c>
      <c r="D4802">
        <v>8</v>
      </c>
      <c r="E4802">
        <v>4448</v>
      </c>
      <c r="F4802">
        <v>20.5</v>
      </c>
      <c r="G4802">
        <v>25</v>
      </c>
      <c r="H4802" s="10">
        <f t="shared" si="302"/>
        <v>0.64743059013819371</v>
      </c>
      <c r="I4802" s="11">
        <f t="shared" si="303"/>
        <v>24.274999999999991</v>
      </c>
      <c r="J4802" s="43">
        <f t="shared" si="304"/>
        <v>24.922430590138184</v>
      </c>
      <c r="K4802">
        <v>24.97</v>
      </c>
      <c r="L4802" s="44">
        <f t="shared" si="305"/>
        <v>-4.7569409861814904E-2</v>
      </c>
    </row>
    <row r="4803" spans="3:12" x14ac:dyDescent="0.25">
      <c r="C4803" s="37">
        <v>39268</v>
      </c>
      <c r="D4803">
        <v>9</v>
      </c>
      <c r="E4803">
        <v>4449</v>
      </c>
      <c r="F4803">
        <v>23.8</v>
      </c>
      <c r="G4803">
        <v>25</v>
      </c>
      <c r="H4803" s="10">
        <f t="shared" si="302"/>
        <v>0.64928579856246882</v>
      </c>
      <c r="I4803" s="11">
        <f t="shared" si="303"/>
        <v>24.274999999999991</v>
      </c>
      <c r="J4803" s="43">
        <f t="shared" si="304"/>
        <v>24.924285798562462</v>
      </c>
      <c r="K4803">
        <v>24.96</v>
      </c>
      <c r="L4803" s="44">
        <f t="shared" si="305"/>
        <v>-3.5714201437539117E-2</v>
      </c>
    </row>
    <row r="4804" spans="3:12" x14ac:dyDescent="0.25">
      <c r="C4804" s="37">
        <v>39268</v>
      </c>
      <c r="D4804">
        <v>10</v>
      </c>
      <c r="E4804">
        <v>4450</v>
      </c>
      <c r="F4804">
        <v>25.9</v>
      </c>
      <c r="G4804">
        <v>25</v>
      </c>
      <c r="H4804" s="10">
        <f t="shared" si="302"/>
        <v>0.65370219254190587</v>
      </c>
      <c r="I4804" s="11">
        <f t="shared" si="303"/>
        <v>24.274999999999991</v>
      </c>
      <c r="J4804" s="43">
        <f t="shared" si="304"/>
        <v>24.928702192541898</v>
      </c>
      <c r="K4804">
        <v>24.96</v>
      </c>
      <c r="L4804" s="44">
        <f t="shared" si="305"/>
        <v>-3.1297807458102511E-2</v>
      </c>
    </row>
    <row r="4805" spans="3:12" x14ac:dyDescent="0.25">
      <c r="C4805" s="37">
        <v>39268</v>
      </c>
      <c r="D4805">
        <v>11</v>
      </c>
      <c r="E4805">
        <v>4451</v>
      </c>
      <c r="F4805">
        <v>27.8</v>
      </c>
      <c r="G4805">
        <v>25</v>
      </c>
      <c r="H4805" s="10">
        <f t="shared" si="302"/>
        <v>0.66031708898293417</v>
      </c>
      <c r="I4805" s="11">
        <f t="shared" si="303"/>
        <v>24.274999999999991</v>
      </c>
      <c r="J4805" s="43">
        <f t="shared" si="304"/>
        <v>24.935317088982927</v>
      </c>
      <c r="K4805">
        <v>24.95</v>
      </c>
      <c r="L4805" s="44">
        <f t="shared" si="305"/>
        <v>-1.4682911017072087E-2</v>
      </c>
    </row>
    <row r="4806" spans="3:12" x14ac:dyDescent="0.25">
      <c r="C4806" s="37">
        <v>39268</v>
      </c>
      <c r="D4806">
        <v>12</v>
      </c>
      <c r="E4806">
        <v>4452</v>
      </c>
      <c r="F4806">
        <v>29.1</v>
      </c>
      <c r="G4806">
        <v>25</v>
      </c>
      <c r="H4806" s="10">
        <f t="shared" si="302"/>
        <v>0.66828036376676425</v>
      </c>
      <c r="I4806" s="11">
        <f t="shared" si="303"/>
        <v>24.274999999999991</v>
      </c>
      <c r="J4806" s="43">
        <f t="shared" si="304"/>
        <v>24.943280363766757</v>
      </c>
      <c r="K4806">
        <v>24.94</v>
      </c>
      <c r="L4806" s="44">
        <f t="shared" si="305"/>
        <v>3.2803637667555563E-3</v>
      </c>
    </row>
    <row r="4807" spans="3:12" x14ac:dyDescent="0.25">
      <c r="C4807" s="37">
        <v>39268</v>
      </c>
      <c r="D4807">
        <v>13</v>
      </c>
      <c r="E4807">
        <v>4453</v>
      </c>
      <c r="F4807">
        <v>30.7</v>
      </c>
      <c r="G4807">
        <v>25</v>
      </c>
      <c r="H4807" s="10">
        <f t="shared" si="302"/>
        <v>0.67791090814007404</v>
      </c>
      <c r="I4807" s="11">
        <f t="shared" si="303"/>
        <v>24.274999999999991</v>
      </c>
      <c r="J4807" s="43">
        <f t="shared" si="304"/>
        <v>24.952910908140066</v>
      </c>
      <c r="K4807">
        <v>24.94</v>
      </c>
      <c r="L4807" s="44">
        <f t="shared" si="305"/>
        <v>1.2910908140064237E-2</v>
      </c>
    </row>
    <row r="4808" spans="3:12" x14ac:dyDescent="0.25">
      <c r="C4808" s="37">
        <v>39268</v>
      </c>
      <c r="D4808">
        <v>14</v>
      </c>
      <c r="E4808">
        <v>4454</v>
      </c>
      <c r="F4808">
        <v>31.5</v>
      </c>
      <c r="G4808">
        <v>25</v>
      </c>
      <c r="H4808" s="10">
        <f t="shared" si="302"/>
        <v>0.68813005470529631</v>
      </c>
      <c r="I4808" s="11">
        <f t="shared" si="303"/>
        <v>24.274999999999991</v>
      </c>
      <c r="J4808" s="43">
        <f t="shared" si="304"/>
        <v>24.963130054705289</v>
      </c>
      <c r="K4808">
        <v>24.93</v>
      </c>
      <c r="L4808" s="44">
        <f t="shared" si="305"/>
        <v>3.3130054705289069E-2</v>
      </c>
    </row>
    <row r="4809" spans="3:12" x14ac:dyDescent="0.25">
      <c r="C4809" s="37">
        <v>39268</v>
      </c>
      <c r="D4809">
        <v>15</v>
      </c>
      <c r="E4809">
        <v>4455</v>
      </c>
      <c r="F4809">
        <v>32.200000000000003</v>
      </c>
      <c r="G4809">
        <v>25</v>
      </c>
      <c r="H4809" s="10">
        <f t="shared" si="302"/>
        <v>0.69878647838695551</v>
      </c>
      <c r="I4809" s="11">
        <f t="shared" si="303"/>
        <v>24.274999999999991</v>
      </c>
      <c r="J4809" s="43">
        <f t="shared" si="304"/>
        <v>24.973786478386948</v>
      </c>
      <c r="K4809">
        <v>24.93</v>
      </c>
      <c r="L4809" s="44">
        <f t="shared" si="305"/>
        <v>4.3786478386948602E-2</v>
      </c>
    </row>
    <row r="4810" spans="3:12" x14ac:dyDescent="0.25">
      <c r="C4810" s="37">
        <v>39268</v>
      </c>
      <c r="D4810">
        <v>16</v>
      </c>
      <c r="E4810">
        <v>4456</v>
      </c>
      <c r="F4810">
        <v>32.4</v>
      </c>
      <c r="G4810">
        <v>25</v>
      </c>
      <c r="H4810" s="10">
        <f t="shared" si="302"/>
        <v>0.70923224500892723</v>
      </c>
      <c r="I4810" s="11">
        <f t="shared" si="303"/>
        <v>24.274999999999991</v>
      </c>
      <c r="J4810" s="43">
        <f t="shared" si="304"/>
        <v>24.984232245008918</v>
      </c>
      <c r="K4810">
        <v>24.93</v>
      </c>
      <c r="L4810" s="44">
        <f t="shared" si="305"/>
        <v>5.4232245008918767E-2</v>
      </c>
    </row>
    <row r="4811" spans="3:12" x14ac:dyDescent="0.25">
      <c r="C4811" s="37">
        <v>39268</v>
      </c>
      <c r="D4811">
        <v>17</v>
      </c>
      <c r="E4811">
        <v>4457</v>
      </c>
      <c r="F4811">
        <v>32.299999999999997</v>
      </c>
      <c r="G4811">
        <v>25</v>
      </c>
      <c r="H4811" s="10">
        <f t="shared" si="302"/>
        <v>0.71909911239554591</v>
      </c>
      <c r="I4811" s="11">
        <f t="shared" si="303"/>
        <v>24.274999999999991</v>
      </c>
      <c r="J4811" s="43">
        <f t="shared" si="304"/>
        <v>24.994099112395538</v>
      </c>
      <c r="K4811">
        <v>24.94</v>
      </c>
      <c r="L4811" s="44">
        <f t="shared" si="305"/>
        <v>5.4099112395537219E-2</v>
      </c>
    </row>
    <row r="4812" spans="3:12" x14ac:dyDescent="0.25">
      <c r="C4812" s="37">
        <v>39268</v>
      </c>
      <c r="D4812">
        <v>18</v>
      </c>
      <c r="E4812">
        <v>4458</v>
      </c>
      <c r="F4812">
        <v>32.1</v>
      </c>
      <c r="G4812">
        <v>25</v>
      </c>
      <c r="H4812" s="10">
        <f t="shared" si="302"/>
        <v>0.7282863981734502</v>
      </c>
      <c r="I4812" s="11">
        <f t="shared" si="303"/>
        <v>24.274999999999991</v>
      </c>
      <c r="J4812" s="43">
        <f t="shared" si="304"/>
        <v>25.00328639817344</v>
      </c>
      <c r="K4812">
        <v>24.95</v>
      </c>
      <c r="L4812" s="44">
        <f t="shared" si="305"/>
        <v>5.328639817344083E-2</v>
      </c>
    </row>
    <row r="4813" spans="3:12" x14ac:dyDescent="0.25">
      <c r="C4813" s="37">
        <v>39268</v>
      </c>
      <c r="D4813">
        <v>19</v>
      </c>
      <c r="E4813">
        <v>4459</v>
      </c>
      <c r="F4813">
        <v>31.8</v>
      </c>
      <c r="G4813">
        <v>25</v>
      </c>
      <c r="H4813" s="10">
        <f t="shared" si="302"/>
        <v>0.73669778726795832</v>
      </c>
      <c r="I4813" s="11">
        <f t="shared" si="303"/>
        <v>24.274999999999991</v>
      </c>
      <c r="J4813" s="43">
        <f t="shared" si="304"/>
        <v>25.011697787267948</v>
      </c>
      <c r="K4813">
        <v>24.96</v>
      </c>
      <c r="L4813" s="44">
        <f t="shared" si="305"/>
        <v>5.1697787267947604E-2</v>
      </c>
    </row>
    <row r="4814" spans="3:12" x14ac:dyDescent="0.25">
      <c r="C4814" s="37">
        <v>39268</v>
      </c>
      <c r="D4814">
        <v>20</v>
      </c>
      <c r="E4814">
        <v>4460</v>
      </c>
      <c r="F4814">
        <v>29.6</v>
      </c>
      <c r="G4814">
        <v>25</v>
      </c>
      <c r="H4814" s="10">
        <f t="shared" si="302"/>
        <v>0.74197686338902114</v>
      </c>
      <c r="I4814" s="11">
        <f t="shared" si="303"/>
        <v>24.274999999999991</v>
      </c>
      <c r="J4814" s="43">
        <f t="shared" si="304"/>
        <v>25.016976863389011</v>
      </c>
      <c r="K4814">
        <v>24.97</v>
      </c>
      <c r="L4814" s="44">
        <f t="shared" si="305"/>
        <v>4.6976863389012635E-2</v>
      </c>
    </row>
    <row r="4815" spans="3:12" x14ac:dyDescent="0.25">
      <c r="C4815" s="37">
        <v>39268</v>
      </c>
      <c r="D4815">
        <v>21</v>
      </c>
      <c r="E4815">
        <v>4461</v>
      </c>
      <c r="F4815">
        <v>26.9</v>
      </c>
      <c r="G4815">
        <v>25</v>
      </c>
      <c r="H4815" s="10">
        <f t="shared" si="302"/>
        <v>0.74363053044753347</v>
      </c>
      <c r="I4815" s="11">
        <f t="shared" si="303"/>
        <v>24.274999999999991</v>
      </c>
      <c r="J4815" s="43">
        <f t="shared" si="304"/>
        <v>25.018630530447524</v>
      </c>
      <c r="K4815">
        <v>24.98</v>
      </c>
      <c r="L4815" s="44">
        <f t="shared" si="305"/>
        <v>3.8630530447523626E-2</v>
      </c>
    </row>
    <row r="4816" spans="3:12" x14ac:dyDescent="0.25">
      <c r="C4816" s="37">
        <v>39268</v>
      </c>
      <c r="D4816">
        <v>22</v>
      </c>
      <c r="E4816">
        <v>4462</v>
      </c>
      <c r="F4816">
        <v>24.6</v>
      </c>
      <c r="G4816">
        <v>25</v>
      </c>
      <c r="H4816" s="10">
        <f t="shared" si="302"/>
        <v>0.74231922091724567</v>
      </c>
      <c r="I4816" s="11">
        <f t="shared" si="303"/>
        <v>24.274999999999991</v>
      </c>
      <c r="J4816" s="43">
        <f t="shared" si="304"/>
        <v>25.017319220917237</v>
      </c>
      <c r="K4816">
        <v>24.99</v>
      </c>
      <c r="L4816" s="44">
        <f t="shared" si="305"/>
        <v>2.7319220917238596E-2</v>
      </c>
    </row>
    <row r="4817" spans="3:12" x14ac:dyDescent="0.25">
      <c r="C4817" s="37">
        <v>39268</v>
      </c>
      <c r="D4817">
        <v>23</v>
      </c>
      <c r="E4817">
        <v>4463</v>
      </c>
      <c r="F4817">
        <v>23.6</v>
      </c>
      <c r="G4817">
        <v>25</v>
      </c>
      <c r="H4817" s="10">
        <f t="shared" si="302"/>
        <v>0.7398068592335022</v>
      </c>
      <c r="I4817" s="11">
        <f t="shared" si="303"/>
        <v>24.274999999999991</v>
      </c>
      <c r="J4817" s="43">
        <f t="shared" si="304"/>
        <v>25.014806859233495</v>
      </c>
      <c r="K4817">
        <v>25</v>
      </c>
      <c r="L4817" s="44">
        <f t="shared" si="305"/>
        <v>1.4806859233495118E-2</v>
      </c>
    </row>
    <row r="4818" spans="3:12" x14ac:dyDescent="0.25">
      <c r="C4818" s="37">
        <v>39268</v>
      </c>
      <c r="D4818">
        <v>24</v>
      </c>
      <c r="E4818">
        <v>4464</v>
      </c>
      <c r="F4818">
        <v>22.9</v>
      </c>
      <c r="G4818">
        <v>25</v>
      </c>
      <c r="H4818" s="10">
        <f t="shared" si="302"/>
        <v>0.73652292327368374</v>
      </c>
      <c r="I4818" s="11">
        <f t="shared" si="303"/>
        <v>24.274999999999991</v>
      </c>
      <c r="J4818" s="43">
        <f t="shared" si="304"/>
        <v>25.011522923273674</v>
      </c>
      <c r="K4818">
        <v>25.01</v>
      </c>
      <c r="L4818" s="44">
        <f t="shared" si="305"/>
        <v>1.5229232736722054E-3</v>
      </c>
    </row>
    <row r="4819" spans="3:12" x14ac:dyDescent="0.25">
      <c r="C4819" s="37">
        <v>39269</v>
      </c>
      <c r="D4819">
        <v>1</v>
      </c>
      <c r="E4819">
        <v>4465</v>
      </c>
      <c r="F4819">
        <v>22.3</v>
      </c>
      <c r="G4819">
        <v>25</v>
      </c>
      <c r="H4819" s="10">
        <f t="shared" si="302"/>
        <v>0.732626674892217</v>
      </c>
      <c r="I4819" s="11">
        <f t="shared" si="303"/>
        <v>24.274999999999991</v>
      </c>
      <c r="J4819" s="43">
        <f t="shared" si="304"/>
        <v>25.007626674892208</v>
      </c>
      <c r="K4819">
        <v>25.02</v>
      </c>
      <c r="L4819" s="44">
        <f t="shared" si="305"/>
        <v>-1.2373325107791544E-2</v>
      </c>
    </row>
    <row r="4820" spans="3:12" x14ac:dyDescent="0.25">
      <c r="C4820" s="37">
        <v>39269</v>
      </c>
      <c r="D4820">
        <v>2</v>
      </c>
      <c r="E4820">
        <v>4466</v>
      </c>
      <c r="F4820">
        <v>20.5</v>
      </c>
      <c r="G4820">
        <v>25</v>
      </c>
      <c r="H4820" s="10">
        <f t="shared" si="302"/>
        <v>0.72663515497868203</v>
      </c>
      <c r="I4820" s="11">
        <f t="shared" si="303"/>
        <v>24.274999999999991</v>
      </c>
      <c r="J4820" s="43">
        <f t="shared" si="304"/>
        <v>25.001635154978672</v>
      </c>
      <c r="K4820">
        <v>25.02</v>
      </c>
      <c r="L4820" s="44">
        <f t="shared" si="305"/>
        <v>-1.8364845021327625E-2</v>
      </c>
    </row>
    <row r="4821" spans="3:12" x14ac:dyDescent="0.25">
      <c r="C4821" s="37">
        <v>39269</v>
      </c>
      <c r="D4821">
        <v>3</v>
      </c>
      <c r="E4821">
        <v>4467</v>
      </c>
      <c r="F4821">
        <v>19.5</v>
      </c>
      <c r="G4821">
        <v>25</v>
      </c>
      <c r="H4821" s="10">
        <f t="shared" si="302"/>
        <v>0.719645596368235</v>
      </c>
      <c r="I4821" s="11">
        <f t="shared" si="303"/>
        <v>24.274999999999991</v>
      </c>
      <c r="J4821" s="43">
        <f t="shared" si="304"/>
        <v>24.994645596368226</v>
      </c>
      <c r="K4821">
        <v>25.03</v>
      </c>
      <c r="L4821" s="44">
        <f t="shared" si="305"/>
        <v>-3.5354403631775E-2</v>
      </c>
    </row>
    <row r="4822" spans="3:12" x14ac:dyDescent="0.25">
      <c r="C4822" s="37">
        <v>39269</v>
      </c>
      <c r="D4822">
        <v>4</v>
      </c>
      <c r="E4822">
        <v>4468</v>
      </c>
      <c r="F4822">
        <v>18.399999999999999</v>
      </c>
      <c r="G4822">
        <v>25</v>
      </c>
      <c r="H4822" s="10">
        <f t="shared" si="302"/>
        <v>0.71157549769731865</v>
      </c>
      <c r="I4822" s="11">
        <f t="shared" si="303"/>
        <v>24.274999999999991</v>
      </c>
      <c r="J4822" s="43">
        <f t="shared" si="304"/>
        <v>24.986575497697309</v>
      </c>
      <c r="K4822">
        <v>25.03</v>
      </c>
      <c r="L4822" s="44">
        <f t="shared" si="305"/>
        <v>-4.3424502302691792E-2</v>
      </c>
    </row>
    <row r="4823" spans="3:12" x14ac:dyDescent="0.25">
      <c r="C4823" s="37">
        <v>39269</v>
      </c>
      <c r="D4823">
        <v>5</v>
      </c>
      <c r="E4823">
        <v>4469</v>
      </c>
      <c r="F4823">
        <v>17.899999999999999</v>
      </c>
      <c r="G4823">
        <v>25</v>
      </c>
      <c r="H4823" s="10">
        <f t="shared" si="302"/>
        <v>0.70322648923663633</v>
      </c>
      <c r="I4823" s="11">
        <f t="shared" si="303"/>
        <v>24.274999999999991</v>
      </c>
      <c r="J4823" s="43">
        <f t="shared" si="304"/>
        <v>24.978226489236629</v>
      </c>
      <c r="K4823">
        <v>25.03</v>
      </c>
      <c r="L4823" s="44">
        <f t="shared" si="305"/>
        <v>-5.1773510763371888E-2</v>
      </c>
    </row>
    <row r="4824" spans="3:12" x14ac:dyDescent="0.25">
      <c r="C4824" s="37">
        <v>39269</v>
      </c>
      <c r="D4824">
        <v>6</v>
      </c>
      <c r="E4824">
        <v>4470</v>
      </c>
      <c r="F4824">
        <v>17.899999999999999</v>
      </c>
      <c r="G4824">
        <v>25</v>
      </c>
      <c r="H4824" s="10">
        <f t="shared" si="302"/>
        <v>0.69523963566377334</v>
      </c>
      <c r="I4824" s="11">
        <f t="shared" si="303"/>
        <v>24.274999999999991</v>
      </c>
      <c r="J4824" s="43">
        <f t="shared" si="304"/>
        <v>24.970239635663766</v>
      </c>
      <c r="K4824">
        <v>25.03</v>
      </c>
      <c r="L4824" s="44">
        <f t="shared" si="305"/>
        <v>-5.9760364336234773E-2</v>
      </c>
    </row>
    <row r="4825" spans="3:12" x14ac:dyDescent="0.25">
      <c r="C4825" s="37">
        <v>39269</v>
      </c>
      <c r="D4825">
        <v>7</v>
      </c>
      <c r="E4825">
        <v>4471</v>
      </c>
      <c r="F4825">
        <v>19</v>
      </c>
      <c r="G4825">
        <v>25</v>
      </c>
      <c r="H4825" s="10">
        <f t="shared" si="302"/>
        <v>0.68898295388905539</v>
      </c>
      <c r="I4825" s="11">
        <f t="shared" si="303"/>
        <v>24.274999999999991</v>
      </c>
      <c r="J4825" s="43">
        <f t="shared" si="304"/>
        <v>24.963982953889047</v>
      </c>
      <c r="K4825">
        <v>25.02</v>
      </c>
      <c r="L4825" s="44">
        <f t="shared" si="305"/>
        <v>-5.6017046110952151E-2</v>
      </c>
    </row>
    <row r="4826" spans="3:12" x14ac:dyDescent="0.25">
      <c r="C4826" s="37">
        <v>39269</v>
      </c>
      <c r="D4826">
        <v>8</v>
      </c>
      <c r="E4826">
        <v>4472</v>
      </c>
      <c r="F4826">
        <v>21.3</v>
      </c>
      <c r="G4826">
        <v>25</v>
      </c>
      <c r="H4826" s="10">
        <f t="shared" si="302"/>
        <v>0.68589091364371435</v>
      </c>
      <c r="I4826" s="11">
        <f t="shared" si="303"/>
        <v>24.274999999999991</v>
      </c>
      <c r="J4826" s="43">
        <f t="shared" si="304"/>
        <v>24.960890913643706</v>
      </c>
      <c r="K4826">
        <v>25.02</v>
      </c>
      <c r="L4826" s="44">
        <f t="shared" si="305"/>
        <v>-5.9109086356293972E-2</v>
      </c>
    </row>
    <row r="4827" spans="3:12" x14ac:dyDescent="0.25">
      <c r="C4827" s="37">
        <v>39269</v>
      </c>
      <c r="D4827">
        <v>9</v>
      </c>
      <c r="E4827">
        <v>4473</v>
      </c>
      <c r="F4827">
        <v>24</v>
      </c>
      <c r="G4827">
        <v>25</v>
      </c>
      <c r="H4827" s="10">
        <f t="shared" si="302"/>
        <v>0.68632941541941117</v>
      </c>
      <c r="I4827" s="11">
        <f t="shared" si="303"/>
        <v>24.274999999999991</v>
      </c>
      <c r="J4827" s="43">
        <f t="shared" si="304"/>
        <v>24.961329415419403</v>
      </c>
      <c r="K4827">
        <v>25.01</v>
      </c>
      <c r="L4827" s="44">
        <f t="shared" si="305"/>
        <v>-4.8670584580598586E-2</v>
      </c>
    </row>
    <row r="4828" spans="3:12" x14ac:dyDescent="0.25">
      <c r="C4828" s="37">
        <v>39269</v>
      </c>
      <c r="D4828">
        <v>10</v>
      </c>
      <c r="E4828">
        <v>4474</v>
      </c>
      <c r="F4828">
        <v>26.3</v>
      </c>
      <c r="G4828">
        <v>25</v>
      </c>
      <c r="H4828" s="10">
        <f t="shared" si="302"/>
        <v>0.68964214178946215</v>
      </c>
      <c r="I4828" s="11">
        <f t="shared" si="303"/>
        <v>24.274999999999991</v>
      </c>
      <c r="J4828" s="43">
        <f t="shared" si="304"/>
        <v>24.964642141789454</v>
      </c>
      <c r="K4828">
        <v>25</v>
      </c>
      <c r="L4828" s="44">
        <f t="shared" si="305"/>
        <v>-3.5357858210545601E-2</v>
      </c>
    </row>
    <row r="4829" spans="3:12" x14ac:dyDescent="0.25">
      <c r="C4829" s="37">
        <v>39269</v>
      </c>
      <c r="D4829">
        <v>11</v>
      </c>
      <c r="E4829">
        <v>4475</v>
      </c>
      <c r="F4829">
        <v>28</v>
      </c>
      <c r="G4829">
        <v>25</v>
      </c>
      <c r="H4829" s="10">
        <f t="shared" si="302"/>
        <v>0.6949496578403479</v>
      </c>
      <c r="I4829" s="11">
        <f t="shared" si="303"/>
        <v>24.274999999999991</v>
      </c>
      <c r="J4829" s="43">
        <f t="shared" si="304"/>
        <v>24.969949657840338</v>
      </c>
      <c r="K4829">
        <v>24.99</v>
      </c>
      <c r="L4829" s="44">
        <f t="shared" si="305"/>
        <v>-2.0050342159660062E-2</v>
      </c>
    </row>
    <row r="4830" spans="3:12" x14ac:dyDescent="0.25">
      <c r="C4830" s="37">
        <v>39269</v>
      </c>
      <c r="D4830">
        <v>12</v>
      </c>
      <c r="E4830">
        <v>4476</v>
      </c>
      <c r="F4830">
        <v>29.9</v>
      </c>
      <c r="G4830">
        <v>25</v>
      </c>
      <c r="H4830" s="10">
        <f t="shared" si="302"/>
        <v>0.7024170221563012</v>
      </c>
      <c r="I4830" s="11">
        <f t="shared" si="303"/>
        <v>24.274999999999991</v>
      </c>
      <c r="J4830" s="43">
        <f t="shared" si="304"/>
        <v>24.977417022156292</v>
      </c>
      <c r="K4830">
        <v>24.98</v>
      </c>
      <c r="L4830" s="44">
        <f t="shared" si="305"/>
        <v>-2.5829778437085338E-3</v>
      </c>
    </row>
    <row r="4831" spans="3:12" x14ac:dyDescent="0.25">
      <c r="C4831" s="37">
        <v>39269</v>
      </c>
      <c r="D4831">
        <v>13</v>
      </c>
      <c r="E4831">
        <v>4477</v>
      </c>
      <c r="F4831">
        <v>31.5</v>
      </c>
      <c r="G4831">
        <v>25</v>
      </c>
      <c r="H4831" s="10">
        <f t="shared" si="302"/>
        <v>0.71157316716699992</v>
      </c>
      <c r="I4831" s="11">
        <f t="shared" si="303"/>
        <v>24.274999999999991</v>
      </c>
      <c r="J4831" s="43">
        <f t="shared" si="304"/>
        <v>24.986573167166991</v>
      </c>
      <c r="K4831">
        <v>24.98</v>
      </c>
      <c r="L4831" s="44">
        <f t="shared" si="305"/>
        <v>6.5731671669908565E-3</v>
      </c>
    </row>
    <row r="4832" spans="3:12" x14ac:dyDescent="0.25">
      <c r="C4832" s="37">
        <v>39269</v>
      </c>
      <c r="D4832">
        <v>14</v>
      </c>
      <c r="E4832">
        <v>4478</v>
      </c>
      <c r="F4832">
        <v>32.1</v>
      </c>
      <c r="G4832">
        <v>25</v>
      </c>
      <c r="H4832" s="10">
        <f t="shared" si="302"/>
        <v>0.72108690582404722</v>
      </c>
      <c r="I4832" s="11">
        <f t="shared" si="303"/>
        <v>24.274999999999991</v>
      </c>
      <c r="J4832" s="43">
        <f t="shared" si="304"/>
        <v>24.99608690582404</v>
      </c>
      <c r="K4832">
        <v>24.97</v>
      </c>
      <c r="L4832" s="44">
        <f t="shared" si="305"/>
        <v>2.608690582404094E-2</v>
      </c>
    </row>
    <row r="4833" spans="3:12" x14ac:dyDescent="0.25">
      <c r="C4833" s="37">
        <v>39269</v>
      </c>
      <c r="D4833">
        <v>15</v>
      </c>
      <c r="E4833">
        <v>4479</v>
      </c>
      <c r="F4833">
        <v>31.7</v>
      </c>
      <c r="G4833">
        <v>25</v>
      </c>
      <c r="H4833" s="10">
        <f t="shared" si="302"/>
        <v>0.72968479397132446</v>
      </c>
      <c r="I4833" s="11">
        <f t="shared" si="303"/>
        <v>24.274999999999991</v>
      </c>
      <c r="J4833" s="43">
        <f t="shared" si="304"/>
        <v>25.004684793971315</v>
      </c>
      <c r="K4833">
        <v>24.97</v>
      </c>
      <c r="L4833" s="44">
        <f t="shared" si="305"/>
        <v>3.4684793971315742E-2</v>
      </c>
    </row>
    <row r="4834" spans="3:12" x14ac:dyDescent="0.25">
      <c r="C4834" s="37">
        <v>39269</v>
      </c>
      <c r="D4834">
        <v>16</v>
      </c>
      <c r="E4834">
        <v>4480</v>
      </c>
      <c r="F4834">
        <v>31.5</v>
      </c>
      <c r="G4834">
        <v>25</v>
      </c>
      <c r="H4834" s="10">
        <f t="shared" si="302"/>
        <v>0.73765814501442117</v>
      </c>
      <c r="I4834" s="11">
        <f t="shared" si="303"/>
        <v>24.274999999999991</v>
      </c>
      <c r="J4834" s="43">
        <f t="shared" si="304"/>
        <v>25.012658145014413</v>
      </c>
      <c r="K4834">
        <v>24.97</v>
      </c>
      <c r="L4834" s="44">
        <f t="shared" si="305"/>
        <v>4.2658145014414117E-2</v>
      </c>
    </row>
    <row r="4835" spans="3:12" x14ac:dyDescent="0.25">
      <c r="C4835" s="37">
        <v>39269</v>
      </c>
      <c r="D4835">
        <v>17</v>
      </c>
      <c r="E4835">
        <v>4481</v>
      </c>
      <c r="F4835">
        <v>28.7</v>
      </c>
      <c r="G4835">
        <v>25</v>
      </c>
      <c r="H4835" s="10">
        <f t="shared" ref="H4835:H4898" si="306">$H$13*F4835+$H$12*H4834</f>
        <v>0.74176342416663754</v>
      </c>
      <c r="I4835" s="11">
        <f t="shared" ref="I4835:I4898" si="307">$I$15*G4835+$I$14*I4834</f>
        <v>24.274999999999991</v>
      </c>
      <c r="J4835" s="43">
        <f t="shared" ref="J4835:J4898" si="308">H4835+I4835</f>
        <v>25.01676342416663</v>
      </c>
      <c r="K4835">
        <v>24.98</v>
      </c>
      <c r="L4835" s="44">
        <f t="shared" si="305"/>
        <v>3.6763424166629477E-2</v>
      </c>
    </row>
    <row r="4836" spans="3:12" x14ac:dyDescent="0.25">
      <c r="C4836" s="37">
        <v>39269</v>
      </c>
      <c r="D4836">
        <v>18</v>
      </c>
      <c r="E4836">
        <v>4482</v>
      </c>
      <c r="F4836">
        <v>25.3</v>
      </c>
      <c r="G4836">
        <v>25</v>
      </c>
      <c r="H4836" s="10">
        <f t="shared" si="306"/>
        <v>0.74141365706695606</v>
      </c>
      <c r="I4836" s="11">
        <f t="shared" si="307"/>
        <v>24.274999999999991</v>
      </c>
      <c r="J4836" s="43">
        <f t="shared" si="308"/>
        <v>25.016413657066948</v>
      </c>
      <c r="K4836">
        <v>24.98</v>
      </c>
      <c r="L4836" s="44">
        <f t="shared" ref="L4836:L4899" si="309">J4836-K4836</f>
        <v>3.6413657066947991E-2</v>
      </c>
    </row>
    <row r="4837" spans="3:12" x14ac:dyDescent="0.25">
      <c r="C4837" s="37">
        <v>39269</v>
      </c>
      <c r="D4837">
        <v>19</v>
      </c>
      <c r="E4837">
        <v>4483</v>
      </c>
      <c r="F4837">
        <v>29</v>
      </c>
      <c r="G4837">
        <v>25</v>
      </c>
      <c r="H4837" s="10">
        <f t="shared" si="306"/>
        <v>0.74573341324196762</v>
      </c>
      <c r="I4837" s="11">
        <f t="shared" si="307"/>
        <v>24.274999999999991</v>
      </c>
      <c r="J4837" s="43">
        <f t="shared" si="308"/>
        <v>25.02073341324196</v>
      </c>
      <c r="K4837">
        <v>24.99</v>
      </c>
      <c r="L4837" s="44">
        <f t="shared" si="309"/>
        <v>3.0733413241961216E-2</v>
      </c>
    </row>
    <row r="4838" spans="3:12" x14ac:dyDescent="0.25">
      <c r="C4838" s="37">
        <v>39269</v>
      </c>
      <c r="D4838">
        <v>20</v>
      </c>
      <c r="E4838">
        <v>4484</v>
      </c>
      <c r="F4838">
        <v>26.8</v>
      </c>
      <c r="G4838">
        <v>25</v>
      </c>
      <c r="H4838" s="10">
        <f t="shared" si="306"/>
        <v>0.74709833917911084</v>
      </c>
      <c r="I4838" s="11">
        <f t="shared" si="307"/>
        <v>24.274999999999991</v>
      </c>
      <c r="J4838" s="43">
        <f t="shared" si="308"/>
        <v>25.022098339179102</v>
      </c>
      <c r="K4838">
        <v>25</v>
      </c>
      <c r="L4838" s="44">
        <f t="shared" si="309"/>
        <v>2.2098339179102311E-2</v>
      </c>
    </row>
    <row r="4839" spans="3:12" x14ac:dyDescent="0.25">
      <c r="C4839" s="37">
        <v>39269</v>
      </c>
      <c r="D4839">
        <v>21</v>
      </c>
      <c r="E4839">
        <v>4485</v>
      </c>
      <c r="F4839">
        <v>25.7</v>
      </c>
      <c r="G4839">
        <v>25</v>
      </c>
      <c r="H4839" s="10">
        <f t="shared" si="306"/>
        <v>0.74702033263177792</v>
      </c>
      <c r="I4839" s="11">
        <f t="shared" si="307"/>
        <v>24.274999999999991</v>
      </c>
      <c r="J4839" s="43">
        <f t="shared" si="308"/>
        <v>25.022020332631769</v>
      </c>
      <c r="K4839">
        <v>25</v>
      </c>
      <c r="L4839" s="44">
        <f t="shared" si="309"/>
        <v>2.2020332631768724E-2</v>
      </c>
    </row>
    <row r="4840" spans="3:12" x14ac:dyDescent="0.25">
      <c r="C4840" s="37">
        <v>39269</v>
      </c>
      <c r="D4840">
        <v>22</v>
      </c>
      <c r="E4840">
        <v>4486</v>
      </c>
      <c r="F4840">
        <v>25.5</v>
      </c>
      <c r="G4840">
        <v>25</v>
      </c>
      <c r="H4840" s="10">
        <f t="shared" si="306"/>
        <v>0.74669412321021</v>
      </c>
      <c r="I4840" s="11">
        <f t="shared" si="307"/>
        <v>24.274999999999991</v>
      </c>
      <c r="J4840" s="43">
        <f t="shared" si="308"/>
        <v>25.021694123210203</v>
      </c>
      <c r="K4840">
        <v>25.01</v>
      </c>
      <c r="L4840" s="44">
        <f t="shared" si="309"/>
        <v>1.1694123210201468E-2</v>
      </c>
    </row>
    <row r="4841" spans="3:12" x14ac:dyDescent="0.25">
      <c r="C4841" s="37">
        <v>39269</v>
      </c>
      <c r="D4841">
        <v>23</v>
      </c>
      <c r="E4841">
        <v>4487</v>
      </c>
      <c r="F4841">
        <v>24</v>
      </c>
      <c r="G4841">
        <v>25</v>
      </c>
      <c r="H4841" s="10">
        <f t="shared" si="306"/>
        <v>0.74449516454454912</v>
      </c>
      <c r="I4841" s="11">
        <f t="shared" si="307"/>
        <v>24.274999999999991</v>
      </c>
      <c r="J4841" s="43">
        <f t="shared" si="308"/>
        <v>25.019495164544541</v>
      </c>
      <c r="K4841">
        <v>25.02</v>
      </c>
      <c r="L4841" s="44">
        <f t="shared" si="309"/>
        <v>-5.0483545545887409E-4</v>
      </c>
    </row>
    <row r="4842" spans="3:12" x14ac:dyDescent="0.25">
      <c r="C4842" s="37">
        <v>39269</v>
      </c>
      <c r="D4842">
        <v>24</v>
      </c>
      <c r="E4842">
        <v>4488</v>
      </c>
      <c r="F4842">
        <v>22.7</v>
      </c>
      <c r="G4842">
        <v>25</v>
      </c>
      <c r="H4842" s="10">
        <f t="shared" si="306"/>
        <v>0.74075627743080319</v>
      </c>
      <c r="I4842" s="11">
        <f t="shared" si="307"/>
        <v>24.274999999999991</v>
      </c>
      <c r="J4842" s="43">
        <f t="shared" si="308"/>
        <v>25.015756277430796</v>
      </c>
      <c r="K4842">
        <v>25.02</v>
      </c>
      <c r="L4842" s="44">
        <f t="shared" si="309"/>
        <v>-4.2437225692033564E-3</v>
      </c>
    </row>
    <row r="4843" spans="3:12" x14ac:dyDescent="0.25">
      <c r="C4843" s="37">
        <v>39270</v>
      </c>
      <c r="D4843">
        <v>1</v>
      </c>
      <c r="E4843">
        <v>4489</v>
      </c>
      <c r="F4843">
        <v>22.6</v>
      </c>
      <c r="G4843">
        <v>25</v>
      </c>
      <c r="H4843" s="10">
        <f t="shared" si="306"/>
        <v>0.73705377871814737</v>
      </c>
      <c r="I4843" s="11">
        <f t="shared" si="307"/>
        <v>24.274999999999991</v>
      </c>
      <c r="J4843" s="43">
        <f t="shared" si="308"/>
        <v>25.012053778718141</v>
      </c>
      <c r="K4843">
        <v>25.03</v>
      </c>
      <c r="L4843" s="44">
        <f t="shared" si="309"/>
        <v>-1.794622128186063E-2</v>
      </c>
    </row>
    <row r="4844" spans="3:12" x14ac:dyDescent="0.25">
      <c r="C4844" s="37">
        <v>39270</v>
      </c>
      <c r="D4844">
        <v>2</v>
      </c>
      <c r="E4844">
        <v>4490</v>
      </c>
      <c r="F4844">
        <v>21.1</v>
      </c>
      <c r="G4844">
        <v>25</v>
      </c>
      <c r="H4844" s="10">
        <f t="shared" si="306"/>
        <v>0.73162498404087695</v>
      </c>
      <c r="I4844" s="11">
        <f t="shared" si="307"/>
        <v>24.274999999999991</v>
      </c>
      <c r="J4844" s="43">
        <f t="shared" si="308"/>
        <v>25.006624984040869</v>
      </c>
      <c r="K4844">
        <v>25.03</v>
      </c>
      <c r="L4844" s="44">
        <f t="shared" si="309"/>
        <v>-2.3375015959132384E-2</v>
      </c>
    </row>
    <row r="4845" spans="3:12" x14ac:dyDescent="0.25">
      <c r="C4845" s="37">
        <v>39270</v>
      </c>
      <c r="D4845">
        <v>3</v>
      </c>
      <c r="E4845">
        <v>4491</v>
      </c>
      <c r="F4845">
        <v>20.100000000000001</v>
      </c>
      <c r="G4845">
        <v>25</v>
      </c>
      <c r="H4845" s="10">
        <f t="shared" si="306"/>
        <v>0.7251737413376379</v>
      </c>
      <c r="I4845" s="11">
        <f t="shared" si="307"/>
        <v>24.274999999999991</v>
      </c>
      <c r="J4845" s="43">
        <f t="shared" si="308"/>
        <v>25.00017374133763</v>
      </c>
      <c r="K4845">
        <v>25.03</v>
      </c>
      <c r="L4845" s="44">
        <f t="shared" si="309"/>
        <v>-2.982625866237143E-2</v>
      </c>
    </row>
    <row r="4846" spans="3:12" x14ac:dyDescent="0.25">
      <c r="C4846" s="37">
        <v>39270</v>
      </c>
      <c r="D4846">
        <v>4</v>
      </c>
      <c r="E4846">
        <v>4492</v>
      </c>
      <c r="F4846">
        <v>19.2</v>
      </c>
      <c r="G4846">
        <v>25</v>
      </c>
      <c r="H4846" s="10">
        <f t="shared" si="306"/>
        <v>0.71787019461193824</v>
      </c>
      <c r="I4846" s="11">
        <f t="shared" si="307"/>
        <v>24.274999999999991</v>
      </c>
      <c r="J4846" s="43">
        <f t="shared" si="308"/>
        <v>24.992870194611928</v>
      </c>
      <c r="K4846">
        <v>25.03</v>
      </c>
      <c r="L4846" s="44">
        <f t="shared" si="309"/>
        <v>-3.7129805388072867E-2</v>
      </c>
    </row>
    <row r="4847" spans="3:12" x14ac:dyDescent="0.25">
      <c r="C4847" s="37">
        <v>39270</v>
      </c>
      <c r="D4847">
        <v>5</v>
      </c>
      <c r="E4847">
        <v>4493</v>
      </c>
      <c r="F4847">
        <v>19</v>
      </c>
      <c r="G4847">
        <v>25</v>
      </c>
      <c r="H4847" s="10">
        <f t="shared" si="306"/>
        <v>0.71063186722316241</v>
      </c>
      <c r="I4847" s="11">
        <f t="shared" si="307"/>
        <v>24.274999999999991</v>
      </c>
      <c r="J4847" s="43">
        <f t="shared" si="308"/>
        <v>24.985631867223155</v>
      </c>
      <c r="K4847">
        <v>25.03</v>
      </c>
      <c r="L4847" s="44">
        <f t="shared" si="309"/>
        <v>-4.4368132776845925E-2</v>
      </c>
    </row>
    <row r="4848" spans="3:12" x14ac:dyDescent="0.25">
      <c r="C4848" s="37">
        <v>39270</v>
      </c>
      <c r="D4848">
        <v>6</v>
      </c>
      <c r="E4848">
        <v>4494</v>
      </c>
      <c r="F4848">
        <v>19.5</v>
      </c>
      <c r="G4848">
        <v>25</v>
      </c>
      <c r="H4848" s="10">
        <f t="shared" si="306"/>
        <v>0.7043364831256691</v>
      </c>
      <c r="I4848" s="11">
        <f t="shared" si="307"/>
        <v>24.274999999999991</v>
      </c>
      <c r="J4848" s="43">
        <f t="shared" si="308"/>
        <v>24.97933648312566</v>
      </c>
      <c r="K4848">
        <v>25.03</v>
      </c>
      <c r="L4848" s="44">
        <f t="shared" si="309"/>
        <v>-5.0663516874340786E-2</v>
      </c>
    </row>
    <row r="4849" spans="3:12" x14ac:dyDescent="0.25">
      <c r="C4849" s="37">
        <v>39270</v>
      </c>
      <c r="D4849">
        <v>7</v>
      </c>
      <c r="E4849">
        <v>4495</v>
      </c>
      <c r="F4849">
        <v>19.8</v>
      </c>
      <c r="G4849">
        <v>25</v>
      </c>
      <c r="H4849" s="10">
        <f t="shared" si="306"/>
        <v>0.69869155371045455</v>
      </c>
      <c r="I4849" s="11">
        <f t="shared" si="307"/>
        <v>24.274999999999991</v>
      </c>
      <c r="J4849" s="43">
        <f t="shared" si="308"/>
        <v>24.973691553710445</v>
      </c>
      <c r="K4849">
        <v>25.02</v>
      </c>
      <c r="L4849" s="44">
        <f t="shared" si="309"/>
        <v>-4.6308446289554439E-2</v>
      </c>
    </row>
    <row r="4850" spans="3:12" x14ac:dyDescent="0.25">
      <c r="C4850" s="37">
        <v>39270</v>
      </c>
      <c r="D4850">
        <v>8</v>
      </c>
      <c r="E4850">
        <v>4496</v>
      </c>
      <c r="F4850">
        <v>21.4</v>
      </c>
      <c r="G4850">
        <v>25</v>
      </c>
      <c r="H4850" s="10">
        <f t="shared" si="306"/>
        <v>0.69530417687321311</v>
      </c>
      <c r="I4850" s="11">
        <f t="shared" si="307"/>
        <v>24.274999999999991</v>
      </c>
      <c r="J4850" s="43">
        <f t="shared" si="308"/>
        <v>24.970304176873206</v>
      </c>
      <c r="K4850">
        <v>25.01</v>
      </c>
      <c r="L4850" s="44">
        <f t="shared" si="309"/>
        <v>-3.9695823126795204E-2</v>
      </c>
    </row>
    <row r="4851" spans="3:12" x14ac:dyDescent="0.25">
      <c r="C4851" s="37">
        <v>39270</v>
      </c>
      <c r="D4851">
        <v>9</v>
      </c>
      <c r="E4851">
        <v>4497</v>
      </c>
      <c r="F4851">
        <v>23.8</v>
      </c>
      <c r="G4851">
        <v>25</v>
      </c>
      <c r="H4851" s="10">
        <f t="shared" si="306"/>
        <v>0.69508277302488386</v>
      </c>
      <c r="I4851" s="11">
        <f t="shared" si="307"/>
        <v>24.274999999999991</v>
      </c>
      <c r="J4851" s="43">
        <f t="shared" si="308"/>
        <v>24.970082773024874</v>
      </c>
      <c r="K4851">
        <v>25.01</v>
      </c>
      <c r="L4851" s="44">
        <f t="shared" si="309"/>
        <v>-3.9917226975127562E-2</v>
      </c>
    </row>
    <row r="4852" spans="3:12" x14ac:dyDescent="0.25">
      <c r="C4852" s="37">
        <v>39270</v>
      </c>
      <c r="D4852">
        <v>10</v>
      </c>
      <c r="E4852">
        <v>4498</v>
      </c>
      <c r="F4852">
        <v>25.9</v>
      </c>
      <c r="G4852">
        <v>25</v>
      </c>
      <c r="H4852" s="10">
        <f t="shared" si="306"/>
        <v>0.69751263192928681</v>
      </c>
      <c r="I4852" s="11">
        <f t="shared" si="307"/>
        <v>24.274999999999991</v>
      </c>
      <c r="J4852" s="43">
        <f t="shared" si="308"/>
        <v>24.972512631929277</v>
      </c>
      <c r="K4852">
        <v>25</v>
      </c>
      <c r="L4852" s="44">
        <f t="shared" si="309"/>
        <v>-2.7487368070723051E-2</v>
      </c>
    </row>
    <row r="4853" spans="3:12" x14ac:dyDescent="0.25">
      <c r="C4853" s="37">
        <v>39270</v>
      </c>
      <c r="D4853">
        <v>11</v>
      </c>
      <c r="E4853">
        <v>4499</v>
      </c>
      <c r="F4853">
        <v>27.3</v>
      </c>
      <c r="G4853">
        <v>25</v>
      </c>
      <c r="H4853" s="10">
        <f t="shared" si="306"/>
        <v>0.70159819680543756</v>
      </c>
      <c r="I4853" s="11">
        <f t="shared" si="307"/>
        <v>24.274999999999991</v>
      </c>
      <c r="J4853" s="43">
        <f t="shared" si="308"/>
        <v>24.97659819680543</v>
      </c>
      <c r="K4853">
        <v>24.99</v>
      </c>
      <c r="L4853" s="44">
        <f t="shared" si="309"/>
        <v>-1.3401803194568629E-2</v>
      </c>
    </row>
    <row r="4854" spans="3:12" x14ac:dyDescent="0.25">
      <c r="C4854" s="37">
        <v>39270</v>
      </c>
      <c r="D4854">
        <v>12</v>
      </c>
      <c r="E4854">
        <v>4500</v>
      </c>
      <c r="F4854">
        <v>28.9</v>
      </c>
      <c r="G4854">
        <v>25</v>
      </c>
      <c r="H4854" s="10">
        <f t="shared" si="306"/>
        <v>0.70751923466949851</v>
      </c>
      <c r="I4854" s="11">
        <f t="shared" si="307"/>
        <v>24.274999999999991</v>
      </c>
      <c r="J4854" s="43">
        <f t="shared" si="308"/>
        <v>24.982519234669489</v>
      </c>
      <c r="K4854">
        <v>24.99</v>
      </c>
      <c r="L4854" s="44">
        <f t="shared" si="309"/>
        <v>-7.4807653305093424E-3</v>
      </c>
    </row>
    <row r="4855" spans="3:12" x14ac:dyDescent="0.25">
      <c r="C4855" s="37">
        <v>39270</v>
      </c>
      <c r="D4855">
        <v>13</v>
      </c>
      <c r="E4855">
        <v>4501</v>
      </c>
      <c r="F4855">
        <v>29.4</v>
      </c>
      <c r="G4855">
        <v>25</v>
      </c>
      <c r="H4855" s="10">
        <f t="shared" si="306"/>
        <v>0.71381240212051333</v>
      </c>
      <c r="I4855" s="11">
        <f t="shared" si="307"/>
        <v>24.274999999999991</v>
      </c>
      <c r="J4855" s="43">
        <f t="shared" si="308"/>
        <v>24.988812402120505</v>
      </c>
      <c r="K4855">
        <v>24.98</v>
      </c>
      <c r="L4855" s="44">
        <f t="shared" si="309"/>
        <v>8.8124021205047143E-3</v>
      </c>
    </row>
    <row r="4856" spans="3:12" x14ac:dyDescent="0.25">
      <c r="C4856" s="37">
        <v>39270</v>
      </c>
      <c r="D4856">
        <v>14</v>
      </c>
      <c r="E4856">
        <v>4502</v>
      </c>
      <c r="F4856">
        <v>30.5</v>
      </c>
      <c r="G4856">
        <v>25</v>
      </c>
      <c r="H4856" s="10">
        <f t="shared" si="306"/>
        <v>0.72121631698696775</v>
      </c>
      <c r="I4856" s="11">
        <f t="shared" si="307"/>
        <v>24.274999999999991</v>
      </c>
      <c r="J4856" s="43">
        <f t="shared" si="308"/>
        <v>24.99621631698696</v>
      </c>
      <c r="K4856">
        <v>24.98</v>
      </c>
      <c r="L4856" s="44">
        <f t="shared" si="309"/>
        <v>1.6216316986959356E-2</v>
      </c>
    </row>
    <row r="4857" spans="3:12" x14ac:dyDescent="0.25">
      <c r="C4857" s="37">
        <v>39270</v>
      </c>
      <c r="D4857">
        <v>15</v>
      </c>
      <c r="E4857">
        <v>4503</v>
      </c>
      <c r="F4857">
        <v>31</v>
      </c>
      <c r="G4857">
        <v>25</v>
      </c>
      <c r="H4857" s="10">
        <f t="shared" si="306"/>
        <v>0.72892803869391076</v>
      </c>
      <c r="I4857" s="11">
        <f t="shared" si="307"/>
        <v>24.274999999999991</v>
      </c>
      <c r="J4857" s="43">
        <f t="shared" si="308"/>
        <v>25.003928038693903</v>
      </c>
      <c r="K4857">
        <v>24.97</v>
      </c>
      <c r="L4857" s="44">
        <f t="shared" si="309"/>
        <v>3.3928038693904483E-2</v>
      </c>
    </row>
    <row r="4858" spans="3:12" x14ac:dyDescent="0.25">
      <c r="C4858" s="37">
        <v>39270</v>
      </c>
      <c r="D4858">
        <v>16</v>
      </c>
      <c r="E4858">
        <v>4504</v>
      </c>
      <c r="F4858">
        <v>31.3</v>
      </c>
      <c r="G4858">
        <v>25</v>
      </c>
      <c r="H4858" s="10">
        <f t="shared" si="306"/>
        <v>0.73668262894219516</v>
      </c>
      <c r="I4858" s="11">
        <f t="shared" si="307"/>
        <v>24.274999999999991</v>
      </c>
      <c r="J4858" s="43">
        <f t="shared" si="308"/>
        <v>25.011682628942186</v>
      </c>
      <c r="K4858">
        <v>24.97</v>
      </c>
      <c r="L4858" s="44">
        <f t="shared" si="309"/>
        <v>4.1682628942186994E-2</v>
      </c>
    </row>
    <row r="4859" spans="3:12" x14ac:dyDescent="0.25">
      <c r="C4859" s="37">
        <v>39270</v>
      </c>
      <c r="D4859">
        <v>17</v>
      </c>
      <c r="E4859">
        <v>4505</v>
      </c>
      <c r="F4859">
        <v>28.8</v>
      </c>
      <c r="G4859">
        <v>25</v>
      </c>
      <c r="H4859" s="10">
        <f t="shared" si="306"/>
        <v>0.74095601633085528</v>
      </c>
      <c r="I4859" s="11">
        <f t="shared" si="307"/>
        <v>24.274999999999991</v>
      </c>
      <c r="J4859" s="43">
        <f t="shared" si="308"/>
        <v>25.015956016330847</v>
      </c>
      <c r="K4859">
        <v>24.98</v>
      </c>
      <c r="L4859" s="44">
        <f t="shared" si="309"/>
        <v>3.5956016330846552E-2</v>
      </c>
    </row>
    <row r="4860" spans="3:12" x14ac:dyDescent="0.25">
      <c r="C4860" s="37">
        <v>39270</v>
      </c>
      <c r="D4860">
        <v>18</v>
      </c>
      <c r="E4860">
        <v>4506</v>
      </c>
      <c r="F4860">
        <v>23.5</v>
      </c>
      <c r="G4860">
        <v>25</v>
      </c>
      <c r="H4860" s="10">
        <f t="shared" si="306"/>
        <v>0.73837699308206028</v>
      </c>
      <c r="I4860" s="11">
        <f t="shared" si="307"/>
        <v>24.274999999999991</v>
      </c>
      <c r="J4860" s="43">
        <f t="shared" si="308"/>
        <v>25.013376993082051</v>
      </c>
      <c r="K4860">
        <v>24.98</v>
      </c>
      <c r="L4860" s="44">
        <f t="shared" si="309"/>
        <v>3.3376993082050888E-2</v>
      </c>
    </row>
    <row r="4861" spans="3:12" x14ac:dyDescent="0.25">
      <c r="C4861" s="37">
        <v>39270</v>
      </c>
      <c r="D4861">
        <v>19</v>
      </c>
      <c r="E4861">
        <v>4507</v>
      </c>
      <c r="F4861">
        <v>21.3</v>
      </c>
      <c r="G4861">
        <v>25</v>
      </c>
      <c r="H4861" s="10">
        <f t="shared" si="306"/>
        <v>0.73314238790734731</v>
      </c>
      <c r="I4861" s="11">
        <f t="shared" si="307"/>
        <v>24.274999999999991</v>
      </c>
      <c r="J4861" s="43">
        <f t="shared" si="308"/>
        <v>25.008142387907338</v>
      </c>
      <c r="K4861">
        <v>24.99</v>
      </c>
      <c r="L4861" s="44">
        <f t="shared" si="309"/>
        <v>1.8142387907339241E-2</v>
      </c>
    </row>
    <row r="4862" spans="3:12" x14ac:dyDescent="0.25">
      <c r="C4862" s="37">
        <v>39270</v>
      </c>
      <c r="D4862">
        <v>20</v>
      </c>
      <c r="E4862">
        <v>4508</v>
      </c>
      <c r="F4862">
        <v>21.1</v>
      </c>
      <c r="G4862">
        <v>25</v>
      </c>
      <c r="H4862" s="10">
        <f t="shared" si="306"/>
        <v>0.72788325760483152</v>
      </c>
      <c r="I4862" s="11">
        <f t="shared" si="307"/>
        <v>24.274999999999991</v>
      </c>
      <c r="J4862" s="43">
        <f t="shared" si="308"/>
        <v>25.002883257604822</v>
      </c>
      <c r="K4862">
        <v>24.99</v>
      </c>
      <c r="L4862" s="44">
        <f t="shared" si="309"/>
        <v>1.2883257604823228E-2</v>
      </c>
    </row>
    <row r="4863" spans="3:12" x14ac:dyDescent="0.25">
      <c r="C4863" s="37">
        <v>39270</v>
      </c>
      <c r="D4863">
        <v>21</v>
      </c>
      <c r="E4863">
        <v>4509</v>
      </c>
      <c r="F4863">
        <v>20.2</v>
      </c>
      <c r="G4863">
        <v>25</v>
      </c>
      <c r="H4863" s="10">
        <f t="shared" si="306"/>
        <v>0.72172011302769934</v>
      </c>
      <c r="I4863" s="11">
        <f t="shared" si="307"/>
        <v>24.274999999999991</v>
      </c>
      <c r="J4863" s="43">
        <f t="shared" si="308"/>
        <v>24.996720113027692</v>
      </c>
      <c r="K4863">
        <v>25</v>
      </c>
      <c r="L4863" s="44">
        <f t="shared" si="309"/>
        <v>-3.279886972308077E-3</v>
      </c>
    </row>
    <row r="4864" spans="3:12" x14ac:dyDescent="0.25">
      <c r="C4864" s="37">
        <v>39270</v>
      </c>
      <c r="D4864">
        <v>22</v>
      </c>
      <c r="E4864">
        <v>4510</v>
      </c>
      <c r="F4864">
        <v>19.100000000000001</v>
      </c>
      <c r="G4864">
        <v>25</v>
      </c>
      <c r="H4864" s="10">
        <f t="shared" si="306"/>
        <v>0.71444058103373975</v>
      </c>
      <c r="I4864" s="11">
        <f t="shared" si="307"/>
        <v>24.274999999999991</v>
      </c>
      <c r="J4864" s="43">
        <f t="shared" si="308"/>
        <v>24.98944058103373</v>
      </c>
      <c r="K4864">
        <v>25</v>
      </c>
      <c r="L4864" s="44">
        <f t="shared" si="309"/>
        <v>-1.0559418966270329E-2</v>
      </c>
    </row>
    <row r="4865" spans="3:12" x14ac:dyDescent="0.25">
      <c r="C4865" s="37">
        <v>39270</v>
      </c>
      <c r="D4865">
        <v>23</v>
      </c>
      <c r="E4865">
        <v>4511</v>
      </c>
      <c r="F4865">
        <v>18.5</v>
      </c>
      <c r="G4865">
        <v>25</v>
      </c>
      <c r="H4865" s="10">
        <f t="shared" si="306"/>
        <v>0.70672205356233309</v>
      </c>
      <c r="I4865" s="11">
        <f t="shared" si="307"/>
        <v>24.274999999999991</v>
      </c>
      <c r="J4865" s="43">
        <f t="shared" si="308"/>
        <v>24.981722053562326</v>
      </c>
      <c r="K4865">
        <v>25.01</v>
      </c>
      <c r="L4865" s="44">
        <f t="shared" si="309"/>
        <v>-2.8277946437675894E-2</v>
      </c>
    </row>
    <row r="4866" spans="3:12" x14ac:dyDescent="0.25">
      <c r="C4866" s="37">
        <v>39270</v>
      </c>
      <c r="D4866">
        <v>24</v>
      </c>
      <c r="E4866">
        <v>4512</v>
      </c>
      <c r="F4866">
        <v>19.2</v>
      </c>
      <c r="G4866">
        <v>25</v>
      </c>
      <c r="H4866" s="10">
        <f t="shared" si="306"/>
        <v>0.70021888558194334</v>
      </c>
      <c r="I4866" s="11">
        <f t="shared" si="307"/>
        <v>24.274999999999991</v>
      </c>
      <c r="J4866" s="43">
        <f t="shared" si="308"/>
        <v>24.975218885581935</v>
      </c>
      <c r="K4866">
        <v>25.01</v>
      </c>
      <c r="L4866" s="44">
        <f t="shared" si="309"/>
        <v>-3.478111441806675E-2</v>
      </c>
    </row>
    <row r="4867" spans="3:12" x14ac:dyDescent="0.25">
      <c r="C4867" s="37">
        <v>39271</v>
      </c>
      <c r="D4867">
        <v>1</v>
      </c>
      <c r="E4867">
        <v>4513</v>
      </c>
      <c r="F4867">
        <v>18.600000000000001</v>
      </c>
      <c r="G4867">
        <v>25</v>
      </c>
      <c r="H4867" s="10">
        <f t="shared" si="306"/>
        <v>0.69324304578714191</v>
      </c>
      <c r="I4867" s="11">
        <f t="shared" si="307"/>
        <v>24.274999999999991</v>
      </c>
      <c r="J4867" s="43">
        <f t="shared" si="308"/>
        <v>24.968243045787133</v>
      </c>
      <c r="K4867">
        <v>25.01</v>
      </c>
      <c r="L4867" s="44">
        <f t="shared" si="309"/>
        <v>-4.175695421286818E-2</v>
      </c>
    </row>
    <row r="4868" spans="3:12" x14ac:dyDescent="0.25">
      <c r="C4868" s="37">
        <v>39271</v>
      </c>
      <c r="D4868">
        <v>2</v>
      </c>
      <c r="E4868">
        <v>4514</v>
      </c>
      <c r="F4868">
        <v>18.600000000000001</v>
      </c>
      <c r="G4868">
        <v>25</v>
      </c>
      <c r="H4868" s="10">
        <f t="shared" si="306"/>
        <v>0.68656979695152209</v>
      </c>
      <c r="I4868" s="11">
        <f t="shared" si="307"/>
        <v>24.274999999999991</v>
      </c>
      <c r="J4868" s="43">
        <f t="shared" si="308"/>
        <v>24.961569796951515</v>
      </c>
      <c r="K4868">
        <v>25</v>
      </c>
      <c r="L4868" s="44">
        <f t="shared" si="309"/>
        <v>-3.8430203048484657E-2</v>
      </c>
    </row>
    <row r="4869" spans="3:12" x14ac:dyDescent="0.25">
      <c r="C4869" s="37">
        <v>39271</v>
      </c>
      <c r="D4869">
        <v>3</v>
      </c>
      <c r="E4869">
        <v>4515</v>
      </c>
      <c r="F4869">
        <v>18.3</v>
      </c>
      <c r="G4869">
        <v>25</v>
      </c>
      <c r="H4869" s="10">
        <f t="shared" si="306"/>
        <v>0.67980863374331169</v>
      </c>
      <c r="I4869" s="11">
        <f t="shared" si="307"/>
        <v>24.274999999999991</v>
      </c>
      <c r="J4869" s="43">
        <f t="shared" si="308"/>
        <v>24.954808633743305</v>
      </c>
      <c r="K4869">
        <v>25</v>
      </c>
      <c r="L4869" s="44">
        <f t="shared" si="309"/>
        <v>-4.5191366256695176E-2</v>
      </c>
    </row>
    <row r="4870" spans="3:12" x14ac:dyDescent="0.25">
      <c r="C4870" s="37">
        <v>39271</v>
      </c>
      <c r="D4870">
        <v>4</v>
      </c>
      <c r="E4870">
        <v>4516</v>
      </c>
      <c r="F4870">
        <v>18.399999999999999</v>
      </c>
      <c r="G4870">
        <v>25</v>
      </c>
      <c r="H4870" s="10">
        <f t="shared" si="306"/>
        <v>0.67346654275120343</v>
      </c>
      <c r="I4870" s="11">
        <f t="shared" si="307"/>
        <v>24.274999999999991</v>
      </c>
      <c r="J4870" s="43">
        <f t="shared" si="308"/>
        <v>24.948466542751195</v>
      </c>
      <c r="K4870">
        <v>24.99</v>
      </c>
      <c r="L4870" s="44">
        <f t="shared" si="309"/>
        <v>-4.1533457248803529E-2</v>
      </c>
    </row>
    <row r="4871" spans="3:12" x14ac:dyDescent="0.25">
      <c r="C4871" s="37">
        <v>39271</v>
      </c>
      <c r="D4871">
        <v>5</v>
      </c>
      <c r="E4871">
        <v>4517</v>
      </c>
      <c r="F4871">
        <v>18.399999999999999</v>
      </c>
      <c r="G4871">
        <v>25</v>
      </c>
      <c r="H4871" s="10">
        <f t="shared" si="306"/>
        <v>0.66739955260042305</v>
      </c>
      <c r="I4871" s="11">
        <f t="shared" si="307"/>
        <v>24.274999999999991</v>
      </c>
      <c r="J4871" s="43">
        <f t="shared" si="308"/>
        <v>24.942399552600413</v>
      </c>
      <c r="K4871">
        <v>24.98</v>
      </c>
      <c r="L4871" s="44">
        <f t="shared" si="309"/>
        <v>-3.7600447399587011E-2</v>
      </c>
    </row>
    <row r="4872" spans="3:12" x14ac:dyDescent="0.25">
      <c r="C4872" s="37">
        <v>39271</v>
      </c>
      <c r="D4872">
        <v>6</v>
      </c>
      <c r="E4872">
        <v>4518</v>
      </c>
      <c r="F4872">
        <v>18.100000000000001</v>
      </c>
      <c r="G4872">
        <v>25</v>
      </c>
      <c r="H4872" s="10">
        <f t="shared" si="306"/>
        <v>0.6612183503978688</v>
      </c>
      <c r="I4872" s="11">
        <f t="shared" si="307"/>
        <v>24.274999999999991</v>
      </c>
      <c r="J4872" s="43">
        <f t="shared" si="308"/>
        <v>24.936218350397859</v>
      </c>
      <c r="K4872">
        <v>24.98</v>
      </c>
      <c r="L4872" s="44">
        <f t="shared" si="309"/>
        <v>-4.3781649602141925E-2</v>
      </c>
    </row>
    <row r="4873" spans="3:12" x14ac:dyDescent="0.25">
      <c r="C4873" s="37">
        <v>39271</v>
      </c>
      <c r="D4873">
        <v>7</v>
      </c>
      <c r="E4873">
        <v>4519</v>
      </c>
      <c r="F4873">
        <v>17.7</v>
      </c>
      <c r="G4873">
        <v>25</v>
      </c>
      <c r="H4873" s="10">
        <f t="shared" si="306"/>
        <v>0.65480209703712122</v>
      </c>
      <c r="I4873" s="11">
        <f t="shared" si="307"/>
        <v>24.274999999999991</v>
      </c>
      <c r="J4873" s="43">
        <f t="shared" si="308"/>
        <v>24.929802097037111</v>
      </c>
      <c r="K4873">
        <v>24.97</v>
      </c>
      <c r="L4873" s="44">
        <f t="shared" si="309"/>
        <v>-4.0197902962887611E-2</v>
      </c>
    </row>
    <row r="4874" spans="3:12" x14ac:dyDescent="0.25">
      <c r="C4874" s="37">
        <v>39271</v>
      </c>
      <c r="D4874">
        <v>8</v>
      </c>
      <c r="E4874">
        <v>4520</v>
      </c>
      <c r="F4874">
        <v>18</v>
      </c>
      <c r="G4874">
        <v>25</v>
      </c>
      <c r="H4874" s="10">
        <f t="shared" si="306"/>
        <v>0.6490415413039291</v>
      </c>
      <c r="I4874" s="11">
        <f t="shared" si="307"/>
        <v>24.274999999999991</v>
      </c>
      <c r="J4874" s="43">
        <f t="shared" si="308"/>
        <v>24.924041541303922</v>
      </c>
      <c r="K4874">
        <v>24.96</v>
      </c>
      <c r="L4874" s="44">
        <f t="shared" si="309"/>
        <v>-3.5958458696079276E-2</v>
      </c>
    </row>
    <row r="4875" spans="3:12" x14ac:dyDescent="0.25">
      <c r="C4875" s="37">
        <v>39271</v>
      </c>
      <c r="D4875">
        <v>9</v>
      </c>
      <c r="E4875">
        <v>4521</v>
      </c>
      <c r="F4875">
        <v>18.2</v>
      </c>
      <c r="G4875">
        <v>25</v>
      </c>
      <c r="H4875" s="10">
        <f t="shared" si="306"/>
        <v>0.64378244772452453</v>
      </c>
      <c r="I4875" s="11">
        <f t="shared" si="307"/>
        <v>24.274999999999991</v>
      </c>
      <c r="J4875" s="43">
        <f t="shared" si="308"/>
        <v>24.918782447724517</v>
      </c>
      <c r="K4875">
        <v>24.95</v>
      </c>
      <c r="L4875" s="44">
        <f t="shared" si="309"/>
        <v>-3.1217552275482063E-2</v>
      </c>
    </row>
    <row r="4876" spans="3:12" x14ac:dyDescent="0.25">
      <c r="C4876" s="37">
        <v>39271</v>
      </c>
      <c r="D4876">
        <v>10</v>
      </c>
      <c r="E4876">
        <v>4522</v>
      </c>
      <c r="F4876">
        <v>19.399999999999999</v>
      </c>
      <c r="G4876">
        <v>25</v>
      </c>
      <c r="H4876" s="10">
        <f t="shared" si="306"/>
        <v>0.64026099719695229</v>
      </c>
      <c r="I4876" s="11">
        <f t="shared" si="307"/>
        <v>24.274999999999991</v>
      </c>
      <c r="J4876" s="43">
        <f t="shared" si="308"/>
        <v>24.915260997196945</v>
      </c>
      <c r="K4876">
        <v>24.94</v>
      </c>
      <c r="L4876" s="44">
        <f t="shared" si="309"/>
        <v>-2.4739002803055854E-2</v>
      </c>
    </row>
    <row r="4877" spans="3:12" x14ac:dyDescent="0.25">
      <c r="C4877" s="37">
        <v>39271</v>
      </c>
      <c r="D4877">
        <v>11</v>
      </c>
      <c r="E4877">
        <v>4523</v>
      </c>
      <c r="F4877">
        <v>20.7</v>
      </c>
      <c r="G4877">
        <v>25</v>
      </c>
      <c r="H4877" s="10">
        <f t="shared" si="306"/>
        <v>0.63852760927128849</v>
      </c>
      <c r="I4877" s="11">
        <f t="shared" si="307"/>
        <v>24.274999999999991</v>
      </c>
      <c r="J4877" s="43">
        <f t="shared" si="308"/>
        <v>24.913527609271281</v>
      </c>
      <c r="K4877">
        <v>24.93</v>
      </c>
      <c r="L4877" s="44">
        <f t="shared" si="309"/>
        <v>-1.6472390728718977E-2</v>
      </c>
    </row>
    <row r="4878" spans="3:12" x14ac:dyDescent="0.25">
      <c r="C4878" s="37">
        <v>39271</v>
      </c>
      <c r="D4878">
        <v>12</v>
      </c>
      <c r="E4878">
        <v>4524</v>
      </c>
      <c r="F4878">
        <v>21.1</v>
      </c>
      <c r="G4878">
        <v>25</v>
      </c>
      <c r="H4878" s="10">
        <f t="shared" si="306"/>
        <v>0.63737258363034521</v>
      </c>
      <c r="I4878" s="11">
        <f t="shared" si="307"/>
        <v>24.274999999999991</v>
      </c>
      <c r="J4878" s="43">
        <f t="shared" si="308"/>
        <v>24.912372583630336</v>
      </c>
      <c r="K4878">
        <v>24.93</v>
      </c>
      <c r="L4878" s="44">
        <f t="shared" si="309"/>
        <v>-1.7627416369663251E-2</v>
      </c>
    </row>
    <row r="4879" spans="3:12" x14ac:dyDescent="0.25">
      <c r="C4879" s="37">
        <v>39271</v>
      </c>
      <c r="D4879">
        <v>13</v>
      </c>
      <c r="E4879">
        <v>4525</v>
      </c>
      <c r="F4879">
        <v>21.5</v>
      </c>
      <c r="G4879">
        <v>25</v>
      </c>
      <c r="H4879" s="10">
        <f t="shared" si="306"/>
        <v>0.6367708326569127</v>
      </c>
      <c r="I4879" s="11">
        <f t="shared" si="307"/>
        <v>24.274999999999991</v>
      </c>
      <c r="J4879" s="43">
        <f t="shared" si="308"/>
        <v>24.911770832656906</v>
      </c>
      <c r="K4879">
        <v>24.92</v>
      </c>
      <c r="L4879" s="44">
        <f t="shared" si="309"/>
        <v>-8.2291673430958667E-3</v>
      </c>
    </row>
    <row r="4880" spans="3:12" x14ac:dyDescent="0.25">
      <c r="C4880" s="37">
        <v>39271</v>
      </c>
      <c r="D4880">
        <v>14</v>
      </c>
      <c r="E4880">
        <v>4526</v>
      </c>
      <c r="F4880">
        <v>22.8</v>
      </c>
      <c r="G4880">
        <v>25</v>
      </c>
      <c r="H4880" s="10">
        <f t="shared" si="306"/>
        <v>0.63783049649607637</v>
      </c>
      <c r="I4880" s="11">
        <f t="shared" si="307"/>
        <v>24.274999999999991</v>
      </c>
      <c r="J4880" s="43">
        <f t="shared" si="308"/>
        <v>24.912830496496067</v>
      </c>
      <c r="K4880">
        <v>24.91</v>
      </c>
      <c r="L4880" s="44">
        <f t="shared" si="309"/>
        <v>2.8304964960668144E-3</v>
      </c>
    </row>
    <row r="4881" spans="3:12" x14ac:dyDescent="0.25">
      <c r="C4881" s="37">
        <v>39271</v>
      </c>
      <c r="D4881">
        <v>15</v>
      </c>
      <c r="E4881">
        <v>4527</v>
      </c>
      <c r="F4881">
        <v>23.6</v>
      </c>
      <c r="G4881">
        <v>25</v>
      </c>
      <c r="H4881" s="10">
        <f t="shared" si="306"/>
        <v>0.63985054155851584</v>
      </c>
      <c r="I4881" s="11">
        <f t="shared" si="307"/>
        <v>24.274999999999991</v>
      </c>
      <c r="J4881" s="43">
        <f t="shared" si="308"/>
        <v>24.914850541558508</v>
      </c>
      <c r="K4881">
        <v>24.91</v>
      </c>
      <c r="L4881" s="44">
        <f t="shared" si="309"/>
        <v>4.850541558507615E-3</v>
      </c>
    </row>
    <row r="4882" spans="3:12" x14ac:dyDescent="0.25">
      <c r="C4882" s="37">
        <v>39271</v>
      </c>
      <c r="D4882">
        <v>16</v>
      </c>
      <c r="E4882">
        <v>4528</v>
      </c>
      <c r="F4882">
        <v>24.7</v>
      </c>
      <c r="G4882">
        <v>25</v>
      </c>
      <c r="H4882" s="10">
        <f t="shared" si="306"/>
        <v>0.6431666892395379</v>
      </c>
      <c r="I4882" s="11">
        <f t="shared" si="307"/>
        <v>24.274999999999991</v>
      </c>
      <c r="J4882" s="43">
        <f t="shared" si="308"/>
        <v>24.918166689239531</v>
      </c>
      <c r="K4882">
        <v>24.9</v>
      </c>
      <c r="L4882" s="44">
        <f t="shared" si="309"/>
        <v>1.8166689239532019E-2</v>
      </c>
    </row>
    <row r="4883" spans="3:12" x14ac:dyDescent="0.25">
      <c r="C4883" s="37">
        <v>39271</v>
      </c>
      <c r="D4883">
        <v>17</v>
      </c>
      <c r="E4883">
        <v>4529</v>
      </c>
      <c r="F4883">
        <v>24.7</v>
      </c>
      <c r="G4883">
        <v>25</v>
      </c>
      <c r="H4883" s="10">
        <f t="shared" si="306"/>
        <v>0.6463389924033256</v>
      </c>
      <c r="I4883" s="11">
        <f t="shared" si="307"/>
        <v>24.274999999999991</v>
      </c>
      <c r="J4883" s="43">
        <f t="shared" si="308"/>
        <v>24.921338992403317</v>
      </c>
      <c r="K4883">
        <v>24.9</v>
      </c>
      <c r="L4883" s="44">
        <f t="shared" si="309"/>
        <v>2.1338992403318713E-2</v>
      </c>
    </row>
    <row r="4884" spans="3:12" x14ac:dyDescent="0.25">
      <c r="C4884" s="37">
        <v>39271</v>
      </c>
      <c r="D4884">
        <v>18</v>
      </c>
      <c r="E4884">
        <v>4530</v>
      </c>
      <c r="F4884">
        <v>24.3</v>
      </c>
      <c r="G4884">
        <v>25</v>
      </c>
      <c r="H4884" s="10">
        <f t="shared" si="306"/>
        <v>0.6488705174651016</v>
      </c>
      <c r="I4884" s="11">
        <f t="shared" si="307"/>
        <v>24.274999999999991</v>
      </c>
      <c r="J4884" s="43">
        <f t="shared" si="308"/>
        <v>24.923870517465094</v>
      </c>
      <c r="K4884">
        <v>24.9</v>
      </c>
      <c r="L4884" s="44">
        <f t="shared" si="309"/>
        <v>2.3870517465095276E-2</v>
      </c>
    </row>
    <row r="4885" spans="3:12" x14ac:dyDescent="0.25">
      <c r="C4885" s="37">
        <v>39271</v>
      </c>
      <c r="D4885">
        <v>19</v>
      </c>
      <c r="E4885">
        <v>4531</v>
      </c>
      <c r="F4885">
        <v>21.5</v>
      </c>
      <c r="G4885">
        <v>25</v>
      </c>
      <c r="H4885" s="10">
        <f t="shared" si="306"/>
        <v>0.64777002068757861</v>
      </c>
      <c r="I4885" s="11">
        <f t="shared" si="307"/>
        <v>24.274999999999991</v>
      </c>
      <c r="J4885" s="43">
        <f t="shared" si="308"/>
        <v>24.922770020687569</v>
      </c>
      <c r="K4885">
        <v>24.9</v>
      </c>
      <c r="L4885" s="44">
        <f t="shared" si="309"/>
        <v>2.277002068757028E-2</v>
      </c>
    </row>
    <row r="4886" spans="3:12" x14ac:dyDescent="0.25">
      <c r="C4886" s="37">
        <v>39271</v>
      </c>
      <c r="D4886">
        <v>20</v>
      </c>
      <c r="E4886">
        <v>4532</v>
      </c>
      <c r="F4886">
        <v>18.7</v>
      </c>
      <c r="G4886">
        <v>25</v>
      </c>
      <c r="H4886" s="10">
        <f t="shared" si="306"/>
        <v>0.64319504825938045</v>
      </c>
      <c r="I4886" s="11">
        <f t="shared" si="307"/>
        <v>24.274999999999991</v>
      </c>
      <c r="J4886" s="43">
        <f t="shared" si="308"/>
        <v>24.918195048259371</v>
      </c>
      <c r="K4886">
        <v>24.9</v>
      </c>
      <c r="L4886" s="44">
        <f t="shared" si="309"/>
        <v>1.8195048259372015E-2</v>
      </c>
    </row>
    <row r="4887" spans="3:12" x14ac:dyDescent="0.25">
      <c r="C4887" s="37">
        <v>39271</v>
      </c>
      <c r="D4887">
        <v>21</v>
      </c>
      <c r="E4887">
        <v>4533</v>
      </c>
      <c r="F4887">
        <v>18.399999999999999</v>
      </c>
      <c r="G4887">
        <v>25</v>
      </c>
      <c r="H4887" s="10">
        <f t="shared" si="306"/>
        <v>0.63844114453598089</v>
      </c>
      <c r="I4887" s="11">
        <f t="shared" si="307"/>
        <v>24.274999999999991</v>
      </c>
      <c r="J4887" s="43">
        <f t="shared" si="308"/>
        <v>24.913441144535973</v>
      </c>
      <c r="K4887">
        <v>24.9</v>
      </c>
      <c r="L4887" s="44">
        <f t="shared" si="309"/>
        <v>1.3441144535974558E-2</v>
      </c>
    </row>
    <row r="4888" spans="3:12" x14ac:dyDescent="0.25">
      <c r="C4888" s="37">
        <v>39271</v>
      </c>
      <c r="D4888">
        <v>22</v>
      </c>
      <c r="E4888">
        <v>4534</v>
      </c>
      <c r="F4888">
        <v>17.600000000000001</v>
      </c>
      <c r="G4888">
        <v>25</v>
      </c>
      <c r="H4888" s="10">
        <f t="shared" si="306"/>
        <v>0.63288710460967579</v>
      </c>
      <c r="I4888" s="11">
        <f t="shared" si="307"/>
        <v>24.274999999999991</v>
      </c>
      <c r="J4888" s="43">
        <f t="shared" si="308"/>
        <v>24.907887104609667</v>
      </c>
      <c r="K4888">
        <v>24.9</v>
      </c>
      <c r="L4888" s="44">
        <f t="shared" si="309"/>
        <v>7.8871046096686825E-3</v>
      </c>
    </row>
    <row r="4889" spans="3:12" x14ac:dyDescent="0.25">
      <c r="C4889" s="37">
        <v>39271</v>
      </c>
      <c r="D4889">
        <v>23</v>
      </c>
      <c r="E4889">
        <v>4535</v>
      </c>
      <c r="F4889">
        <v>17.2</v>
      </c>
      <c r="G4889">
        <v>25</v>
      </c>
      <c r="H4889" s="10">
        <f t="shared" si="306"/>
        <v>0.62707080911104007</v>
      </c>
      <c r="I4889" s="11">
        <f t="shared" si="307"/>
        <v>24.274999999999991</v>
      </c>
      <c r="J4889" s="43">
        <f t="shared" si="308"/>
        <v>24.902070809111031</v>
      </c>
      <c r="K4889">
        <v>24.9</v>
      </c>
      <c r="L4889" s="44">
        <f t="shared" si="309"/>
        <v>2.0708091110321902E-3</v>
      </c>
    </row>
    <row r="4890" spans="3:12" x14ac:dyDescent="0.25">
      <c r="C4890" s="37">
        <v>39271</v>
      </c>
      <c r="D4890">
        <v>24</v>
      </c>
      <c r="E4890">
        <v>4536</v>
      </c>
      <c r="F4890">
        <v>17</v>
      </c>
      <c r="G4890">
        <v>25</v>
      </c>
      <c r="H4890" s="10">
        <f t="shared" si="306"/>
        <v>0.62125522046214687</v>
      </c>
      <c r="I4890" s="11">
        <f t="shared" si="307"/>
        <v>24.274999999999991</v>
      </c>
      <c r="J4890" s="43">
        <f t="shared" si="308"/>
        <v>24.896255220462137</v>
      </c>
      <c r="K4890">
        <v>24.9</v>
      </c>
      <c r="L4890" s="44">
        <f t="shared" si="309"/>
        <v>-3.7447795378611204E-3</v>
      </c>
    </row>
    <row r="4891" spans="3:12" x14ac:dyDescent="0.25">
      <c r="C4891" s="37">
        <v>39272</v>
      </c>
      <c r="D4891">
        <v>1</v>
      </c>
      <c r="E4891">
        <v>4537</v>
      </c>
      <c r="F4891">
        <v>17</v>
      </c>
      <c r="G4891">
        <v>25</v>
      </c>
      <c r="H4891" s="10">
        <f t="shared" si="306"/>
        <v>0.61569189456573037</v>
      </c>
      <c r="I4891" s="11">
        <f t="shared" si="307"/>
        <v>24.274999999999991</v>
      </c>
      <c r="J4891" s="43">
        <f t="shared" si="308"/>
        <v>24.890691894565723</v>
      </c>
      <c r="K4891">
        <v>24.9</v>
      </c>
      <c r="L4891" s="44">
        <f t="shared" si="309"/>
        <v>-9.3081054342754044E-3</v>
      </c>
    </row>
    <row r="4892" spans="3:12" x14ac:dyDescent="0.25">
      <c r="C4892" s="37">
        <v>39272</v>
      </c>
      <c r="D4892">
        <v>2</v>
      </c>
      <c r="E4892">
        <v>4538</v>
      </c>
      <c r="F4892">
        <v>16.600000000000001</v>
      </c>
      <c r="G4892">
        <v>25</v>
      </c>
      <c r="H4892" s="10">
        <f t="shared" si="306"/>
        <v>0.60986671589445085</v>
      </c>
      <c r="I4892" s="11">
        <f t="shared" si="307"/>
        <v>24.274999999999991</v>
      </c>
      <c r="J4892" s="43">
        <f t="shared" si="308"/>
        <v>24.884866715894443</v>
      </c>
      <c r="K4892">
        <v>24.9</v>
      </c>
      <c r="L4892" s="44">
        <f t="shared" si="309"/>
        <v>-1.5133284105555589E-2</v>
      </c>
    </row>
    <row r="4893" spans="3:12" x14ac:dyDescent="0.25">
      <c r="C4893" s="37">
        <v>39272</v>
      </c>
      <c r="D4893">
        <v>3</v>
      </c>
      <c r="E4893">
        <v>4539</v>
      </c>
      <c r="F4893">
        <v>16.600000000000001</v>
      </c>
      <c r="G4893">
        <v>25</v>
      </c>
      <c r="H4893" s="10">
        <f t="shared" si="306"/>
        <v>0.60429421596198918</v>
      </c>
      <c r="I4893" s="11">
        <f t="shared" si="307"/>
        <v>24.274999999999991</v>
      </c>
      <c r="J4893" s="43">
        <f t="shared" si="308"/>
        <v>24.879294215961981</v>
      </c>
      <c r="K4893">
        <v>24.9</v>
      </c>
      <c r="L4893" s="44">
        <f t="shared" si="309"/>
        <v>-2.0705784038018038E-2</v>
      </c>
    </row>
    <row r="4894" spans="3:12" x14ac:dyDescent="0.25">
      <c r="C4894" s="37">
        <v>39272</v>
      </c>
      <c r="D4894">
        <v>4</v>
      </c>
      <c r="E4894">
        <v>4540</v>
      </c>
      <c r="F4894">
        <v>16.2</v>
      </c>
      <c r="G4894">
        <v>25</v>
      </c>
      <c r="H4894" s="10">
        <f t="shared" si="306"/>
        <v>0.59846026119676854</v>
      </c>
      <c r="I4894" s="11">
        <f t="shared" si="307"/>
        <v>24.274999999999991</v>
      </c>
      <c r="J4894" s="43">
        <f t="shared" si="308"/>
        <v>24.873460261196762</v>
      </c>
      <c r="K4894">
        <v>24.89</v>
      </c>
      <c r="L4894" s="44">
        <f t="shared" si="309"/>
        <v>-1.653973880323889E-2</v>
      </c>
    </row>
    <row r="4895" spans="3:12" x14ac:dyDescent="0.25">
      <c r="C4895" s="37">
        <v>39272</v>
      </c>
      <c r="D4895">
        <v>5</v>
      </c>
      <c r="E4895">
        <v>4541</v>
      </c>
      <c r="F4895">
        <v>16</v>
      </c>
      <c r="G4895">
        <v>25</v>
      </c>
      <c r="H4895" s="10">
        <f t="shared" si="306"/>
        <v>0.59262777928718668</v>
      </c>
      <c r="I4895" s="11">
        <f t="shared" si="307"/>
        <v>24.274999999999991</v>
      </c>
      <c r="J4895" s="43">
        <f t="shared" si="308"/>
        <v>24.867627779287179</v>
      </c>
      <c r="K4895">
        <v>24.89</v>
      </c>
      <c r="L4895" s="44">
        <f t="shared" si="309"/>
        <v>-2.2372220712821189E-2</v>
      </c>
    </row>
    <row r="4896" spans="3:12" x14ac:dyDescent="0.25">
      <c r="C4896" s="37">
        <v>39272</v>
      </c>
      <c r="D4896">
        <v>6</v>
      </c>
      <c r="E4896">
        <v>4542</v>
      </c>
      <c r="F4896">
        <v>16.3</v>
      </c>
      <c r="G4896">
        <v>25</v>
      </c>
      <c r="H4896" s="10">
        <f t="shared" si="306"/>
        <v>0.58742567275457158</v>
      </c>
      <c r="I4896" s="11">
        <f t="shared" si="307"/>
        <v>24.274999999999991</v>
      </c>
      <c r="J4896" s="43">
        <f t="shared" si="308"/>
        <v>24.862425672754561</v>
      </c>
      <c r="K4896">
        <v>24.88</v>
      </c>
      <c r="L4896" s="44">
        <f t="shared" si="309"/>
        <v>-1.7574327245437615E-2</v>
      </c>
    </row>
    <row r="4897" spans="3:12" x14ac:dyDescent="0.25">
      <c r="C4897" s="37">
        <v>39272</v>
      </c>
      <c r="D4897">
        <v>7</v>
      </c>
      <c r="E4897">
        <v>4543</v>
      </c>
      <c r="F4897">
        <v>17</v>
      </c>
      <c r="G4897">
        <v>25</v>
      </c>
      <c r="H4897" s="10">
        <f t="shared" si="306"/>
        <v>0.5833297709376386</v>
      </c>
      <c r="I4897" s="11">
        <f t="shared" si="307"/>
        <v>24.274999999999991</v>
      </c>
      <c r="J4897" s="43">
        <f t="shared" si="308"/>
        <v>24.85832977093763</v>
      </c>
      <c r="K4897">
        <v>24.88</v>
      </c>
      <c r="L4897" s="44">
        <f t="shared" si="309"/>
        <v>-2.1670229062369373E-2</v>
      </c>
    </row>
    <row r="4898" spans="3:12" x14ac:dyDescent="0.25">
      <c r="C4898" s="37">
        <v>39272</v>
      </c>
      <c r="D4898">
        <v>8</v>
      </c>
      <c r="E4898">
        <v>4544</v>
      </c>
      <c r="F4898">
        <v>18.3</v>
      </c>
      <c r="G4898">
        <v>25</v>
      </c>
      <c r="H4898" s="10">
        <f t="shared" si="306"/>
        <v>0.58104684969260245</v>
      </c>
      <c r="I4898" s="11">
        <f t="shared" si="307"/>
        <v>24.274999999999991</v>
      </c>
      <c r="J4898" s="43">
        <f t="shared" si="308"/>
        <v>24.856046849692593</v>
      </c>
      <c r="K4898">
        <v>24.87</v>
      </c>
      <c r="L4898" s="44">
        <f t="shared" si="309"/>
        <v>-1.395315030740818E-2</v>
      </c>
    </row>
    <row r="4899" spans="3:12" x14ac:dyDescent="0.25">
      <c r="C4899" s="37">
        <v>39272</v>
      </c>
      <c r="D4899">
        <v>9</v>
      </c>
      <c r="E4899">
        <v>4545</v>
      </c>
      <c r="F4899">
        <v>20.7</v>
      </c>
      <c r="G4899">
        <v>25</v>
      </c>
      <c r="H4899" s="10">
        <f t="shared" ref="H4899:H4962" si="310">$H$13*F4899+$H$12*H4898</f>
        <v>0.58188199347315805</v>
      </c>
      <c r="I4899" s="11">
        <f t="shared" ref="I4899:I4962" si="311">$I$15*G4899+$I$14*I4898</f>
        <v>24.274999999999991</v>
      </c>
      <c r="J4899" s="43">
        <f t="shared" ref="J4899:J4962" si="312">H4899+I4899</f>
        <v>24.856881993473149</v>
      </c>
      <c r="K4899">
        <v>24.86</v>
      </c>
      <c r="L4899" s="44">
        <f t="shared" si="309"/>
        <v>-3.1180065268507917E-3</v>
      </c>
    </row>
    <row r="4900" spans="3:12" x14ac:dyDescent="0.25">
      <c r="C4900" s="37">
        <v>39272</v>
      </c>
      <c r="D4900">
        <v>10</v>
      </c>
      <c r="E4900">
        <v>4546</v>
      </c>
      <c r="F4900">
        <v>22.3</v>
      </c>
      <c r="G4900">
        <v>25</v>
      </c>
      <c r="H4900" s="10">
        <f t="shared" si="310"/>
        <v>0.58469360373717305</v>
      </c>
      <c r="I4900" s="11">
        <f t="shared" si="311"/>
        <v>24.274999999999991</v>
      </c>
      <c r="J4900" s="43">
        <f t="shared" si="312"/>
        <v>24.859693603737163</v>
      </c>
      <c r="K4900">
        <v>24.86</v>
      </c>
      <c r="L4900" s="44">
        <f t="shared" ref="L4900:L4963" si="313">J4900-K4900</f>
        <v>-3.0639626283601729E-4</v>
      </c>
    </row>
    <row r="4901" spans="3:12" x14ac:dyDescent="0.25">
      <c r="C4901" s="37">
        <v>39272</v>
      </c>
      <c r="D4901">
        <v>11</v>
      </c>
      <c r="E4901">
        <v>4547</v>
      </c>
      <c r="F4901">
        <v>23.8</v>
      </c>
      <c r="G4901">
        <v>25</v>
      </c>
      <c r="H4901" s="10">
        <f t="shared" si="310"/>
        <v>0.58927015402847138</v>
      </c>
      <c r="I4901" s="11">
        <f t="shared" si="311"/>
        <v>24.274999999999991</v>
      </c>
      <c r="J4901" s="43">
        <f t="shared" si="312"/>
        <v>24.864270154028464</v>
      </c>
      <c r="K4901">
        <v>24.85</v>
      </c>
      <c r="L4901" s="44">
        <f t="shared" si="313"/>
        <v>1.4270154028462656E-2</v>
      </c>
    </row>
    <row r="4902" spans="3:12" x14ac:dyDescent="0.25">
      <c r="C4902" s="37">
        <v>39272</v>
      </c>
      <c r="D4902">
        <v>12</v>
      </c>
      <c r="E4902">
        <v>4548</v>
      </c>
      <c r="F4902">
        <v>25.1</v>
      </c>
      <c r="G4902">
        <v>25</v>
      </c>
      <c r="H4902" s="10">
        <f t="shared" si="310"/>
        <v>0.59528349999076891</v>
      </c>
      <c r="I4902" s="11">
        <f t="shared" si="311"/>
        <v>24.274999999999991</v>
      </c>
      <c r="J4902" s="43">
        <f t="shared" si="312"/>
        <v>24.870283499990759</v>
      </c>
      <c r="K4902">
        <v>24.85</v>
      </c>
      <c r="L4902" s="44">
        <f t="shared" si="313"/>
        <v>2.0283499990757292E-2</v>
      </c>
    </row>
    <row r="4903" spans="3:12" x14ac:dyDescent="0.25">
      <c r="C4903" s="37">
        <v>39272</v>
      </c>
      <c r="D4903">
        <v>13</v>
      </c>
      <c r="E4903">
        <v>4549</v>
      </c>
      <c r="F4903">
        <v>27</v>
      </c>
      <c r="G4903">
        <v>25</v>
      </c>
      <c r="H4903" s="10">
        <f t="shared" si="310"/>
        <v>0.60342607743847787</v>
      </c>
      <c r="I4903" s="11">
        <f t="shared" si="311"/>
        <v>24.274999999999991</v>
      </c>
      <c r="J4903" s="43">
        <f t="shared" si="312"/>
        <v>24.878426077438469</v>
      </c>
      <c r="K4903">
        <v>24.84</v>
      </c>
      <c r="L4903" s="44">
        <f t="shared" si="313"/>
        <v>3.8426077438469264E-2</v>
      </c>
    </row>
    <row r="4904" spans="3:12" x14ac:dyDescent="0.25">
      <c r="C4904" s="37">
        <v>39272</v>
      </c>
      <c r="D4904">
        <v>14</v>
      </c>
      <c r="E4904">
        <v>4550</v>
      </c>
      <c r="F4904">
        <v>26.7</v>
      </c>
      <c r="G4904">
        <v>25</v>
      </c>
      <c r="H4904" s="10">
        <f t="shared" si="310"/>
        <v>0.61083807450950045</v>
      </c>
      <c r="I4904" s="11">
        <f t="shared" si="311"/>
        <v>24.274999999999991</v>
      </c>
      <c r="J4904" s="43">
        <f t="shared" si="312"/>
        <v>24.885838074509493</v>
      </c>
      <c r="K4904">
        <v>24.84</v>
      </c>
      <c r="L4904" s="44">
        <f t="shared" si="313"/>
        <v>4.5838074509493509E-2</v>
      </c>
    </row>
    <row r="4905" spans="3:12" x14ac:dyDescent="0.25">
      <c r="C4905" s="37">
        <v>39272</v>
      </c>
      <c r="D4905">
        <v>15</v>
      </c>
      <c r="E4905">
        <v>4551</v>
      </c>
      <c r="F4905">
        <v>28.1</v>
      </c>
      <c r="G4905">
        <v>25</v>
      </c>
      <c r="H4905" s="10">
        <f t="shared" si="310"/>
        <v>0.61968966737615472</v>
      </c>
      <c r="I4905" s="11">
        <f t="shared" si="311"/>
        <v>24.274999999999991</v>
      </c>
      <c r="J4905" s="43">
        <f t="shared" si="312"/>
        <v>24.894689667376145</v>
      </c>
      <c r="K4905">
        <v>24.84</v>
      </c>
      <c r="L4905" s="44">
        <f t="shared" si="313"/>
        <v>5.4689667376145223E-2</v>
      </c>
    </row>
    <row r="4906" spans="3:12" x14ac:dyDescent="0.25">
      <c r="C4906" s="37">
        <v>39272</v>
      </c>
      <c r="D4906">
        <v>16</v>
      </c>
      <c r="E4906">
        <v>4552</v>
      </c>
      <c r="F4906">
        <v>28.6</v>
      </c>
      <c r="G4906">
        <v>25</v>
      </c>
      <c r="H4906" s="10">
        <f t="shared" si="310"/>
        <v>0.62878627116373065</v>
      </c>
      <c r="I4906" s="11">
        <f t="shared" si="311"/>
        <v>24.274999999999991</v>
      </c>
      <c r="J4906" s="43">
        <f t="shared" si="312"/>
        <v>24.903786271163721</v>
      </c>
      <c r="K4906">
        <v>24.84</v>
      </c>
      <c r="L4906" s="44">
        <f t="shared" si="313"/>
        <v>6.3786271163721153E-2</v>
      </c>
    </row>
    <row r="4907" spans="3:12" x14ac:dyDescent="0.25">
      <c r="C4907" s="37">
        <v>39272</v>
      </c>
      <c r="D4907">
        <v>17</v>
      </c>
      <c r="E4907">
        <v>4553</v>
      </c>
      <c r="F4907">
        <v>29.4</v>
      </c>
      <c r="G4907">
        <v>25</v>
      </c>
      <c r="H4907" s="10">
        <f t="shared" si="310"/>
        <v>0.63849463788066951</v>
      </c>
      <c r="I4907" s="11">
        <f t="shared" si="311"/>
        <v>24.274999999999991</v>
      </c>
      <c r="J4907" s="43">
        <f t="shared" si="312"/>
        <v>24.91349463788066</v>
      </c>
      <c r="K4907">
        <v>24.85</v>
      </c>
      <c r="L4907" s="44">
        <f t="shared" si="313"/>
        <v>6.34946378806589E-2</v>
      </c>
    </row>
    <row r="4908" spans="3:12" x14ac:dyDescent="0.25">
      <c r="C4908" s="37">
        <v>39272</v>
      </c>
      <c r="D4908">
        <v>18</v>
      </c>
      <c r="E4908">
        <v>4554</v>
      </c>
      <c r="F4908">
        <v>28.6</v>
      </c>
      <c r="G4908">
        <v>25</v>
      </c>
      <c r="H4908" s="10">
        <f t="shared" si="310"/>
        <v>0.64677553858019854</v>
      </c>
      <c r="I4908" s="11">
        <f t="shared" si="311"/>
        <v>24.274999999999991</v>
      </c>
      <c r="J4908" s="43">
        <f t="shared" si="312"/>
        <v>24.921775538580189</v>
      </c>
      <c r="K4908">
        <v>24.85</v>
      </c>
      <c r="L4908" s="44">
        <f t="shared" si="313"/>
        <v>7.1775538580187259E-2</v>
      </c>
    </row>
    <row r="4909" spans="3:12" x14ac:dyDescent="0.25">
      <c r="C4909" s="37">
        <v>39272</v>
      </c>
      <c r="D4909">
        <v>19</v>
      </c>
      <c r="E4909">
        <v>4555</v>
      </c>
      <c r="F4909">
        <v>28.3</v>
      </c>
      <c r="G4909">
        <v>25</v>
      </c>
      <c r="H4909" s="10">
        <f t="shared" si="310"/>
        <v>0.65431985885621136</v>
      </c>
      <c r="I4909" s="11">
        <f t="shared" si="311"/>
        <v>24.274999999999991</v>
      </c>
      <c r="J4909" s="43">
        <f t="shared" si="312"/>
        <v>24.929319858856203</v>
      </c>
      <c r="K4909">
        <v>24.86</v>
      </c>
      <c r="L4909" s="44">
        <f t="shared" si="313"/>
        <v>6.9319858856204064E-2</v>
      </c>
    </row>
    <row r="4910" spans="3:12" x14ac:dyDescent="0.25">
      <c r="C4910" s="37">
        <v>39272</v>
      </c>
      <c r="D4910">
        <v>20</v>
      </c>
      <c r="E4910">
        <v>4556</v>
      </c>
      <c r="F4910">
        <v>25.3</v>
      </c>
      <c r="G4910">
        <v>25</v>
      </c>
      <c r="H4910" s="10">
        <f t="shared" si="310"/>
        <v>0.65776313074249515</v>
      </c>
      <c r="I4910" s="11">
        <f t="shared" si="311"/>
        <v>24.274999999999991</v>
      </c>
      <c r="J4910" s="43">
        <f t="shared" si="312"/>
        <v>24.932763130742487</v>
      </c>
      <c r="K4910">
        <v>24.87</v>
      </c>
      <c r="L4910" s="44">
        <f t="shared" si="313"/>
        <v>6.2763130742485629E-2</v>
      </c>
    </row>
    <row r="4911" spans="3:12" x14ac:dyDescent="0.25">
      <c r="C4911" s="37">
        <v>39272</v>
      </c>
      <c r="D4911">
        <v>21</v>
      </c>
      <c r="E4911">
        <v>4557</v>
      </c>
      <c r="F4911">
        <v>24.5</v>
      </c>
      <c r="G4911">
        <v>25</v>
      </c>
      <c r="H4911" s="10">
        <f t="shared" si="310"/>
        <v>0.6600506975906828</v>
      </c>
      <c r="I4911" s="11">
        <f t="shared" si="311"/>
        <v>24.274999999999991</v>
      </c>
      <c r="J4911" s="43">
        <f t="shared" si="312"/>
        <v>24.935050697590675</v>
      </c>
      <c r="K4911">
        <v>24.88</v>
      </c>
      <c r="L4911" s="44">
        <f t="shared" si="313"/>
        <v>5.5050697590676378E-2</v>
      </c>
    </row>
    <row r="4912" spans="3:12" x14ac:dyDescent="0.25">
      <c r="C4912" s="37">
        <v>39272</v>
      </c>
      <c r="D4912">
        <v>22</v>
      </c>
      <c r="E4912">
        <v>4558</v>
      </c>
      <c r="F4912">
        <v>22.9</v>
      </c>
      <c r="G4912">
        <v>25</v>
      </c>
      <c r="H4912" s="10">
        <f t="shared" si="310"/>
        <v>0.66022634415598447</v>
      </c>
      <c r="I4912" s="11">
        <f t="shared" si="311"/>
        <v>24.274999999999991</v>
      </c>
      <c r="J4912" s="43">
        <f t="shared" si="312"/>
        <v>24.935226344155975</v>
      </c>
      <c r="K4912">
        <v>24.89</v>
      </c>
      <c r="L4912" s="44">
        <f t="shared" si="313"/>
        <v>4.5226344155974374E-2</v>
      </c>
    </row>
    <row r="4913" spans="3:12" x14ac:dyDescent="0.25">
      <c r="C4913" s="37">
        <v>39272</v>
      </c>
      <c r="D4913">
        <v>23</v>
      </c>
      <c r="E4913">
        <v>4559</v>
      </c>
      <c r="F4913">
        <v>21</v>
      </c>
      <c r="G4913">
        <v>25</v>
      </c>
      <c r="H4913" s="10">
        <f t="shared" si="310"/>
        <v>0.65800429934568494</v>
      </c>
      <c r="I4913" s="11">
        <f t="shared" si="311"/>
        <v>24.274999999999991</v>
      </c>
      <c r="J4913" s="43">
        <f t="shared" si="312"/>
        <v>24.933004299345676</v>
      </c>
      <c r="K4913">
        <v>24.9</v>
      </c>
      <c r="L4913" s="44">
        <f t="shared" si="313"/>
        <v>3.3004299345677168E-2</v>
      </c>
    </row>
    <row r="4914" spans="3:12" x14ac:dyDescent="0.25">
      <c r="C4914" s="37">
        <v>39272</v>
      </c>
      <c r="D4914">
        <v>24</v>
      </c>
      <c r="E4914">
        <v>4560</v>
      </c>
      <c r="F4914">
        <v>21.2</v>
      </c>
      <c r="G4914">
        <v>25</v>
      </c>
      <c r="H4914" s="10">
        <f t="shared" si="310"/>
        <v>0.6561302267229856</v>
      </c>
      <c r="I4914" s="11">
        <f t="shared" si="311"/>
        <v>24.274999999999991</v>
      </c>
      <c r="J4914" s="43">
        <f t="shared" si="312"/>
        <v>24.931130226722978</v>
      </c>
      <c r="K4914">
        <v>24.91</v>
      </c>
      <c r="L4914" s="44">
        <f t="shared" si="313"/>
        <v>2.1130226722977596E-2</v>
      </c>
    </row>
    <row r="4915" spans="3:12" x14ac:dyDescent="0.25">
      <c r="C4915" s="37">
        <v>39273</v>
      </c>
      <c r="D4915">
        <v>1</v>
      </c>
      <c r="E4915">
        <v>4561</v>
      </c>
      <c r="F4915">
        <v>21</v>
      </c>
      <c r="G4915">
        <v>25</v>
      </c>
      <c r="H4915" s="10">
        <f t="shared" si="310"/>
        <v>0.65408585917297735</v>
      </c>
      <c r="I4915" s="11">
        <f t="shared" si="311"/>
        <v>24.274999999999991</v>
      </c>
      <c r="J4915" s="43">
        <f t="shared" si="312"/>
        <v>24.929085859172968</v>
      </c>
      <c r="K4915">
        <v>24.92</v>
      </c>
      <c r="L4915" s="44">
        <f t="shared" si="313"/>
        <v>9.0858591729663374E-3</v>
      </c>
    </row>
    <row r="4916" spans="3:12" x14ac:dyDescent="0.25">
      <c r="C4916" s="37">
        <v>39273</v>
      </c>
      <c r="D4916">
        <v>2</v>
      </c>
      <c r="E4916">
        <v>4562</v>
      </c>
      <c r="F4916">
        <v>20.100000000000001</v>
      </c>
      <c r="G4916">
        <v>25</v>
      </c>
      <c r="H4916" s="10">
        <f t="shared" si="310"/>
        <v>0.65099803060452888</v>
      </c>
      <c r="I4916" s="11">
        <f t="shared" si="311"/>
        <v>24.274999999999991</v>
      </c>
      <c r="J4916" s="43">
        <f t="shared" si="312"/>
        <v>24.925998030604521</v>
      </c>
      <c r="K4916">
        <v>24.93</v>
      </c>
      <c r="L4916" s="44">
        <f t="shared" si="313"/>
        <v>-4.0019693954782554E-3</v>
      </c>
    </row>
    <row r="4917" spans="3:12" x14ac:dyDescent="0.25">
      <c r="C4917" s="37">
        <v>39273</v>
      </c>
      <c r="D4917">
        <v>3</v>
      </c>
      <c r="E4917">
        <v>4563</v>
      </c>
      <c r="F4917">
        <v>18.899999999999999</v>
      </c>
      <c r="G4917">
        <v>25</v>
      </c>
      <c r="H4917" s="10">
        <f t="shared" si="310"/>
        <v>0.64653462337408885</v>
      </c>
      <c r="I4917" s="11">
        <f t="shared" si="311"/>
        <v>24.274999999999991</v>
      </c>
      <c r="J4917" s="43">
        <f t="shared" si="312"/>
        <v>24.921534623374079</v>
      </c>
      <c r="K4917">
        <v>24.93</v>
      </c>
      <c r="L4917" s="44">
        <f t="shared" si="313"/>
        <v>-8.4653766259208396E-3</v>
      </c>
    </row>
    <row r="4918" spans="3:12" x14ac:dyDescent="0.25">
      <c r="C4918" s="37">
        <v>39273</v>
      </c>
      <c r="D4918">
        <v>4</v>
      </c>
      <c r="E4918">
        <v>4564</v>
      </c>
      <c r="F4918">
        <v>18</v>
      </c>
      <c r="G4918">
        <v>25</v>
      </c>
      <c r="H4918" s="10">
        <f t="shared" si="310"/>
        <v>0.64113268579430804</v>
      </c>
      <c r="I4918" s="11">
        <f t="shared" si="311"/>
        <v>24.274999999999991</v>
      </c>
      <c r="J4918" s="43">
        <f t="shared" si="312"/>
        <v>24.916132685794299</v>
      </c>
      <c r="K4918">
        <v>24.94</v>
      </c>
      <c r="L4918" s="44">
        <f t="shared" si="313"/>
        <v>-2.3867314205702428E-2</v>
      </c>
    </row>
    <row r="4919" spans="3:12" x14ac:dyDescent="0.25">
      <c r="C4919" s="37">
        <v>39273</v>
      </c>
      <c r="D4919">
        <v>5</v>
      </c>
      <c r="E4919">
        <v>4565</v>
      </c>
      <c r="F4919">
        <v>18.100000000000001</v>
      </c>
      <c r="G4919">
        <v>25</v>
      </c>
      <c r="H4919" s="10">
        <f t="shared" si="310"/>
        <v>0.63609086130903991</v>
      </c>
      <c r="I4919" s="11">
        <f t="shared" si="311"/>
        <v>24.274999999999991</v>
      </c>
      <c r="J4919" s="43">
        <f t="shared" si="312"/>
        <v>24.911090861309031</v>
      </c>
      <c r="K4919">
        <v>24.94</v>
      </c>
      <c r="L4919" s="44">
        <f t="shared" si="313"/>
        <v>-2.8909138690970337E-2</v>
      </c>
    </row>
    <row r="4920" spans="3:12" x14ac:dyDescent="0.25">
      <c r="C4920" s="37">
        <v>39273</v>
      </c>
      <c r="D4920">
        <v>6</v>
      </c>
      <c r="E4920">
        <v>4566</v>
      </c>
      <c r="F4920">
        <v>18.5</v>
      </c>
      <c r="G4920">
        <v>25</v>
      </c>
      <c r="H4920" s="10">
        <f t="shared" si="310"/>
        <v>0.63177090914046108</v>
      </c>
      <c r="I4920" s="11">
        <f t="shared" si="311"/>
        <v>24.274999999999991</v>
      </c>
      <c r="J4920" s="43">
        <f t="shared" si="312"/>
        <v>24.906770909140452</v>
      </c>
      <c r="K4920">
        <v>24.94</v>
      </c>
      <c r="L4920" s="44">
        <f t="shared" si="313"/>
        <v>-3.3229090859549615E-2</v>
      </c>
    </row>
    <row r="4921" spans="3:12" x14ac:dyDescent="0.25">
      <c r="C4921" s="37">
        <v>39273</v>
      </c>
      <c r="D4921">
        <v>7</v>
      </c>
      <c r="E4921">
        <v>4567</v>
      </c>
      <c r="F4921">
        <v>18.5</v>
      </c>
      <c r="G4921">
        <v>25</v>
      </c>
      <c r="H4921" s="10">
        <f t="shared" si="310"/>
        <v>0.62763834351009984</v>
      </c>
      <c r="I4921" s="11">
        <f t="shared" si="311"/>
        <v>24.274999999999991</v>
      </c>
      <c r="J4921" s="43">
        <f t="shared" si="312"/>
        <v>24.902638343510091</v>
      </c>
      <c r="K4921">
        <v>24.93</v>
      </c>
      <c r="L4921" s="44">
        <f t="shared" si="313"/>
        <v>-2.7361656489908626E-2</v>
      </c>
    </row>
    <row r="4922" spans="3:12" x14ac:dyDescent="0.25">
      <c r="C4922" s="37">
        <v>39273</v>
      </c>
      <c r="D4922">
        <v>8</v>
      </c>
      <c r="E4922">
        <v>4568</v>
      </c>
      <c r="F4922">
        <v>20.6</v>
      </c>
      <c r="G4922">
        <v>25</v>
      </c>
      <c r="H4922" s="10">
        <f t="shared" si="310"/>
        <v>0.62632669507264604</v>
      </c>
      <c r="I4922" s="11">
        <f t="shared" si="311"/>
        <v>24.274999999999991</v>
      </c>
      <c r="J4922" s="43">
        <f t="shared" si="312"/>
        <v>24.901326695072637</v>
      </c>
      <c r="K4922">
        <v>24.93</v>
      </c>
      <c r="L4922" s="44">
        <f t="shared" si="313"/>
        <v>-2.8673304927362864E-2</v>
      </c>
    </row>
    <row r="4923" spans="3:12" x14ac:dyDescent="0.25">
      <c r="C4923" s="37">
        <v>39273</v>
      </c>
      <c r="D4923">
        <v>9</v>
      </c>
      <c r="E4923">
        <v>4569</v>
      </c>
      <c r="F4923">
        <v>23.6</v>
      </c>
      <c r="G4923">
        <v>25</v>
      </c>
      <c r="H4923" s="10">
        <f t="shared" si="310"/>
        <v>0.62884574045753305</v>
      </c>
      <c r="I4923" s="11">
        <f t="shared" si="311"/>
        <v>24.274999999999991</v>
      </c>
      <c r="J4923" s="43">
        <f t="shared" si="312"/>
        <v>24.903845740457523</v>
      </c>
      <c r="K4923">
        <v>24.93</v>
      </c>
      <c r="L4923" s="44">
        <f t="shared" si="313"/>
        <v>-2.615425954247641E-2</v>
      </c>
    </row>
    <row r="4924" spans="3:12" x14ac:dyDescent="0.25">
      <c r="C4924" s="37">
        <v>39273</v>
      </c>
      <c r="D4924">
        <v>10</v>
      </c>
      <c r="E4924">
        <v>4570</v>
      </c>
      <c r="F4924">
        <v>24.9</v>
      </c>
      <c r="G4924">
        <v>25</v>
      </c>
      <c r="H4924" s="10">
        <f t="shared" si="310"/>
        <v>0.63289082989088574</v>
      </c>
      <c r="I4924" s="11">
        <f t="shared" si="311"/>
        <v>24.274999999999991</v>
      </c>
      <c r="J4924" s="43">
        <f t="shared" si="312"/>
        <v>24.907890829890878</v>
      </c>
      <c r="K4924">
        <v>24.92</v>
      </c>
      <c r="L4924" s="44">
        <f t="shared" si="313"/>
        <v>-1.2109170109123824E-2</v>
      </c>
    </row>
    <row r="4925" spans="3:12" x14ac:dyDescent="0.25">
      <c r="C4925" s="37">
        <v>39273</v>
      </c>
      <c r="D4925">
        <v>11</v>
      </c>
      <c r="E4925">
        <v>4571</v>
      </c>
      <c r="F4925">
        <v>25.8</v>
      </c>
      <c r="G4925">
        <v>25</v>
      </c>
      <c r="H4925" s="10">
        <f t="shared" si="310"/>
        <v>0.63789259504204909</v>
      </c>
      <c r="I4925" s="11">
        <f t="shared" si="311"/>
        <v>24.274999999999991</v>
      </c>
      <c r="J4925" s="43">
        <f t="shared" si="312"/>
        <v>24.912892595042042</v>
      </c>
      <c r="K4925">
        <v>24.92</v>
      </c>
      <c r="L4925" s="44">
        <f t="shared" si="313"/>
        <v>-7.1074049579600285E-3</v>
      </c>
    </row>
    <row r="4926" spans="3:12" x14ac:dyDescent="0.25">
      <c r="C4926" s="37">
        <v>39273</v>
      </c>
      <c r="D4926">
        <v>12</v>
      </c>
      <c r="E4926">
        <v>4572</v>
      </c>
      <c r="F4926">
        <v>26.6</v>
      </c>
      <c r="G4926">
        <v>25</v>
      </c>
      <c r="H4926" s="10">
        <f t="shared" si="310"/>
        <v>0.64368374491251501</v>
      </c>
      <c r="I4926" s="11">
        <f t="shared" si="311"/>
        <v>24.274999999999991</v>
      </c>
      <c r="J4926" s="43">
        <f t="shared" si="312"/>
        <v>24.918683744912506</v>
      </c>
      <c r="K4926">
        <v>24.91</v>
      </c>
      <c r="L4926" s="44">
        <f t="shared" si="313"/>
        <v>8.6837449125063415E-3</v>
      </c>
    </row>
    <row r="4927" spans="3:12" x14ac:dyDescent="0.25">
      <c r="C4927" s="37">
        <v>39273</v>
      </c>
      <c r="D4927">
        <v>13</v>
      </c>
      <c r="E4927">
        <v>4573</v>
      </c>
      <c r="F4927">
        <v>26.5</v>
      </c>
      <c r="G4927">
        <v>25</v>
      </c>
      <c r="H4927" s="10">
        <f t="shared" si="310"/>
        <v>0.64909789882936775</v>
      </c>
      <c r="I4927" s="11">
        <f t="shared" si="311"/>
        <v>24.274999999999991</v>
      </c>
      <c r="J4927" s="43">
        <f t="shared" si="312"/>
        <v>24.924097898829359</v>
      </c>
      <c r="K4927">
        <v>24.91</v>
      </c>
      <c r="L4927" s="44">
        <f t="shared" si="313"/>
        <v>1.4097898829358968E-2</v>
      </c>
    </row>
    <row r="4928" spans="3:12" x14ac:dyDescent="0.25">
      <c r="C4928" s="37">
        <v>39273</v>
      </c>
      <c r="D4928">
        <v>14</v>
      </c>
      <c r="E4928">
        <v>4574</v>
      </c>
      <c r="F4928">
        <v>27.6</v>
      </c>
      <c r="G4928">
        <v>25</v>
      </c>
      <c r="H4928" s="10">
        <f t="shared" si="310"/>
        <v>0.65566092912623775</v>
      </c>
      <c r="I4928" s="11">
        <f t="shared" si="311"/>
        <v>24.274999999999991</v>
      </c>
      <c r="J4928" s="43">
        <f t="shared" si="312"/>
        <v>24.93066092912623</v>
      </c>
      <c r="K4928">
        <v>24.91</v>
      </c>
      <c r="L4928" s="44">
        <f t="shared" si="313"/>
        <v>2.0660929126229632E-2</v>
      </c>
    </row>
    <row r="4929" spans="3:12" x14ac:dyDescent="0.25">
      <c r="C4929" s="37">
        <v>39273</v>
      </c>
      <c r="D4929">
        <v>15</v>
      </c>
      <c r="E4929">
        <v>4575</v>
      </c>
      <c r="F4929">
        <v>26.8</v>
      </c>
      <c r="G4929">
        <v>25</v>
      </c>
      <c r="H4929" s="10">
        <f t="shared" si="310"/>
        <v>0.66093292864393349</v>
      </c>
      <c r="I4929" s="11">
        <f t="shared" si="311"/>
        <v>24.274999999999991</v>
      </c>
      <c r="J4929" s="43">
        <f t="shared" si="312"/>
        <v>24.935932928643926</v>
      </c>
      <c r="K4929">
        <v>24.91</v>
      </c>
      <c r="L4929" s="44">
        <f t="shared" si="313"/>
        <v>2.5932928643925379E-2</v>
      </c>
    </row>
    <row r="4930" spans="3:12" x14ac:dyDescent="0.25">
      <c r="C4930" s="37">
        <v>39273</v>
      </c>
      <c r="D4930">
        <v>16</v>
      </c>
      <c r="E4930">
        <v>4576</v>
      </c>
      <c r="F4930">
        <v>27.7</v>
      </c>
      <c r="G4930">
        <v>25</v>
      </c>
      <c r="H4930" s="10">
        <f t="shared" si="310"/>
        <v>0.66710838420837926</v>
      </c>
      <c r="I4930" s="11">
        <f t="shared" si="311"/>
        <v>24.274999999999991</v>
      </c>
      <c r="J4930" s="43">
        <f t="shared" si="312"/>
        <v>24.942108384208371</v>
      </c>
      <c r="K4930">
        <v>24.91</v>
      </c>
      <c r="L4930" s="44">
        <f t="shared" si="313"/>
        <v>3.2108384208370921E-2</v>
      </c>
    </row>
    <row r="4931" spans="3:12" x14ac:dyDescent="0.25">
      <c r="C4931" s="37">
        <v>39273</v>
      </c>
      <c r="D4931">
        <v>17</v>
      </c>
      <c r="E4931">
        <v>4577</v>
      </c>
      <c r="F4931">
        <v>27.3</v>
      </c>
      <c r="G4931">
        <v>25</v>
      </c>
      <c r="H4931" s="10">
        <f t="shared" si="310"/>
        <v>0.6725127939478992</v>
      </c>
      <c r="I4931" s="11">
        <f t="shared" si="311"/>
        <v>24.274999999999991</v>
      </c>
      <c r="J4931" s="43">
        <f t="shared" si="312"/>
        <v>24.94751279394789</v>
      </c>
      <c r="K4931">
        <v>24.91</v>
      </c>
      <c r="L4931" s="44">
        <f t="shared" si="313"/>
        <v>3.7512793947890088E-2</v>
      </c>
    </row>
    <row r="4932" spans="3:12" x14ac:dyDescent="0.25">
      <c r="C4932" s="37">
        <v>39273</v>
      </c>
      <c r="D4932">
        <v>18</v>
      </c>
      <c r="E4932">
        <v>4578</v>
      </c>
      <c r="F4932">
        <v>26.9</v>
      </c>
      <c r="G4932">
        <v>25</v>
      </c>
      <c r="H4932" s="10">
        <f t="shared" si="310"/>
        <v>0.67717960351242223</v>
      </c>
      <c r="I4932" s="11">
        <f t="shared" si="311"/>
        <v>24.274999999999991</v>
      </c>
      <c r="J4932" s="43">
        <f t="shared" si="312"/>
        <v>24.952179603512413</v>
      </c>
      <c r="K4932">
        <v>24.92</v>
      </c>
      <c r="L4932" s="44">
        <f t="shared" si="313"/>
        <v>3.2179603512410893E-2</v>
      </c>
    </row>
    <row r="4933" spans="3:12" x14ac:dyDescent="0.25">
      <c r="C4933" s="37">
        <v>39273</v>
      </c>
      <c r="D4933">
        <v>19</v>
      </c>
      <c r="E4933">
        <v>4579</v>
      </c>
      <c r="F4933">
        <v>27.1</v>
      </c>
      <c r="G4933">
        <v>25</v>
      </c>
      <c r="H4933" s="10">
        <f t="shared" si="310"/>
        <v>0.68189556747138269</v>
      </c>
      <c r="I4933" s="11">
        <f t="shared" si="311"/>
        <v>24.274999999999991</v>
      </c>
      <c r="J4933" s="43">
        <f t="shared" si="312"/>
        <v>24.956895567471374</v>
      </c>
      <c r="K4933">
        <v>24.92</v>
      </c>
      <c r="L4933" s="44">
        <f t="shared" si="313"/>
        <v>3.6895567471372459E-2</v>
      </c>
    </row>
    <row r="4934" spans="3:12" x14ac:dyDescent="0.25">
      <c r="C4934" s="37">
        <v>39273</v>
      </c>
      <c r="D4934">
        <v>20</v>
      </c>
      <c r="E4934">
        <v>4580</v>
      </c>
      <c r="F4934">
        <v>24.8</v>
      </c>
      <c r="G4934">
        <v>25</v>
      </c>
      <c r="H4934" s="10">
        <f t="shared" si="310"/>
        <v>0.68351372160803114</v>
      </c>
      <c r="I4934" s="11">
        <f t="shared" si="311"/>
        <v>24.274999999999991</v>
      </c>
      <c r="J4934" s="43">
        <f t="shared" si="312"/>
        <v>24.958513721608021</v>
      </c>
      <c r="K4934">
        <v>24.93</v>
      </c>
      <c r="L4934" s="44">
        <f t="shared" si="313"/>
        <v>2.8513721608021569E-2</v>
      </c>
    </row>
    <row r="4935" spans="3:12" x14ac:dyDescent="0.25">
      <c r="C4935" s="37">
        <v>39273</v>
      </c>
      <c r="D4935">
        <v>21</v>
      </c>
      <c r="E4935">
        <v>4581</v>
      </c>
      <c r="F4935">
        <v>23.4</v>
      </c>
      <c r="G4935">
        <v>25</v>
      </c>
      <c r="H4935" s="10">
        <f t="shared" si="310"/>
        <v>0.6833005791365494</v>
      </c>
      <c r="I4935" s="11">
        <f t="shared" si="311"/>
        <v>24.274999999999991</v>
      </c>
      <c r="J4935" s="43">
        <f t="shared" si="312"/>
        <v>24.958300579136541</v>
      </c>
      <c r="K4935">
        <v>24.94</v>
      </c>
      <c r="L4935" s="44">
        <f t="shared" si="313"/>
        <v>1.8300579136539596E-2</v>
      </c>
    </row>
    <row r="4936" spans="3:12" x14ac:dyDescent="0.25">
      <c r="C4936" s="37">
        <v>39273</v>
      </c>
      <c r="D4936">
        <v>22</v>
      </c>
      <c r="E4936">
        <v>4582</v>
      </c>
      <c r="F4936">
        <v>21.7</v>
      </c>
      <c r="G4936">
        <v>25</v>
      </c>
      <c r="H4936" s="10">
        <f t="shared" si="310"/>
        <v>0.68095819635283639</v>
      </c>
      <c r="I4936" s="11">
        <f t="shared" si="311"/>
        <v>24.274999999999991</v>
      </c>
      <c r="J4936" s="43">
        <f t="shared" si="312"/>
        <v>24.955958196352828</v>
      </c>
      <c r="K4936">
        <v>24.94</v>
      </c>
      <c r="L4936" s="44">
        <f t="shared" si="313"/>
        <v>1.5958196352826803E-2</v>
      </c>
    </row>
    <row r="4937" spans="3:12" x14ac:dyDescent="0.25">
      <c r="C4937" s="37">
        <v>39273</v>
      </c>
      <c r="D4937">
        <v>23</v>
      </c>
      <c r="E4937">
        <v>4583</v>
      </c>
      <c r="F4937">
        <v>20.5</v>
      </c>
      <c r="G4937">
        <v>25</v>
      </c>
      <c r="H4937" s="10">
        <f t="shared" si="310"/>
        <v>0.67720789970998629</v>
      </c>
      <c r="I4937" s="11">
        <f t="shared" si="311"/>
        <v>24.274999999999991</v>
      </c>
      <c r="J4937" s="43">
        <f t="shared" si="312"/>
        <v>24.952207899709979</v>
      </c>
      <c r="K4937">
        <v>24.95</v>
      </c>
      <c r="L4937" s="44">
        <f t="shared" si="313"/>
        <v>2.2078997099796993E-3</v>
      </c>
    </row>
    <row r="4938" spans="3:12" x14ac:dyDescent="0.25">
      <c r="C4938" s="37">
        <v>39273</v>
      </c>
      <c r="D4938">
        <v>24</v>
      </c>
      <c r="E4938">
        <v>4584</v>
      </c>
      <c r="F4938">
        <v>19.8</v>
      </c>
      <c r="G4938">
        <v>25</v>
      </c>
      <c r="H4938" s="10">
        <f t="shared" si="310"/>
        <v>0.67273972668804549</v>
      </c>
      <c r="I4938" s="11">
        <f t="shared" si="311"/>
        <v>24.274999999999991</v>
      </c>
      <c r="J4938" s="43">
        <f t="shared" si="312"/>
        <v>24.947739726688038</v>
      </c>
      <c r="K4938">
        <v>24.96</v>
      </c>
      <c r="L4938" s="44">
        <f t="shared" si="313"/>
        <v>-1.2260273311962777E-2</v>
      </c>
    </row>
    <row r="4939" spans="3:12" x14ac:dyDescent="0.25">
      <c r="C4939" s="37">
        <v>39274</v>
      </c>
      <c r="D4939">
        <v>1</v>
      </c>
      <c r="E4939">
        <v>4585</v>
      </c>
      <c r="F4939">
        <v>19.2</v>
      </c>
      <c r="G4939">
        <v>25</v>
      </c>
      <c r="H4939" s="10">
        <f t="shared" si="310"/>
        <v>0.66771060988809883</v>
      </c>
      <c r="I4939" s="11">
        <f t="shared" si="311"/>
        <v>24.274999999999991</v>
      </c>
      <c r="J4939" s="43">
        <f t="shared" si="312"/>
        <v>24.942710609888092</v>
      </c>
      <c r="K4939">
        <v>24.96</v>
      </c>
      <c r="L4939" s="44">
        <f t="shared" si="313"/>
        <v>-1.7289390111908887E-2</v>
      </c>
    </row>
    <row r="4940" spans="3:12" x14ac:dyDescent="0.25">
      <c r="C4940" s="37">
        <v>39274</v>
      </c>
      <c r="D4940">
        <v>2</v>
      </c>
      <c r="E4940">
        <v>4586</v>
      </c>
      <c r="F4940">
        <v>18.600000000000001</v>
      </c>
      <c r="G4940">
        <v>25</v>
      </c>
      <c r="H4940" s="10">
        <f t="shared" si="310"/>
        <v>0.66214488136489913</v>
      </c>
      <c r="I4940" s="11">
        <f t="shared" si="311"/>
        <v>24.274999999999991</v>
      </c>
      <c r="J4940" s="43">
        <f t="shared" si="312"/>
        <v>24.93714488136489</v>
      </c>
      <c r="K4940">
        <v>24.96</v>
      </c>
      <c r="L4940" s="44">
        <f t="shared" si="313"/>
        <v>-2.2855118635110472E-2</v>
      </c>
    </row>
    <row r="4941" spans="3:12" x14ac:dyDescent="0.25">
      <c r="C4941" s="37">
        <v>39274</v>
      </c>
      <c r="D4941">
        <v>3</v>
      </c>
      <c r="E4941">
        <v>4587</v>
      </c>
      <c r="F4941">
        <v>17.899999999999999</v>
      </c>
      <c r="G4941">
        <v>25</v>
      </c>
      <c r="H4941" s="10">
        <f t="shared" si="310"/>
        <v>0.65594002443993649</v>
      </c>
      <c r="I4941" s="11">
        <f t="shared" si="311"/>
        <v>24.274999999999991</v>
      </c>
      <c r="J4941" s="43">
        <f t="shared" si="312"/>
        <v>24.930940024439927</v>
      </c>
      <c r="K4941">
        <v>24.96</v>
      </c>
      <c r="L4941" s="44">
        <f t="shared" si="313"/>
        <v>-2.9059975560073781E-2</v>
      </c>
    </row>
    <row r="4942" spans="3:12" x14ac:dyDescent="0.25">
      <c r="C4942" s="37">
        <v>39274</v>
      </c>
      <c r="D4942">
        <v>4</v>
      </c>
      <c r="E4942">
        <v>4588</v>
      </c>
      <c r="F4942">
        <v>18.5</v>
      </c>
      <c r="G4942">
        <v>25</v>
      </c>
      <c r="H4942" s="10">
        <f t="shared" si="310"/>
        <v>0.65075907524628218</v>
      </c>
      <c r="I4942" s="11">
        <f t="shared" si="311"/>
        <v>24.274999999999991</v>
      </c>
      <c r="J4942" s="43">
        <f t="shared" si="312"/>
        <v>24.925759075246273</v>
      </c>
      <c r="K4942">
        <v>24.96</v>
      </c>
      <c r="L4942" s="44">
        <f t="shared" si="313"/>
        <v>-3.4240924753728308E-2</v>
      </c>
    </row>
    <row r="4943" spans="3:12" x14ac:dyDescent="0.25">
      <c r="C4943" s="37">
        <v>39274</v>
      </c>
      <c r="D4943">
        <v>5</v>
      </c>
      <c r="E4943">
        <v>4589</v>
      </c>
      <c r="F4943">
        <v>18.2</v>
      </c>
      <c r="G4943">
        <v>25</v>
      </c>
      <c r="H4943" s="10">
        <f t="shared" si="310"/>
        <v>0.64542548020779433</v>
      </c>
      <c r="I4943" s="11">
        <f t="shared" si="311"/>
        <v>24.274999999999991</v>
      </c>
      <c r="J4943" s="43">
        <f t="shared" si="312"/>
        <v>24.920425480207786</v>
      </c>
      <c r="K4943">
        <v>24.96</v>
      </c>
      <c r="L4943" s="44">
        <f t="shared" si="313"/>
        <v>-3.9574519792214602E-2</v>
      </c>
    </row>
    <row r="4944" spans="3:12" x14ac:dyDescent="0.25">
      <c r="C4944" s="37">
        <v>39274</v>
      </c>
      <c r="D4944">
        <v>6</v>
      </c>
      <c r="E4944">
        <v>4590</v>
      </c>
      <c r="F4944">
        <v>18</v>
      </c>
      <c r="G4944">
        <v>25</v>
      </c>
      <c r="H4944" s="10">
        <f t="shared" si="310"/>
        <v>0.64007165392420595</v>
      </c>
      <c r="I4944" s="11">
        <f t="shared" si="311"/>
        <v>24.274999999999991</v>
      </c>
      <c r="J4944" s="43">
        <f t="shared" si="312"/>
        <v>24.915071653924198</v>
      </c>
      <c r="K4944">
        <v>24.96</v>
      </c>
      <c r="L4944" s="44">
        <f t="shared" si="313"/>
        <v>-4.4928346075803205E-2</v>
      </c>
    </row>
    <row r="4945" spans="3:12" x14ac:dyDescent="0.25">
      <c r="C4945" s="37">
        <v>39274</v>
      </c>
      <c r="D4945">
        <v>7</v>
      </c>
      <c r="E4945">
        <v>4591</v>
      </c>
      <c r="F4945">
        <v>18.7</v>
      </c>
      <c r="G4945">
        <v>25</v>
      </c>
      <c r="H4945" s="10">
        <f t="shared" si="310"/>
        <v>0.63583061350298942</v>
      </c>
      <c r="I4945" s="11">
        <f t="shared" si="311"/>
        <v>24.274999999999991</v>
      </c>
      <c r="J4945" s="43">
        <f t="shared" si="312"/>
        <v>24.910830613502981</v>
      </c>
      <c r="K4945">
        <v>24.95</v>
      </c>
      <c r="L4945" s="44">
        <f t="shared" si="313"/>
        <v>-3.9169386497018621E-2</v>
      </c>
    </row>
    <row r="4946" spans="3:12" x14ac:dyDescent="0.25">
      <c r="C4946" s="37">
        <v>39274</v>
      </c>
      <c r="D4946">
        <v>8</v>
      </c>
      <c r="E4946">
        <v>4592</v>
      </c>
      <c r="F4946">
        <v>20.399999999999999</v>
      </c>
      <c r="G4946">
        <v>25</v>
      </c>
      <c r="H4946" s="10">
        <f t="shared" si="310"/>
        <v>0.633912022457503</v>
      </c>
      <c r="I4946" s="11">
        <f t="shared" si="311"/>
        <v>24.274999999999991</v>
      </c>
      <c r="J4946" s="43">
        <f t="shared" si="312"/>
        <v>24.908912022457493</v>
      </c>
      <c r="K4946">
        <v>24.95</v>
      </c>
      <c r="L4946" s="44">
        <f t="shared" si="313"/>
        <v>-4.1087977542506593E-2</v>
      </c>
    </row>
    <row r="4947" spans="3:12" x14ac:dyDescent="0.25">
      <c r="C4947" s="37">
        <v>39274</v>
      </c>
      <c r="D4947">
        <v>9</v>
      </c>
      <c r="E4947">
        <v>4593</v>
      </c>
      <c r="F4947">
        <v>22.9</v>
      </c>
      <c r="G4947">
        <v>25</v>
      </c>
      <c r="H4947" s="10">
        <f t="shared" si="310"/>
        <v>0.63522148617069496</v>
      </c>
      <c r="I4947" s="11">
        <f t="shared" si="311"/>
        <v>24.274999999999991</v>
      </c>
      <c r="J4947" s="43">
        <f t="shared" si="312"/>
        <v>24.910221486170688</v>
      </c>
      <c r="K4947">
        <v>24.94</v>
      </c>
      <c r="L4947" s="44">
        <f t="shared" si="313"/>
        <v>-2.9778513829313624E-2</v>
      </c>
    </row>
    <row r="4948" spans="3:12" x14ac:dyDescent="0.25">
      <c r="C4948" s="37">
        <v>39274</v>
      </c>
      <c r="D4948">
        <v>10</v>
      </c>
      <c r="E4948">
        <v>4594</v>
      </c>
      <c r="F4948">
        <v>24.6</v>
      </c>
      <c r="G4948">
        <v>25</v>
      </c>
      <c r="H4948" s="10">
        <f t="shared" si="310"/>
        <v>0.63861263507646826</v>
      </c>
      <c r="I4948" s="11">
        <f t="shared" si="311"/>
        <v>24.274999999999991</v>
      </c>
      <c r="J4948" s="43">
        <f t="shared" si="312"/>
        <v>24.913612635076461</v>
      </c>
      <c r="K4948">
        <v>24.93</v>
      </c>
      <c r="L4948" s="44">
        <f t="shared" si="313"/>
        <v>-1.6387364923538428E-2</v>
      </c>
    </row>
    <row r="4949" spans="3:12" x14ac:dyDescent="0.25">
      <c r="C4949" s="37">
        <v>39274</v>
      </c>
      <c r="D4949">
        <v>11</v>
      </c>
      <c r="E4949">
        <v>4595</v>
      </c>
      <c r="F4949">
        <v>26.3</v>
      </c>
      <c r="G4949">
        <v>25</v>
      </c>
      <c r="H4949" s="10">
        <f t="shared" si="310"/>
        <v>0.64399517192923461</v>
      </c>
      <c r="I4949" s="11">
        <f t="shared" si="311"/>
        <v>24.274999999999991</v>
      </c>
      <c r="J4949" s="43">
        <f t="shared" si="312"/>
        <v>24.918995171929225</v>
      </c>
      <c r="K4949">
        <v>24.93</v>
      </c>
      <c r="L4949" s="44">
        <f t="shared" si="313"/>
        <v>-1.1004828070774408E-2</v>
      </c>
    </row>
    <row r="4950" spans="3:12" x14ac:dyDescent="0.25">
      <c r="C4950" s="37">
        <v>39274</v>
      </c>
      <c r="D4950">
        <v>12</v>
      </c>
      <c r="E4950">
        <v>4596</v>
      </c>
      <c r="F4950">
        <v>28.7</v>
      </c>
      <c r="G4950">
        <v>25</v>
      </c>
      <c r="H4950" s="10">
        <f t="shared" si="310"/>
        <v>0.65216326927959178</v>
      </c>
      <c r="I4950" s="11">
        <f t="shared" si="311"/>
        <v>24.274999999999991</v>
      </c>
      <c r="J4950" s="43">
        <f t="shared" si="312"/>
        <v>24.927163269279582</v>
      </c>
      <c r="K4950">
        <v>24.92</v>
      </c>
      <c r="L4950" s="44">
        <f t="shared" si="313"/>
        <v>7.16326927958022E-3</v>
      </c>
    </row>
    <row r="4951" spans="3:12" x14ac:dyDescent="0.25">
      <c r="C4951" s="37">
        <v>39274</v>
      </c>
      <c r="D4951">
        <v>13</v>
      </c>
      <c r="E4951">
        <v>4597</v>
      </c>
      <c r="F4951">
        <v>29.4</v>
      </c>
      <c r="G4951">
        <v>25</v>
      </c>
      <c r="H4951" s="10">
        <f t="shared" si="310"/>
        <v>0.66085761209536065</v>
      </c>
      <c r="I4951" s="11">
        <f t="shared" si="311"/>
        <v>24.274999999999991</v>
      </c>
      <c r="J4951" s="43">
        <f t="shared" si="312"/>
        <v>24.935857612095351</v>
      </c>
      <c r="K4951">
        <v>24.92</v>
      </c>
      <c r="L4951" s="44">
        <f t="shared" si="313"/>
        <v>1.5857612095349083E-2</v>
      </c>
    </row>
    <row r="4952" spans="3:12" x14ac:dyDescent="0.25">
      <c r="C4952" s="37">
        <v>39274</v>
      </c>
      <c r="D4952">
        <v>14</v>
      </c>
      <c r="E4952">
        <v>4598</v>
      </c>
      <c r="F4952">
        <v>29.4</v>
      </c>
      <c r="G4952">
        <v>25</v>
      </c>
      <c r="H4952" s="10">
        <f t="shared" si="310"/>
        <v>0.66917482045714782</v>
      </c>
      <c r="I4952" s="11">
        <f t="shared" si="311"/>
        <v>24.274999999999991</v>
      </c>
      <c r="J4952" s="43">
        <f t="shared" si="312"/>
        <v>24.944174820457139</v>
      </c>
      <c r="K4952">
        <v>24.91</v>
      </c>
      <c r="L4952" s="44">
        <f t="shared" si="313"/>
        <v>3.4174820457138821E-2</v>
      </c>
    </row>
    <row r="4953" spans="3:12" x14ac:dyDescent="0.25">
      <c r="C4953" s="37">
        <v>39274</v>
      </c>
      <c r="D4953">
        <v>15</v>
      </c>
      <c r="E4953">
        <v>4599</v>
      </c>
      <c r="F4953">
        <v>31.2</v>
      </c>
      <c r="G4953">
        <v>25</v>
      </c>
      <c r="H4953" s="10">
        <f t="shared" si="310"/>
        <v>0.67939553239756678</v>
      </c>
      <c r="I4953" s="11">
        <f t="shared" si="311"/>
        <v>24.274999999999991</v>
      </c>
      <c r="J4953" s="43">
        <f t="shared" si="312"/>
        <v>24.954395532397559</v>
      </c>
      <c r="K4953">
        <v>24.91</v>
      </c>
      <c r="L4953" s="44">
        <f t="shared" si="313"/>
        <v>4.4395532397558668E-2</v>
      </c>
    </row>
    <row r="4954" spans="3:12" x14ac:dyDescent="0.25">
      <c r="C4954" s="37">
        <v>39274</v>
      </c>
      <c r="D4954">
        <v>16</v>
      </c>
      <c r="E4954">
        <v>4600</v>
      </c>
      <c r="F4954">
        <v>29.4</v>
      </c>
      <c r="G4954">
        <v>25</v>
      </c>
      <c r="H4954" s="10">
        <f t="shared" si="310"/>
        <v>0.68690862150626353</v>
      </c>
      <c r="I4954" s="11">
        <f t="shared" si="311"/>
        <v>24.274999999999991</v>
      </c>
      <c r="J4954" s="43">
        <f t="shared" si="312"/>
        <v>24.961908621506254</v>
      </c>
      <c r="K4954">
        <v>24.92</v>
      </c>
      <c r="L4954" s="44">
        <f t="shared" si="313"/>
        <v>4.1908621506252075E-2</v>
      </c>
    </row>
    <row r="4955" spans="3:12" x14ac:dyDescent="0.25">
      <c r="C4955" s="37">
        <v>39274</v>
      </c>
      <c r="D4955">
        <v>17</v>
      </c>
      <c r="E4955">
        <v>4601</v>
      </c>
      <c r="F4955">
        <v>30.3</v>
      </c>
      <c r="G4955">
        <v>25</v>
      </c>
      <c r="H4955" s="10">
        <f t="shared" si="310"/>
        <v>0.69522795493252776</v>
      </c>
      <c r="I4955" s="11">
        <f t="shared" si="311"/>
        <v>24.274999999999991</v>
      </c>
      <c r="J4955" s="43">
        <f t="shared" si="312"/>
        <v>24.970227954932518</v>
      </c>
      <c r="K4955">
        <v>24.92</v>
      </c>
      <c r="L4955" s="44">
        <f t="shared" si="313"/>
        <v>5.0227954932516639E-2</v>
      </c>
    </row>
    <row r="4956" spans="3:12" x14ac:dyDescent="0.25">
      <c r="C4956" s="37">
        <v>39274</v>
      </c>
      <c r="D4956">
        <v>18</v>
      </c>
      <c r="E4956">
        <v>4602</v>
      </c>
      <c r="F4956">
        <v>30.6</v>
      </c>
      <c r="G4956">
        <v>25</v>
      </c>
      <c r="H4956" s="10">
        <f t="shared" si="310"/>
        <v>0.70356380053038181</v>
      </c>
      <c r="I4956" s="11">
        <f t="shared" si="311"/>
        <v>24.274999999999991</v>
      </c>
      <c r="J4956" s="43">
        <f t="shared" si="312"/>
        <v>24.978563800530374</v>
      </c>
      <c r="K4956">
        <v>24.93</v>
      </c>
      <c r="L4956" s="44">
        <f t="shared" si="313"/>
        <v>4.8563800530374124E-2</v>
      </c>
    </row>
    <row r="4957" spans="3:12" x14ac:dyDescent="0.25">
      <c r="C4957" s="37">
        <v>39274</v>
      </c>
      <c r="D4957">
        <v>19</v>
      </c>
      <c r="E4957">
        <v>4603</v>
      </c>
      <c r="F4957">
        <v>30.2</v>
      </c>
      <c r="G4957">
        <v>25</v>
      </c>
      <c r="H4957" s="10">
        <f t="shared" si="310"/>
        <v>0.7110348890783329</v>
      </c>
      <c r="I4957" s="11">
        <f t="shared" si="311"/>
        <v>24.274999999999991</v>
      </c>
      <c r="J4957" s="43">
        <f t="shared" si="312"/>
        <v>24.986034889078326</v>
      </c>
      <c r="K4957">
        <v>24.93</v>
      </c>
      <c r="L4957" s="44">
        <f t="shared" si="313"/>
        <v>5.6034889078325989E-2</v>
      </c>
    </row>
    <row r="4958" spans="3:12" x14ac:dyDescent="0.25">
      <c r="C4958" s="37">
        <v>39274</v>
      </c>
      <c r="D4958">
        <v>20</v>
      </c>
      <c r="E4958">
        <v>4604</v>
      </c>
      <c r="F4958">
        <v>28.1</v>
      </c>
      <c r="G4958">
        <v>25</v>
      </c>
      <c r="H4958" s="10">
        <f t="shared" si="310"/>
        <v>0.71554024534564542</v>
      </c>
      <c r="I4958" s="11">
        <f t="shared" si="311"/>
        <v>24.274999999999991</v>
      </c>
      <c r="J4958" s="43">
        <f t="shared" si="312"/>
        <v>24.990540245345638</v>
      </c>
      <c r="K4958">
        <v>24.94</v>
      </c>
      <c r="L4958" s="44">
        <f t="shared" si="313"/>
        <v>5.0540245345636947E-2</v>
      </c>
    </row>
    <row r="4959" spans="3:12" x14ac:dyDescent="0.25">
      <c r="C4959" s="37">
        <v>39274</v>
      </c>
      <c r="D4959">
        <v>21</v>
      </c>
      <c r="E4959">
        <v>4605</v>
      </c>
      <c r="F4959">
        <v>26.9</v>
      </c>
      <c r="G4959">
        <v>25</v>
      </c>
      <c r="H4959" s="10">
        <f t="shared" si="310"/>
        <v>0.71834065341980158</v>
      </c>
      <c r="I4959" s="11">
        <f t="shared" si="311"/>
        <v>24.274999999999991</v>
      </c>
      <c r="J4959" s="43">
        <f t="shared" si="312"/>
        <v>24.993340653419793</v>
      </c>
      <c r="K4959">
        <v>24.95</v>
      </c>
      <c r="L4959" s="44">
        <f t="shared" si="313"/>
        <v>4.334065341979354E-2</v>
      </c>
    </row>
    <row r="4960" spans="3:12" x14ac:dyDescent="0.25">
      <c r="C4960" s="37">
        <v>39274</v>
      </c>
      <c r="D4960">
        <v>22</v>
      </c>
      <c r="E4960">
        <v>4606</v>
      </c>
      <c r="F4960">
        <v>25.3</v>
      </c>
      <c r="G4960">
        <v>25</v>
      </c>
      <c r="H4960" s="10">
        <f t="shared" si="310"/>
        <v>0.71900689570041787</v>
      </c>
      <c r="I4960" s="11">
        <f t="shared" si="311"/>
        <v>24.274999999999991</v>
      </c>
      <c r="J4960" s="43">
        <f t="shared" si="312"/>
        <v>24.994006895700409</v>
      </c>
      <c r="K4960">
        <v>24.96</v>
      </c>
      <c r="L4960" s="44">
        <f t="shared" si="313"/>
        <v>3.4006895700407824E-2</v>
      </c>
    </row>
    <row r="4961" spans="3:12" x14ac:dyDescent="0.25">
      <c r="C4961" s="37">
        <v>39274</v>
      </c>
      <c r="D4961">
        <v>23</v>
      </c>
      <c r="E4961">
        <v>4607</v>
      </c>
      <c r="F4961">
        <v>24.9</v>
      </c>
      <c r="G4961">
        <v>25</v>
      </c>
      <c r="H4961" s="10">
        <f t="shared" si="310"/>
        <v>0.71914106526628951</v>
      </c>
      <c r="I4961" s="11">
        <f t="shared" si="311"/>
        <v>24.274999999999991</v>
      </c>
      <c r="J4961" s="43">
        <f t="shared" si="312"/>
        <v>24.99414106526628</v>
      </c>
      <c r="K4961">
        <v>24.97</v>
      </c>
      <c r="L4961" s="44">
        <f t="shared" si="313"/>
        <v>2.4141065266281458E-2</v>
      </c>
    </row>
    <row r="4962" spans="3:12" x14ac:dyDescent="0.25">
      <c r="C4962" s="37">
        <v>39274</v>
      </c>
      <c r="D4962">
        <v>24</v>
      </c>
      <c r="E4962">
        <v>4608</v>
      </c>
      <c r="F4962">
        <v>22.9</v>
      </c>
      <c r="G4962">
        <v>25</v>
      </c>
      <c r="H4962" s="10">
        <f t="shared" si="310"/>
        <v>0.71675354932222968</v>
      </c>
      <c r="I4962" s="11">
        <f t="shared" si="311"/>
        <v>24.274999999999991</v>
      </c>
      <c r="J4962" s="43">
        <f t="shared" si="312"/>
        <v>24.991753549322222</v>
      </c>
      <c r="K4962">
        <v>24.98</v>
      </c>
      <c r="L4962" s="44">
        <f t="shared" si="313"/>
        <v>1.1753549322222057E-2</v>
      </c>
    </row>
    <row r="4963" spans="3:12" x14ac:dyDescent="0.25">
      <c r="C4963" s="37">
        <v>39275</v>
      </c>
      <c r="D4963">
        <v>1</v>
      </c>
      <c r="E4963">
        <v>4609</v>
      </c>
      <c r="F4963">
        <v>22</v>
      </c>
      <c r="G4963">
        <v>25</v>
      </c>
      <c r="H4963" s="10">
        <f t="shared" ref="H4963:H5026" si="314">$H$13*F4963+$H$12*H4962</f>
        <v>0.71333745710547358</v>
      </c>
      <c r="I4963" s="11">
        <f t="shared" ref="I4963:I5026" si="315">$I$15*G4963+$I$14*I4962</f>
        <v>24.274999999999991</v>
      </c>
      <c r="J4963" s="43">
        <f t="shared" ref="J4963:J5026" si="316">H4963+I4963</f>
        <v>24.988337457105466</v>
      </c>
      <c r="K4963">
        <v>24.99</v>
      </c>
      <c r="L4963" s="44">
        <f t="shared" si="313"/>
        <v>-1.6625428945324927E-3</v>
      </c>
    </row>
    <row r="4964" spans="3:12" x14ac:dyDescent="0.25">
      <c r="C4964" s="37">
        <v>39275</v>
      </c>
      <c r="D4964">
        <v>2</v>
      </c>
      <c r="E4964">
        <v>4610</v>
      </c>
      <c r="F4964">
        <v>20.9</v>
      </c>
      <c r="G4964">
        <v>25</v>
      </c>
      <c r="H4964" s="10">
        <f t="shared" si="314"/>
        <v>0.70868581859882263</v>
      </c>
      <c r="I4964" s="11">
        <f t="shared" si="315"/>
        <v>24.274999999999991</v>
      </c>
      <c r="J4964" s="43">
        <f t="shared" si="316"/>
        <v>24.983685818598815</v>
      </c>
      <c r="K4964">
        <v>25</v>
      </c>
      <c r="L4964" s="44">
        <f t="shared" ref="L4964:L5027" si="317">J4964-K4964</f>
        <v>-1.6314181401185124E-2</v>
      </c>
    </row>
    <row r="4965" spans="3:12" x14ac:dyDescent="0.25">
      <c r="C4965" s="37">
        <v>39275</v>
      </c>
      <c r="D4965">
        <v>3</v>
      </c>
      <c r="E4965">
        <v>4611</v>
      </c>
      <c r="F4965">
        <v>19.7</v>
      </c>
      <c r="G4965">
        <v>25</v>
      </c>
      <c r="H4965" s="10">
        <f t="shared" si="314"/>
        <v>0.70272643480409602</v>
      </c>
      <c r="I4965" s="11">
        <f t="shared" si="315"/>
        <v>24.274999999999991</v>
      </c>
      <c r="J4965" s="43">
        <f t="shared" si="316"/>
        <v>24.977726434804087</v>
      </c>
      <c r="K4965">
        <v>25</v>
      </c>
      <c r="L4965" s="44">
        <f t="shared" si="317"/>
        <v>-2.2273565195913392E-2</v>
      </c>
    </row>
    <row r="4966" spans="3:12" x14ac:dyDescent="0.25">
      <c r="C4966" s="37">
        <v>39275</v>
      </c>
      <c r="D4966">
        <v>4</v>
      </c>
      <c r="E4966">
        <v>4612</v>
      </c>
      <c r="F4966">
        <v>19.100000000000001</v>
      </c>
      <c r="G4966">
        <v>25</v>
      </c>
      <c r="H4966" s="10">
        <f t="shared" si="314"/>
        <v>0.69627079147173498</v>
      </c>
      <c r="I4966" s="11">
        <f t="shared" si="315"/>
        <v>24.274999999999991</v>
      </c>
      <c r="J4966" s="43">
        <f t="shared" si="316"/>
        <v>24.971270791471728</v>
      </c>
      <c r="K4966">
        <v>25</v>
      </c>
      <c r="L4966" s="44">
        <f t="shared" si="317"/>
        <v>-2.872920852827221E-2</v>
      </c>
    </row>
    <row r="4967" spans="3:12" x14ac:dyDescent="0.25">
      <c r="C4967" s="37">
        <v>39275</v>
      </c>
      <c r="D4967">
        <v>5</v>
      </c>
      <c r="E4967">
        <v>4613</v>
      </c>
      <c r="F4967">
        <v>18.5</v>
      </c>
      <c r="G4967">
        <v>25</v>
      </c>
      <c r="H4967" s="10">
        <f t="shared" si="314"/>
        <v>0.68934041484860176</v>
      </c>
      <c r="I4967" s="11">
        <f t="shared" si="315"/>
        <v>24.274999999999991</v>
      </c>
      <c r="J4967" s="43">
        <f t="shared" si="316"/>
        <v>24.964340414848593</v>
      </c>
      <c r="K4967">
        <v>25.01</v>
      </c>
      <c r="L4967" s="44">
        <f t="shared" si="317"/>
        <v>-4.5659585151408777E-2</v>
      </c>
    </row>
    <row r="4968" spans="3:12" x14ac:dyDescent="0.25">
      <c r="C4968" s="37">
        <v>39275</v>
      </c>
      <c r="D4968">
        <v>6</v>
      </c>
      <c r="E4968">
        <v>4614</v>
      </c>
      <c r="F4968">
        <v>18.100000000000001</v>
      </c>
      <c r="G4968">
        <v>25</v>
      </c>
      <c r="H4968" s="10">
        <f t="shared" si="314"/>
        <v>0.68220748400143438</v>
      </c>
      <c r="I4968" s="11">
        <f t="shared" si="315"/>
        <v>24.274999999999991</v>
      </c>
      <c r="J4968" s="43">
        <f t="shared" si="316"/>
        <v>24.957207484001426</v>
      </c>
      <c r="K4968">
        <v>25</v>
      </c>
      <c r="L4968" s="44">
        <f t="shared" si="317"/>
        <v>-4.2792515998574032E-2</v>
      </c>
    </row>
    <row r="4969" spans="3:12" x14ac:dyDescent="0.25">
      <c r="C4969" s="37">
        <v>39275</v>
      </c>
      <c r="D4969">
        <v>7</v>
      </c>
      <c r="E4969">
        <v>4615</v>
      </c>
      <c r="F4969">
        <v>18.8</v>
      </c>
      <c r="G4969">
        <v>25</v>
      </c>
      <c r="H4969" s="10">
        <f t="shared" si="314"/>
        <v>0.67626451122417419</v>
      </c>
      <c r="I4969" s="11">
        <f t="shared" si="315"/>
        <v>24.274999999999991</v>
      </c>
      <c r="J4969" s="43">
        <f t="shared" si="316"/>
        <v>24.951264511224167</v>
      </c>
      <c r="K4969">
        <v>25</v>
      </c>
      <c r="L4969" s="44">
        <f t="shared" si="317"/>
        <v>-4.8735488775832891E-2</v>
      </c>
    </row>
    <row r="4970" spans="3:12" x14ac:dyDescent="0.25">
      <c r="C4970" s="37">
        <v>39275</v>
      </c>
      <c r="D4970">
        <v>8</v>
      </c>
      <c r="E4970">
        <v>4616</v>
      </c>
      <c r="F4970">
        <v>19.8</v>
      </c>
      <c r="G4970">
        <v>25</v>
      </c>
      <c r="H4970" s="10">
        <f t="shared" si="314"/>
        <v>0.67183725955868645</v>
      </c>
      <c r="I4970" s="11">
        <f t="shared" si="315"/>
        <v>24.274999999999991</v>
      </c>
      <c r="J4970" s="43">
        <f t="shared" si="316"/>
        <v>24.946837259558677</v>
      </c>
      <c r="K4970">
        <v>25</v>
      </c>
      <c r="L4970" s="44">
        <f t="shared" si="317"/>
        <v>-5.3162740441322853E-2</v>
      </c>
    </row>
    <row r="4971" spans="3:12" x14ac:dyDescent="0.25">
      <c r="C4971" s="37">
        <v>39275</v>
      </c>
      <c r="D4971">
        <v>9</v>
      </c>
      <c r="E4971">
        <v>4617</v>
      </c>
      <c r="F4971">
        <v>21.8</v>
      </c>
      <c r="G4971">
        <v>25</v>
      </c>
      <c r="H4971" s="10">
        <f t="shared" si="314"/>
        <v>0.67011791439853441</v>
      </c>
      <c r="I4971" s="11">
        <f t="shared" si="315"/>
        <v>24.274999999999991</v>
      </c>
      <c r="J4971" s="43">
        <f t="shared" si="316"/>
        <v>24.945117914398526</v>
      </c>
      <c r="K4971">
        <v>24.99</v>
      </c>
      <c r="L4971" s="44">
        <f t="shared" si="317"/>
        <v>-4.4882085601471999E-2</v>
      </c>
    </row>
    <row r="4972" spans="3:12" x14ac:dyDescent="0.25">
      <c r="C4972" s="37">
        <v>39275</v>
      </c>
      <c r="D4972">
        <v>10</v>
      </c>
      <c r="E4972">
        <v>4618</v>
      </c>
      <c r="F4972">
        <v>23.2</v>
      </c>
      <c r="G4972">
        <v>25</v>
      </c>
      <c r="H4972" s="10">
        <f t="shared" si="314"/>
        <v>0.67023425520890667</v>
      </c>
      <c r="I4972" s="11">
        <f t="shared" si="315"/>
        <v>24.274999999999991</v>
      </c>
      <c r="J4972" s="43">
        <f t="shared" si="316"/>
        <v>24.945234255208899</v>
      </c>
      <c r="K4972">
        <v>24.98</v>
      </c>
      <c r="L4972" s="44">
        <f t="shared" si="317"/>
        <v>-3.4765744791101838E-2</v>
      </c>
    </row>
    <row r="4973" spans="3:12" x14ac:dyDescent="0.25">
      <c r="C4973" s="37">
        <v>39275</v>
      </c>
      <c r="D4973">
        <v>11</v>
      </c>
      <c r="E4973">
        <v>4619</v>
      </c>
      <c r="F4973">
        <v>24.7</v>
      </c>
      <c r="G4973">
        <v>25</v>
      </c>
      <c r="H4973" s="10">
        <f t="shared" si="314"/>
        <v>0.67223244873280807</v>
      </c>
      <c r="I4973" s="11">
        <f t="shared" si="315"/>
        <v>24.274999999999991</v>
      </c>
      <c r="J4973" s="43">
        <f t="shared" si="316"/>
        <v>24.947232448732798</v>
      </c>
      <c r="K4973">
        <v>24.98</v>
      </c>
      <c r="L4973" s="44">
        <f t="shared" si="317"/>
        <v>-3.2767551267202322E-2</v>
      </c>
    </row>
    <row r="4974" spans="3:12" x14ac:dyDescent="0.25">
      <c r="C4974" s="37">
        <v>39275</v>
      </c>
      <c r="D4974">
        <v>12</v>
      </c>
      <c r="E4974">
        <v>4620</v>
      </c>
      <c r="F4974">
        <v>25</v>
      </c>
      <c r="G4974">
        <v>25</v>
      </c>
      <c r="H4974" s="10">
        <f t="shared" si="314"/>
        <v>0.67452134647433815</v>
      </c>
      <c r="I4974" s="11">
        <f t="shared" si="315"/>
        <v>24.274999999999991</v>
      </c>
      <c r="J4974" s="43">
        <f t="shared" si="316"/>
        <v>24.949521346474331</v>
      </c>
      <c r="K4974">
        <v>24.97</v>
      </c>
      <c r="L4974" s="44">
        <f t="shared" si="317"/>
        <v>-2.0478653525668022E-2</v>
      </c>
    </row>
    <row r="4975" spans="3:12" x14ac:dyDescent="0.25">
      <c r="C4975" s="37">
        <v>39275</v>
      </c>
      <c r="D4975">
        <v>13</v>
      </c>
      <c r="E4975">
        <v>4621</v>
      </c>
      <c r="F4975">
        <v>26.1</v>
      </c>
      <c r="G4975">
        <v>25</v>
      </c>
      <c r="H4975" s="10">
        <f t="shared" si="314"/>
        <v>0.67809468481347035</v>
      </c>
      <c r="I4975" s="11">
        <f t="shared" si="315"/>
        <v>24.274999999999991</v>
      </c>
      <c r="J4975" s="43">
        <f t="shared" si="316"/>
        <v>24.953094684813461</v>
      </c>
      <c r="K4975">
        <v>24.96</v>
      </c>
      <c r="L4975" s="44">
        <f t="shared" si="317"/>
        <v>-6.9053151865396956E-3</v>
      </c>
    </row>
    <row r="4976" spans="3:12" x14ac:dyDescent="0.25">
      <c r="C4976" s="37">
        <v>39275</v>
      </c>
      <c r="D4976">
        <v>14</v>
      </c>
      <c r="E4976">
        <v>4622</v>
      </c>
      <c r="F4976">
        <v>26.9</v>
      </c>
      <c r="G4976">
        <v>25</v>
      </c>
      <c r="H4976" s="10">
        <f t="shared" si="314"/>
        <v>0.68251936873280317</v>
      </c>
      <c r="I4976" s="11">
        <f t="shared" si="315"/>
        <v>24.274999999999991</v>
      </c>
      <c r="J4976" s="43">
        <f t="shared" si="316"/>
        <v>24.957519368732793</v>
      </c>
      <c r="K4976">
        <v>24.96</v>
      </c>
      <c r="L4976" s="44">
        <f t="shared" si="317"/>
        <v>-2.4806312672076558E-3</v>
      </c>
    </row>
    <row r="4977" spans="3:12" x14ac:dyDescent="0.25">
      <c r="C4977" s="37">
        <v>39275</v>
      </c>
      <c r="D4977">
        <v>15</v>
      </c>
      <c r="E4977">
        <v>4623</v>
      </c>
      <c r="F4977">
        <v>27.8</v>
      </c>
      <c r="G4977">
        <v>25</v>
      </c>
      <c r="H4977" s="10">
        <f t="shared" si="314"/>
        <v>0.68788426270230063</v>
      </c>
      <c r="I4977" s="11">
        <f t="shared" si="315"/>
        <v>24.274999999999991</v>
      </c>
      <c r="J4977" s="43">
        <f t="shared" si="316"/>
        <v>24.962884262702293</v>
      </c>
      <c r="K4977">
        <v>24.95</v>
      </c>
      <c r="L4977" s="44">
        <f t="shared" si="317"/>
        <v>1.288426270229337E-2</v>
      </c>
    </row>
    <row r="4978" spans="3:12" x14ac:dyDescent="0.25">
      <c r="C4978" s="37">
        <v>39275</v>
      </c>
      <c r="D4978">
        <v>16</v>
      </c>
      <c r="E4978">
        <v>4624</v>
      </c>
      <c r="F4978">
        <v>28.5</v>
      </c>
      <c r="G4978">
        <v>25</v>
      </c>
      <c r="H4978" s="10">
        <f t="shared" si="314"/>
        <v>0.69389699667274163</v>
      </c>
      <c r="I4978" s="11">
        <f t="shared" si="315"/>
        <v>24.274999999999991</v>
      </c>
      <c r="J4978" s="43">
        <f t="shared" si="316"/>
        <v>24.968896996672733</v>
      </c>
      <c r="K4978">
        <v>24.95</v>
      </c>
      <c r="L4978" s="44">
        <f t="shared" si="317"/>
        <v>1.8896996672733479E-2</v>
      </c>
    </row>
    <row r="4979" spans="3:12" x14ac:dyDescent="0.25">
      <c r="C4979" s="37">
        <v>39275</v>
      </c>
      <c r="D4979">
        <v>17</v>
      </c>
      <c r="E4979">
        <v>4625</v>
      </c>
      <c r="F4979">
        <v>27.9</v>
      </c>
      <c r="G4979">
        <v>25</v>
      </c>
      <c r="H4979" s="10">
        <f t="shared" si="314"/>
        <v>0.69889415662807186</v>
      </c>
      <c r="I4979" s="11">
        <f t="shared" si="315"/>
        <v>24.274999999999991</v>
      </c>
      <c r="J4979" s="43">
        <f t="shared" si="316"/>
        <v>24.973894156628063</v>
      </c>
      <c r="K4979">
        <v>24.95</v>
      </c>
      <c r="L4979" s="44">
        <f t="shared" si="317"/>
        <v>2.3894156628063712E-2</v>
      </c>
    </row>
    <row r="4980" spans="3:12" x14ac:dyDescent="0.25">
      <c r="C4980" s="37">
        <v>39275</v>
      </c>
      <c r="D4980">
        <v>18</v>
      </c>
      <c r="E4980">
        <v>4626</v>
      </c>
      <c r="F4980">
        <v>27.8</v>
      </c>
      <c r="G4980">
        <v>25</v>
      </c>
      <c r="H4980" s="10">
        <f t="shared" si="314"/>
        <v>0.70354876152537549</v>
      </c>
      <c r="I4980" s="11">
        <f t="shared" si="315"/>
        <v>24.274999999999991</v>
      </c>
      <c r="J4980" s="43">
        <f t="shared" si="316"/>
        <v>24.978548761525367</v>
      </c>
      <c r="K4980">
        <v>24.95</v>
      </c>
      <c r="L4980" s="44">
        <f t="shared" si="317"/>
        <v>2.8548761525367894E-2</v>
      </c>
    </row>
    <row r="4981" spans="3:12" x14ac:dyDescent="0.25">
      <c r="C4981" s="37">
        <v>39275</v>
      </c>
      <c r="D4981">
        <v>19</v>
      </c>
      <c r="E4981">
        <v>4627</v>
      </c>
      <c r="F4981">
        <v>27.6</v>
      </c>
      <c r="G4981">
        <v>25</v>
      </c>
      <c r="H4981" s="10">
        <f t="shared" si="314"/>
        <v>0.70774987709138792</v>
      </c>
      <c r="I4981" s="11">
        <f t="shared" si="315"/>
        <v>24.274999999999991</v>
      </c>
      <c r="J4981" s="43">
        <f t="shared" si="316"/>
        <v>24.982749877091379</v>
      </c>
      <c r="K4981">
        <v>24.95</v>
      </c>
      <c r="L4981" s="44">
        <f t="shared" si="317"/>
        <v>3.2749877091379886E-2</v>
      </c>
    </row>
    <row r="4982" spans="3:12" x14ac:dyDescent="0.25">
      <c r="C4982" s="37">
        <v>39275</v>
      </c>
      <c r="D4982">
        <v>20</v>
      </c>
      <c r="E4982">
        <v>4628</v>
      </c>
      <c r="F4982">
        <v>26.1</v>
      </c>
      <c r="G4982">
        <v>25</v>
      </c>
      <c r="H4982" s="10">
        <f t="shared" si="314"/>
        <v>0.70988186166561618</v>
      </c>
      <c r="I4982" s="11">
        <f t="shared" si="315"/>
        <v>24.274999999999991</v>
      </c>
      <c r="J4982" s="43">
        <f t="shared" si="316"/>
        <v>24.984881861665606</v>
      </c>
      <c r="K4982">
        <v>24.96</v>
      </c>
      <c r="L4982" s="44">
        <f t="shared" si="317"/>
        <v>2.4881861665605243E-2</v>
      </c>
    </row>
    <row r="4983" spans="3:12" x14ac:dyDescent="0.25">
      <c r="C4983" s="37">
        <v>39275</v>
      </c>
      <c r="D4983">
        <v>21</v>
      </c>
      <c r="E4983">
        <v>4629</v>
      </c>
      <c r="F4983">
        <v>24.9</v>
      </c>
      <c r="G4983">
        <v>25</v>
      </c>
      <c r="H4983" s="10">
        <f t="shared" si="314"/>
        <v>0.71041184777578581</v>
      </c>
      <c r="I4983" s="11">
        <f t="shared" si="315"/>
        <v>24.274999999999991</v>
      </c>
      <c r="J4983" s="43">
        <f t="shared" si="316"/>
        <v>24.985411847775776</v>
      </c>
      <c r="K4983">
        <v>24.96</v>
      </c>
      <c r="L4983" s="44">
        <f t="shared" si="317"/>
        <v>2.5411847775774987E-2</v>
      </c>
    </row>
    <row r="4984" spans="3:12" x14ac:dyDescent="0.25">
      <c r="C4984" s="37">
        <v>39275</v>
      </c>
      <c r="D4984">
        <v>22</v>
      </c>
      <c r="E4984">
        <v>4630</v>
      </c>
      <c r="F4984">
        <v>23</v>
      </c>
      <c r="G4984">
        <v>25</v>
      </c>
      <c r="H4984" s="10">
        <f t="shared" si="314"/>
        <v>0.70852877232613121</v>
      </c>
      <c r="I4984" s="11">
        <f t="shared" si="315"/>
        <v>24.274999999999991</v>
      </c>
      <c r="J4984" s="43">
        <f t="shared" si="316"/>
        <v>24.983528772326121</v>
      </c>
      <c r="K4984">
        <v>24.97</v>
      </c>
      <c r="L4984" s="44">
        <f t="shared" si="317"/>
        <v>1.3528772326122152E-2</v>
      </c>
    </row>
    <row r="4985" spans="3:12" x14ac:dyDescent="0.25">
      <c r="C4985" s="37">
        <v>39275</v>
      </c>
      <c r="D4985">
        <v>23</v>
      </c>
      <c r="E4985">
        <v>4631</v>
      </c>
      <c r="F4985">
        <v>22</v>
      </c>
      <c r="G4985">
        <v>25</v>
      </c>
      <c r="H4985" s="10">
        <f t="shared" si="314"/>
        <v>0.70546944620973173</v>
      </c>
      <c r="I4985" s="11">
        <f t="shared" si="315"/>
        <v>24.274999999999991</v>
      </c>
      <c r="J4985" s="43">
        <f t="shared" si="316"/>
        <v>24.980469446209725</v>
      </c>
      <c r="K4985">
        <v>24.97</v>
      </c>
      <c r="L4985" s="44">
        <f t="shared" si="317"/>
        <v>1.0469446209725675E-2</v>
      </c>
    </row>
    <row r="4986" spans="3:12" x14ac:dyDescent="0.25">
      <c r="C4986" s="37">
        <v>39275</v>
      </c>
      <c r="D4986">
        <v>24</v>
      </c>
      <c r="E4986">
        <v>4632</v>
      </c>
      <c r="F4986">
        <v>21.8</v>
      </c>
      <c r="G4986">
        <v>25</v>
      </c>
      <c r="H4986" s="10">
        <f t="shared" si="314"/>
        <v>0.70229123789941195</v>
      </c>
      <c r="I4986" s="11">
        <f t="shared" si="315"/>
        <v>24.274999999999991</v>
      </c>
      <c r="J4986" s="43">
        <f t="shared" si="316"/>
        <v>24.977291237899404</v>
      </c>
      <c r="K4986">
        <v>24.98</v>
      </c>
      <c r="L4986" s="44">
        <f t="shared" si="317"/>
        <v>-2.7087621005961182E-3</v>
      </c>
    </row>
    <row r="4987" spans="3:12" x14ac:dyDescent="0.25">
      <c r="C4987" s="37">
        <v>39276</v>
      </c>
      <c r="D4987">
        <v>1</v>
      </c>
      <c r="E4987">
        <v>4633</v>
      </c>
      <c r="F4987">
        <v>20.6</v>
      </c>
      <c r="G4987">
        <v>25</v>
      </c>
      <c r="H4987" s="10">
        <f t="shared" si="314"/>
        <v>0.69774137132859892</v>
      </c>
      <c r="I4987" s="11">
        <f t="shared" si="315"/>
        <v>24.274999999999991</v>
      </c>
      <c r="J4987" s="43">
        <f t="shared" si="316"/>
        <v>24.972741371328592</v>
      </c>
      <c r="K4987">
        <v>24.98</v>
      </c>
      <c r="L4987" s="44">
        <f t="shared" si="317"/>
        <v>-7.2586286714084736E-3</v>
      </c>
    </row>
    <row r="4988" spans="3:12" x14ac:dyDescent="0.25">
      <c r="C4988" s="37">
        <v>39276</v>
      </c>
      <c r="D4988">
        <v>2</v>
      </c>
      <c r="E4988">
        <v>4634</v>
      </c>
      <c r="F4988">
        <v>20.6</v>
      </c>
      <c r="G4988">
        <v>25</v>
      </c>
      <c r="H4988" s="10">
        <f t="shared" si="314"/>
        <v>0.6933888642915923</v>
      </c>
      <c r="I4988" s="11">
        <f t="shared" si="315"/>
        <v>24.274999999999991</v>
      </c>
      <c r="J4988" s="43">
        <f t="shared" si="316"/>
        <v>24.968388864291583</v>
      </c>
      <c r="K4988">
        <v>24.98</v>
      </c>
      <c r="L4988" s="44">
        <f t="shared" si="317"/>
        <v>-1.1611135708417208E-2</v>
      </c>
    </row>
    <row r="4989" spans="3:12" x14ac:dyDescent="0.25">
      <c r="C4989" s="37">
        <v>39276</v>
      </c>
      <c r="D4989">
        <v>3</v>
      </c>
      <c r="E4989">
        <v>4635</v>
      </c>
      <c r="F4989">
        <v>20.6</v>
      </c>
      <c r="G4989">
        <v>25</v>
      </c>
      <c r="H4989" s="10">
        <f t="shared" si="314"/>
        <v>0.68922515592512756</v>
      </c>
      <c r="I4989" s="11">
        <f t="shared" si="315"/>
        <v>24.274999999999991</v>
      </c>
      <c r="J4989" s="43">
        <f t="shared" si="316"/>
        <v>24.964225155925121</v>
      </c>
      <c r="K4989">
        <v>24.99</v>
      </c>
      <c r="L4989" s="44">
        <f t="shared" si="317"/>
        <v>-2.5774844074877734E-2</v>
      </c>
    </row>
    <row r="4990" spans="3:12" x14ac:dyDescent="0.25">
      <c r="C4990" s="37">
        <v>39276</v>
      </c>
      <c r="D4990">
        <v>4</v>
      </c>
      <c r="E4990">
        <v>4636</v>
      </c>
      <c r="F4990">
        <v>20</v>
      </c>
      <c r="G4990">
        <v>25</v>
      </c>
      <c r="H4990" s="10">
        <f t="shared" si="314"/>
        <v>0.68448729701919919</v>
      </c>
      <c r="I4990" s="11">
        <f t="shared" si="315"/>
        <v>24.274999999999991</v>
      </c>
      <c r="J4990" s="43">
        <f t="shared" si="316"/>
        <v>24.959487297019191</v>
      </c>
      <c r="K4990">
        <v>24.99</v>
      </c>
      <c r="L4990" s="44">
        <f t="shared" si="317"/>
        <v>-3.051270298080766E-2</v>
      </c>
    </row>
    <row r="4991" spans="3:12" x14ac:dyDescent="0.25">
      <c r="C4991" s="37">
        <v>39276</v>
      </c>
      <c r="D4991">
        <v>5</v>
      </c>
      <c r="E4991">
        <v>4637</v>
      </c>
      <c r="F4991">
        <v>19.899999999999999</v>
      </c>
      <c r="G4991">
        <v>25</v>
      </c>
      <c r="H4991" s="10">
        <f t="shared" si="314"/>
        <v>0.67982915890754703</v>
      </c>
      <c r="I4991" s="11">
        <f t="shared" si="315"/>
        <v>24.274999999999991</v>
      </c>
      <c r="J4991" s="43">
        <f t="shared" si="316"/>
        <v>24.95482915890754</v>
      </c>
      <c r="K4991">
        <v>24.98</v>
      </c>
      <c r="L4991" s="44">
        <f t="shared" si="317"/>
        <v>-2.5170841092460705E-2</v>
      </c>
    </row>
    <row r="4992" spans="3:12" x14ac:dyDescent="0.25">
      <c r="C4992" s="37">
        <v>39276</v>
      </c>
      <c r="D4992">
        <v>6</v>
      </c>
      <c r="E4992">
        <v>4638</v>
      </c>
      <c r="F4992">
        <v>19.2</v>
      </c>
      <c r="G4992">
        <v>25</v>
      </c>
      <c r="H4992" s="10">
        <f t="shared" si="314"/>
        <v>0.67449252385052261</v>
      </c>
      <c r="I4992" s="11">
        <f t="shared" si="315"/>
        <v>24.274999999999991</v>
      </c>
      <c r="J4992" s="43">
        <f t="shared" si="316"/>
        <v>24.949492523850513</v>
      </c>
      <c r="K4992">
        <v>24.98</v>
      </c>
      <c r="L4992" s="44">
        <f t="shared" si="317"/>
        <v>-3.05074761494879E-2</v>
      </c>
    </row>
    <row r="4993" spans="3:12" x14ac:dyDescent="0.25">
      <c r="C4993" s="37">
        <v>39276</v>
      </c>
      <c r="D4993">
        <v>7</v>
      </c>
      <c r="E4993">
        <v>4639</v>
      </c>
      <c r="F4993">
        <v>19.8</v>
      </c>
      <c r="G4993">
        <v>25</v>
      </c>
      <c r="H4993" s="10">
        <f t="shared" si="314"/>
        <v>0.67014213567026715</v>
      </c>
      <c r="I4993" s="11">
        <f t="shared" si="315"/>
        <v>24.274999999999991</v>
      </c>
      <c r="J4993" s="43">
        <f t="shared" si="316"/>
        <v>24.94514213567026</v>
      </c>
      <c r="K4993">
        <v>24.98</v>
      </c>
      <c r="L4993" s="44">
        <f t="shared" si="317"/>
        <v>-3.4857864329740806E-2</v>
      </c>
    </row>
    <row r="4994" spans="3:12" x14ac:dyDescent="0.25">
      <c r="C4994" s="37">
        <v>39276</v>
      </c>
      <c r="D4994">
        <v>8</v>
      </c>
      <c r="E4994">
        <v>4640</v>
      </c>
      <c r="F4994">
        <v>21.2</v>
      </c>
      <c r="G4994">
        <v>25</v>
      </c>
      <c r="H4994" s="10">
        <f t="shared" si="314"/>
        <v>0.66774156019717545</v>
      </c>
      <c r="I4994" s="11">
        <f t="shared" si="315"/>
        <v>24.274999999999991</v>
      </c>
      <c r="J4994" s="43">
        <f t="shared" si="316"/>
        <v>24.942741560197167</v>
      </c>
      <c r="K4994">
        <v>24.97</v>
      </c>
      <c r="L4994" s="44">
        <f t="shared" si="317"/>
        <v>-2.7258439802832157E-2</v>
      </c>
    </row>
    <row r="4995" spans="3:12" x14ac:dyDescent="0.25">
      <c r="C4995" s="37">
        <v>39276</v>
      </c>
      <c r="D4995">
        <v>9</v>
      </c>
      <c r="E4995">
        <v>4641</v>
      </c>
      <c r="F4995">
        <v>23.5</v>
      </c>
      <c r="G4995">
        <v>25</v>
      </c>
      <c r="H4995" s="10">
        <f t="shared" si="314"/>
        <v>0.66833835995451507</v>
      </c>
      <c r="I4995" s="11">
        <f t="shared" si="315"/>
        <v>24.274999999999991</v>
      </c>
      <c r="J4995" s="43">
        <f t="shared" si="316"/>
        <v>24.943338359954506</v>
      </c>
      <c r="K4995">
        <v>24.97</v>
      </c>
      <c r="L4995" s="44">
        <f t="shared" si="317"/>
        <v>-2.6661640045492874E-2</v>
      </c>
    </row>
    <row r="4996" spans="3:12" x14ac:dyDescent="0.25">
      <c r="C4996" s="37">
        <v>39276</v>
      </c>
      <c r="D4996">
        <v>10</v>
      </c>
      <c r="E4996">
        <v>4642</v>
      </c>
      <c r="F4996">
        <v>24.7</v>
      </c>
      <c r="G4996">
        <v>25</v>
      </c>
      <c r="H4996" s="10">
        <f t="shared" si="314"/>
        <v>0.67041879171501717</v>
      </c>
      <c r="I4996" s="11">
        <f t="shared" si="315"/>
        <v>24.274999999999991</v>
      </c>
      <c r="J4996" s="43">
        <f t="shared" si="316"/>
        <v>24.94541879171501</v>
      </c>
      <c r="K4996">
        <v>24.96</v>
      </c>
      <c r="L4996" s="44">
        <f t="shared" si="317"/>
        <v>-1.4581208284990765E-2</v>
      </c>
    </row>
    <row r="4997" spans="3:12" x14ac:dyDescent="0.25">
      <c r="C4997" s="37">
        <v>39276</v>
      </c>
      <c r="D4997">
        <v>11</v>
      </c>
      <c r="E4997">
        <v>4643</v>
      </c>
      <c r="F4997">
        <v>25.9</v>
      </c>
      <c r="G4997">
        <v>25</v>
      </c>
      <c r="H4997" s="10">
        <f t="shared" si="314"/>
        <v>0.67391849998255315</v>
      </c>
      <c r="I4997" s="11">
        <f t="shared" si="315"/>
        <v>24.274999999999991</v>
      </c>
      <c r="J4997" s="43">
        <f t="shared" si="316"/>
        <v>24.948918499982543</v>
      </c>
      <c r="K4997">
        <v>24.96</v>
      </c>
      <c r="L4997" s="44">
        <f t="shared" si="317"/>
        <v>-1.1081500017457557E-2</v>
      </c>
    </row>
    <row r="4998" spans="3:12" x14ac:dyDescent="0.25">
      <c r="C4998" s="37">
        <v>39276</v>
      </c>
      <c r="D4998">
        <v>12</v>
      </c>
      <c r="E4998">
        <v>4644</v>
      </c>
      <c r="F4998">
        <v>28</v>
      </c>
      <c r="G4998">
        <v>25</v>
      </c>
      <c r="H4998" s="10">
        <f t="shared" si="314"/>
        <v>0.67990806034582751</v>
      </c>
      <c r="I4998" s="11">
        <f t="shared" si="315"/>
        <v>24.274999999999991</v>
      </c>
      <c r="J4998" s="43">
        <f t="shared" si="316"/>
        <v>24.954908060345819</v>
      </c>
      <c r="K4998">
        <v>24.95</v>
      </c>
      <c r="L4998" s="44">
        <f t="shared" si="317"/>
        <v>4.908060345819365E-3</v>
      </c>
    </row>
    <row r="4999" spans="3:12" x14ac:dyDescent="0.25">
      <c r="C4999" s="37">
        <v>39276</v>
      </c>
      <c r="D4999">
        <v>13</v>
      </c>
      <c r="E4999">
        <v>4645</v>
      </c>
      <c r="F4999">
        <v>29.1</v>
      </c>
      <c r="G4999">
        <v>25</v>
      </c>
      <c r="H4999" s="10">
        <f t="shared" si="314"/>
        <v>0.68702153768728902</v>
      </c>
      <c r="I4999" s="11">
        <f t="shared" si="315"/>
        <v>24.274999999999991</v>
      </c>
      <c r="J4999" s="43">
        <f t="shared" si="316"/>
        <v>24.962021537687281</v>
      </c>
      <c r="K4999">
        <v>24.95</v>
      </c>
      <c r="L4999" s="44">
        <f t="shared" si="317"/>
        <v>1.2021537687282091E-2</v>
      </c>
    </row>
    <row r="5000" spans="3:12" x14ac:dyDescent="0.25">
      <c r="C5000" s="37">
        <v>39276</v>
      </c>
      <c r="D5000">
        <v>14</v>
      </c>
      <c r="E5000">
        <v>4646</v>
      </c>
      <c r="F5000">
        <v>30.6</v>
      </c>
      <c r="G5000">
        <v>25</v>
      </c>
      <c r="H5000" s="10">
        <f t="shared" si="314"/>
        <v>0.69571335299470127</v>
      </c>
      <c r="I5000" s="11">
        <f t="shared" si="315"/>
        <v>24.274999999999991</v>
      </c>
      <c r="J5000" s="43">
        <f t="shared" si="316"/>
        <v>24.970713352994693</v>
      </c>
      <c r="K5000">
        <v>24.95</v>
      </c>
      <c r="L5000" s="44">
        <f t="shared" si="317"/>
        <v>2.0713352994693679E-2</v>
      </c>
    </row>
    <row r="5001" spans="3:12" x14ac:dyDescent="0.25">
      <c r="C5001" s="37">
        <v>39276</v>
      </c>
      <c r="D5001">
        <v>15</v>
      </c>
      <c r="E5001">
        <v>4647</v>
      </c>
      <c r="F5001">
        <v>31</v>
      </c>
      <c r="G5001">
        <v>25</v>
      </c>
      <c r="H5001" s="10">
        <f t="shared" si="314"/>
        <v>0.70453131661134827</v>
      </c>
      <c r="I5001" s="11">
        <f t="shared" si="315"/>
        <v>24.274999999999991</v>
      </c>
      <c r="J5001" s="43">
        <f t="shared" si="316"/>
        <v>24.97953131661134</v>
      </c>
      <c r="K5001">
        <v>24.94</v>
      </c>
      <c r="L5001" s="44">
        <f t="shared" si="317"/>
        <v>3.9531316611338241E-2</v>
      </c>
    </row>
    <row r="5002" spans="3:12" x14ac:dyDescent="0.25">
      <c r="C5002" s="37">
        <v>39276</v>
      </c>
      <c r="D5002">
        <v>16</v>
      </c>
      <c r="E5002">
        <v>4648</v>
      </c>
      <c r="F5002">
        <v>30.8</v>
      </c>
      <c r="G5002">
        <v>25</v>
      </c>
      <c r="H5002" s="10">
        <f t="shared" si="314"/>
        <v>0.71271519691155549</v>
      </c>
      <c r="I5002" s="11">
        <f t="shared" si="315"/>
        <v>24.274999999999991</v>
      </c>
      <c r="J5002" s="43">
        <f t="shared" si="316"/>
        <v>24.987715196911548</v>
      </c>
      <c r="K5002">
        <v>24.95</v>
      </c>
      <c r="L5002" s="44">
        <f t="shared" si="317"/>
        <v>3.7715196911548787E-2</v>
      </c>
    </row>
    <row r="5003" spans="3:12" x14ac:dyDescent="0.25">
      <c r="C5003" s="37">
        <v>39276</v>
      </c>
      <c r="D5003">
        <v>17</v>
      </c>
      <c r="E5003">
        <v>4649</v>
      </c>
      <c r="F5003">
        <v>32</v>
      </c>
      <c r="G5003">
        <v>25</v>
      </c>
      <c r="H5003" s="10">
        <f t="shared" si="314"/>
        <v>0.72205360446963496</v>
      </c>
      <c r="I5003" s="11">
        <f t="shared" si="315"/>
        <v>24.274999999999991</v>
      </c>
      <c r="J5003" s="43">
        <f t="shared" si="316"/>
        <v>24.997053604469627</v>
      </c>
      <c r="K5003">
        <v>24.95</v>
      </c>
      <c r="L5003" s="44">
        <f t="shared" si="317"/>
        <v>4.7053604469628141E-2</v>
      </c>
    </row>
    <row r="5004" spans="3:12" x14ac:dyDescent="0.25">
      <c r="C5004" s="37">
        <v>39276</v>
      </c>
      <c r="D5004">
        <v>18</v>
      </c>
      <c r="E5004">
        <v>4650</v>
      </c>
      <c r="F5004">
        <v>31.3</v>
      </c>
      <c r="G5004">
        <v>25</v>
      </c>
      <c r="H5004" s="10">
        <f t="shared" si="314"/>
        <v>0.73010638700830188</v>
      </c>
      <c r="I5004" s="11">
        <f t="shared" si="315"/>
        <v>24.274999999999991</v>
      </c>
      <c r="J5004" s="43">
        <f t="shared" si="316"/>
        <v>25.005106387008293</v>
      </c>
      <c r="K5004">
        <v>24.95</v>
      </c>
      <c r="L5004" s="44">
        <f t="shared" si="317"/>
        <v>5.5106387008294178E-2</v>
      </c>
    </row>
    <row r="5005" spans="3:12" x14ac:dyDescent="0.25">
      <c r="C5005" s="37">
        <v>39276</v>
      </c>
      <c r="D5005">
        <v>19</v>
      </c>
      <c r="E5005">
        <v>4651</v>
      </c>
      <c r="F5005">
        <v>28.2</v>
      </c>
      <c r="G5005">
        <v>25</v>
      </c>
      <c r="H5005" s="10">
        <f t="shared" si="314"/>
        <v>0.73391027231097483</v>
      </c>
      <c r="I5005" s="11">
        <f t="shared" si="315"/>
        <v>24.274999999999991</v>
      </c>
      <c r="J5005" s="43">
        <f t="shared" si="316"/>
        <v>25.008910272310967</v>
      </c>
      <c r="K5005">
        <v>24.96</v>
      </c>
      <c r="L5005" s="44">
        <f t="shared" si="317"/>
        <v>4.8910272310966008E-2</v>
      </c>
    </row>
    <row r="5006" spans="3:12" x14ac:dyDescent="0.25">
      <c r="C5006" s="37">
        <v>39276</v>
      </c>
      <c r="D5006">
        <v>20</v>
      </c>
      <c r="E5006">
        <v>4652</v>
      </c>
      <c r="F5006">
        <v>19.899999999999999</v>
      </c>
      <c r="G5006">
        <v>25</v>
      </c>
      <c r="H5006" s="10">
        <f t="shared" si="314"/>
        <v>0.72710831410897525</v>
      </c>
      <c r="I5006" s="11">
        <f t="shared" si="315"/>
        <v>24.274999999999991</v>
      </c>
      <c r="J5006" s="43">
        <f t="shared" si="316"/>
        <v>25.002108314108966</v>
      </c>
      <c r="K5006">
        <v>24.97</v>
      </c>
      <c r="L5006" s="44">
        <f t="shared" si="317"/>
        <v>3.2108314108967306E-2</v>
      </c>
    </row>
    <row r="5007" spans="3:12" x14ac:dyDescent="0.25">
      <c r="C5007" s="37">
        <v>39276</v>
      </c>
      <c r="D5007">
        <v>21</v>
      </c>
      <c r="E5007">
        <v>4653</v>
      </c>
      <c r="F5007">
        <v>20.7</v>
      </c>
      <c r="G5007">
        <v>25</v>
      </c>
      <c r="H5007" s="10">
        <f t="shared" si="314"/>
        <v>0.7216077506603974</v>
      </c>
      <c r="I5007" s="11">
        <f t="shared" si="315"/>
        <v>24.274999999999991</v>
      </c>
      <c r="J5007" s="43">
        <f t="shared" si="316"/>
        <v>24.996607750660388</v>
      </c>
      <c r="K5007">
        <v>24.98</v>
      </c>
      <c r="L5007" s="44">
        <f t="shared" si="317"/>
        <v>1.6607750660387666E-2</v>
      </c>
    </row>
    <row r="5008" spans="3:12" x14ac:dyDescent="0.25">
      <c r="C5008" s="37">
        <v>39276</v>
      </c>
      <c r="D5008">
        <v>22</v>
      </c>
      <c r="E5008">
        <v>4654</v>
      </c>
      <c r="F5008">
        <v>21.4</v>
      </c>
      <c r="G5008">
        <v>25</v>
      </c>
      <c r="H5008" s="10">
        <f t="shared" si="314"/>
        <v>0.71722633809128</v>
      </c>
      <c r="I5008" s="11">
        <f t="shared" si="315"/>
        <v>24.274999999999991</v>
      </c>
      <c r="J5008" s="43">
        <f t="shared" si="316"/>
        <v>24.992226338091271</v>
      </c>
      <c r="K5008">
        <v>24.99</v>
      </c>
      <c r="L5008" s="44">
        <f t="shared" si="317"/>
        <v>2.226338091272595E-3</v>
      </c>
    </row>
    <row r="5009" spans="3:12" x14ac:dyDescent="0.25">
      <c r="C5009" s="37">
        <v>39276</v>
      </c>
      <c r="D5009">
        <v>23</v>
      </c>
      <c r="E5009">
        <v>4655</v>
      </c>
      <c r="F5009">
        <v>20.399999999999999</v>
      </c>
      <c r="G5009">
        <v>25</v>
      </c>
      <c r="H5009" s="10">
        <f t="shared" si="314"/>
        <v>0.71177704520903462</v>
      </c>
      <c r="I5009" s="11">
        <f t="shared" si="315"/>
        <v>24.274999999999991</v>
      </c>
      <c r="J5009" s="43">
        <f t="shared" si="316"/>
        <v>24.986777045209028</v>
      </c>
      <c r="K5009">
        <v>24.99</v>
      </c>
      <c r="L5009" s="44">
        <f t="shared" si="317"/>
        <v>-3.222954790970789E-3</v>
      </c>
    </row>
    <row r="5010" spans="3:12" x14ac:dyDescent="0.25">
      <c r="C5010" s="37">
        <v>39276</v>
      </c>
      <c r="D5010">
        <v>24</v>
      </c>
      <c r="E5010">
        <v>4656</v>
      </c>
      <c r="F5010">
        <v>19.899999999999999</v>
      </c>
      <c r="G5010">
        <v>25</v>
      </c>
      <c r="H5010" s="10">
        <f t="shared" si="314"/>
        <v>0.70593515986070754</v>
      </c>
      <c r="I5010" s="11">
        <f t="shared" si="315"/>
        <v>24.274999999999991</v>
      </c>
      <c r="J5010" s="43">
        <f t="shared" si="316"/>
        <v>24.980935159860699</v>
      </c>
      <c r="K5010">
        <v>25</v>
      </c>
      <c r="L5010" s="44">
        <f t="shared" si="317"/>
        <v>-1.9064840139300543E-2</v>
      </c>
    </row>
    <row r="5011" spans="3:12" x14ac:dyDescent="0.25">
      <c r="C5011" s="37">
        <v>39277</v>
      </c>
      <c r="D5011">
        <v>1</v>
      </c>
      <c r="E5011">
        <v>4657</v>
      </c>
      <c r="F5011">
        <v>19.5</v>
      </c>
      <c r="G5011">
        <v>25</v>
      </c>
      <c r="H5011" s="10">
        <f t="shared" si="314"/>
        <v>0.69984350480912194</v>
      </c>
      <c r="I5011" s="11">
        <f t="shared" si="315"/>
        <v>24.274999999999991</v>
      </c>
      <c r="J5011" s="43">
        <f t="shared" si="316"/>
        <v>24.974843504809112</v>
      </c>
      <c r="K5011">
        <v>25</v>
      </c>
      <c r="L5011" s="44">
        <f t="shared" si="317"/>
        <v>-2.5156495190888251E-2</v>
      </c>
    </row>
    <row r="5012" spans="3:12" x14ac:dyDescent="0.25">
      <c r="C5012" s="37">
        <v>39277</v>
      </c>
      <c r="D5012">
        <v>2</v>
      </c>
      <c r="E5012">
        <v>4658</v>
      </c>
      <c r="F5012">
        <v>19.399999999999999</v>
      </c>
      <c r="G5012">
        <v>25</v>
      </c>
      <c r="H5012" s="10">
        <f t="shared" si="314"/>
        <v>0.6938902941587618</v>
      </c>
      <c r="I5012" s="11">
        <f t="shared" si="315"/>
        <v>24.274999999999991</v>
      </c>
      <c r="J5012" s="43">
        <f t="shared" si="316"/>
        <v>24.968890294158754</v>
      </c>
      <c r="K5012">
        <v>25</v>
      </c>
      <c r="L5012" s="44">
        <f t="shared" si="317"/>
        <v>-3.1109705841245727E-2</v>
      </c>
    </row>
    <row r="5013" spans="3:12" x14ac:dyDescent="0.25">
      <c r="C5013" s="37">
        <v>39277</v>
      </c>
      <c r="D5013">
        <v>3</v>
      </c>
      <c r="E5013">
        <v>4659</v>
      </c>
      <c r="F5013">
        <v>18.3</v>
      </c>
      <c r="G5013">
        <v>25</v>
      </c>
      <c r="H5013" s="10">
        <f t="shared" si="314"/>
        <v>0.68681158978894463</v>
      </c>
      <c r="I5013" s="11">
        <f t="shared" si="315"/>
        <v>24.274999999999991</v>
      </c>
      <c r="J5013" s="43">
        <f t="shared" si="316"/>
        <v>24.961811589788937</v>
      </c>
      <c r="K5013">
        <v>25</v>
      </c>
      <c r="L5013" s="44">
        <f t="shared" si="317"/>
        <v>-3.8188410211063228E-2</v>
      </c>
    </row>
    <row r="5014" spans="3:12" x14ac:dyDescent="0.25">
      <c r="C5014" s="37">
        <v>39277</v>
      </c>
      <c r="D5014">
        <v>4</v>
      </c>
      <c r="E5014">
        <v>4660</v>
      </c>
      <c r="F5014">
        <v>17.399999999999999</v>
      </c>
      <c r="G5014">
        <v>25</v>
      </c>
      <c r="H5014" s="10">
        <f t="shared" si="314"/>
        <v>0.67890779879745644</v>
      </c>
      <c r="I5014" s="11">
        <f t="shared" si="315"/>
        <v>24.274999999999991</v>
      </c>
      <c r="J5014" s="43">
        <f t="shared" si="316"/>
        <v>24.953907798797449</v>
      </c>
      <c r="K5014">
        <v>25</v>
      </c>
      <c r="L5014" s="44">
        <f t="shared" si="317"/>
        <v>-4.6092201202551308E-2</v>
      </c>
    </row>
    <row r="5015" spans="3:12" x14ac:dyDescent="0.25">
      <c r="C5015" s="37">
        <v>39277</v>
      </c>
      <c r="D5015">
        <v>5</v>
      </c>
      <c r="E5015">
        <v>4661</v>
      </c>
      <c r="F5015">
        <v>16.7</v>
      </c>
      <c r="G5015">
        <v>25</v>
      </c>
      <c r="H5015" s="10">
        <f t="shared" si="314"/>
        <v>0.67046629752527986</v>
      </c>
      <c r="I5015" s="11">
        <f t="shared" si="315"/>
        <v>24.274999999999991</v>
      </c>
      <c r="J5015" s="43">
        <f t="shared" si="316"/>
        <v>24.945466297525272</v>
      </c>
      <c r="K5015">
        <v>24.99</v>
      </c>
      <c r="L5015" s="44">
        <f t="shared" si="317"/>
        <v>-4.4533702474726766E-2</v>
      </c>
    </row>
    <row r="5016" spans="3:12" x14ac:dyDescent="0.25">
      <c r="C5016" s="37">
        <v>39277</v>
      </c>
      <c r="D5016">
        <v>6</v>
      </c>
      <c r="E5016">
        <v>4662</v>
      </c>
      <c r="F5016">
        <v>17.600000000000001</v>
      </c>
      <c r="G5016">
        <v>25</v>
      </c>
      <c r="H5016" s="10">
        <f t="shared" si="314"/>
        <v>0.66352310273790882</v>
      </c>
      <c r="I5016" s="11">
        <f t="shared" si="315"/>
        <v>24.274999999999991</v>
      </c>
      <c r="J5016" s="43">
        <f t="shared" si="316"/>
        <v>24.9385231027379</v>
      </c>
      <c r="K5016">
        <v>24.99</v>
      </c>
      <c r="L5016" s="44">
        <f t="shared" si="317"/>
        <v>-5.1476897262098475E-2</v>
      </c>
    </row>
    <row r="5017" spans="3:12" x14ac:dyDescent="0.25">
      <c r="C5017" s="37">
        <v>39277</v>
      </c>
      <c r="D5017">
        <v>7</v>
      </c>
      <c r="E5017">
        <v>4663</v>
      </c>
      <c r="F5017">
        <v>18</v>
      </c>
      <c r="G5017">
        <v>25</v>
      </c>
      <c r="H5017" s="10">
        <f t="shared" si="314"/>
        <v>0.65738425599493822</v>
      </c>
      <c r="I5017" s="11">
        <f t="shared" si="315"/>
        <v>24.274999999999991</v>
      </c>
      <c r="J5017" s="43">
        <f t="shared" si="316"/>
        <v>24.932384255994929</v>
      </c>
      <c r="K5017">
        <v>24.98</v>
      </c>
      <c r="L5017" s="44">
        <f t="shared" si="317"/>
        <v>-4.7615744005071292E-2</v>
      </c>
    </row>
    <row r="5018" spans="3:12" x14ac:dyDescent="0.25">
      <c r="C5018" s="37">
        <v>39277</v>
      </c>
      <c r="D5018">
        <v>8</v>
      </c>
      <c r="E5018">
        <v>4664</v>
      </c>
      <c r="F5018">
        <v>18.399999999999999</v>
      </c>
      <c r="G5018">
        <v>25</v>
      </c>
      <c r="H5018" s="10">
        <f t="shared" si="314"/>
        <v>0.65201486709627321</v>
      </c>
      <c r="I5018" s="11">
        <f t="shared" si="315"/>
        <v>24.274999999999991</v>
      </c>
      <c r="J5018" s="43">
        <f t="shared" si="316"/>
        <v>24.927014867096265</v>
      </c>
      <c r="K5018">
        <v>24.97</v>
      </c>
      <c r="L5018" s="44">
        <f t="shared" si="317"/>
        <v>-4.2985132903734069E-2</v>
      </c>
    </row>
    <row r="5019" spans="3:12" x14ac:dyDescent="0.25">
      <c r="C5019" s="37">
        <v>39277</v>
      </c>
      <c r="D5019">
        <v>9</v>
      </c>
      <c r="E5019">
        <v>4665</v>
      </c>
      <c r="F5019">
        <v>19.100000000000001</v>
      </c>
      <c r="G5019">
        <v>25</v>
      </c>
      <c r="H5019" s="10">
        <f t="shared" si="314"/>
        <v>0.64775893911943694</v>
      </c>
      <c r="I5019" s="11">
        <f t="shared" si="315"/>
        <v>24.274999999999991</v>
      </c>
      <c r="J5019" s="43">
        <f t="shared" si="316"/>
        <v>24.922758939119429</v>
      </c>
      <c r="K5019">
        <v>24.97</v>
      </c>
      <c r="L5019" s="44">
        <f t="shared" si="317"/>
        <v>-4.7241060880569563E-2</v>
      </c>
    </row>
    <row r="5020" spans="3:12" x14ac:dyDescent="0.25">
      <c r="C5020" s="37">
        <v>39277</v>
      </c>
      <c r="D5020">
        <v>10</v>
      </c>
      <c r="E5020">
        <v>4666</v>
      </c>
      <c r="F5020">
        <v>19.600000000000001</v>
      </c>
      <c r="G5020">
        <v>25</v>
      </c>
      <c r="H5020" s="10">
        <f t="shared" si="314"/>
        <v>0.64431658691323102</v>
      </c>
      <c r="I5020" s="11">
        <f t="shared" si="315"/>
        <v>24.274999999999991</v>
      </c>
      <c r="J5020" s="43">
        <f t="shared" si="316"/>
        <v>24.919316586913222</v>
      </c>
      <c r="K5020">
        <v>24.96</v>
      </c>
      <c r="L5020" s="44">
        <f t="shared" si="317"/>
        <v>-4.0683413086778586E-2</v>
      </c>
    </row>
    <row r="5021" spans="3:12" x14ac:dyDescent="0.25">
      <c r="C5021" s="37">
        <v>39277</v>
      </c>
      <c r="D5021">
        <v>11</v>
      </c>
      <c r="E5021">
        <v>4667</v>
      </c>
      <c r="F5021">
        <v>19.100000000000001</v>
      </c>
      <c r="G5021">
        <v>25</v>
      </c>
      <c r="H5021" s="10">
        <f t="shared" si="314"/>
        <v>0.64039458718778186</v>
      </c>
      <c r="I5021" s="11">
        <f t="shared" si="315"/>
        <v>24.274999999999991</v>
      </c>
      <c r="J5021" s="43">
        <f t="shared" si="316"/>
        <v>24.915394587187773</v>
      </c>
      <c r="K5021">
        <v>24.95</v>
      </c>
      <c r="L5021" s="44">
        <f t="shared" si="317"/>
        <v>-3.4605412812226177E-2</v>
      </c>
    </row>
    <row r="5022" spans="3:12" x14ac:dyDescent="0.25">
      <c r="C5022" s="37">
        <v>39277</v>
      </c>
      <c r="D5022">
        <v>12</v>
      </c>
      <c r="E5022">
        <v>4668</v>
      </c>
      <c r="F5022">
        <v>21.1</v>
      </c>
      <c r="G5022">
        <v>25</v>
      </c>
      <c r="H5022" s="10">
        <f t="shared" si="314"/>
        <v>0.63915857765742301</v>
      </c>
      <c r="I5022" s="11">
        <f t="shared" si="315"/>
        <v>24.274999999999991</v>
      </c>
      <c r="J5022" s="43">
        <f t="shared" si="316"/>
        <v>24.914158577657414</v>
      </c>
      <c r="K5022">
        <v>24.94</v>
      </c>
      <c r="L5022" s="44">
        <f t="shared" si="317"/>
        <v>-2.584142234258735E-2</v>
      </c>
    </row>
    <row r="5023" spans="3:12" x14ac:dyDescent="0.25">
      <c r="C5023" s="37">
        <v>39277</v>
      </c>
      <c r="D5023">
        <v>13</v>
      </c>
      <c r="E5023">
        <v>4669</v>
      </c>
      <c r="F5023">
        <v>21.7</v>
      </c>
      <c r="G5023">
        <v>25</v>
      </c>
      <c r="H5023" s="10">
        <f t="shared" si="314"/>
        <v>0.63873094219599114</v>
      </c>
      <c r="I5023" s="11">
        <f t="shared" si="315"/>
        <v>24.274999999999991</v>
      </c>
      <c r="J5023" s="43">
        <f t="shared" si="316"/>
        <v>24.913730942195983</v>
      </c>
      <c r="K5023">
        <v>24.93</v>
      </c>
      <c r="L5023" s="44">
        <f t="shared" si="317"/>
        <v>-1.6269057804016995E-2</v>
      </c>
    </row>
    <row r="5024" spans="3:12" x14ac:dyDescent="0.25">
      <c r="C5024" s="37">
        <v>39277</v>
      </c>
      <c r="D5024">
        <v>14</v>
      </c>
      <c r="E5024">
        <v>4670</v>
      </c>
      <c r="F5024">
        <v>22.9</v>
      </c>
      <c r="G5024">
        <v>25</v>
      </c>
      <c r="H5024" s="10">
        <f t="shared" si="314"/>
        <v>0.63983137565780401</v>
      </c>
      <c r="I5024" s="11">
        <f t="shared" si="315"/>
        <v>24.274999999999991</v>
      </c>
      <c r="J5024" s="43">
        <f t="shared" si="316"/>
        <v>24.914831375657794</v>
      </c>
      <c r="K5024">
        <v>24.92</v>
      </c>
      <c r="L5024" s="44">
        <f t="shared" si="317"/>
        <v>-5.1686243422075506E-3</v>
      </c>
    </row>
    <row r="5025" spans="3:12" x14ac:dyDescent="0.25">
      <c r="C5025" s="37">
        <v>39277</v>
      </c>
      <c r="D5025">
        <v>15</v>
      </c>
      <c r="E5025">
        <v>4671</v>
      </c>
      <c r="F5025">
        <v>23.4</v>
      </c>
      <c r="G5025">
        <v>25</v>
      </c>
      <c r="H5025" s="10">
        <f t="shared" si="314"/>
        <v>0.64151304203359916</v>
      </c>
      <c r="I5025" s="11">
        <f t="shared" si="315"/>
        <v>24.274999999999991</v>
      </c>
      <c r="J5025" s="43">
        <f t="shared" si="316"/>
        <v>24.916513042033589</v>
      </c>
      <c r="K5025">
        <v>24.92</v>
      </c>
      <c r="L5025" s="44">
        <f t="shared" si="317"/>
        <v>-3.4869579664125183E-3</v>
      </c>
    </row>
    <row r="5026" spans="3:12" x14ac:dyDescent="0.25">
      <c r="C5026" s="37">
        <v>39277</v>
      </c>
      <c r="D5026">
        <v>16</v>
      </c>
      <c r="E5026">
        <v>4672</v>
      </c>
      <c r="F5026">
        <v>24</v>
      </c>
      <c r="G5026">
        <v>25</v>
      </c>
      <c r="H5026" s="10">
        <f t="shared" si="314"/>
        <v>0.64387652246877491</v>
      </c>
      <c r="I5026" s="11">
        <f t="shared" si="315"/>
        <v>24.274999999999991</v>
      </c>
      <c r="J5026" s="43">
        <f t="shared" si="316"/>
        <v>24.918876522468768</v>
      </c>
      <c r="K5026">
        <v>24.91</v>
      </c>
      <c r="L5026" s="44">
        <f t="shared" si="317"/>
        <v>8.8765224687676891E-3</v>
      </c>
    </row>
    <row r="5027" spans="3:12" x14ac:dyDescent="0.25">
      <c r="C5027" s="37">
        <v>39277</v>
      </c>
      <c r="D5027">
        <v>17</v>
      </c>
      <c r="E5027">
        <v>4673</v>
      </c>
      <c r="F5027">
        <v>24.2</v>
      </c>
      <c r="G5027">
        <v>25</v>
      </c>
      <c r="H5027" s="10">
        <f t="shared" ref="H5027:H5090" si="318">$H$13*F5027+$H$12*H5026</f>
        <v>0.64638906879163649</v>
      </c>
      <c r="I5027" s="11">
        <f t="shared" ref="I5027:I5090" si="319">$I$15*G5027+$I$14*I5026</f>
        <v>24.274999999999991</v>
      </c>
      <c r="J5027" s="43">
        <f t="shared" ref="J5027:J5090" si="320">H5027+I5027</f>
        <v>24.921389068791626</v>
      </c>
      <c r="K5027">
        <v>24.91</v>
      </c>
      <c r="L5027" s="44">
        <f t="shared" si="317"/>
        <v>1.1389068791626045E-2</v>
      </c>
    </row>
    <row r="5028" spans="3:12" x14ac:dyDescent="0.25">
      <c r="C5028" s="37">
        <v>39277</v>
      </c>
      <c r="D5028">
        <v>18</v>
      </c>
      <c r="E5028">
        <v>4674</v>
      </c>
      <c r="F5028">
        <v>23.8</v>
      </c>
      <c r="G5028">
        <v>25</v>
      </c>
      <c r="H5028" s="10">
        <f t="shared" si="318"/>
        <v>0.64828945528085191</v>
      </c>
      <c r="I5028" s="11">
        <f t="shared" si="319"/>
        <v>24.274999999999991</v>
      </c>
      <c r="J5028" s="43">
        <f t="shared" si="320"/>
        <v>24.923289455280845</v>
      </c>
      <c r="K5028">
        <v>24.9</v>
      </c>
      <c r="L5028" s="44">
        <f t="shared" ref="L5028:L5091" si="321">J5028-K5028</f>
        <v>2.3289455280846028E-2</v>
      </c>
    </row>
    <row r="5029" spans="3:12" x14ac:dyDescent="0.25">
      <c r="C5029" s="37">
        <v>39277</v>
      </c>
      <c r="D5029">
        <v>19</v>
      </c>
      <c r="E5029">
        <v>4675</v>
      </c>
      <c r="F5029">
        <v>23</v>
      </c>
      <c r="G5029">
        <v>25</v>
      </c>
      <c r="H5029" s="10">
        <f t="shared" si="318"/>
        <v>0.64910106246219723</v>
      </c>
      <c r="I5029" s="11">
        <f t="shared" si="319"/>
        <v>24.274999999999991</v>
      </c>
      <c r="J5029" s="43">
        <f t="shared" si="320"/>
        <v>24.924101062462189</v>
      </c>
      <c r="K5029">
        <v>24.9</v>
      </c>
      <c r="L5029" s="44">
        <f t="shared" si="321"/>
        <v>2.4101062462190015E-2</v>
      </c>
    </row>
    <row r="5030" spans="3:12" x14ac:dyDescent="0.25">
      <c r="C5030" s="37">
        <v>39277</v>
      </c>
      <c r="D5030">
        <v>20</v>
      </c>
      <c r="E5030">
        <v>4676</v>
      </c>
      <c r="F5030">
        <v>20.8</v>
      </c>
      <c r="G5030">
        <v>25</v>
      </c>
      <c r="H5030" s="10">
        <f t="shared" si="318"/>
        <v>0.6471100123626472</v>
      </c>
      <c r="I5030" s="11">
        <f t="shared" si="319"/>
        <v>24.274999999999991</v>
      </c>
      <c r="J5030" s="43">
        <f t="shared" si="320"/>
        <v>24.922110012362637</v>
      </c>
      <c r="K5030">
        <v>24.9</v>
      </c>
      <c r="L5030" s="44">
        <f t="shared" si="321"/>
        <v>2.2110012362638543E-2</v>
      </c>
    </row>
    <row r="5031" spans="3:12" x14ac:dyDescent="0.25">
      <c r="C5031" s="37">
        <v>39277</v>
      </c>
      <c r="D5031">
        <v>21</v>
      </c>
      <c r="E5031">
        <v>4677</v>
      </c>
      <c r="F5031">
        <v>19.399999999999999</v>
      </c>
      <c r="G5031">
        <v>25</v>
      </c>
      <c r="H5031" s="10">
        <f t="shared" si="318"/>
        <v>0.64344422208456376</v>
      </c>
      <c r="I5031" s="11">
        <f t="shared" si="319"/>
        <v>24.274999999999991</v>
      </c>
      <c r="J5031" s="43">
        <f t="shared" si="320"/>
        <v>24.918444222084556</v>
      </c>
      <c r="K5031">
        <v>24.9</v>
      </c>
      <c r="L5031" s="44">
        <f t="shared" si="321"/>
        <v>1.8444222084557538E-2</v>
      </c>
    </row>
    <row r="5032" spans="3:12" x14ac:dyDescent="0.25">
      <c r="C5032" s="37">
        <v>39277</v>
      </c>
      <c r="D5032">
        <v>22</v>
      </c>
      <c r="E5032">
        <v>4678</v>
      </c>
      <c r="F5032">
        <v>17.899999999999999</v>
      </c>
      <c r="G5032">
        <v>25</v>
      </c>
      <c r="H5032" s="10">
        <f t="shared" si="318"/>
        <v>0.63805054354032875</v>
      </c>
      <c r="I5032" s="11">
        <f t="shared" si="319"/>
        <v>24.274999999999991</v>
      </c>
      <c r="J5032" s="43">
        <f t="shared" si="320"/>
        <v>24.913050543540319</v>
      </c>
      <c r="K5032">
        <v>24.9</v>
      </c>
      <c r="L5032" s="44">
        <f t="shared" si="321"/>
        <v>1.3050543540320092E-2</v>
      </c>
    </row>
    <row r="5033" spans="3:12" x14ac:dyDescent="0.25">
      <c r="C5033" s="37">
        <v>39277</v>
      </c>
      <c r="D5033">
        <v>23</v>
      </c>
      <c r="E5033">
        <v>4679</v>
      </c>
      <c r="F5033">
        <v>16.600000000000001</v>
      </c>
      <c r="G5033">
        <v>25</v>
      </c>
      <c r="H5033" s="10">
        <f t="shared" si="318"/>
        <v>0.63125551389221524</v>
      </c>
      <c r="I5033" s="11">
        <f t="shared" si="319"/>
        <v>24.274999999999991</v>
      </c>
      <c r="J5033" s="43">
        <f t="shared" si="320"/>
        <v>24.906255513892205</v>
      </c>
      <c r="K5033">
        <v>24.91</v>
      </c>
      <c r="L5033" s="44">
        <f t="shared" si="321"/>
        <v>-3.7444861077950975E-3</v>
      </c>
    </row>
    <row r="5034" spans="3:12" x14ac:dyDescent="0.25">
      <c r="C5034" s="37">
        <v>39277</v>
      </c>
      <c r="D5034">
        <v>24</v>
      </c>
      <c r="E5034">
        <v>4680</v>
      </c>
      <c r="F5034">
        <v>15.7</v>
      </c>
      <c r="G5034">
        <v>25</v>
      </c>
      <c r="H5034" s="10">
        <f t="shared" si="318"/>
        <v>0.62362309266580029</v>
      </c>
      <c r="I5034" s="11">
        <f t="shared" si="319"/>
        <v>24.274999999999991</v>
      </c>
      <c r="J5034" s="43">
        <f t="shared" si="320"/>
        <v>24.89862309266579</v>
      </c>
      <c r="K5034">
        <v>24.91</v>
      </c>
      <c r="L5034" s="44">
        <f t="shared" si="321"/>
        <v>-1.1376907334209818E-2</v>
      </c>
    </row>
    <row r="5035" spans="3:12" x14ac:dyDescent="0.25">
      <c r="C5035" s="37">
        <v>39278</v>
      </c>
      <c r="D5035">
        <v>1</v>
      </c>
      <c r="E5035">
        <v>4681</v>
      </c>
      <c r="F5035">
        <v>15.1</v>
      </c>
      <c r="G5035">
        <v>25</v>
      </c>
      <c r="H5035" s="10">
        <f t="shared" si="318"/>
        <v>0.61556698323596892</v>
      </c>
      <c r="I5035" s="11">
        <f t="shared" si="319"/>
        <v>24.274999999999991</v>
      </c>
      <c r="J5035" s="43">
        <f t="shared" si="320"/>
        <v>24.89056698323596</v>
      </c>
      <c r="K5035">
        <v>24.91</v>
      </c>
      <c r="L5035" s="44">
        <f t="shared" si="321"/>
        <v>-1.943301676404019E-2</v>
      </c>
    </row>
    <row r="5036" spans="3:12" x14ac:dyDescent="0.25">
      <c r="C5036" s="37">
        <v>39278</v>
      </c>
      <c r="D5036">
        <v>2</v>
      </c>
      <c r="E5036">
        <v>4682</v>
      </c>
      <c r="F5036">
        <v>13.8</v>
      </c>
      <c r="G5036">
        <v>25</v>
      </c>
      <c r="H5036" s="10">
        <f t="shared" si="318"/>
        <v>0.60622501095014392</v>
      </c>
      <c r="I5036" s="11">
        <f t="shared" si="319"/>
        <v>24.274999999999991</v>
      </c>
      <c r="J5036" s="43">
        <f t="shared" si="320"/>
        <v>24.881225010950136</v>
      </c>
      <c r="K5036">
        <v>24.91</v>
      </c>
      <c r="L5036" s="44">
        <f t="shared" si="321"/>
        <v>-2.877498904986453E-2</v>
      </c>
    </row>
    <row r="5037" spans="3:12" x14ac:dyDescent="0.25">
      <c r="C5037" s="37">
        <v>39278</v>
      </c>
      <c r="D5037">
        <v>3</v>
      </c>
      <c r="E5037">
        <v>4683</v>
      </c>
      <c r="F5037">
        <v>13.2</v>
      </c>
      <c r="G5037">
        <v>25</v>
      </c>
      <c r="H5037" s="10">
        <f t="shared" si="318"/>
        <v>0.59653350564652219</v>
      </c>
      <c r="I5037" s="11">
        <f t="shared" si="319"/>
        <v>24.274999999999991</v>
      </c>
      <c r="J5037" s="43">
        <f t="shared" si="320"/>
        <v>24.871533505646514</v>
      </c>
      <c r="K5037">
        <v>24.9</v>
      </c>
      <c r="L5037" s="44">
        <f t="shared" si="321"/>
        <v>-2.8466494353484251E-2</v>
      </c>
    </row>
    <row r="5038" spans="3:12" x14ac:dyDescent="0.25">
      <c r="C5038" s="37">
        <v>39278</v>
      </c>
      <c r="D5038">
        <v>4</v>
      </c>
      <c r="E5038">
        <v>4684</v>
      </c>
      <c r="F5038">
        <v>12.5</v>
      </c>
      <c r="G5038">
        <v>25</v>
      </c>
      <c r="H5038" s="10">
        <f t="shared" si="318"/>
        <v>0.58638183573475666</v>
      </c>
      <c r="I5038" s="11">
        <f t="shared" si="319"/>
        <v>24.274999999999991</v>
      </c>
      <c r="J5038" s="43">
        <f t="shared" si="320"/>
        <v>24.861381835734747</v>
      </c>
      <c r="K5038">
        <v>24.9</v>
      </c>
      <c r="L5038" s="44">
        <f t="shared" si="321"/>
        <v>-3.8618164265251664E-2</v>
      </c>
    </row>
    <row r="5039" spans="3:12" x14ac:dyDescent="0.25">
      <c r="C5039" s="37">
        <v>39278</v>
      </c>
      <c r="D5039">
        <v>5</v>
      </c>
      <c r="E5039">
        <v>4685</v>
      </c>
      <c r="F5039">
        <v>11.6</v>
      </c>
      <c r="G5039">
        <v>25</v>
      </c>
      <c r="H5039" s="10">
        <f t="shared" si="318"/>
        <v>0.57553837520842765</v>
      </c>
      <c r="I5039" s="11">
        <f t="shared" si="319"/>
        <v>24.274999999999991</v>
      </c>
      <c r="J5039" s="43">
        <f t="shared" si="320"/>
        <v>24.850538375208419</v>
      </c>
      <c r="K5039">
        <v>24.89</v>
      </c>
      <c r="L5039" s="44">
        <f t="shared" si="321"/>
        <v>-3.9461624791581329E-2</v>
      </c>
    </row>
    <row r="5040" spans="3:12" x14ac:dyDescent="0.25">
      <c r="C5040" s="37">
        <v>39278</v>
      </c>
      <c r="D5040">
        <v>6</v>
      </c>
      <c r="E5040">
        <v>4686</v>
      </c>
      <c r="F5040">
        <v>11.6</v>
      </c>
      <c r="G5040">
        <v>25</v>
      </c>
      <c r="H5040" s="10">
        <f t="shared" si="318"/>
        <v>0.56516527140157979</v>
      </c>
      <c r="I5040" s="11">
        <f t="shared" si="319"/>
        <v>24.274999999999991</v>
      </c>
      <c r="J5040" s="43">
        <f t="shared" si="320"/>
        <v>24.84016527140157</v>
      </c>
      <c r="K5040">
        <v>24.89</v>
      </c>
      <c r="L5040" s="44">
        <f t="shared" si="321"/>
        <v>-4.9834728598430189E-2</v>
      </c>
    </row>
    <row r="5041" spans="3:12" x14ac:dyDescent="0.25">
      <c r="C5041" s="37">
        <v>39278</v>
      </c>
      <c r="D5041">
        <v>7</v>
      </c>
      <c r="E5041">
        <v>4687</v>
      </c>
      <c r="F5041">
        <v>12.2</v>
      </c>
      <c r="G5041">
        <v>25</v>
      </c>
      <c r="H5041" s="10">
        <f t="shared" si="318"/>
        <v>0.55599688134498515</v>
      </c>
      <c r="I5041" s="11">
        <f t="shared" si="319"/>
        <v>24.274999999999991</v>
      </c>
      <c r="J5041" s="43">
        <f t="shared" si="320"/>
        <v>24.830996881344976</v>
      </c>
      <c r="K5041">
        <v>24.88</v>
      </c>
      <c r="L5041" s="44">
        <f t="shared" si="321"/>
        <v>-4.9003118655022604E-2</v>
      </c>
    </row>
    <row r="5042" spans="3:12" x14ac:dyDescent="0.25">
      <c r="C5042" s="37">
        <v>39278</v>
      </c>
      <c r="D5042">
        <v>8</v>
      </c>
      <c r="E5042">
        <v>4688</v>
      </c>
      <c r="F5042">
        <v>14.6</v>
      </c>
      <c r="G5042">
        <v>25</v>
      </c>
      <c r="H5042" s="10">
        <f t="shared" si="318"/>
        <v>0.55024522725158831</v>
      </c>
      <c r="I5042" s="11">
        <f t="shared" si="319"/>
        <v>24.274999999999991</v>
      </c>
      <c r="J5042" s="43">
        <f t="shared" si="320"/>
        <v>24.825245227251578</v>
      </c>
      <c r="K5042">
        <v>24.87</v>
      </c>
      <c r="L5042" s="44">
        <f t="shared" si="321"/>
        <v>-4.4754772748422766E-2</v>
      </c>
    </row>
    <row r="5043" spans="3:12" x14ac:dyDescent="0.25">
      <c r="C5043" s="37">
        <v>39278</v>
      </c>
      <c r="D5043">
        <v>9</v>
      </c>
      <c r="E5043">
        <v>4689</v>
      </c>
      <c r="F5043">
        <v>18.100000000000001</v>
      </c>
      <c r="G5043">
        <v>25</v>
      </c>
      <c r="H5043" s="10">
        <f t="shared" si="318"/>
        <v>0.54914582748749885</v>
      </c>
      <c r="I5043" s="11">
        <f t="shared" si="319"/>
        <v>24.274999999999991</v>
      </c>
      <c r="J5043" s="43">
        <f t="shared" si="320"/>
        <v>24.824145827487492</v>
      </c>
      <c r="K5043">
        <v>24.86</v>
      </c>
      <c r="L5043" s="44">
        <f t="shared" si="321"/>
        <v>-3.5854172512507887E-2</v>
      </c>
    </row>
    <row r="5044" spans="3:12" x14ac:dyDescent="0.25">
      <c r="C5044" s="37">
        <v>39278</v>
      </c>
      <c r="D5044">
        <v>10</v>
      </c>
      <c r="E5044">
        <v>4690</v>
      </c>
      <c r="F5044">
        <v>19.600000000000001</v>
      </c>
      <c r="G5044">
        <v>25</v>
      </c>
      <c r="H5044" s="10">
        <f t="shared" si="318"/>
        <v>0.54998101560823887</v>
      </c>
      <c r="I5044" s="11">
        <f t="shared" si="319"/>
        <v>24.274999999999991</v>
      </c>
      <c r="J5044" s="43">
        <f t="shared" si="320"/>
        <v>24.82498101560823</v>
      </c>
      <c r="K5044">
        <v>24.85</v>
      </c>
      <c r="L5044" s="44">
        <f t="shared" si="321"/>
        <v>-2.5018984391770971E-2</v>
      </c>
    </row>
    <row r="5045" spans="3:12" x14ac:dyDescent="0.25">
      <c r="C5045" s="37">
        <v>39278</v>
      </c>
      <c r="D5045">
        <v>11</v>
      </c>
      <c r="E5045">
        <v>4691</v>
      </c>
      <c r="F5045">
        <v>21.2</v>
      </c>
      <c r="G5045">
        <v>25</v>
      </c>
      <c r="H5045" s="10">
        <f t="shared" si="318"/>
        <v>0.55279266828909435</v>
      </c>
      <c r="I5045" s="11">
        <f t="shared" si="319"/>
        <v>24.274999999999991</v>
      </c>
      <c r="J5045" s="43">
        <f t="shared" si="320"/>
        <v>24.827792668289085</v>
      </c>
      <c r="K5045">
        <v>24.83</v>
      </c>
      <c r="L5045" s="44">
        <f t="shared" si="321"/>
        <v>-2.2073317109132518E-3</v>
      </c>
    </row>
    <row r="5046" spans="3:12" x14ac:dyDescent="0.25">
      <c r="C5046" s="37">
        <v>39278</v>
      </c>
      <c r="D5046">
        <v>12</v>
      </c>
      <c r="E5046">
        <v>4692</v>
      </c>
      <c r="F5046">
        <v>22.5</v>
      </c>
      <c r="G5046">
        <v>25</v>
      </c>
      <c r="H5046" s="10">
        <f t="shared" si="318"/>
        <v>0.55711767259356704</v>
      </c>
      <c r="I5046" s="11">
        <f t="shared" si="319"/>
        <v>24.274999999999991</v>
      </c>
      <c r="J5046" s="43">
        <f t="shared" si="320"/>
        <v>24.832117672593558</v>
      </c>
      <c r="K5046">
        <v>24.82</v>
      </c>
      <c r="L5046" s="44">
        <f t="shared" si="321"/>
        <v>1.2117672593557671E-2</v>
      </c>
    </row>
    <row r="5047" spans="3:12" x14ac:dyDescent="0.25">
      <c r="C5047" s="37">
        <v>39278</v>
      </c>
      <c r="D5047">
        <v>13</v>
      </c>
      <c r="E5047">
        <v>4693</v>
      </c>
      <c r="F5047">
        <v>23.9</v>
      </c>
      <c r="G5047">
        <v>25</v>
      </c>
      <c r="H5047" s="10">
        <f t="shared" si="318"/>
        <v>0.56301617715961294</v>
      </c>
      <c r="I5047" s="11">
        <f t="shared" si="319"/>
        <v>24.274999999999991</v>
      </c>
      <c r="J5047" s="43">
        <f t="shared" si="320"/>
        <v>24.838016177159606</v>
      </c>
      <c r="K5047">
        <v>24.81</v>
      </c>
      <c r="L5047" s="44">
        <f t="shared" si="321"/>
        <v>2.8016177159607025E-2</v>
      </c>
    </row>
    <row r="5048" spans="3:12" x14ac:dyDescent="0.25">
      <c r="C5048" s="37">
        <v>39278</v>
      </c>
      <c r="D5048">
        <v>14</v>
      </c>
      <c r="E5048">
        <v>4694</v>
      </c>
      <c r="F5048">
        <v>24.3</v>
      </c>
      <c r="G5048">
        <v>25</v>
      </c>
      <c r="H5048" s="10">
        <f t="shared" si="318"/>
        <v>0.56916199545746426</v>
      </c>
      <c r="I5048" s="11">
        <f t="shared" si="319"/>
        <v>24.274999999999991</v>
      </c>
      <c r="J5048" s="43">
        <f t="shared" si="320"/>
        <v>24.844161995457455</v>
      </c>
      <c r="K5048">
        <v>24.81</v>
      </c>
      <c r="L5048" s="44">
        <f t="shared" si="321"/>
        <v>3.4161995457456129E-2</v>
      </c>
    </row>
    <row r="5049" spans="3:12" x14ac:dyDescent="0.25">
      <c r="C5049" s="37">
        <v>39278</v>
      </c>
      <c r="D5049">
        <v>15</v>
      </c>
      <c r="E5049">
        <v>4695</v>
      </c>
      <c r="F5049">
        <v>24.5</v>
      </c>
      <c r="G5049">
        <v>25</v>
      </c>
      <c r="H5049" s="10">
        <f t="shared" si="318"/>
        <v>0.57529281319717096</v>
      </c>
      <c r="I5049" s="11">
        <f t="shared" si="319"/>
        <v>24.274999999999991</v>
      </c>
      <c r="J5049" s="43">
        <f t="shared" si="320"/>
        <v>24.850292813197161</v>
      </c>
      <c r="K5049">
        <v>24.8</v>
      </c>
      <c r="L5049" s="44">
        <f t="shared" si="321"/>
        <v>5.0292813197160058E-2</v>
      </c>
    </row>
    <row r="5050" spans="3:12" x14ac:dyDescent="0.25">
      <c r="C5050" s="37">
        <v>39278</v>
      </c>
      <c r="D5050">
        <v>16</v>
      </c>
      <c r="E5050">
        <v>4696</v>
      </c>
      <c r="F5050">
        <v>25.3</v>
      </c>
      <c r="G5050">
        <v>25</v>
      </c>
      <c r="H5050" s="10">
        <f t="shared" si="318"/>
        <v>0.58216404074910333</v>
      </c>
      <c r="I5050" s="11">
        <f t="shared" si="319"/>
        <v>24.274999999999991</v>
      </c>
      <c r="J5050" s="43">
        <f t="shared" si="320"/>
        <v>24.857164040749094</v>
      </c>
      <c r="K5050">
        <v>24.8</v>
      </c>
      <c r="L5050" s="44">
        <f t="shared" si="321"/>
        <v>5.7164040749093203E-2</v>
      </c>
    </row>
    <row r="5051" spans="3:12" x14ac:dyDescent="0.25">
      <c r="C5051" s="37">
        <v>39278</v>
      </c>
      <c r="D5051">
        <v>17</v>
      </c>
      <c r="E5051">
        <v>4697</v>
      </c>
      <c r="F5051">
        <v>24.5</v>
      </c>
      <c r="G5051">
        <v>25</v>
      </c>
      <c r="H5051" s="10">
        <f t="shared" si="318"/>
        <v>0.58773086885145476</v>
      </c>
      <c r="I5051" s="11">
        <f t="shared" si="319"/>
        <v>24.274999999999991</v>
      </c>
      <c r="J5051" s="43">
        <f t="shared" si="320"/>
        <v>24.862730868851447</v>
      </c>
      <c r="K5051">
        <v>24.8</v>
      </c>
      <c r="L5051" s="44">
        <f t="shared" si="321"/>
        <v>6.2730868851446075E-2</v>
      </c>
    </row>
    <row r="5052" spans="3:12" x14ac:dyDescent="0.25">
      <c r="C5052" s="37">
        <v>39278</v>
      </c>
      <c r="D5052">
        <v>18</v>
      </c>
      <c r="E5052">
        <v>4698</v>
      </c>
      <c r="F5052">
        <v>23.7</v>
      </c>
      <c r="G5052">
        <v>25</v>
      </c>
      <c r="H5052" s="10">
        <f t="shared" si="318"/>
        <v>0.59204987843099766</v>
      </c>
      <c r="I5052" s="11">
        <f t="shared" si="319"/>
        <v>24.274999999999991</v>
      </c>
      <c r="J5052" s="43">
        <f t="shared" si="320"/>
        <v>24.86704987843099</v>
      </c>
      <c r="K5052">
        <v>24.81</v>
      </c>
      <c r="L5052" s="44">
        <f t="shared" si="321"/>
        <v>5.7049878430991185E-2</v>
      </c>
    </row>
    <row r="5053" spans="3:12" x14ac:dyDescent="0.25">
      <c r="C5053" s="37">
        <v>39278</v>
      </c>
      <c r="D5053">
        <v>19</v>
      </c>
      <c r="E5053">
        <v>4699</v>
      </c>
      <c r="F5053">
        <v>23</v>
      </c>
      <c r="G5053">
        <v>25</v>
      </c>
      <c r="H5053" s="10">
        <f t="shared" si="318"/>
        <v>0.59530098938587273</v>
      </c>
      <c r="I5053" s="11">
        <f t="shared" si="319"/>
        <v>24.274999999999991</v>
      </c>
      <c r="J5053" s="43">
        <f t="shared" si="320"/>
        <v>24.870300989385864</v>
      </c>
      <c r="K5053">
        <v>24.81</v>
      </c>
      <c r="L5053" s="44">
        <f t="shared" si="321"/>
        <v>6.0300989385865478E-2</v>
      </c>
    </row>
    <row r="5054" spans="3:12" x14ac:dyDescent="0.25">
      <c r="C5054" s="37">
        <v>39278</v>
      </c>
      <c r="D5054">
        <v>20</v>
      </c>
      <c r="E5054">
        <v>4700</v>
      </c>
      <c r="F5054">
        <v>21.6</v>
      </c>
      <c r="G5054">
        <v>25</v>
      </c>
      <c r="H5054" s="10">
        <f t="shared" si="318"/>
        <v>0.59664997097491901</v>
      </c>
      <c r="I5054" s="11">
        <f t="shared" si="319"/>
        <v>24.274999999999991</v>
      </c>
      <c r="J5054" s="43">
        <f t="shared" si="320"/>
        <v>24.871649970974911</v>
      </c>
      <c r="K5054">
        <v>24.82</v>
      </c>
      <c r="L5054" s="44">
        <f t="shared" si="321"/>
        <v>5.1649970974910531E-2</v>
      </c>
    </row>
    <row r="5055" spans="3:12" x14ac:dyDescent="0.25">
      <c r="C5055" s="37">
        <v>39278</v>
      </c>
      <c r="D5055">
        <v>21</v>
      </c>
      <c r="E5055">
        <v>4701</v>
      </c>
      <c r="F5055">
        <v>20.6</v>
      </c>
      <c r="G5055">
        <v>25</v>
      </c>
      <c r="H5055" s="10">
        <f t="shared" si="318"/>
        <v>0.59668250497925246</v>
      </c>
      <c r="I5055" s="11">
        <f t="shared" si="319"/>
        <v>24.274999999999991</v>
      </c>
      <c r="J5055" s="43">
        <f t="shared" si="320"/>
        <v>24.871682504979244</v>
      </c>
      <c r="K5055">
        <v>24.83</v>
      </c>
      <c r="L5055" s="44">
        <f t="shared" si="321"/>
        <v>4.1682504979245749E-2</v>
      </c>
    </row>
    <row r="5056" spans="3:12" x14ac:dyDescent="0.25">
      <c r="C5056" s="37">
        <v>39278</v>
      </c>
      <c r="D5056">
        <v>22</v>
      </c>
      <c r="E5056">
        <v>4702</v>
      </c>
      <c r="F5056">
        <v>18.600000000000001</v>
      </c>
      <c r="G5056">
        <v>25</v>
      </c>
      <c r="H5056" s="10">
        <f t="shared" si="318"/>
        <v>0.59419776211877195</v>
      </c>
      <c r="I5056" s="11">
        <f t="shared" si="319"/>
        <v>24.274999999999991</v>
      </c>
      <c r="J5056" s="43">
        <f t="shared" si="320"/>
        <v>24.869197762118763</v>
      </c>
      <c r="K5056">
        <v>24.83</v>
      </c>
      <c r="L5056" s="44">
        <f t="shared" si="321"/>
        <v>3.9197762118764246E-2</v>
      </c>
    </row>
    <row r="5057" spans="3:12" x14ac:dyDescent="0.25">
      <c r="C5057" s="37">
        <v>39278</v>
      </c>
      <c r="D5057">
        <v>23</v>
      </c>
      <c r="E5057">
        <v>4703</v>
      </c>
      <c r="F5057">
        <v>18.5</v>
      </c>
      <c r="G5057">
        <v>25</v>
      </c>
      <c r="H5057" s="10">
        <f t="shared" si="318"/>
        <v>0.59169500665194574</v>
      </c>
      <c r="I5057" s="11">
        <f t="shared" si="319"/>
        <v>24.274999999999991</v>
      </c>
      <c r="J5057" s="43">
        <f t="shared" si="320"/>
        <v>24.866695006651938</v>
      </c>
      <c r="K5057">
        <v>24.84</v>
      </c>
      <c r="L5057" s="44">
        <f t="shared" si="321"/>
        <v>2.6695006651937803E-2</v>
      </c>
    </row>
    <row r="5058" spans="3:12" x14ac:dyDescent="0.25">
      <c r="C5058" s="37">
        <v>39278</v>
      </c>
      <c r="D5058">
        <v>24</v>
      </c>
      <c r="E5058">
        <v>4704</v>
      </c>
      <c r="F5058">
        <v>17.899999999999999</v>
      </c>
      <c r="G5058">
        <v>25</v>
      </c>
      <c r="H5058" s="10">
        <f t="shared" si="318"/>
        <v>0.58854605350210887</v>
      </c>
      <c r="I5058" s="11">
        <f t="shared" si="319"/>
        <v>24.274999999999991</v>
      </c>
      <c r="J5058" s="43">
        <f t="shared" si="320"/>
        <v>24.863546053502102</v>
      </c>
      <c r="K5058">
        <v>24.85</v>
      </c>
      <c r="L5058" s="44">
        <f t="shared" si="321"/>
        <v>1.3546053502100364E-2</v>
      </c>
    </row>
    <row r="5059" spans="3:12" x14ac:dyDescent="0.25">
      <c r="C5059" s="37">
        <v>39279</v>
      </c>
      <c r="D5059">
        <v>1</v>
      </c>
      <c r="E5059">
        <v>4705</v>
      </c>
      <c r="F5059">
        <v>16.600000000000001</v>
      </c>
      <c r="G5059">
        <v>25</v>
      </c>
      <c r="H5059" s="10">
        <f t="shared" si="318"/>
        <v>0.58389837980898984</v>
      </c>
      <c r="I5059" s="11">
        <f t="shared" si="319"/>
        <v>24.274999999999991</v>
      </c>
      <c r="J5059" s="43">
        <f t="shared" si="320"/>
        <v>24.858898379808981</v>
      </c>
      <c r="K5059">
        <v>24.85</v>
      </c>
      <c r="L5059" s="44">
        <f t="shared" si="321"/>
        <v>8.8983798089792288E-3</v>
      </c>
    </row>
    <row r="5060" spans="3:12" x14ac:dyDescent="0.25">
      <c r="C5060" s="37">
        <v>39279</v>
      </c>
      <c r="D5060">
        <v>2</v>
      </c>
      <c r="E5060">
        <v>4706</v>
      </c>
      <c r="F5060">
        <v>14.8</v>
      </c>
      <c r="G5060">
        <v>25</v>
      </c>
      <c r="H5060" s="10">
        <f t="shared" si="318"/>
        <v>0.5771880291548499</v>
      </c>
      <c r="I5060" s="11">
        <f t="shared" si="319"/>
        <v>24.274999999999991</v>
      </c>
      <c r="J5060" s="43">
        <f t="shared" si="320"/>
        <v>24.852188029154842</v>
      </c>
      <c r="K5060">
        <v>24.86</v>
      </c>
      <c r="L5060" s="44">
        <f t="shared" si="321"/>
        <v>-7.8119708451573899E-3</v>
      </c>
    </row>
    <row r="5061" spans="3:12" x14ac:dyDescent="0.25">
      <c r="C5061" s="37">
        <v>39279</v>
      </c>
      <c r="D5061">
        <v>3</v>
      </c>
      <c r="E5061">
        <v>4707</v>
      </c>
      <c r="F5061">
        <v>13.4</v>
      </c>
      <c r="G5061">
        <v>25</v>
      </c>
      <c r="H5061" s="10">
        <f t="shared" si="318"/>
        <v>0.56900764739283838</v>
      </c>
      <c r="I5061" s="11">
        <f t="shared" si="319"/>
        <v>24.274999999999991</v>
      </c>
      <c r="J5061" s="43">
        <f t="shared" si="320"/>
        <v>24.844007647392829</v>
      </c>
      <c r="K5061">
        <v>24.86</v>
      </c>
      <c r="L5061" s="44">
        <f t="shared" si="321"/>
        <v>-1.5992352607170801E-2</v>
      </c>
    </row>
    <row r="5062" spans="3:12" x14ac:dyDescent="0.25">
      <c r="C5062" s="37">
        <v>39279</v>
      </c>
      <c r="D5062">
        <v>4</v>
      </c>
      <c r="E5062">
        <v>4708</v>
      </c>
      <c r="F5062">
        <v>12.9</v>
      </c>
      <c r="G5062">
        <v>25</v>
      </c>
      <c r="H5062" s="10">
        <f t="shared" si="318"/>
        <v>0.56055313959001396</v>
      </c>
      <c r="I5062" s="11">
        <f t="shared" si="319"/>
        <v>24.274999999999991</v>
      </c>
      <c r="J5062" s="43">
        <f t="shared" si="320"/>
        <v>24.835553139590004</v>
      </c>
      <c r="K5062">
        <v>24.86</v>
      </c>
      <c r="L5062" s="44">
        <f t="shared" si="321"/>
        <v>-2.4446860409994997E-2</v>
      </c>
    </row>
    <row r="5063" spans="3:12" x14ac:dyDescent="0.25">
      <c r="C5063" s="37">
        <v>39279</v>
      </c>
      <c r="D5063">
        <v>5</v>
      </c>
      <c r="E5063">
        <v>4709</v>
      </c>
      <c r="F5063">
        <v>11.9</v>
      </c>
      <c r="G5063">
        <v>25</v>
      </c>
      <c r="H5063" s="10">
        <f t="shared" si="318"/>
        <v>0.55120743010055806</v>
      </c>
      <c r="I5063" s="11">
        <f t="shared" si="319"/>
        <v>24.274999999999991</v>
      </c>
      <c r="J5063" s="43">
        <f t="shared" si="320"/>
        <v>24.826207430100549</v>
      </c>
      <c r="K5063">
        <v>24.86</v>
      </c>
      <c r="L5063" s="44">
        <f t="shared" si="321"/>
        <v>-3.3792569899450342E-2</v>
      </c>
    </row>
    <row r="5064" spans="3:12" x14ac:dyDescent="0.25">
      <c r="C5064" s="37">
        <v>39279</v>
      </c>
      <c r="D5064">
        <v>6</v>
      </c>
      <c r="E5064">
        <v>4710</v>
      </c>
      <c r="F5064">
        <v>11.7</v>
      </c>
      <c r="G5064">
        <v>25</v>
      </c>
      <c r="H5064" s="10">
        <f t="shared" si="318"/>
        <v>0.54201552282946619</v>
      </c>
      <c r="I5064" s="11">
        <f t="shared" si="319"/>
        <v>24.274999999999991</v>
      </c>
      <c r="J5064" s="43">
        <f t="shared" si="320"/>
        <v>24.817015522829458</v>
      </c>
      <c r="K5064">
        <v>24.85</v>
      </c>
      <c r="L5064" s="44">
        <f t="shared" si="321"/>
        <v>-3.2984477170543869E-2</v>
      </c>
    </row>
    <row r="5065" spans="3:12" x14ac:dyDescent="0.25">
      <c r="C5065" s="37">
        <v>39279</v>
      </c>
      <c r="D5065">
        <v>7</v>
      </c>
      <c r="E5065">
        <v>4711</v>
      </c>
      <c r="F5065">
        <v>13.1</v>
      </c>
      <c r="G5065">
        <v>25</v>
      </c>
      <c r="H5065" s="10">
        <f t="shared" si="318"/>
        <v>0.53498343880888277</v>
      </c>
      <c r="I5065" s="11">
        <f t="shared" si="319"/>
        <v>24.274999999999991</v>
      </c>
      <c r="J5065" s="43">
        <f t="shared" si="320"/>
        <v>24.809983438808874</v>
      </c>
      <c r="K5065">
        <v>24.85</v>
      </c>
      <c r="L5065" s="44">
        <f t="shared" si="321"/>
        <v>-4.0016561191126954E-2</v>
      </c>
    </row>
    <row r="5066" spans="3:12" x14ac:dyDescent="0.25">
      <c r="C5066" s="37">
        <v>39279</v>
      </c>
      <c r="D5066">
        <v>8</v>
      </c>
      <c r="E5066">
        <v>4712</v>
      </c>
      <c r="F5066">
        <v>15.7</v>
      </c>
      <c r="G5066">
        <v>25</v>
      </c>
      <c r="H5066" s="10">
        <f t="shared" si="318"/>
        <v>0.53152701078167586</v>
      </c>
      <c r="I5066" s="11">
        <f t="shared" si="319"/>
        <v>24.274999999999991</v>
      </c>
      <c r="J5066" s="43">
        <f t="shared" si="320"/>
        <v>24.806527010781668</v>
      </c>
      <c r="K5066">
        <v>24.84</v>
      </c>
      <c r="L5066" s="44">
        <f t="shared" si="321"/>
        <v>-3.3472989218331861E-2</v>
      </c>
    </row>
    <row r="5067" spans="3:12" x14ac:dyDescent="0.25">
      <c r="C5067" s="37">
        <v>39279</v>
      </c>
      <c r="D5067">
        <v>9</v>
      </c>
      <c r="E5067">
        <v>4713</v>
      </c>
      <c r="F5067">
        <v>18.899999999999999</v>
      </c>
      <c r="G5067">
        <v>25</v>
      </c>
      <c r="H5067" s="10">
        <f t="shared" si="318"/>
        <v>0.53224589723142124</v>
      </c>
      <c r="I5067" s="11">
        <f t="shared" si="319"/>
        <v>24.274999999999991</v>
      </c>
      <c r="J5067" s="43">
        <f t="shared" si="320"/>
        <v>24.807245897231411</v>
      </c>
      <c r="K5067">
        <v>24.84</v>
      </c>
      <c r="L5067" s="44">
        <f t="shared" si="321"/>
        <v>-3.2754102768588922E-2</v>
      </c>
    </row>
    <row r="5068" spans="3:12" x14ac:dyDescent="0.25">
      <c r="C5068" s="37">
        <v>39279</v>
      </c>
      <c r="D5068">
        <v>10</v>
      </c>
      <c r="E5068">
        <v>4714</v>
      </c>
      <c r="F5068">
        <v>20.5</v>
      </c>
      <c r="G5068">
        <v>25</v>
      </c>
      <c r="H5068" s="10">
        <f t="shared" si="318"/>
        <v>0.5349462930581379</v>
      </c>
      <c r="I5068" s="11">
        <f t="shared" si="319"/>
        <v>24.274999999999991</v>
      </c>
      <c r="J5068" s="43">
        <f t="shared" si="320"/>
        <v>24.809946293058129</v>
      </c>
      <c r="K5068">
        <v>24.83</v>
      </c>
      <c r="L5068" s="44">
        <f t="shared" si="321"/>
        <v>-2.0053706941869365E-2</v>
      </c>
    </row>
    <row r="5069" spans="3:12" x14ac:dyDescent="0.25">
      <c r="C5069" s="37">
        <v>39279</v>
      </c>
      <c r="D5069">
        <v>11</v>
      </c>
      <c r="E5069">
        <v>4715</v>
      </c>
      <c r="F5069">
        <v>21.6</v>
      </c>
      <c r="G5069">
        <v>25</v>
      </c>
      <c r="H5069" s="10">
        <f t="shared" si="318"/>
        <v>0.5389132799325872</v>
      </c>
      <c r="I5069" s="11">
        <f t="shared" si="319"/>
        <v>24.274999999999991</v>
      </c>
      <c r="J5069" s="43">
        <f t="shared" si="320"/>
        <v>24.813913279932578</v>
      </c>
      <c r="K5069">
        <v>24.82</v>
      </c>
      <c r="L5069" s="44">
        <f t="shared" si="321"/>
        <v>-6.0867200674223909E-3</v>
      </c>
    </row>
    <row r="5070" spans="3:12" x14ac:dyDescent="0.25">
      <c r="C5070" s="37">
        <v>39279</v>
      </c>
      <c r="D5070">
        <v>12</v>
      </c>
      <c r="E5070">
        <v>4716</v>
      </c>
      <c r="F5070">
        <v>23.2</v>
      </c>
      <c r="G5070">
        <v>25</v>
      </c>
      <c r="H5070" s="10">
        <f t="shared" si="318"/>
        <v>0.5447208833521856</v>
      </c>
      <c r="I5070" s="11">
        <f t="shared" si="319"/>
        <v>24.274999999999991</v>
      </c>
      <c r="J5070" s="43">
        <f t="shared" si="320"/>
        <v>24.819720883352176</v>
      </c>
      <c r="K5070">
        <v>24.81</v>
      </c>
      <c r="L5070" s="44">
        <f t="shared" si="321"/>
        <v>9.7208833521769122E-3</v>
      </c>
    </row>
    <row r="5071" spans="3:12" x14ac:dyDescent="0.25">
      <c r="C5071" s="37">
        <v>39279</v>
      </c>
      <c r="D5071">
        <v>13</v>
      </c>
      <c r="E5071">
        <v>4717</v>
      </c>
      <c r="F5071">
        <v>24.3</v>
      </c>
      <c r="G5071">
        <v>25</v>
      </c>
      <c r="H5071" s="10">
        <f t="shared" si="318"/>
        <v>0.55166029649517967</v>
      </c>
      <c r="I5071" s="11">
        <f t="shared" si="319"/>
        <v>24.274999999999991</v>
      </c>
      <c r="J5071" s="43">
        <f t="shared" si="320"/>
        <v>24.82666029649517</v>
      </c>
      <c r="K5071">
        <v>24.8</v>
      </c>
      <c r="L5071" s="44">
        <f t="shared" si="321"/>
        <v>2.6660296495169433E-2</v>
      </c>
    </row>
    <row r="5072" spans="3:12" x14ac:dyDescent="0.25">
      <c r="C5072" s="37">
        <v>39279</v>
      </c>
      <c r="D5072">
        <v>14</v>
      </c>
      <c r="E5072">
        <v>4718</v>
      </c>
      <c r="F5072">
        <v>24.3</v>
      </c>
      <c r="G5072">
        <v>25</v>
      </c>
      <c r="H5072" s="10">
        <f t="shared" si="318"/>
        <v>0.55829869875764004</v>
      </c>
      <c r="I5072" s="11">
        <f t="shared" si="319"/>
        <v>24.274999999999991</v>
      </c>
      <c r="J5072" s="43">
        <f t="shared" si="320"/>
        <v>24.833298698757631</v>
      </c>
      <c r="K5072">
        <v>24.8</v>
      </c>
      <c r="L5072" s="44">
        <f t="shared" si="321"/>
        <v>3.3298698757629808E-2</v>
      </c>
    </row>
    <row r="5073" spans="3:12" x14ac:dyDescent="0.25">
      <c r="C5073" s="37">
        <v>39279</v>
      </c>
      <c r="D5073">
        <v>15</v>
      </c>
      <c r="E5073">
        <v>4719</v>
      </c>
      <c r="F5073">
        <v>25</v>
      </c>
      <c r="G5073">
        <v>25</v>
      </c>
      <c r="H5073" s="10">
        <f t="shared" si="318"/>
        <v>0.56552970005977932</v>
      </c>
      <c r="I5073" s="11">
        <f t="shared" si="319"/>
        <v>24.274999999999991</v>
      </c>
      <c r="J5073" s="43">
        <f t="shared" si="320"/>
        <v>24.840529700059772</v>
      </c>
      <c r="K5073">
        <v>24.8</v>
      </c>
      <c r="L5073" s="44">
        <f t="shared" si="321"/>
        <v>4.0529700059771301E-2</v>
      </c>
    </row>
    <row r="5074" spans="3:12" x14ac:dyDescent="0.25">
      <c r="C5074" s="37">
        <v>39279</v>
      </c>
      <c r="D5074">
        <v>16</v>
      </c>
      <c r="E5074">
        <v>4720</v>
      </c>
      <c r="F5074">
        <v>26</v>
      </c>
      <c r="G5074">
        <v>25</v>
      </c>
      <c r="H5074" s="10">
        <f t="shared" si="318"/>
        <v>0.57370497508238383</v>
      </c>
      <c r="I5074" s="11">
        <f t="shared" si="319"/>
        <v>24.274999999999991</v>
      </c>
      <c r="J5074" s="43">
        <f t="shared" si="320"/>
        <v>24.848704975082374</v>
      </c>
      <c r="K5074">
        <v>24.8</v>
      </c>
      <c r="L5074" s="44">
        <f t="shared" si="321"/>
        <v>4.8704975082372925E-2</v>
      </c>
    </row>
    <row r="5075" spans="3:12" x14ac:dyDescent="0.25">
      <c r="C5075" s="37">
        <v>39279</v>
      </c>
      <c r="D5075">
        <v>17</v>
      </c>
      <c r="E5075">
        <v>4721</v>
      </c>
      <c r="F5075">
        <v>26.3</v>
      </c>
      <c r="G5075">
        <v>25</v>
      </c>
      <c r="H5075" s="10">
        <f t="shared" si="318"/>
        <v>0.58190301109705334</v>
      </c>
      <c r="I5075" s="11">
        <f t="shared" si="319"/>
        <v>24.274999999999991</v>
      </c>
      <c r="J5075" s="43">
        <f t="shared" si="320"/>
        <v>24.856903011097046</v>
      </c>
      <c r="K5075">
        <v>24.8</v>
      </c>
      <c r="L5075" s="44">
        <f t="shared" si="321"/>
        <v>5.6903011097045209E-2</v>
      </c>
    </row>
    <row r="5076" spans="3:12" x14ac:dyDescent="0.25">
      <c r="C5076" s="37">
        <v>39279</v>
      </c>
      <c r="D5076">
        <v>18</v>
      </c>
      <c r="E5076">
        <v>4722</v>
      </c>
      <c r="F5076">
        <v>24.9</v>
      </c>
      <c r="G5076">
        <v>25</v>
      </c>
      <c r="H5076" s="10">
        <f t="shared" si="318"/>
        <v>0.58798433500849268</v>
      </c>
      <c r="I5076" s="11">
        <f t="shared" si="319"/>
        <v>24.274999999999991</v>
      </c>
      <c r="J5076" s="43">
        <f t="shared" si="320"/>
        <v>24.862984335008484</v>
      </c>
      <c r="K5076">
        <v>24.81</v>
      </c>
      <c r="L5076" s="44">
        <f t="shared" si="321"/>
        <v>5.2984335008485317E-2</v>
      </c>
    </row>
    <row r="5077" spans="3:12" x14ac:dyDescent="0.25">
      <c r="C5077" s="37">
        <v>39279</v>
      </c>
      <c r="D5077">
        <v>19</v>
      </c>
      <c r="E5077">
        <v>4723</v>
      </c>
      <c r="F5077">
        <v>23.7</v>
      </c>
      <c r="G5077">
        <v>25</v>
      </c>
      <c r="H5077" s="10">
        <f t="shared" si="318"/>
        <v>0.59229234998812585</v>
      </c>
      <c r="I5077" s="11">
        <f t="shared" si="319"/>
        <v>24.274999999999991</v>
      </c>
      <c r="J5077" s="43">
        <f t="shared" si="320"/>
        <v>24.867292349988116</v>
      </c>
      <c r="K5077">
        <v>24.81</v>
      </c>
      <c r="L5077" s="44">
        <f t="shared" si="321"/>
        <v>5.7292349988117053E-2</v>
      </c>
    </row>
    <row r="5078" spans="3:12" x14ac:dyDescent="0.25">
      <c r="C5078" s="37">
        <v>39279</v>
      </c>
      <c r="D5078">
        <v>20</v>
      </c>
      <c r="E5078">
        <v>4724</v>
      </c>
      <c r="F5078">
        <v>23</v>
      </c>
      <c r="G5078">
        <v>25</v>
      </c>
      <c r="H5078" s="10">
        <f t="shared" si="318"/>
        <v>0.59553294325578277</v>
      </c>
      <c r="I5078" s="11">
        <f t="shared" si="319"/>
        <v>24.274999999999991</v>
      </c>
      <c r="J5078" s="43">
        <f t="shared" si="320"/>
        <v>24.870532943255775</v>
      </c>
      <c r="K5078">
        <v>24.82</v>
      </c>
      <c r="L5078" s="44">
        <f t="shared" si="321"/>
        <v>5.0532943255774398E-2</v>
      </c>
    </row>
    <row r="5079" spans="3:12" x14ac:dyDescent="0.25">
      <c r="C5079" s="37">
        <v>39279</v>
      </c>
      <c r="D5079">
        <v>21</v>
      </c>
      <c r="E5079">
        <v>4725</v>
      </c>
      <c r="F5079">
        <v>21.4</v>
      </c>
      <c r="G5079">
        <v>25</v>
      </c>
      <c r="H5079" s="10">
        <f t="shared" si="318"/>
        <v>0.59662027681951246</v>
      </c>
      <c r="I5079" s="11">
        <f t="shared" si="319"/>
        <v>24.274999999999991</v>
      </c>
      <c r="J5079" s="43">
        <f t="shared" si="320"/>
        <v>24.871620276819502</v>
      </c>
      <c r="K5079">
        <v>24.83</v>
      </c>
      <c r="L5079" s="44">
        <f t="shared" si="321"/>
        <v>4.1620276819504198E-2</v>
      </c>
    </row>
    <row r="5080" spans="3:12" x14ac:dyDescent="0.25">
      <c r="C5080" s="37">
        <v>39279</v>
      </c>
      <c r="D5080">
        <v>22</v>
      </c>
      <c r="E5080">
        <v>4726</v>
      </c>
      <c r="F5080">
        <v>19.600000000000001</v>
      </c>
      <c r="G5080">
        <v>25</v>
      </c>
      <c r="H5080" s="10">
        <f t="shared" si="318"/>
        <v>0.59539616604828371</v>
      </c>
      <c r="I5080" s="11">
        <f t="shared" si="319"/>
        <v>24.274999999999991</v>
      </c>
      <c r="J5080" s="43">
        <f t="shared" si="320"/>
        <v>24.870396166048277</v>
      </c>
      <c r="K5080">
        <v>24.84</v>
      </c>
      <c r="L5080" s="44">
        <f t="shared" si="321"/>
        <v>3.0396166048276996E-2</v>
      </c>
    </row>
    <row r="5081" spans="3:12" x14ac:dyDescent="0.25">
      <c r="C5081" s="37">
        <v>39279</v>
      </c>
      <c r="D5081">
        <v>23</v>
      </c>
      <c r="E5081">
        <v>4727</v>
      </c>
      <c r="F5081">
        <v>19.100000000000001</v>
      </c>
      <c r="G5081">
        <v>25</v>
      </c>
      <c r="H5081" s="10">
        <f t="shared" si="318"/>
        <v>0.59359618711295026</v>
      </c>
      <c r="I5081" s="11">
        <f t="shared" si="319"/>
        <v>24.274999999999991</v>
      </c>
      <c r="J5081" s="43">
        <f t="shared" si="320"/>
        <v>24.868596187112942</v>
      </c>
      <c r="K5081">
        <v>24.85</v>
      </c>
      <c r="L5081" s="44">
        <f t="shared" si="321"/>
        <v>1.8596187112940754E-2</v>
      </c>
    </row>
    <row r="5082" spans="3:12" x14ac:dyDescent="0.25">
      <c r="C5082" s="37">
        <v>39279</v>
      </c>
      <c r="D5082">
        <v>24</v>
      </c>
      <c r="E5082">
        <v>4728</v>
      </c>
      <c r="F5082">
        <v>18.100000000000001</v>
      </c>
      <c r="G5082">
        <v>25</v>
      </c>
      <c r="H5082" s="10">
        <f t="shared" si="318"/>
        <v>0.59061635303388949</v>
      </c>
      <c r="I5082" s="11">
        <f t="shared" si="319"/>
        <v>24.274999999999991</v>
      </c>
      <c r="J5082" s="43">
        <f t="shared" si="320"/>
        <v>24.865616353033882</v>
      </c>
      <c r="K5082">
        <v>24.85</v>
      </c>
      <c r="L5082" s="44">
        <f t="shared" si="321"/>
        <v>1.561635303388087E-2</v>
      </c>
    </row>
    <row r="5083" spans="3:12" x14ac:dyDescent="0.25">
      <c r="C5083" s="37">
        <v>39280</v>
      </c>
      <c r="D5083">
        <v>1</v>
      </c>
      <c r="E5083">
        <v>4729</v>
      </c>
      <c r="F5083">
        <v>16.399999999999999</v>
      </c>
      <c r="G5083">
        <v>25</v>
      </c>
      <c r="H5083" s="10">
        <f t="shared" si="318"/>
        <v>0.58562728940716824</v>
      </c>
      <c r="I5083" s="11">
        <f t="shared" si="319"/>
        <v>24.274999999999991</v>
      </c>
      <c r="J5083" s="43">
        <f t="shared" si="320"/>
        <v>24.860627289407159</v>
      </c>
      <c r="K5083">
        <v>24.86</v>
      </c>
      <c r="L5083" s="44">
        <f t="shared" si="321"/>
        <v>6.2728940715928161E-4</v>
      </c>
    </row>
    <row r="5084" spans="3:12" x14ac:dyDescent="0.25">
      <c r="C5084" s="37">
        <v>39280</v>
      </c>
      <c r="D5084">
        <v>2</v>
      </c>
      <c r="E5084">
        <v>4730</v>
      </c>
      <c r="F5084">
        <v>15.5</v>
      </c>
      <c r="G5084">
        <v>25</v>
      </c>
      <c r="H5084" s="10">
        <f t="shared" si="318"/>
        <v>0.57972249682532251</v>
      </c>
      <c r="I5084" s="11">
        <f t="shared" si="319"/>
        <v>24.274999999999991</v>
      </c>
      <c r="J5084" s="43">
        <f t="shared" si="320"/>
        <v>24.854722496825314</v>
      </c>
      <c r="K5084">
        <v>24.86</v>
      </c>
      <c r="L5084" s="44">
        <f t="shared" si="321"/>
        <v>-5.2775031746854495E-3</v>
      </c>
    </row>
    <row r="5085" spans="3:12" x14ac:dyDescent="0.25">
      <c r="C5085" s="37">
        <v>39280</v>
      </c>
      <c r="D5085">
        <v>3</v>
      </c>
      <c r="E5085">
        <v>4731</v>
      </c>
      <c r="F5085">
        <v>14.7</v>
      </c>
      <c r="G5085">
        <v>25</v>
      </c>
      <c r="H5085" s="10">
        <f t="shared" si="318"/>
        <v>0.57306749013939107</v>
      </c>
      <c r="I5085" s="11">
        <f t="shared" si="319"/>
        <v>24.274999999999991</v>
      </c>
      <c r="J5085" s="43">
        <f t="shared" si="320"/>
        <v>24.848067490139382</v>
      </c>
      <c r="K5085">
        <v>24.87</v>
      </c>
      <c r="L5085" s="44">
        <f t="shared" si="321"/>
        <v>-2.193250986061912E-2</v>
      </c>
    </row>
    <row r="5086" spans="3:12" x14ac:dyDescent="0.25">
      <c r="C5086" s="37">
        <v>39280</v>
      </c>
      <c r="D5086">
        <v>4</v>
      </c>
      <c r="E5086">
        <v>4732</v>
      </c>
      <c r="F5086">
        <v>14.3</v>
      </c>
      <c r="G5086">
        <v>25</v>
      </c>
      <c r="H5086" s="10">
        <f t="shared" si="318"/>
        <v>0.56619798450938053</v>
      </c>
      <c r="I5086" s="11">
        <f t="shared" si="319"/>
        <v>24.274999999999991</v>
      </c>
      <c r="J5086" s="43">
        <f t="shared" si="320"/>
        <v>24.841197984509371</v>
      </c>
      <c r="K5086">
        <v>24.87</v>
      </c>
      <c r="L5086" s="44">
        <f t="shared" si="321"/>
        <v>-2.8802015490629884E-2</v>
      </c>
    </row>
    <row r="5087" spans="3:12" x14ac:dyDescent="0.25">
      <c r="C5087" s="37">
        <v>39280</v>
      </c>
      <c r="D5087">
        <v>5</v>
      </c>
      <c r="E5087">
        <v>4733</v>
      </c>
      <c r="F5087">
        <v>14.2</v>
      </c>
      <c r="G5087">
        <v>25</v>
      </c>
      <c r="H5087" s="10">
        <f t="shared" si="318"/>
        <v>0.55950066410027433</v>
      </c>
      <c r="I5087" s="11">
        <f t="shared" si="319"/>
        <v>24.274999999999991</v>
      </c>
      <c r="J5087" s="43">
        <f t="shared" si="320"/>
        <v>24.834500664100265</v>
      </c>
      <c r="K5087">
        <v>24.87</v>
      </c>
      <c r="L5087" s="44">
        <f t="shared" si="321"/>
        <v>-3.5499335899736195E-2</v>
      </c>
    </row>
    <row r="5088" spans="3:12" x14ac:dyDescent="0.25">
      <c r="C5088" s="37">
        <v>39280</v>
      </c>
      <c r="D5088">
        <v>6</v>
      </c>
      <c r="E5088">
        <v>4734</v>
      </c>
      <c r="F5088">
        <v>14.2</v>
      </c>
      <c r="G5088">
        <v>25</v>
      </c>
      <c r="H5088" s="10">
        <f t="shared" si="318"/>
        <v>0.55309385331669703</v>
      </c>
      <c r="I5088" s="11">
        <f t="shared" si="319"/>
        <v>24.274999999999991</v>
      </c>
      <c r="J5088" s="43">
        <f t="shared" si="320"/>
        <v>24.828093853316688</v>
      </c>
      <c r="K5088">
        <v>24.87</v>
      </c>
      <c r="L5088" s="44">
        <f t="shared" si="321"/>
        <v>-4.1906146683313494E-2</v>
      </c>
    </row>
    <row r="5089" spans="3:12" x14ac:dyDescent="0.25">
      <c r="C5089" s="37">
        <v>39280</v>
      </c>
      <c r="D5089">
        <v>7</v>
      </c>
      <c r="E5089">
        <v>4735</v>
      </c>
      <c r="F5089">
        <v>15.1</v>
      </c>
      <c r="G5089">
        <v>25</v>
      </c>
      <c r="H5089" s="10">
        <f t="shared" si="318"/>
        <v>0.5480970902613177</v>
      </c>
      <c r="I5089" s="11">
        <f t="shared" si="319"/>
        <v>24.274999999999991</v>
      </c>
      <c r="J5089" s="43">
        <f t="shared" si="320"/>
        <v>24.82309709026131</v>
      </c>
      <c r="K5089">
        <v>24.86</v>
      </c>
      <c r="L5089" s="44">
        <f t="shared" si="321"/>
        <v>-3.690290973868926E-2</v>
      </c>
    </row>
    <row r="5090" spans="3:12" x14ac:dyDescent="0.25">
      <c r="C5090" s="37">
        <v>39280</v>
      </c>
      <c r="D5090">
        <v>8</v>
      </c>
      <c r="E5090">
        <v>4736</v>
      </c>
      <c r="F5090">
        <v>17</v>
      </c>
      <c r="G5090">
        <v>25</v>
      </c>
      <c r="H5090" s="10">
        <f t="shared" si="318"/>
        <v>0.54570714412139854</v>
      </c>
      <c r="I5090" s="11">
        <f t="shared" si="319"/>
        <v>24.274999999999991</v>
      </c>
      <c r="J5090" s="43">
        <f t="shared" si="320"/>
        <v>24.820707144121389</v>
      </c>
      <c r="K5090">
        <v>24.86</v>
      </c>
      <c r="L5090" s="44">
        <f t="shared" si="321"/>
        <v>-3.9292855878610311E-2</v>
      </c>
    </row>
    <row r="5091" spans="3:12" x14ac:dyDescent="0.25">
      <c r="C5091" s="37">
        <v>39280</v>
      </c>
      <c r="D5091">
        <v>9</v>
      </c>
      <c r="E5091">
        <v>4737</v>
      </c>
      <c r="F5091">
        <v>19.3</v>
      </c>
      <c r="G5091">
        <v>25</v>
      </c>
      <c r="H5091" s="10">
        <f t="shared" ref="H5091:H5154" si="322">$H$13*F5091+$H$12*H5090</f>
        <v>0.54631411214339209</v>
      </c>
      <c r="I5091" s="11">
        <f t="shared" ref="I5091:I5154" si="323">$I$15*G5091+$I$14*I5090</f>
        <v>24.274999999999991</v>
      </c>
      <c r="J5091" s="43">
        <f t="shared" ref="J5091:J5154" si="324">H5091+I5091</f>
        <v>24.821314112143384</v>
      </c>
      <c r="K5091">
        <v>24.85</v>
      </c>
      <c r="L5091" s="44">
        <f t="shared" si="321"/>
        <v>-2.8685887856617853E-2</v>
      </c>
    </row>
    <row r="5092" spans="3:12" x14ac:dyDescent="0.25">
      <c r="C5092" s="37">
        <v>39280</v>
      </c>
      <c r="D5092">
        <v>10</v>
      </c>
      <c r="E5092">
        <v>4738</v>
      </c>
      <c r="F5092">
        <v>21.4</v>
      </c>
      <c r="G5092">
        <v>25</v>
      </c>
      <c r="H5092" s="10">
        <f t="shared" si="322"/>
        <v>0.54953641063667591</v>
      </c>
      <c r="I5092" s="11">
        <f t="shared" si="323"/>
        <v>24.274999999999991</v>
      </c>
      <c r="J5092" s="43">
        <f t="shared" si="324"/>
        <v>24.824536410636668</v>
      </c>
      <c r="K5092">
        <v>24.84</v>
      </c>
      <c r="L5092" s="44">
        <f t="shared" ref="L5092:L5155" si="325">J5092-K5092</f>
        <v>-1.546358936333192E-2</v>
      </c>
    </row>
    <row r="5093" spans="3:12" x14ac:dyDescent="0.25">
      <c r="C5093" s="37">
        <v>39280</v>
      </c>
      <c r="D5093">
        <v>11</v>
      </c>
      <c r="E5093">
        <v>4739</v>
      </c>
      <c r="F5093">
        <v>23.6</v>
      </c>
      <c r="G5093">
        <v>25</v>
      </c>
      <c r="H5093" s="10">
        <f t="shared" si="322"/>
        <v>0.55538638770961779</v>
      </c>
      <c r="I5093" s="11">
        <f t="shared" si="323"/>
        <v>24.274999999999991</v>
      </c>
      <c r="J5093" s="43">
        <f t="shared" si="324"/>
        <v>24.830386387709609</v>
      </c>
      <c r="K5093">
        <v>24.84</v>
      </c>
      <c r="L5093" s="44">
        <f t="shared" si="325"/>
        <v>-9.6136122903907051E-3</v>
      </c>
    </row>
    <row r="5094" spans="3:12" x14ac:dyDescent="0.25">
      <c r="C5094" s="37">
        <v>39280</v>
      </c>
      <c r="D5094">
        <v>12</v>
      </c>
      <c r="E5094">
        <v>4740</v>
      </c>
      <c r="F5094">
        <v>24.6</v>
      </c>
      <c r="G5094">
        <v>25</v>
      </c>
      <c r="H5094" s="10">
        <f t="shared" si="322"/>
        <v>0.56224054318238348</v>
      </c>
      <c r="I5094" s="11">
        <f t="shared" si="323"/>
        <v>24.274999999999991</v>
      </c>
      <c r="J5094" s="43">
        <f t="shared" si="324"/>
        <v>24.837240543182375</v>
      </c>
      <c r="K5094">
        <v>24.83</v>
      </c>
      <c r="L5094" s="44">
        <f t="shared" si="325"/>
        <v>7.2405431823767685E-3</v>
      </c>
    </row>
    <row r="5095" spans="3:12" x14ac:dyDescent="0.25">
      <c r="C5095" s="37">
        <v>39280</v>
      </c>
      <c r="D5095">
        <v>13</v>
      </c>
      <c r="E5095">
        <v>4741</v>
      </c>
      <c r="F5095">
        <v>25.5</v>
      </c>
      <c r="G5095">
        <v>25</v>
      </c>
      <c r="H5095" s="10">
        <f t="shared" si="322"/>
        <v>0.5699295255329242</v>
      </c>
      <c r="I5095" s="11">
        <f t="shared" si="323"/>
        <v>24.274999999999991</v>
      </c>
      <c r="J5095" s="43">
        <f t="shared" si="324"/>
        <v>24.844929525532915</v>
      </c>
      <c r="K5095">
        <v>24.83</v>
      </c>
      <c r="L5095" s="44">
        <f t="shared" si="325"/>
        <v>1.4929525532917154E-2</v>
      </c>
    </row>
    <row r="5096" spans="3:12" x14ac:dyDescent="0.25">
      <c r="C5096" s="37">
        <v>39280</v>
      </c>
      <c r="D5096">
        <v>14</v>
      </c>
      <c r="E5096">
        <v>4742</v>
      </c>
      <c r="F5096">
        <v>26.4</v>
      </c>
      <c r="G5096">
        <v>25</v>
      </c>
      <c r="H5096" s="10">
        <f t="shared" si="322"/>
        <v>0.57841712248098043</v>
      </c>
      <c r="I5096" s="11">
        <f t="shared" si="323"/>
        <v>24.274999999999991</v>
      </c>
      <c r="J5096" s="43">
        <f t="shared" si="324"/>
        <v>24.853417122480973</v>
      </c>
      <c r="K5096">
        <v>24.82</v>
      </c>
      <c r="L5096" s="44">
        <f t="shared" si="325"/>
        <v>3.3417122480972949E-2</v>
      </c>
    </row>
    <row r="5097" spans="3:12" x14ac:dyDescent="0.25">
      <c r="C5097" s="37">
        <v>39280</v>
      </c>
      <c r="D5097">
        <v>15</v>
      </c>
      <c r="E5097">
        <v>4743</v>
      </c>
      <c r="F5097">
        <v>27.7</v>
      </c>
      <c r="G5097">
        <v>25</v>
      </c>
      <c r="H5097" s="10">
        <f t="shared" si="322"/>
        <v>0.58817186565364887</v>
      </c>
      <c r="I5097" s="11">
        <f t="shared" si="323"/>
        <v>24.274999999999991</v>
      </c>
      <c r="J5097" s="43">
        <f t="shared" si="324"/>
        <v>24.863171865653641</v>
      </c>
      <c r="K5097">
        <v>24.82</v>
      </c>
      <c r="L5097" s="44">
        <f t="shared" si="325"/>
        <v>4.3171865653640396E-2</v>
      </c>
    </row>
    <row r="5098" spans="3:12" x14ac:dyDescent="0.25">
      <c r="C5098" s="37">
        <v>39280</v>
      </c>
      <c r="D5098">
        <v>16</v>
      </c>
      <c r="E5098">
        <v>4744</v>
      </c>
      <c r="F5098">
        <v>28.2</v>
      </c>
      <c r="G5098">
        <v>25</v>
      </c>
      <c r="H5098" s="10">
        <f t="shared" si="322"/>
        <v>0.59813244380205954</v>
      </c>
      <c r="I5098" s="11">
        <f t="shared" si="323"/>
        <v>24.274999999999991</v>
      </c>
      <c r="J5098" s="43">
        <f t="shared" si="324"/>
        <v>24.873132443802049</v>
      </c>
      <c r="K5098">
        <v>24.82</v>
      </c>
      <c r="L5098" s="44">
        <f t="shared" si="325"/>
        <v>5.3132443802049067E-2</v>
      </c>
    </row>
    <row r="5099" spans="3:12" x14ac:dyDescent="0.25">
      <c r="C5099" s="37">
        <v>39280</v>
      </c>
      <c r="D5099">
        <v>17</v>
      </c>
      <c r="E5099">
        <v>4745</v>
      </c>
      <c r="F5099">
        <v>29.2</v>
      </c>
      <c r="G5099">
        <v>25</v>
      </c>
      <c r="H5099" s="10">
        <f t="shared" si="322"/>
        <v>0.60891889483313411</v>
      </c>
      <c r="I5099" s="11">
        <f t="shared" si="323"/>
        <v>24.274999999999991</v>
      </c>
      <c r="J5099" s="43">
        <f t="shared" si="324"/>
        <v>24.883918894833126</v>
      </c>
      <c r="K5099">
        <v>24.83</v>
      </c>
      <c r="L5099" s="44">
        <f t="shared" si="325"/>
        <v>5.3918894833127951E-2</v>
      </c>
    </row>
    <row r="5100" spans="3:12" x14ac:dyDescent="0.25">
      <c r="C5100" s="37">
        <v>39280</v>
      </c>
      <c r="D5100">
        <v>18</v>
      </c>
      <c r="E5100">
        <v>4746</v>
      </c>
      <c r="F5100">
        <v>28.7</v>
      </c>
      <c r="G5100">
        <v>25</v>
      </c>
      <c r="H5100" s="10">
        <f t="shared" si="322"/>
        <v>0.61860849563586895</v>
      </c>
      <c r="I5100" s="11">
        <f t="shared" si="323"/>
        <v>24.274999999999991</v>
      </c>
      <c r="J5100" s="43">
        <f t="shared" si="324"/>
        <v>24.89360849563586</v>
      </c>
      <c r="K5100">
        <v>24.83</v>
      </c>
      <c r="L5100" s="44">
        <f t="shared" si="325"/>
        <v>6.3608495635861573E-2</v>
      </c>
    </row>
    <row r="5101" spans="3:12" x14ac:dyDescent="0.25">
      <c r="C5101" s="37">
        <v>39280</v>
      </c>
      <c r="D5101">
        <v>19</v>
      </c>
      <c r="E5101">
        <v>4747</v>
      </c>
      <c r="F5101">
        <v>28.5</v>
      </c>
      <c r="G5101">
        <v>25</v>
      </c>
      <c r="H5101" s="10">
        <f t="shared" si="322"/>
        <v>0.62762620412139059</v>
      </c>
      <c r="I5101" s="11">
        <f t="shared" si="323"/>
        <v>24.274999999999991</v>
      </c>
      <c r="J5101" s="43">
        <f t="shared" si="324"/>
        <v>24.902626204121383</v>
      </c>
      <c r="K5101">
        <v>24.84</v>
      </c>
      <c r="L5101" s="44">
        <f t="shared" si="325"/>
        <v>6.2626204121382756E-2</v>
      </c>
    </row>
    <row r="5102" spans="3:12" x14ac:dyDescent="0.25">
      <c r="C5102" s="37">
        <v>39280</v>
      </c>
      <c r="D5102">
        <v>20</v>
      </c>
      <c r="E5102">
        <v>4748</v>
      </c>
      <c r="F5102">
        <v>25.6</v>
      </c>
      <c r="G5102">
        <v>25</v>
      </c>
      <c r="H5102" s="10">
        <f t="shared" si="322"/>
        <v>0.63260474634790331</v>
      </c>
      <c r="I5102" s="11">
        <f t="shared" si="323"/>
        <v>24.274999999999991</v>
      </c>
      <c r="J5102" s="43">
        <f t="shared" si="324"/>
        <v>24.907604746347896</v>
      </c>
      <c r="K5102">
        <v>24.85</v>
      </c>
      <c r="L5102" s="44">
        <f t="shared" si="325"/>
        <v>5.7604746347895031E-2</v>
      </c>
    </row>
    <row r="5103" spans="3:12" x14ac:dyDescent="0.25">
      <c r="C5103" s="37">
        <v>39280</v>
      </c>
      <c r="D5103">
        <v>21</v>
      </c>
      <c r="E5103">
        <v>4749</v>
      </c>
      <c r="F5103">
        <v>23.4</v>
      </c>
      <c r="G5103">
        <v>25</v>
      </c>
      <c r="H5103" s="10">
        <f t="shared" si="322"/>
        <v>0.63459988217810903</v>
      </c>
      <c r="I5103" s="11">
        <f t="shared" si="323"/>
        <v>24.274999999999991</v>
      </c>
      <c r="J5103" s="43">
        <f t="shared" si="324"/>
        <v>24.9095998821781</v>
      </c>
      <c r="K5103">
        <v>24.86</v>
      </c>
      <c r="L5103" s="44">
        <f t="shared" si="325"/>
        <v>4.9599882178100074E-2</v>
      </c>
    </row>
    <row r="5104" spans="3:12" x14ac:dyDescent="0.25">
      <c r="C5104" s="37">
        <v>39280</v>
      </c>
      <c r="D5104">
        <v>22</v>
      </c>
      <c r="E5104">
        <v>4750</v>
      </c>
      <c r="F5104">
        <v>21.9</v>
      </c>
      <c r="G5104">
        <v>25</v>
      </c>
      <c r="H5104" s="10">
        <f t="shared" si="322"/>
        <v>0.63462157578574352</v>
      </c>
      <c r="I5104" s="11">
        <f t="shared" si="323"/>
        <v>24.274999999999991</v>
      </c>
      <c r="J5104" s="43">
        <f t="shared" si="324"/>
        <v>24.909621575785735</v>
      </c>
      <c r="K5104">
        <v>24.87</v>
      </c>
      <c r="L5104" s="44">
        <f t="shared" si="325"/>
        <v>3.9621575785734109E-2</v>
      </c>
    </row>
    <row r="5105" spans="3:12" x14ac:dyDescent="0.25">
      <c r="C5105" s="37">
        <v>39280</v>
      </c>
      <c r="D5105">
        <v>23</v>
      </c>
      <c r="E5105">
        <v>4751</v>
      </c>
      <c r="F5105">
        <v>21.3</v>
      </c>
      <c r="G5105">
        <v>25</v>
      </c>
      <c r="H5105" s="10">
        <f t="shared" si="322"/>
        <v>0.63388756869864182</v>
      </c>
      <c r="I5105" s="11">
        <f t="shared" si="323"/>
        <v>24.274999999999991</v>
      </c>
      <c r="J5105" s="43">
        <f t="shared" si="324"/>
        <v>24.908887568698635</v>
      </c>
      <c r="K5105">
        <v>24.88</v>
      </c>
      <c r="L5105" s="44">
        <f t="shared" si="325"/>
        <v>2.8887568698635846E-2</v>
      </c>
    </row>
    <row r="5106" spans="3:12" x14ac:dyDescent="0.25">
      <c r="C5106" s="37">
        <v>39280</v>
      </c>
      <c r="D5106">
        <v>24</v>
      </c>
      <c r="E5106">
        <v>4752</v>
      </c>
      <c r="F5106">
        <v>21.1</v>
      </c>
      <c r="G5106">
        <v>25</v>
      </c>
      <c r="H5106" s="10">
        <f t="shared" si="322"/>
        <v>0.63293381406861882</v>
      </c>
      <c r="I5106" s="11">
        <f t="shared" si="323"/>
        <v>24.274999999999991</v>
      </c>
      <c r="J5106" s="43">
        <f t="shared" si="324"/>
        <v>24.90793381406861</v>
      </c>
      <c r="K5106">
        <v>24.89</v>
      </c>
      <c r="L5106" s="44">
        <f t="shared" si="325"/>
        <v>1.7933814068609166E-2</v>
      </c>
    </row>
    <row r="5107" spans="3:12" x14ac:dyDescent="0.25">
      <c r="C5107" s="37">
        <v>39281</v>
      </c>
      <c r="D5107">
        <v>1</v>
      </c>
      <c r="E5107">
        <v>4753</v>
      </c>
      <c r="F5107">
        <v>19.600000000000001</v>
      </c>
      <c r="G5107">
        <v>25</v>
      </c>
      <c r="H5107" s="10">
        <f t="shared" si="322"/>
        <v>0.63013453121908813</v>
      </c>
      <c r="I5107" s="11">
        <f t="shared" si="323"/>
        <v>24.274999999999991</v>
      </c>
      <c r="J5107" s="43">
        <f t="shared" si="324"/>
        <v>24.90513453121908</v>
      </c>
      <c r="K5107">
        <v>24.9</v>
      </c>
      <c r="L5107" s="44">
        <f t="shared" si="325"/>
        <v>5.1345312190811399E-3</v>
      </c>
    </row>
    <row r="5108" spans="3:12" x14ac:dyDescent="0.25">
      <c r="C5108" s="37">
        <v>39281</v>
      </c>
      <c r="D5108">
        <v>2</v>
      </c>
      <c r="E5108">
        <v>4754</v>
      </c>
      <c r="F5108">
        <v>19.5</v>
      </c>
      <c r="G5108">
        <v>25</v>
      </c>
      <c r="H5108" s="10">
        <f t="shared" si="322"/>
        <v>0.62733087956235101</v>
      </c>
      <c r="I5108" s="11">
        <f t="shared" si="323"/>
        <v>24.274999999999991</v>
      </c>
      <c r="J5108" s="43">
        <f t="shared" si="324"/>
        <v>24.902330879562342</v>
      </c>
      <c r="K5108">
        <v>24.91</v>
      </c>
      <c r="L5108" s="44">
        <f t="shared" si="325"/>
        <v>-7.6691204376579947E-3</v>
      </c>
    </row>
    <row r="5109" spans="3:12" x14ac:dyDescent="0.25">
      <c r="C5109" s="37">
        <v>39281</v>
      </c>
      <c r="D5109">
        <v>3</v>
      </c>
      <c r="E5109">
        <v>4755</v>
      </c>
      <c r="F5109">
        <v>18.8</v>
      </c>
      <c r="G5109">
        <v>25</v>
      </c>
      <c r="H5109" s="10">
        <f t="shared" si="322"/>
        <v>0.62376828891287694</v>
      </c>
      <c r="I5109" s="11">
        <f t="shared" si="323"/>
        <v>24.274999999999991</v>
      </c>
      <c r="J5109" s="43">
        <f t="shared" si="324"/>
        <v>24.898768288912869</v>
      </c>
      <c r="K5109">
        <v>24.92</v>
      </c>
      <c r="L5109" s="44">
        <f t="shared" si="325"/>
        <v>-2.123171108713251E-2</v>
      </c>
    </row>
    <row r="5110" spans="3:12" x14ac:dyDescent="0.25">
      <c r="C5110" s="37">
        <v>39281</v>
      </c>
      <c r="D5110">
        <v>4</v>
      </c>
      <c r="E5110">
        <v>4756</v>
      </c>
      <c r="F5110">
        <v>18.600000000000001</v>
      </c>
      <c r="G5110">
        <v>25</v>
      </c>
      <c r="H5110" s="10">
        <f t="shared" si="322"/>
        <v>0.62010864617198846</v>
      </c>
      <c r="I5110" s="11">
        <f t="shared" si="323"/>
        <v>24.274999999999991</v>
      </c>
      <c r="J5110" s="43">
        <f t="shared" si="324"/>
        <v>24.89510864617198</v>
      </c>
      <c r="K5110">
        <v>24.92</v>
      </c>
      <c r="L5110" s="44">
        <f t="shared" si="325"/>
        <v>-2.4891353828021323E-2</v>
      </c>
    </row>
    <row r="5111" spans="3:12" x14ac:dyDescent="0.25">
      <c r="C5111" s="37">
        <v>39281</v>
      </c>
      <c r="D5111">
        <v>5</v>
      </c>
      <c r="E5111">
        <v>4757</v>
      </c>
      <c r="F5111">
        <v>17.600000000000001</v>
      </c>
      <c r="G5111">
        <v>25</v>
      </c>
      <c r="H5111" s="10">
        <f t="shared" si="322"/>
        <v>0.61534981491264373</v>
      </c>
      <c r="I5111" s="11">
        <f t="shared" si="323"/>
        <v>24.274999999999991</v>
      </c>
      <c r="J5111" s="43">
        <f t="shared" si="324"/>
        <v>24.890349814912636</v>
      </c>
      <c r="K5111">
        <v>24.92</v>
      </c>
      <c r="L5111" s="44">
        <f t="shared" si="325"/>
        <v>-2.9650185087366054E-2</v>
      </c>
    </row>
    <row r="5112" spans="3:12" x14ac:dyDescent="0.25">
      <c r="C5112" s="37">
        <v>39281</v>
      </c>
      <c r="D5112">
        <v>6</v>
      </c>
      <c r="E5112">
        <v>4758</v>
      </c>
      <c r="F5112">
        <v>17.5</v>
      </c>
      <c r="G5112">
        <v>25</v>
      </c>
      <c r="H5112" s="10">
        <f t="shared" si="322"/>
        <v>0.6106716141652182</v>
      </c>
      <c r="I5112" s="11">
        <f t="shared" si="323"/>
        <v>24.274999999999991</v>
      </c>
      <c r="J5112" s="43">
        <f t="shared" si="324"/>
        <v>24.885671614165211</v>
      </c>
      <c r="K5112">
        <v>24.92</v>
      </c>
      <c r="L5112" s="44">
        <f t="shared" si="325"/>
        <v>-3.4328385834790254E-2</v>
      </c>
    </row>
    <row r="5113" spans="3:12" x14ac:dyDescent="0.25">
      <c r="C5113" s="37">
        <v>39281</v>
      </c>
      <c r="D5113">
        <v>7</v>
      </c>
      <c r="E5113">
        <v>4759</v>
      </c>
      <c r="F5113">
        <v>17.5</v>
      </c>
      <c r="G5113">
        <v>25</v>
      </c>
      <c r="H5113" s="10">
        <f t="shared" si="322"/>
        <v>0.60619633970237596</v>
      </c>
      <c r="I5113" s="11">
        <f t="shared" si="323"/>
        <v>24.274999999999991</v>
      </c>
      <c r="J5113" s="43">
        <f t="shared" si="324"/>
        <v>24.881196339702367</v>
      </c>
      <c r="K5113">
        <v>24.92</v>
      </c>
      <c r="L5113" s="44">
        <f t="shared" si="325"/>
        <v>-3.8803660297634934E-2</v>
      </c>
    </row>
    <row r="5114" spans="3:12" x14ac:dyDescent="0.25">
      <c r="C5114" s="37">
        <v>39281</v>
      </c>
      <c r="D5114">
        <v>8</v>
      </c>
      <c r="E5114">
        <v>4760</v>
      </c>
      <c r="F5114">
        <v>19</v>
      </c>
      <c r="G5114">
        <v>25</v>
      </c>
      <c r="H5114" s="10">
        <f t="shared" si="322"/>
        <v>0.60380208842007244</v>
      </c>
      <c r="I5114" s="11">
        <f t="shared" si="323"/>
        <v>24.274999999999991</v>
      </c>
      <c r="J5114" s="43">
        <f t="shared" si="324"/>
        <v>24.878802088420063</v>
      </c>
      <c r="K5114">
        <v>24.92</v>
      </c>
      <c r="L5114" s="44">
        <f t="shared" si="325"/>
        <v>-4.1197911579939017E-2</v>
      </c>
    </row>
    <row r="5115" spans="3:12" x14ac:dyDescent="0.25">
      <c r="C5115" s="37">
        <v>39281</v>
      </c>
      <c r="D5115">
        <v>9</v>
      </c>
      <c r="E5115">
        <v>4761</v>
      </c>
      <c r="F5115">
        <v>23.8</v>
      </c>
      <c r="G5115">
        <v>25</v>
      </c>
      <c r="H5115" s="10">
        <f t="shared" si="322"/>
        <v>0.60754977009070488</v>
      </c>
      <c r="I5115" s="11">
        <f t="shared" si="323"/>
        <v>24.274999999999991</v>
      </c>
      <c r="J5115" s="43">
        <f t="shared" si="324"/>
        <v>24.882549770090698</v>
      </c>
      <c r="K5115">
        <v>24.91</v>
      </c>
      <c r="L5115" s="44">
        <f t="shared" si="325"/>
        <v>-2.7450229909302237E-2</v>
      </c>
    </row>
    <row r="5116" spans="3:12" x14ac:dyDescent="0.25">
      <c r="C5116" s="37">
        <v>39281</v>
      </c>
      <c r="D5116">
        <v>10</v>
      </c>
      <c r="E5116">
        <v>4762</v>
      </c>
      <c r="F5116">
        <v>26</v>
      </c>
      <c r="G5116">
        <v>25</v>
      </c>
      <c r="H5116" s="10">
        <f t="shared" si="322"/>
        <v>0.61390234079819517</v>
      </c>
      <c r="I5116" s="11">
        <f t="shared" si="323"/>
        <v>24.274999999999991</v>
      </c>
      <c r="J5116" s="43">
        <f t="shared" si="324"/>
        <v>24.888902340798186</v>
      </c>
      <c r="K5116">
        <v>24.91</v>
      </c>
      <c r="L5116" s="44">
        <f t="shared" si="325"/>
        <v>-2.1097659201814167E-2</v>
      </c>
    </row>
    <row r="5117" spans="3:12" x14ac:dyDescent="0.25">
      <c r="C5117" s="37">
        <v>39281</v>
      </c>
      <c r="D5117">
        <v>11</v>
      </c>
      <c r="E5117">
        <v>4763</v>
      </c>
      <c r="F5117">
        <v>27.6</v>
      </c>
      <c r="G5117">
        <v>25</v>
      </c>
      <c r="H5117" s="10">
        <f t="shared" si="322"/>
        <v>0.62199204859581791</v>
      </c>
      <c r="I5117" s="11">
        <f t="shared" si="323"/>
        <v>24.274999999999991</v>
      </c>
      <c r="J5117" s="43">
        <f t="shared" si="324"/>
        <v>24.896992048595809</v>
      </c>
      <c r="K5117">
        <v>24.9</v>
      </c>
      <c r="L5117" s="44">
        <f t="shared" si="325"/>
        <v>-3.0079514041894129E-3</v>
      </c>
    </row>
    <row r="5118" spans="3:12" x14ac:dyDescent="0.25">
      <c r="C5118" s="37">
        <v>39281</v>
      </c>
      <c r="D5118">
        <v>12</v>
      </c>
      <c r="E5118">
        <v>4764</v>
      </c>
      <c r="F5118">
        <v>29.2</v>
      </c>
      <c r="G5118">
        <v>25</v>
      </c>
      <c r="H5118" s="10">
        <f t="shared" si="322"/>
        <v>0.63174354169887148</v>
      </c>
      <c r="I5118" s="11">
        <f t="shared" si="323"/>
        <v>24.274999999999991</v>
      </c>
      <c r="J5118" s="43">
        <f t="shared" si="324"/>
        <v>24.906743541698862</v>
      </c>
      <c r="K5118">
        <v>24.9</v>
      </c>
      <c r="L5118" s="44">
        <f t="shared" si="325"/>
        <v>6.7435416988637087E-3</v>
      </c>
    </row>
    <row r="5119" spans="3:12" x14ac:dyDescent="0.25">
      <c r="C5119" s="37">
        <v>39281</v>
      </c>
      <c r="D5119">
        <v>13</v>
      </c>
      <c r="E5119">
        <v>4765</v>
      </c>
      <c r="F5119">
        <v>30</v>
      </c>
      <c r="G5119">
        <v>25</v>
      </c>
      <c r="H5119" s="10">
        <f t="shared" si="322"/>
        <v>0.64207839060154326</v>
      </c>
      <c r="I5119" s="11">
        <f t="shared" si="323"/>
        <v>24.274999999999991</v>
      </c>
      <c r="J5119" s="43">
        <f t="shared" si="324"/>
        <v>24.917078390601535</v>
      </c>
      <c r="K5119">
        <v>24.9</v>
      </c>
      <c r="L5119" s="44">
        <f t="shared" si="325"/>
        <v>1.7078390601536597E-2</v>
      </c>
    </row>
    <row r="5120" spans="3:12" x14ac:dyDescent="0.25">
      <c r="C5120" s="37">
        <v>39281</v>
      </c>
      <c r="D5120">
        <v>14</v>
      </c>
      <c r="E5120">
        <v>4766</v>
      </c>
      <c r="F5120">
        <v>31</v>
      </c>
      <c r="G5120">
        <v>25</v>
      </c>
      <c r="H5120" s="10">
        <f t="shared" si="322"/>
        <v>0.65322287764671028</v>
      </c>
      <c r="I5120" s="11">
        <f t="shared" si="323"/>
        <v>24.274999999999991</v>
      </c>
      <c r="J5120" s="43">
        <f t="shared" si="324"/>
        <v>24.9282228776467</v>
      </c>
      <c r="K5120">
        <v>24.89</v>
      </c>
      <c r="L5120" s="44">
        <f t="shared" si="325"/>
        <v>3.8222877646699516E-2</v>
      </c>
    </row>
    <row r="5121" spans="3:12" x14ac:dyDescent="0.25">
      <c r="C5121" s="37">
        <v>39281</v>
      </c>
      <c r="D5121">
        <v>15</v>
      </c>
      <c r="E5121">
        <v>4767</v>
      </c>
      <c r="F5121">
        <v>31.7</v>
      </c>
      <c r="G5121">
        <v>25</v>
      </c>
      <c r="H5121" s="10">
        <f t="shared" si="322"/>
        <v>0.66476450332009895</v>
      </c>
      <c r="I5121" s="11">
        <f t="shared" si="323"/>
        <v>24.274999999999991</v>
      </c>
      <c r="J5121" s="43">
        <f t="shared" si="324"/>
        <v>24.939764503320092</v>
      </c>
      <c r="K5121">
        <v>24.9</v>
      </c>
      <c r="L5121" s="44">
        <f t="shared" si="325"/>
        <v>3.976450332009307E-2</v>
      </c>
    </row>
    <row r="5122" spans="3:12" x14ac:dyDescent="0.25">
      <c r="C5122" s="37">
        <v>39281</v>
      </c>
      <c r="D5122">
        <v>16</v>
      </c>
      <c r="E5122">
        <v>4768</v>
      </c>
      <c r="F5122">
        <v>32.299999999999997</v>
      </c>
      <c r="G5122">
        <v>25</v>
      </c>
      <c r="H5122" s="10">
        <f t="shared" si="322"/>
        <v>0.67656024766003942</v>
      </c>
      <c r="I5122" s="11">
        <f t="shared" si="323"/>
        <v>24.274999999999991</v>
      </c>
      <c r="J5122" s="43">
        <f t="shared" si="324"/>
        <v>24.95156024766003</v>
      </c>
      <c r="K5122">
        <v>24.9</v>
      </c>
      <c r="L5122" s="44">
        <f t="shared" si="325"/>
        <v>5.1560247660031422E-2</v>
      </c>
    </row>
    <row r="5123" spans="3:12" x14ac:dyDescent="0.25">
      <c r="C5123" s="37">
        <v>39281</v>
      </c>
      <c r="D5123">
        <v>17</v>
      </c>
      <c r="E5123">
        <v>4769</v>
      </c>
      <c r="F5123">
        <v>32.4</v>
      </c>
      <c r="G5123">
        <v>25</v>
      </c>
      <c r="H5123" s="10">
        <f t="shared" si="322"/>
        <v>0.6879701213533429</v>
      </c>
      <c r="I5123" s="11">
        <f t="shared" si="323"/>
        <v>24.274999999999991</v>
      </c>
      <c r="J5123" s="43">
        <f t="shared" si="324"/>
        <v>24.962970121353333</v>
      </c>
      <c r="K5123">
        <v>24.91</v>
      </c>
      <c r="L5123" s="44">
        <f t="shared" si="325"/>
        <v>5.29701213533329E-2</v>
      </c>
    </row>
    <row r="5124" spans="3:12" x14ac:dyDescent="0.25">
      <c r="C5124" s="37">
        <v>39281</v>
      </c>
      <c r="D5124">
        <v>18</v>
      </c>
      <c r="E5124">
        <v>4770</v>
      </c>
      <c r="F5124">
        <v>31.6</v>
      </c>
      <c r="G5124">
        <v>25</v>
      </c>
      <c r="H5124" s="10">
        <f t="shared" si="322"/>
        <v>0.69787872277175689</v>
      </c>
      <c r="I5124" s="11">
        <f t="shared" si="323"/>
        <v>24.274999999999991</v>
      </c>
      <c r="J5124" s="43">
        <f t="shared" si="324"/>
        <v>24.97287872277175</v>
      </c>
      <c r="K5124">
        <v>24.91</v>
      </c>
      <c r="L5124" s="44">
        <f t="shared" si="325"/>
        <v>6.2878722771749551E-2</v>
      </c>
    </row>
    <row r="5125" spans="3:12" x14ac:dyDescent="0.25">
      <c r="C5125" s="37">
        <v>39281</v>
      </c>
      <c r="D5125">
        <v>19</v>
      </c>
      <c r="E5125">
        <v>4771</v>
      </c>
      <c r="F5125">
        <v>31</v>
      </c>
      <c r="G5125">
        <v>25</v>
      </c>
      <c r="H5125" s="10">
        <f t="shared" si="322"/>
        <v>0.70660275915711768</v>
      </c>
      <c r="I5125" s="11">
        <f t="shared" si="323"/>
        <v>24.274999999999991</v>
      </c>
      <c r="J5125" s="43">
        <f t="shared" si="324"/>
        <v>24.981602759157109</v>
      </c>
      <c r="K5125">
        <v>24.92</v>
      </c>
      <c r="L5125" s="44">
        <f t="shared" si="325"/>
        <v>6.1602759157107556E-2</v>
      </c>
    </row>
    <row r="5126" spans="3:12" x14ac:dyDescent="0.25">
      <c r="C5126" s="37">
        <v>39281</v>
      </c>
      <c r="D5126">
        <v>20</v>
      </c>
      <c r="E5126">
        <v>4772</v>
      </c>
      <c r="F5126">
        <v>28.2</v>
      </c>
      <c r="G5126">
        <v>25</v>
      </c>
      <c r="H5126" s="10">
        <f t="shared" si="322"/>
        <v>0.71142616117819835</v>
      </c>
      <c r="I5126" s="11">
        <f t="shared" si="323"/>
        <v>24.274999999999991</v>
      </c>
      <c r="J5126" s="43">
        <f t="shared" si="324"/>
        <v>24.986426161178191</v>
      </c>
      <c r="K5126">
        <v>24.94</v>
      </c>
      <c r="L5126" s="44">
        <f t="shared" si="325"/>
        <v>4.6426161178189318E-2</v>
      </c>
    </row>
    <row r="5127" spans="3:12" x14ac:dyDescent="0.25">
      <c r="C5127" s="37">
        <v>39281</v>
      </c>
      <c r="D5127">
        <v>21</v>
      </c>
      <c r="E5127">
        <v>4773</v>
      </c>
      <c r="F5127">
        <v>25.8</v>
      </c>
      <c r="G5127">
        <v>25</v>
      </c>
      <c r="H5127" s="10">
        <f t="shared" si="322"/>
        <v>0.71302129975494244</v>
      </c>
      <c r="I5127" s="11">
        <f t="shared" si="323"/>
        <v>24.274999999999991</v>
      </c>
      <c r="J5127" s="43">
        <f t="shared" si="324"/>
        <v>24.988021299754934</v>
      </c>
      <c r="K5127">
        <v>24.95</v>
      </c>
      <c r="L5127" s="44">
        <f t="shared" si="325"/>
        <v>3.802129975493429E-2</v>
      </c>
    </row>
    <row r="5128" spans="3:12" x14ac:dyDescent="0.25">
      <c r="C5128" s="37">
        <v>39281</v>
      </c>
      <c r="D5128">
        <v>22</v>
      </c>
      <c r="E5128">
        <v>4774</v>
      </c>
      <c r="F5128">
        <v>24.2</v>
      </c>
      <c r="G5128">
        <v>25</v>
      </c>
      <c r="H5128" s="10">
        <f t="shared" si="322"/>
        <v>0.71253455350560324</v>
      </c>
      <c r="I5128" s="11">
        <f t="shared" si="323"/>
        <v>24.274999999999991</v>
      </c>
      <c r="J5128" s="43">
        <f t="shared" si="324"/>
        <v>24.987534553505593</v>
      </c>
      <c r="K5128">
        <v>24.96</v>
      </c>
      <c r="L5128" s="44">
        <f t="shared" si="325"/>
        <v>2.753455350559264E-2</v>
      </c>
    </row>
    <row r="5129" spans="3:12" x14ac:dyDescent="0.25">
      <c r="C5129" s="37">
        <v>39281</v>
      </c>
      <c r="D5129">
        <v>23</v>
      </c>
      <c r="E5129">
        <v>4775</v>
      </c>
      <c r="F5129">
        <v>22.6</v>
      </c>
      <c r="G5129">
        <v>25</v>
      </c>
      <c r="H5129" s="10">
        <f t="shared" si="322"/>
        <v>0.71005622833527049</v>
      </c>
      <c r="I5129" s="11">
        <f t="shared" si="323"/>
        <v>24.274999999999991</v>
      </c>
      <c r="J5129" s="43">
        <f t="shared" si="324"/>
        <v>24.98505622833526</v>
      </c>
      <c r="K5129">
        <v>24.97</v>
      </c>
      <c r="L5129" s="44">
        <f t="shared" si="325"/>
        <v>1.5056228335261324E-2</v>
      </c>
    </row>
    <row r="5130" spans="3:12" x14ac:dyDescent="0.25">
      <c r="C5130" s="37">
        <v>39281</v>
      </c>
      <c r="D5130">
        <v>24</v>
      </c>
      <c r="E5130">
        <v>4776</v>
      </c>
      <c r="F5130">
        <v>20.7</v>
      </c>
      <c r="G5130">
        <v>25</v>
      </c>
      <c r="H5130" s="10">
        <f t="shared" si="322"/>
        <v>0.70529533310472647</v>
      </c>
      <c r="I5130" s="11">
        <f t="shared" si="323"/>
        <v>24.274999999999991</v>
      </c>
      <c r="J5130" s="43">
        <f t="shared" si="324"/>
        <v>24.980295333104717</v>
      </c>
      <c r="K5130">
        <v>24.98</v>
      </c>
      <c r="L5130" s="44">
        <f t="shared" si="325"/>
        <v>2.9533310471663299E-4</v>
      </c>
    </row>
    <row r="5131" spans="3:12" x14ac:dyDescent="0.25">
      <c r="C5131" s="37">
        <v>39282</v>
      </c>
      <c r="D5131">
        <v>1</v>
      </c>
      <c r="E5131">
        <v>4777</v>
      </c>
      <c r="F5131">
        <v>19.600000000000001</v>
      </c>
      <c r="G5131">
        <v>25</v>
      </c>
      <c r="H5131" s="10">
        <f t="shared" si="322"/>
        <v>0.6993572250962119</v>
      </c>
      <c r="I5131" s="11">
        <f t="shared" si="323"/>
        <v>24.274999999999991</v>
      </c>
      <c r="J5131" s="43">
        <f t="shared" si="324"/>
        <v>24.974357225096202</v>
      </c>
      <c r="K5131">
        <v>24.99</v>
      </c>
      <c r="L5131" s="44">
        <f t="shared" si="325"/>
        <v>-1.5642774903795953E-2</v>
      </c>
    </row>
    <row r="5132" spans="3:12" x14ac:dyDescent="0.25">
      <c r="C5132" s="37">
        <v>39282</v>
      </c>
      <c r="D5132">
        <v>2</v>
      </c>
      <c r="E5132">
        <v>4778</v>
      </c>
      <c r="F5132">
        <v>19.2</v>
      </c>
      <c r="G5132">
        <v>25</v>
      </c>
      <c r="H5132" s="10">
        <f t="shared" si="322"/>
        <v>0.69317352123416842</v>
      </c>
      <c r="I5132" s="11">
        <f t="shared" si="323"/>
        <v>24.274999999999991</v>
      </c>
      <c r="J5132" s="43">
        <f t="shared" si="324"/>
        <v>24.96817352123416</v>
      </c>
      <c r="K5132">
        <v>25</v>
      </c>
      <c r="L5132" s="44">
        <f t="shared" si="325"/>
        <v>-3.1826478765839994E-2</v>
      </c>
    </row>
    <row r="5133" spans="3:12" x14ac:dyDescent="0.25">
      <c r="C5133" s="37">
        <v>39282</v>
      </c>
      <c r="D5133">
        <v>3</v>
      </c>
      <c r="E5133">
        <v>4779</v>
      </c>
      <c r="F5133">
        <v>19.100000000000001</v>
      </c>
      <c r="G5133">
        <v>25</v>
      </c>
      <c r="H5133" s="10">
        <f t="shared" si="322"/>
        <v>0.68713225457402627</v>
      </c>
      <c r="I5133" s="11">
        <f t="shared" si="323"/>
        <v>24.274999999999991</v>
      </c>
      <c r="J5133" s="43">
        <f t="shared" si="324"/>
        <v>24.962132254574019</v>
      </c>
      <c r="K5133">
        <v>25</v>
      </c>
      <c r="L5133" s="44">
        <f t="shared" si="325"/>
        <v>-3.7867745425980814E-2</v>
      </c>
    </row>
    <row r="5134" spans="3:12" x14ac:dyDescent="0.25">
      <c r="C5134" s="37">
        <v>39282</v>
      </c>
      <c r="D5134">
        <v>4</v>
      </c>
      <c r="E5134">
        <v>4780</v>
      </c>
      <c r="F5134">
        <v>18.899999999999999</v>
      </c>
      <c r="G5134">
        <v>25</v>
      </c>
      <c r="H5134" s="10">
        <f t="shared" si="322"/>
        <v>0.68110145333629324</v>
      </c>
      <c r="I5134" s="11">
        <f t="shared" si="323"/>
        <v>24.274999999999991</v>
      </c>
      <c r="J5134" s="43">
        <f t="shared" si="324"/>
        <v>24.956101453336284</v>
      </c>
      <c r="K5134">
        <v>25.01</v>
      </c>
      <c r="L5134" s="44">
        <f t="shared" si="325"/>
        <v>-5.3898546663717184E-2</v>
      </c>
    </row>
    <row r="5135" spans="3:12" x14ac:dyDescent="0.25">
      <c r="C5135" s="37">
        <v>39282</v>
      </c>
      <c r="D5135">
        <v>5</v>
      </c>
      <c r="E5135">
        <v>4781</v>
      </c>
      <c r="F5135">
        <v>17.5</v>
      </c>
      <c r="G5135">
        <v>25</v>
      </c>
      <c r="H5135" s="10">
        <f t="shared" si="322"/>
        <v>0.67357114417990005</v>
      </c>
      <c r="I5135" s="11">
        <f t="shared" si="323"/>
        <v>24.274999999999991</v>
      </c>
      <c r="J5135" s="43">
        <f t="shared" si="324"/>
        <v>24.948571144179891</v>
      </c>
      <c r="K5135">
        <v>25.01</v>
      </c>
      <c r="L5135" s="44">
        <f t="shared" si="325"/>
        <v>-6.1428855820111039E-2</v>
      </c>
    </row>
    <row r="5136" spans="3:12" x14ac:dyDescent="0.25">
      <c r="C5136" s="37">
        <v>39282</v>
      </c>
      <c r="D5136">
        <v>6</v>
      </c>
      <c r="E5136">
        <v>4782</v>
      </c>
      <c r="F5136">
        <v>17.7</v>
      </c>
      <c r="G5136">
        <v>25</v>
      </c>
      <c r="H5136" s="10">
        <f t="shared" si="322"/>
        <v>0.66661906376047186</v>
      </c>
      <c r="I5136" s="11">
        <f t="shared" si="323"/>
        <v>24.274999999999991</v>
      </c>
      <c r="J5136" s="43">
        <f t="shared" si="324"/>
        <v>24.941619063760463</v>
      </c>
      <c r="K5136">
        <v>25</v>
      </c>
      <c r="L5136" s="44">
        <f t="shared" si="325"/>
        <v>-5.8380936239537107E-2</v>
      </c>
    </row>
    <row r="5137" spans="3:12" x14ac:dyDescent="0.25">
      <c r="C5137" s="37">
        <v>39282</v>
      </c>
      <c r="D5137">
        <v>7</v>
      </c>
      <c r="E5137">
        <v>4783</v>
      </c>
      <c r="F5137">
        <v>17.7</v>
      </c>
      <c r="G5137">
        <v>25</v>
      </c>
      <c r="H5137" s="10">
        <f t="shared" si="322"/>
        <v>0.65996854368994806</v>
      </c>
      <c r="I5137" s="11">
        <f t="shared" si="323"/>
        <v>24.274999999999991</v>
      </c>
      <c r="J5137" s="43">
        <f t="shared" si="324"/>
        <v>24.934968543689941</v>
      </c>
      <c r="K5137">
        <v>25</v>
      </c>
      <c r="L5137" s="44">
        <f t="shared" si="325"/>
        <v>-6.5031456310059355E-2</v>
      </c>
    </row>
    <row r="5138" spans="3:12" x14ac:dyDescent="0.25">
      <c r="C5138" s="37">
        <v>39282</v>
      </c>
      <c r="D5138">
        <v>8</v>
      </c>
      <c r="E5138">
        <v>4784</v>
      </c>
      <c r="F5138">
        <v>20.100000000000001</v>
      </c>
      <c r="G5138">
        <v>25</v>
      </c>
      <c r="H5138" s="10">
        <f t="shared" si="322"/>
        <v>0.65662554195197254</v>
      </c>
      <c r="I5138" s="11">
        <f t="shared" si="323"/>
        <v>24.274999999999991</v>
      </c>
      <c r="J5138" s="43">
        <f t="shared" si="324"/>
        <v>24.931625541951963</v>
      </c>
      <c r="K5138">
        <v>24.99</v>
      </c>
      <c r="L5138" s="44">
        <f t="shared" si="325"/>
        <v>-5.8374458048035649E-2</v>
      </c>
    </row>
    <row r="5139" spans="3:12" x14ac:dyDescent="0.25">
      <c r="C5139" s="37">
        <v>39282</v>
      </c>
      <c r="D5139">
        <v>9</v>
      </c>
      <c r="E5139">
        <v>4785</v>
      </c>
      <c r="F5139">
        <v>24.5</v>
      </c>
      <c r="G5139">
        <v>25</v>
      </c>
      <c r="H5139" s="10">
        <f t="shared" si="322"/>
        <v>0.65896245398201703</v>
      </c>
      <c r="I5139" s="11">
        <f t="shared" si="323"/>
        <v>24.274999999999991</v>
      </c>
      <c r="J5139" s="43">
        <f t="shared" si="324"/>
        <v>24.933962453982009</v>
      </c>
      <c r="K5139">
        <v>24.98</v>
      </c>
      <c r="L5139" s="44">
        <f t="shared" si="325"/>
        <v>-4.6037546017991815E-2</v>
      </c>
    </row>
    <row r="5140" spans="3:12" x14ac:dyDescent="0.25">
      <c r="C5140" s="37">
        <v>39282</v>
      </c>
      <c r="D5140">
        <v>10</v>
      </c>
      <c r="E5140">
        <v>4786</v>
      </c>
      <c r="F5140">
        <v>26.5</v>
      </c>
      <c r="G5140">
        <v>25</v>
      </c>
      <c r="H5140" s="10">
        <f t="shared" si="322"/>
        <v>0.66371386343105088</v>
      </c>
      <c r="I5140" s="11">
        <f t="shared" si="323"/>
        <v>24.274999999999991</v>
      </c>
      <c r="J5140" s="43">
        <f t="shared" si="324"/>
        <v>24.938713863431044</v>
      </c>
      <c r="K5140">
        <v>24.97</v>
      </c>
      <c r="L5140" s="44">
        <f t="shared" si="325"/>
        <v>-3.1286136568954959E-2</v>
      </c>
    </row>
    <row r="5141" spans="3:12" x14ac:dyDescent="0.25">
      <c r="C5141" s="37">
        <v>39282</v>
      </c>
      <c r="D5141">
        <v>11</v>
      </c>
      <c r="E5141">
        <v>4787</v>
      </c>
      <c r="F5141">
        <v>28.2</v>
      </c>
      <c r="G5141">
        <v>25</v>
      </c>
      <c r="H5141" s="10">
        <f t="shared" si="322"/>
        <v>0.67039765681399399</v>
      </c>
      <c r="I5141" s="11">
        <f t="shared" si="323"/>
        <v>24.274999999999991</v>
      </c>
      <c r="J5141" s="43">
        <f t="shared" si="324"/>
        <v>24.945397656813984</v>
      </c>
      <c r="K5141">
        <v>24.97</v>
      </c>
      <c r="L5141" s="44">
        <f t="shared" si="325"/>
        <v>-2.4602343186014508E-2</v>
      </c>
    </row>
    <row r="5142" spans="3:12" x14ac:dyDescent="0.25">
      <c r="C5142" s="37">
        <v>39282</v>
      </c>
      <c r="D5142">
        <v>12</v>
      </c>
      <c r="E5142">
        <v>4788</v>
      </c>
      <c r="F5142">
        <v>29.6</v>
      </c>
      <c r="G5142">
        <v>25</v>
      </c>
      <c r="H5142" s="10">
        <f t="shared" si="322"/>
        <v>0.67855263327939552</v>
      </c>
      <c r="I5142" s="11">
        <f t="shared" si="323"/>
        <v>24.274999999999991</v>
      </c>
      <c r="J5142" s="43">
        <f t="shared" si="324"/>
        <v>24.953552633279386</v>
      </c>
      <c r="K5142">
        <v>24.96</v>
      </c>
      <c r="L5142" s="44">
        <f t="shared" si="325"/>
        <v>-6.4473667206144114E-3</v>
      </c>
    </row>
    <row r="5143" spans="3:12" x14ac:dyDescent="0.25">
      <c r="C5143" s="37">
        <v>39282</v>
      </c>
      <c r="D5143">
        <v>13</v>
      </c>
      <c r="E5143">
        <v>4789</v>
      </c>
      <c r="F5143">
        <v>30.4</v>
      </c>
      <c r="G5143">
        <v>25</v>
      </c>
      <c r="H5143" s="10">
        <f t="shared" si="322"/>
        <v>0.68736021763662891</v>
      </c>
      <c r="I5143" s="11">
        <f t="shared" si="323"/>
        <v>24.274999999999991</v>
      </c>
      <c r="J5143" s="43">
        <f t="shared" si="324"/>
        <v>24.962360217636622</v>
      </c>
      <c r="K5143">
        <v>24.95</v>
      </c>
      <c r="L5143" s="44">
        <f t="shared" si="325"/>
        <v>1.236021763662265E-2</v>
      </c>
    </row>
    <row r="5144" spans="3:12" x14ac:dyDescent="0.25">
      <c r="C5144" s="37">
        <v>39282</v>
      </c>
      <c r="D5144">
        <v>14</v>
      </c>
      <c r="E5144">
        <v>4790</v>
      </c>
      <c r="F5144">
        <v>31.6</v>
      </c>
      <c r="G5144">
        <v>25</v>
      </c>
      <c r="H5144" s="10">
        <f t="shared" si="322"/>
        <v>0.69729527484475096</v>
      </c>
      <c r="I5144" s="11">
        <f t="shared" si="323"/>
        <v>24.274999999999991</v>
      </c>
      <c r="J5144" s="43">
        <f t="shared" si="324"/>
        <v>24.972295274844743</v>
      </c>
      <c r="K5144">
        <v>24.95</v>
      </c>
      <c r="L5144" s="44">
        <f t="shared" si="325"/>
        <v>2.2295274844744029E-2</v>
      </c>
    </row>
    <row r="5145" spans="3:12" x14ac:dyDescent="0.25">
      <c r="C5145" s="37">
        <v>39282</v>
      </c>
      <c r="D5145">
        <v>15</v>
      </c>
      <c r="E5145">
        <v>4791</v>
      </c>
      <c r="F5145">
        <v>32.1</v>
      </c>
      <c r="G5145">
        <v>25</v>
      </c>
      <c r="H5145" s="10">
        <f t="shared" si="322"/>
        <v>0.7074283455478263</v>
      </c>
      <c r="I5145" s="11">
        <f t="shared" si="323"/>
        <v>24.274999999999991</v>
      </c>
      <c r="J5145" s="43">
        <f t="shared" si="324"/>
        <v>24.982428345547817</v>
      </c>
      <c r="K5145">
        <v>24.95</v>
      </c>
      <c r="L5145" s="44">
        <f t="shared" si="325"/>
        <v>3.2428345547817372E-2</v>
      </c>
    </row>
    <row r="5146" spans="3:12" x14ac:dyDescent="0.25">
      <c r="C5146" s="37">
        <v>39282</v>
      </c>
      <c r="D5146">
        <v>16</v>
      </c>
      <c r="E5146">
        <v>4792</v>
      </c>
      <c r="F5146">
        <v>32.5</v>
      </c>
      <c r="G5146">
        <v>25</v>
      </c>
      <c r="H5146" s="10">
        <f t="shared" si="322"/>
        <v>0.71762504723384646</v>
      </c>
      <c r="I5146" s="11">
        <f t="shared" si="323"/>
        <v>24.274999999999991</v>
      </c>
      <c r="J5146" s="43">
        <f t="shared" si="324"/>
        <v>24.992625047233837</v>
      </c>
      <c r="K5146">
        <v>24.95</v>
      </c>
      <c r="L5146" s="44">
        <f t="shared" si="325"/>
        <v>4.2625047233837421E-2</v>
      </c>
    </row>
    <row r="5147" spans="3:12" x14ac:dyDescent="0.25">
      <c r="C5147" s="37">
        <v>39282</v>
      </c>
      <c r="D5147">
        <v>17</v>
      </c>
      <c r="E5147">
        <v>4793</v>
      </c>
      <c r="F5147">
        <v>33</v>
      </c>
      <c r="G5147">
        <v>25</v>
      </c>
      <c r="H5147" s="10">
        <f t="shared" si="322"/>
        <v>0.72800841306393727</v>
      </c>
      <c r="I5147" s="11">
        <f t="shared" si="323"/>
        <v>24.274999999999991</v>
      </c>
      <c r="J5147" s="43">
        <f t="shared" si="324"/>
        <v>25.003008413063927</v>
      </c>
      <c r="K5147">
        <v>24.95</v>
      </c>
      <c r="L5147" s="44">
        <f t="shared" si="325"/>
        <v>5.3008413063928117E-2</v>
      </c>
    </row>
    <row r="5148" spans="3:12" x14ac:dyDescent="0.25">
      <c r="C5148" s="37">
        <v>39282</v>
      </c>
      <c r="D5148">
        <v>18</v>
      </c>
      <c r="E5148">
        <v>4794</v>
      </c>
      <c r="F5148">
        <v>32.6</v>
      </c>
      <c r="G5148">
        <v>25</v>
      </c>
      <c r="H5148" s="10">
        <f t="shared" si="322"/>
        <v>0.73743820657180803</v>
      </c>
      <c r="I5148" s="11">
        <f t="shared" si="323"/>
        <v>24.274999999999991</v>
      </c>
      <c r="J5148" s="43">
        <f t="shared" si="324"/>
        <v>25.012438206571801</v>
      </c>
      <c r="K5148">
        <v>24.96</v>
      </c>
      <c r="L5148" s="44">
        <f t="shared" si="325"/>
        <v>5.2438206571800094E-2</v>
      </c>
    </row>
    <row r="5149" spans="3:12" x14ac:dyDescent="0.25">
      <c r="C5149" s="37">
        <v>39282</v>
      </c>
      <c r="D5149">
        <v>19</v>
      </c>
      <c r="E5149">
        <v>4795</v>
      </c>
      <c r="F5149">
        <v>33.200000000000003</v>
      </c>
      <c r="G5149">
        <v>25</v>
      </c>
      <c r="H5149" s="10">
        <f t="shared" si="322"/>
        <v>0.74721372367687566</v>
      </c>
      <c r="I5149" s="11">
        <f t="shared" si="323"/>
        <v>24.274999999999991</v>
      </c>
      <c r="J5149" s="43">
        <f t="shared" si="324"/>
        <v>25.022213723676867</v>
      </c>
      <c r="K5149">
        <v>24.97</v>
      </c>
      <c r="L5149" s="44">
        <f t="shared" si="325"/>
        <v>5.2213723676867829E-2</v>
      </c>
    </row>
    <row r="5150" spans="3:12" x14ac:dyDescent="0.25">
      <c r="C5150" s="37">
        <v>39282</v>
      </c>
      <c r="D5150">
        <v>20</v>
      </c>
      <c r="E5150">
        <v>4796</v>
      </c>
      <c r="F5150">
        <v>29.4</v>
      </c>
      <c r="G5150">
        <v>25</v>
      </c>
      <c r="H5150" s="10">
        <f t="shared" si="322"/>
        <v>0.75178506352630026</v>
      </c>
      <c r="I5150" s="11">
        <f t="shared" si="323"/>
        <v>24.274999999999991</v>
      </c>
      <c r="J5150" s="43">
        <f t="shared" si="324"/>
        <v>25.02678506352629</v>
      </c>
      <c r="K5150">
        <v>24.98</v>
      </c>
      <c r="L5150" s="44">
        <f t="shared" si="325"/>
        <v>4.6785063526289861E-2</v>
      </c>
    </row>
    <row r="5151" spans="3:12" x14ac:dyDescent="0.25">
      <c r="C5151" s="37">
        <v>39282</v>
      </c>
      <c r="D5151">
        <v>21</v>
      </c>
      <c r="E5151">
        <v>4797</v>
      </c>
      <c r="F5151">
        <v>27.3</v>
      </c>
      <c r="G5151">
        <v>25</v>
      </c>
      <c r="H5151" s="10">
        <f t="shared" si="322"/>
        <v>0.7535164534762594</v>
      </c>
      <c r="I5151" s="11">
        <f t="shared" si="323"/>
        <v>24.274999999999991</v>
      </c>
      <c r="J5151" s="43">
        <f t="shared" si="324"/>
        <v>25.02851645347625</v>
      </c>
      <c r="K5151">
        <v>24.99</v>
      </c>
      <c r="L5151" s="44">
        <f t="shared" si="325"/>
        <v>3.8516453476251655E-2</v>
      </c>
    </row>
    <row r="5152" spans="3:12" x14ac:dyDescent="0.25">
      <c r="C5152" s="37">
        <v>39282</v>
      </c>
      <c r="D5152">
        <v>22</v>
      </c>
      <c r="E5152">
        <v>4798</v>
      </c>
      <c r="F5152">
        <v>25.6</v>
      </c>
      <c r="G5152">
        <v>25</v>
      </c>
      <c r="H5152" s="10">
        <f t="shared" si="322"/>
        <v>0.75303425514329547</v>
      </c>
      <c r="I5152" s="11">
        <f t="shared" si="323"/>
        <v>24.274999999999991</v>
      </c>
      <c r="J5152" s="43">
        <f t="shared" si="324"/>
        <v>25.028034255143286</v>
      </c>
      <c r="K5152">
        <v>25</v>
      </c>
      <c r="L5152" s="44">
        <f t="shared" si="325"/>
        <v>2.8034255143285947E-2</v>
      </c>
    </row>
    <row r="5153" spans="3:12" x14ac:dyDescent="0.25">
      <c r="C5153" s="37">
        <v>39282</v>
      </c>
      <c r="D5153">
        <v>23</v>
      </c>
      <c r="E5153">
        <v>4799</v>
      </c>
      <c r="F5153">
        <v>24.4</v>
      </c>
      <c r="G5153">
        <v>25</v>
      </c>
      <c r="H5153" s="10">
        <f t="shared" si="322"/>
        <v>0.75106345374189998</v>
      </c>
      <c r="I5153" s="11">
        <f t="shared" si="323"/>
        <v>24.274999999999991</v>
      </c>
      <c r="J5153" s="43">
        <f t="shared" si="324"/>
        <v>25.026063453741891</v>
      </c>
      <c r="K5153">
        <v>25.01</v>
      </c>
      <c r="L5153" s="44">
        <f t="shared" si="325"/>
        <v>1.6063453741889333E-2</v>
      </c>
    </row>
    <row r="5154" spans="3:12" x14ac:dyDescent="0.25">
      <c r="C5154" s="37">
        <v>39282</v>
      </c>
      <c r="D5154">
        <v>24</v>
      </c>
      <c r="E5154">
        <v>4800</v>
      </c>
      <c r="F5154">
        <v>23.5</v>
      </c>
      <c r="G5154">
        <v>25</v>
      </c>
      <c r="H5154" s="10">
        <f t="shared" si="322"/>
        <v>0.74804600024369561</v>
      </c>
      <c r="I5154" s="11">
        <f t="shared" si="323"/>
        <v>24.274999999999991</v>
      </c>
      <c r="J5154" s="43">
        <f t="shared" si="324"/>
        <v>25.023046000243689</v>
      </c>
      <c r="K5154">
        <v>25.02</v>
      </c>
      <c r="L5154" s="44">
        <f t="shared" si="325"/>
        <v>3.0460002436889511E-3</v>
      </c>
    </row>
    <row r="5155" spans="3:12" x14ac:dyDescent="0.25">
      <c r="C5155" s="37">
        <v>39283</v>
      </c>
      <c r="D5155">
        <v>1</v>
      </c>
      <c r="E5155">
        <v>4801</v>
      </c>
      <c r="F5155">
        <v>22.6</v>
      </c>
      <c r="G5155">
        <v>25</v>
      </c>
      <c r="H5155" s="10">
        <f t="shared" ref="H5155:H5218" si="326">$H$13*F5155+$H$12*H5154</f>
        <v>0.74402729527014433</v>
      </c>
      <c r="I5155" s="11">
        <f t="shared" ref="I5155:I5218" si="327">$I$15*G5155+$I$14*I5154</f>
        <v>24.274999999999991</v>
      </c>
      <c r="J5155" s="43">
        <f t="shared" ref="J5155:J5218" si="328">H5155+I5155</f>
        <v>25.019027295270135</v>
      </c>
      <c r="K5155">
        <v>25.03</v>
      </c>
      <c r="L5155" s="44">
        <f t="shared" si="325"/>
        <v>-1.0972704729866223E-2</v>
      </c>
    </row>
    <row r="5156" spans="3:12" x14ac:dyDescent="0.25">
      <c r="C5156" s="37">
        <v>39283</v>
      </c>
      <c r="D5156">
        <v>2</v>
      </c>
      <c r="E5156">
        <v>4802</v>
      </c>
      <c r="F5156">
        <v>22.3</v>
      </c>
      <c r="G5156">
        <v>25</v>
      </c>
      <c r="H5156" s="10">
        <f t="shared" si="326"/>
        <v>0.73980552979148795</v>
      </c>
      <c r="I5156" s="11">
        <f t="shared" si="327"/>
        <v>24.274999999999991</v>
      </c>
      <c r="J5156" s="43">
        <f t="shared" si="328"/>
        <v>25.014805529791481</v>
      </c>
      <c r="K5156">
        <v>25.04</v>
      </c>
      <c r="L5156" s="44">
        <f t="shared" ref="L5156:L5219" si="329">J5156-K5156</f>
        <v>-2.5194470208518283E-2</v>
      </c>
    </row>
    <row r="5157" spans="3:12" x14ac:dyDescent="0.25">
      <c r="C5157" s="37">
        <v>39283</v>
      </c>
      <c r="D5157">
        <v>3</v>
      </c>
      <c r="E5157">
        <v>4803</v>
      </c>
      <c r="F5157">
        <v>21.9</v>
      </c>
      <c r="G5157">
        <v>25</v>
      </c>
      <c r="H5157" s="10">
        <f t="shared" si="326"/>
        <v>0.73526371868011164</v>
      </c>
      <c r="I5157" s="11">
        <f t="shared" si="327"/>
        <v>24.274999999999991</v>
      </c>
      <c r="J5157" s="43">
        <f t="shared" si="328"/>
        <v>25.010263718680104</v>
      </c>
      <c r="K5157">
        <v>25.04</v>
      </c>
      <c r="L5157" s="44">
        <f t="shared" si="329"/>
        <v>-2.9736281319895141E-2</v>
      </c>
    </row>
    <row r="5158" spans="3:12" x14ac:dyDescent="0.25">
      <c r="C5158" s="37">
        <v>39283</v>
      </c>
      <c r="D5158">
        <v>4</v>
      </c>
      <c r="E5158">
        <v>4804</v>
      </c>
      <c r="F5158">
        <v>21.2</v>
      </c>
      <c r="G5158">
        <v>25</v>
      </c>
      <c r="H5158" s="10">
        <f t="shared" si="326"/>
        <v>0.73003836470779915</v>
      </c>
      <c r="I5158" s="11">
        <f t="shared" si="327"/>
        <v>24.274999999999991</v>
      </c>
      <c r="J5158" s="43">
        <f t="shared" si="328"/>
        <v>25.00503836470779</v>
      </c>
      <c r="K5158">
        <v>25.04</v>
      </c>
      <c r="L5158" s="44">
        <f t="shared" si="329"/>
        <v>-3.4961635292209081E-2</v>
      </c>
    </row>
    <row r="5159" spans="3:12" x14ac:dyDescent="0.25">
      <c r="C5159" s="37">
        <v>39283</v>
      </c>
      <c r="D5159">
        <v>5</v>
      </c>
      <c r="E5159">
        <v>4805</v>
      </c>
      <c r="F5159">
        <v>20.6</v>
      </c>
      <c r="G5159">
        <v>25</v>
      </c>
      <c r="H5159" s="10">
        <f t="shared" si="326"/>
        <v>0.72428491119083283</v>
      </c>
      <c r="I5159" s="11">
        <f t="shared" si="327"/>
        <v>24.274999999999991</v>
      </c>
      <c r="J5159" s="43">
        <f t="shared" si="328"/>
        <v>24.999284911190824</v>
      </c>
      <c r="K5159">
        <v>25.04</v>
      </c>
      <c r="L5159" s="44">
        <f t="shared" si="329"/>
        <v>-4.0715088809175626E-2</v>
      </c>
    </row>
    <row r="5160" spans="3:12" x14ac:dyDescent="0.25">
      <c r="C5160" s="37">
        <v>39283</v>
      </c>
      <c r="D5160">
        <v>6</v>
      </c>
      <c r="E5160">
        <v>4806</v>
      </c>
      <c r="F5160">
        <v>20.2</v>
      </c>
      <c r="G5160">
        <v>25</v>
      </c>
      <c r="H5160" s="10">
        <f t="shared" si="326"/>
        <v>0.71827785206361172</v>
      </c>
      <c r="I5160" s="11">
        <f t="shared" si="327"/>
        <v>24.274999999999991</v>
      </c>
      <c r="J5160" s="43">
        <f t="shared" si="328"/>
        <v>24.993277852063603</v>
      </c>
      <c r="K5160">
        <v>25.04</v>
      </c>
      <c r="L5160" s="44">
        <f t="shared" si="329"/>
        <v>-4.6722147936396397E-2</v>
      </c>
    </row>
    <row r="5161" spans="3:12" x14ac:dyDescent="0.25">
      <c r="C5161" s="37">
        <v>39283</v>
      </c>
      <c r="D5161">
        <v>7</v>
      </c>
      <c r="E5161">
        <v>4807</v>
      </c>
      <c r="F5161">
        <v>20.100000000000001</v>
      </c>
      <c r="G5161">
        <v>25</v>
      </c>
      <c r="H5161" s="10">
        <f t="shared" si="326"/>
        <v>0.71240556782073361</v>
      </c>
      <c r="I5161" s="11">
        <f t="shared" si="327"/>
        <v>24.274999999999991</v>
      </c>
      <c r="J5161" s="43">
        <f t="shared" si="328"/>
        <v>24.987405567820726</v>
      </c>
      <c r="K5161">
        <v>25.04</v>
      </c>
      <c r="L5161" s="44">
        <f t="shared" si="329"/>
        <v>-5.2594432179272843E-2</v>
      </c>
    </row>
    <row r="5162" spans="3:12" x14ac:dyDescent="0.25">
      <c r="C5162" s="37">
        <v>39283</v>
      </c>
      <c r="D5162">
        <v>8</v>
      </c>
      <c r="E5162">
        <v>4808</v>
      </c>
      <c r="F5162">
        <v>21.4</v>
      </c>
      <c r="G5162">
        <v>25</v>
      </c>
      <c r="H5162" s="10">
        <f t="shared" si="326"/>
        <v>0.70842331827914051</v>
      </c>
      <c r="I5162" s="11">
        <f t="shared" si="327"/>
        <v>24.274999999999991</v>
      </c>
      <c r="J5162" s="43">
        <f t="shared" si="328"/>
        <v>24.983423318279133</v>
      </c>
      <c r="K5162">
        <v>25.03</v>
      </c>
      <c r="L5162" s="44">
        <f t="shared" si="329"/>
        <v>-4.6576681720868152E-2</v>
      </c>
    </row>
    <row r="5163" spans="3:12" x14ac:dyDescent="0.25">
      <c r="C5163" s="37">
        <v>39283</v>
      </c>
      <c r="D5163">
        <v>9</v>
      </c>
      <c r="E5163">
        <v>4809</v>
      </c>
      <c r="F5163">
        <v>25.1</v>
      </c>
      <c r="G5163">
        <v>25</v>
      </c>
      <c r="H5163" s="10">
        <f t="shared" si="326"/>
        <v>0.70926815818042077</v>
      </c>
      <c r="I5163" s="11">
        <f t="shared" si="327"/>
        <v>24.274999999999991</v>
      </c>
      <c r="J5163" s="43">
        <f t="shared" si="328"/>
        <v>24.984268158180413</v>
      </c>
      <c r="K5163">
        <v>25.03</v>
      </c>
      <c r="L5163" s="44">
        <f t="shared" si="329"/>
        <v>-4.5731841819588226E-2</v>
      </c>
    </row>
    <row r="5164" spans="3:12" x14ac:dyDescent="0.25">
      <c r="C5164" s="37">
        <v>39283</v>
      </c>
      <c r="D5164">
        <v>10</v>
      </c>
      <c r="E5164">
        <v>4810</v>
      </c>
      <c r="F5164">
        <v>27.5</v>
      </c>
      <c r="G5164">
        <v>25</v>
      </c>
      <c r="H5164" s="10">
        <f t="shared" si="326"/>
        <v>0.71309539023159696</v>
      </c>
      <c r="I5164" s="11">
        <f t="shared" si="327"/>
        <v>24.274999999999991</v>
      </c>
      <c r="J5164" s="43">
        <f t="shared" si="328"/>
        <v>24.988095390231589</v>
      </c>
      <c r="K5164">
        <v>25.02</v>
      </c>
      <c r="L5164" s="44">
        <f t="shared" si="329"/>
        <v>-3.1904609768410808E-2</v>
      </c>
    </row>
    <row r="5165" spans="3:12" x14ac:dyDescent="0.25">
      <c r="C5165" s="37">
        <v>39283</v>
      </c>
      <c r="D5165">
        <v>11</v>
      </c>
      <c r="E5165">
        <v>4811</v>
      </c>
      <c r="F5165">
        <v>30.7</v>
      </c>
      <c r="G5165">
        <v>25</v>
      </c>
      <c r="H5165" s="10">
        <f t="shared" si="326"/>
        <v>0.72078199348202687</v>
      </c>
      <c r="I5165" s="11">
        <f t="shared" si="327"/>
        <v>24.274999999999991</v>
      </c>
      <c r="J5165" s="43">
        <f t="shared" si="328"/>
        <v>24.995781993482019</v>
      </c>
      <c r="K5165">
        <v>25.01</v>
      </c>
      <c r="L5165" s="44">
        <f t="shared" si="329"/>
        <v>-1.4218006517982218E-2</v>
      </c>
    </row>
    <row r="5166" spans="3:12" x14ac:dyDescent="0.25">
      <c r="C5166" s="37">
        <v>39283</v>
      </c>
      <c r="D5166">
        <v>12</v>
      </c>
      <c r="E5166">
        <v>4812</v>
      </c>
      <c r="F5166">
        <v>33.5</v>
      </c>
      <c r="G5166">
        <v>25</v>
      </c>
      <c r="H5166" s="10">
        <f t="shared" si="326"/>
        <v>0.73165738688381854</v>
      </c>
      <c r="I5166" s="11">
        <f t="shared" si="327"/>
        <v>24.274999999999991</v>
      </c>
      <c r="J5166" s="43">
        <f t="shared" si="328"/>
        <v>25.006657386883809</v>
      </c>
      <c r="K5166">
        <v>25.01</v>
      </c>
      <c r="L5166" s="44">
        <f t="shared" si="329"/>
        <v>-3.3426131161924388E-3</v>
      </c>
    </row>
    <row r="5167" spans="3:12" x14ac:dyDescent="0.25">
      <c r="C5167" s="37">
        <v>39283</v>
      </c>
      <c r="D5167">
        <v>13</v>
      </c>
      <c r="E5167">
        <v>4813</v>
      </c>
      <c r="F5167">
        <v>34.9</v>
      </c>
      <c r="G5167">
        <v>25</v>
      </c>
      <c r="H5167" s="10">
        <f t="shared" si="326"/>
        <v>0.74382214436024763</v>
      </c>
      <c r="I5167" s="11">
        <f t="shared" si="327"/>
        <v>24.274999999999991</v>
      </c>
      <c r="J5167" s="43">
        <f t="shared" si="328"/>
        <v>25.018822144360239</v>
      </c>
      <c r="K5167">
        <v>25</v>
      </c>
      <c r="L5167" s="44">
        <f t="shared" si="329"/>
        <v>1.8822144360239434E-2</v>
      </c>
    </row>
    <row r="5168" spans="3:12" x14ac:dyDescent="0.25">
      <c r="C5168" s="37">
        <v>39283</v>
      </c>
      <c r="D5168">
        <v>14</v>
      </c>
      <c r="E5168">
        <v>4814</v>
      </c>
      <c r="F5168">
        <v>35.200000000000003</v>
      </c>
      <c r="G5168">
        <v>25</v>
      </c>
      <c r="H5168" s="10">
        <f t="shared" si="326"/>
        <v>0.75583661107327571</v>
      </c>
      <c r="I5168" s="11">
        <f t="shared" si="327"/>
        <v>24.274999999999991</v>
      </c>
      <c r="J5168" s="43">
        <f t="shared" si="328"/>
        <v>25.030836611073266</v>
      </c>
      <c r="K5168">
        <v>25</v>
      </c>
      <c r="L5168" s="44">
        <f t="shared" si="329"/>
        <v>3.083661107326563E-2</v>
      </c>
    </row>
    <row r="5169" spans="3:12" x14ac:dyDescent="0.25">
      <c r="C5169" s="37">
        <v>39283</v>
      </c>
      <c r="D5169">
        <v>15</v>
      </c>
      <c r="E5169">
        <v>4815</v>
      </c>
      <c r="F5169">
        <v>35.799999999999997</v>
      </c>
      <c r="G5169">
        <v>25</v>
      </c>
      <c r="H5169" s="10">
        <f t="shared" si="326"/>
        <v>0.76808468603003432</v>
      </c>
      <c r="I5169" s="11">
        <f t="shared" si="327"/>
        <v>24.274999999999991</v>
      </c>
      <c r="J5169" s="43">
        <f t="shared" si="328"/>
        <v>25.043084686030024</v>
      </c>
      <c r="K5169">
        <v>25</v>
      </c>
      <c r="L5169" s="44">
        <f t="shared" si="329"/>
        <v>4.3084686030024244E-2</v>
      </c>
    </row>
    <row r="5170" spans="3:12" x14ac:dyDescent="0.25">
      <c r="C5170" s="37">
        <v>39283</v>
      </c>
      <c r="D5170">
        <v>16</v>
      </c>
      <c r="E5170">
        <v>4816</v>
      </c>
      <c r="F5170">
        <v>35.9</v>
      </c>
      <c r="G5170">
        <v>25</v>
      </c>
      <c r="H5170" s="10">
        <f t="shared" si="326"/>
        <v>0.77992726959781722</v>
      </c>
      <c r="I5170" s="11">
        <f t="shared" si="327"/>
        <v>24.274999999999991</v>
      </c>
      <c r="J5170" s="43">
        <f t="shared" si="328"/>
        <v>25.054927269597808</v>
      </c>
      <c r="K5170">
        <v>25</v>
      </c>
      <c r="L5170" s="44">
        <f t="shared" si="329"/>
        <v>5.4927269597808248E-2</v>
      </c>
    </row>
    <row r="5171" spans="3:12" x14ac:dyDescent="0.25">
      <c r="C5171" s="37">
        <v>39283</v>
      </c>
      <c r="D5171">
        <v>17</v>
      </c>
      <c r="E5171">
        <v>4817</v>
      </c>
      <c r="F5171">
        <v>35.6</v>
      </c>
      <c r="G5171">
        <v>25</v>
      </c>
      <c r="H5171" s="10">
        <f t="shared" si="326"/>
        <v>0.79087877764656755</v>
      </c>
      <c r="I5171" s="11">
        <f t="shared" si="327"/>
        <v>24.274999999999991</v>
      </c>
      <c r="J5171" s="43">
        <f t="shared" si="328"/>
        <v>25.06587877764656</v>
      </c>
      <c r="K5171">
        <v>25.01</v>
      </c>
      <c r="L5171" s="44">
        <f t="shared" si="329"/>
        <v>5.5878777646558575E-2</v>
      </c>
    </row>
    <row r="5172" spans="3:12" x14ac:dyDescent="0.25">
      <c r="C5172" s="37">
        <v>39283</v>
      </c>
      <c r="D5172">
        <v>18</v>
      </c>
      <c r="E5172">
        <v>4818</v>
      </c>
      <c r="F5172">
        <v>35.1</v>
      </c>
      <c r="G5172">
        <v>25</v>
      </c>
      <c r="H5172" s="10">
        <f t="shared" si="326"/>
        <v>0.80072627578975408</v>
      </c>
      <c r="I5172" s="11">
        <f t="shared" si="327"/>
        <v>24.274999999999991</v>
      </c>
      <c r="J5172" s="43">
        <f t="shared" si="328"/>
        <v>25.075726275789744</v>
      </c>
      <c r="K5172">
        <v>25.02</v>
      </c>
      <c r="L5172" s="44">
        <f t="shared" si="329"/>
        <v>5.5726275789744761E-2</v>
      </c>
    </row>
    <row r="5173" spans="3:12" x14ac:dyDescent="0.25">
      <c r="C5173" s="37">
        <v>39283</v>
      </c>
      <c r="D5173">
        <v>19</v>
      </c>
      <c r="E5173">
        <v>4819</v>
      </c>
      <c r="F5173">
        <v>34.1</v>
      </c>
      <c r="G5173">
        <v>25</v>
      </c>
      <c r="H5173" s="10">
        <f t="shared" si="326"/>
        <v>0.80888868624877297</v>
      </c>
      <c r="I5173" s="11">
        <f t="shared" si="327"/>
        <v>24.274999999999991</v>
      </c>
      <c r="J5173" s="43">
        <f t="shared" si="328"/>
        <v>25.083888686248763</v>
      </c>
      <c r="K5173">
        <v>25.03</v>
      </c>
      <c r="L5173" s="44">
        <f t="shared" si="329"/>
        <v>5.388868624876153E-2</v>
      </c>
    </row>
    <row r="5174" spans="3:12" x14ac:dyDescent="0.25">
      <c r="C5174" s="37">
        <v>39283</v>
      </c>
      <c r="D5174">
        <v>20</v>
      </c>
      <c r="E5174">
        <v>4820</v>
      </c>
      <c r="F5174">
        <v>31.4</v>
      </c>
      <c r="G5174">
        <v>25</v>
      </c>
      <c r="H5174" s="10">
        <f t="shared" si="326"/>
        <v>0.81330061726968417</v>
      </c>
      <c r="I5174" s="11">
        <f t="shared" si="327"/>
        <v>24.274999999999991</v>
      </c>
      <c r="J5174" s="43">
        <f t="shared" si="328"/>
        <v>25.088300617269674</v>
      </c>
      <c r="K5174">
        <v>25.04</v>
      </c>
      <c r="L5174" s="44">
        <f t="shared" si="329"/>
        <v>4.8300617269674717E-2</v>
      </c>
    </row>
    <row r="5175" spans="3:12" x14ac:dyDescent="0.25">
      <c r="C5175" s="37">
        <v>39283</v>
      </c>
      <c r="D5175">
        <v>21</v>
      </c>
      <c r="E5175">
        <v>4821</v>
      </c>
      <c r="F5175">
        <v>29.9</v>
      </c>
      <c r="G5175">
        <v>25</v>
      </c>
      <c r="H5175" s="10">
        <f t="shared" si="326"/>
        <v>0.81563427275814149</v>
      </c>
      <c r="I5175" s="11">
        <f t="shared" si="327"/>
        <v>24.274999999999991</v>
      </c>
      <c r="J5175" s="43">
        <f t="shared" si="328"/>
        <v>25.090634272758134</v>
      </c>
      <c r="K5175">
        <v>25.05</v>
      </c>
      <c r="L5175" s="44">
        <f t="shared" si="329"/>
        <v>4.063427275813325E-2</v>
      </c>
    </row>
    <row r="5176" spans="3:12" x14ac:dyDescent="0.25">
      <c r="C5176" s="37">
        <v>39283</v>
      </c>
      <c r="D5176">
        <v>22</v>
      </c>
      <c r="E5176">
        <v>4822</v>
      </c>
      <c r="F5176">
        <v>28.9</v>
      </c>
      <c r="G5176">
        <v>25</v>
      </c>
      <c r="H5176" s="10">
        <f t="shared" si="326"/>
        <v>0.81660876846830521</v>
      </c>
      <c r="I5176" s="11">
        <f t="shared" si="327"/>
        <v>24.274999999999991</v>
      </c>
      <c r="J5176" s="43">
        <f t="shared" si="328"/>
        <v>25.091608768468298</v>
      </c>
      <c r="K5176">
        <v>25.06</v>
      </c>
      <c r="L5176" s="44">
        <f t="shared" si="329"/>
        <v>3.1608768468299075E-2</v>
      </c>
    </row>
    <row r="5177" spans="3:12" x14ac:dyDescent="0.25">
      <c r="C5177" s="37">
        <v>39283</v>
      </c>
      <c r="D5177">
        <v>23</v>
      </c>
      <c r="E5177">
        <v>4823</v>
      </c>
      <c r="F5177">
        <v>26.5</v>
      </c>
      <c r="G5177">
        <v>25</v>
      </c>
      <c r="H5177" s="10">
        <f t="shared" si="326"/>
        <v>0.81452195471912603</v>
      </c>
      <c r="I5177" s="11">
        <f t="shared" si="327"/>
        <v>24.274999999999991</v>
      </c>
      <c r="J5177" s="43">
        <f t="shared" si="328"/>
        <v>25.089521954719118</v>
      </c>
      <c r="K5177">
        <v>25.08</v>
      </c>
      <c r="L5177" s="44">
        <f t="shared" si="329"/>
        <v>9.5219547191192078E-3</v>
      </c>
    </row>
    <row r="5178" spans="3:12" x14ac:dyDescent="0.25">
      <c r="C5178" s="37">
        <v>39283</v>
      </c>
      <c r="D5178">
        <v>24</v>
      </c>
      <c r="E5178">
        <v>4824</v>
      </c>
      <c r="F5178">
        <v>27.8</v>
      </c>
      <c r="G5178">
        <v>25</v>
      </c>
      <c r="H5178" s="10">
        <f t="shared" si="326"/>
        <v>0.81416097334128512</v>
      </c>
      <c r="I5178" s="11">
        <f t="shared" si="327"/>
        <v>24.274999999999991</v>
      </c>
      <c r="J5178" s="43">
        <f t="shared" si="328"/>
        <v>25.089160973341276</v>
      </c>
      <c r="K5178">
        <v>25.09</v>
      </c>
      <c r="L5178" s="44">
        <f t="shared" si="329"/>
        <v>-8.3902665872415128E-4</v>
      </c>
    </row>
    <row r="5179" spans="3:12" x14ac:dyDescent="0.25">
      <c r="C5179" s="37">
        <v>39284</v>
      </c>
      <c r="D5179">
        <v>1</v>
      </c>
      <c r="E5179">
        <v>4825</v>
      </c>
      <c r="F5179">
        <v>26.5</v>
      </c>
      <c r="G5179">
        <v>25</v>
      </c>
      <c r="H5179" s="10">
        <f t="shared" si="326"/>
        <v>0.81218033758603236</v>
      </c>
      <c r="I5179" s="11">
        <f t="shared" si="327"/>
        <v>24.274999999999991</v>
      </c>
      <c r="J5179" s="43">
        <f t="shared" si="328"/>
        <v>25.087180337586023</v>
      </c>
      <c r="K5179">
        <v>25.1</v>
      </c>
      <c r="L5179" s="44">
        <f t="shared" si="329"/>
        <v>-1.281966241397825E-2</v>
      </c>
    </row>
    <row r="5180" spans="3:12" x14ac:dyDescent="0.25">
      <c r="C5180" s="37">
        <v>39284</v>
      </c>
      <c r="D5180">
        <v>2</v>
      </c>
      <c r="E5180">
        <v>4826</v>
      </c>
      <c r="F5180">
        <v>25.5</v>
      </c>
      <c r="G5180">
        <v>25</v>
      </c>
      <c r="H5180" s="10">
        <f t="shared" si="326"/>
        <v>0.80902768303680106</v>
      </c>
      <c r="I5180" s="11">
        <f t="shared" si="327"/>
        <v>24.274999999999991</v>
      </c>
      <c r="J5180" s="43">
        <f t="shared" si="328"/>
        <v>25.084027683036794</v>
      </c>
      <c r="K5180">
        <v>25.1</v>
      </c>
      <c r="L5180" s="44">
        <f t="shared" si="329"/>
        <v>-1.5972316963207334E-2</v>
      </c>
    </row>
    <row r="5181" spans="3:12" x14ac:dyDescent="0.25">
      <c r="C5181" s="37">
        <v>39284</v>
      </c>
      <c r="D5181">
        <v>3</v>
      </c>
      <c r="E5181">
        <v>4827</v>
      </c>
      <c r="F5181">
        <v>24.5</v>
      </c>
      <c r="G5181">
        <v>25</v>
      </c>
      <c r="H5181" s="10">
        <f t="shared" si="326"/>
        <v>0.80475384834549246</v>
      </c>
      <c r="I5181" s="11">
        <f t="shared" si="327"/>
        <v>24.274999999999991</v>
      </c>
      <c r="J5181" s="43">
        <f t="shared" si="328"/>
        <v>25.079753848345483</v>
      </c>
      <c r="K5181">
        <v>25.11</v>
      </c>
      <c r="L5181" s="44">
        <f t="shared" si="329"/>
        <v>-3.0246151654516495E-2</v>
      </c>
    </row>
    <row r="5182" spans="3:12" x14ac:dyDescent="0.25">
      <c r="C5182" s="37">
        <v>39284</v>
      </c>
      <c r="D5182">
        <v>4</v>
      </c>
      <c r="E5182">
        <v>4828</v>
      </c>
      <c r="F5182">
        <v>22.5</v>
      </c>
      <c r="G5182">
        <v>25</v>
      </c>
      <c r="H5182" s="10">
        <f t="shared" si="326"/>
        <v>0.79814953411736689</v>
      </c>
      <c r="I5182" s="11">
        <f t="shared" si="327"/>
        <v>24.274999999999991</v>
      </c>
      <c r="J5182" s="43">
        <f t="shared" si="328"/>
        <v>25.073149534117359</v>
      </c>
      <c r="K5182">
        <v>25.11</v>
      </c>
      <c r="L5182" s="44">
        <f t="shared" si="329"/>
        <v>-3.6850465882640293E-2</v>
      </c>
    </row>
    <row r="5183" spans="3:12" x14ac:dyDescent="0.25">
      <c r="C5183" s="37">
        <v>39284</v>
      </c>
      <c r="D5183">
        <v>5</v>
      </c>
      <c r="E5183">
        <v>4829</v>
      </c>
      <c r="F5183">
        <v>21.2</v>
      </c>
      <c r="G5183">
        <v>25</v>
      </c>
      <c r="H5183" s="10">
        <f t="shared" si="326"/>
        <v>0.79019638252185664</v>
      </c>
      <c r="I5183" s="11">
        <f t="shared" si="327"/>
        <v>24.274999999999991</v>
      </c>
      <c r="J5183" s="43">
        <f t="shared" si="328"/>
        <v>25.065196382521847</v>
      </c>
      <c r="K5183">
        <v>25.11</v>
      </c>
      <c r="L5183" s="44">
        <f t="shared" si="329"/>
        <v>-4.4803617478152091E-2</v>
      </c>
    </row>
    <row r="5184" spans="3:12" x14ac:dyDescent="0.25">
      <c r="C5184" s="37">
        <v>39284</v>
      </c>
      <c r="D5184">
        <v>6</v>
      </c>
      <c r="E5184">
        <v>4830</v>
      </c>
      <c r="F5184">
        <v>20.7</v>
      </c>
      <c r="G5184">
        <v>25</v>
      </c>
      <c r="H5184" s="10">
        <f t="shared" si="326"/>
        <v>0.78195924832402131</v>
      </c>
      <c r="I5184" s="11">
        <f t="shared" si="327"/>
        <v>24.274999999999991</v>
      </c>
      <c r="J5184" s="43">
        <f t="shared" si="328"/>
        <v>25.056959248324013</v>
      </c>
      <c r="K5184">
        <v>25.11</v>
      </c>
      <c r="L5184" s="44">
        <f t="shared" si="329"/>
        <v>-5.3040751675986542E-2</v>
      </c>
    </row>
    <row r="5185" spans="3:12" x14ac:dyDescent="0.25">
      <c r="C5185" s="37">
        <v>39284</v>
      </c>
      <c r="D5185">
        <v>7</v>
      </c>
      <c r="E5185">
        <v>4831</v>
      </c>
      <c r="F5185">
        <v>20.9</v>
      </c>
      <c r="G5185">
        <v>25</v>
      </c>
      <c r="H5185" s="10">
        <f t="shared" si="326"/>
        <v>0.77433100280855616</v>
      </c>
      <c r="I5185" s="11">
        <f t="shared" si="327"/>
        <v>24.274999999999991</v>
      </c>
      <c r="J5185" s="43">
        <f t="shared" si="328"/>
        <v>25.049331002808547</v>
      </c>
      <c r="K5185">
        <v>25.11</v>
      </c>
      <c r="L5185" s="44">
        <f t="shared" si="329"/>
        <v>-6.0668997191452689E-2</v>
      </c>
    </row>
    <row r="5186" spans="3:12" x14ac:dyDescent="0.25">
      <c r="C5186" s="37">
        <v>39284</v>
      </c>
      <c r="D5186">
        <v>8</v>
      </c>
      <c r="E5186">
        <v>4832</v>
      </c>
      <c r="F5186">
        <v>22.5</v>
      </c>
      <c r="G5186">
        <v>25</v>
      </c>
      <c r="H5186" s="10">
        <f t="shared" si="326"/>
        <v>0.76904634016114948</v>
      </c>
      <c r="I5186" s="11">
        <f t="shared" si="327"/>
        <v>24.274999999999991</v>
      </c>
      <c r="J5186" s="43">
        <f t="shared" si="328"/>
        <v>25.044046340161142</v>
      </c>
      <c r="K5186">
        <v>25.11</v>
      </c>
      <c r="L5186" s="44">
        <f t="shared" si="329"/>
        <v>-6.5953659838857703E-2</v>
      </c>
    </row>
    <row r="5187" spans="3:12" x14ac:dyDescent="0.25">
      <c r="C5187" s="37">
        <v>39284</v>
      </c>
      <c r="D5187">
        <v>9</v>
      </c>
      <c r="E5187">
        <v>4833</v>
      </c>
      <c r="F5187">
        <v>24.7</v>
      </c>
      <c r="G5187">
        <v>25</v>
      </c>
      <c r="H5187" s="10">
        <f t="shared" si="326"/>
        <v>0.76675836249363361</v>
      </c>
      <c r="I5187" s="11">
        <f t="shared" si="327"/>
        <v>24.274999999999991</v>
      </c>
      <c r="J5187" s="43">
        <f t="shared" si="328"/>
        <v>25.041758362493624</v>
      </c>
      <c r="K5187">
        <v>25.1</v>
      </c>
      <c r="L5187" s="44">
        <f t="shared" si="329"/>
        <v>-5.8241637506377231E-2</v>
      </c>
    </row>
    <row r="5188" spans="3:12" x14ac:dyDescent="0.25">
      <c r="C5188" s="37">
        <v>39284</v>
      </c>
      <c r="D5188">
        <v>10</v>
      </c>
      <c r="E5188">
        <v>4834</v>
      </c>
      <c r="F5188">
        <v>26.4</v>
      </c>
      <c r="G5188">
        <v>25</v>
      </c>
      <c r="H5188" s="10">
        <f t="shared" si="326"/>
        <v>0.76670811621098689</v>
      </c>
      <c r="I5188" s="11">
        <f t="shared" si="327"/>
        <v>24.274999999999991</v>
      </c>
      <c r="J5188" s="43">
        <f t="shared" si="328"/>
        <v>25.041708116210977</v>
      </c>
      <c r="K5188">
        <v>25.09</v>
      </c>
      <c r="L5188" s="44">
        <f t="shared" si="329"/>
        <v>-4.829188378902316E-2</v>
      </c>
    </row>
    <row r="5189" spans="3:12" x14ac:dyDescent="0.25">
      <c r="C5189" s="37">
        <v>39284</v>
      </c>
      <c r="D5189">
        <v>11</v>
      </c>
      <c r="E5189">
        <v>4835</v>
      </c>
      <c r="F5189">
        <v>28.2</v>
      </c>
      <c r="G5189">
        <v>25</v>
      </c>
      <c r="H5189" s="10">
        <f t="shared" si="326"/>
        <v>0.76892432853478865</v>
      </c>
      <c r="I5189" s="11">
        <f t="shared" si="327"/>
        <v>24.274999999999991</v>
      </c>
      <c r="J5189" s="43">
        <f t="shared" si="328"/>
        <v>25.043924328534779</v>
      </c>
      <c r="K5189">
        <v>25.08</v>
      </c>
      <c r="L5189" s="44">
        <f t="shared" si="329"/>
        <v>-3.6075671465219727E-2</v>
      </c>
    </row>
    <row r="5190" spans="3:12" x14ac:dyDescent="0.25">
      <c r="C5190" s="37">
        <v>39284</v>
      </c>
      <c r="D5190">
        <v>12</v>
      </c>
      <c r="E5190">
        <v>4836</v>
      </c>
      <c r="F5190">
        <v>29.3</v>
      </c>
      <c r="G5190">
        <v>25</v>
      </c>
      <c r="H5190" s="10">
        <f t="shared" si="326"/>
        <v>0.77242813433110302</v>
      </c>
      <c r="I5190" s="11">
        <f t="shared" si="327"/>
        <v>24.274999999999991</v>
      </c>
      <c r="J5190" s="43">
        <f t="shared" si="328"/>
        <v>25.047428134331096</v>
      </c>
      <c r="K5190">
        <v>25.08</v>
      </c>
      <c r="L5190" s="44">
        <f t="shared" si="329"/>
        <v>-3.2571865668902689E-2</v>
      </c>
    </row>
    <row r="5191" spans="3:12" x14ac:dyDescent="0.25">
      <c r="C5191" s="37">
        <v>39284</v>
      </c>
      <c r="D5191">
        <v>13</v>
      </c>
      <c r="E5191">
        <v>4837</v>
      </c>
      <c r="F5191">
        <v>30.4</v>
      </c>
      <c r="G5191">
        <v>25</v>
      </c>
      <c r="H5191" s="10">
        <f t="shared" si="326"/>
        <v>0.77716368166591998</v>
      </c>
      <c r="I5191" s="11">
        <f t="shared" si="327"/>
        <v>24.274999999999991</v>
      </c>
      <c r="J5191" s="43">
        <f t="shared" si="328"/>
        <v>25.05216368166591</v>
      </c>
      <c r="K5191">
        <v>25.07</v>
      </c>
      <c r="L5191" s="44">
        <f t="shared" si="329"/>
        <v>-1.7836318334090606E-2</v>
      </c>
    </row>
    <row r="5192" spans="3:12" x14ac:dyDescent="0.25">
      <c r="C5192" s="37">
        <v>39284</v>
      </c>
      <c r="D5192">
        <v>14</v>
      </c>
      <c r="E5192">
        <v>4838</v>
      </c>
      <c r="F5192">
        <v>31.1</v>
      </c>
      <c r="G5192">
        <v>25</v>
      </c>
      <c r="H5192" s="10">
        <f t="shared" si="326"/>
        <v>0.78257436816671977</v>
      </c>
      <c r="I5192" s="11">
        <f t="shared" si="327"/>
        <v>24.274999999999991</v>
      </c>
      <c r="J5192" s="43">
        <f t="shared" si="328"/>
        <v>25.057574368166712</v>
      </c>
      <c r="K5192">
        <v>25.06</v>
      </c>
      <c r="L5192" s="44">
        <f t="shared" si="329"/>
        <v>-2.4256318332867011E-3</v>
      </c>
    </row>
    <row r="5193" spans="3:12" x14ac:dyDescent="0.25">
      <c r="C5193" s="37">
        <v>39284</v>
      </c>
      <c r="D5193">
        <v>15</v>
      </c>
      <c r="E5193">
        <v>4839</v>
      </c>
      <c r="F5193">
        <v>31.9</v>
      </c>
      <c r="G5193">
        <v>25</v>
      </c>
      <c r="H5193" s="10">
        <f t="shared" si="326"/>
        <v>0.7887567016079946</v>
      </c>
      <c r="I5193" s="11">
        <f t="shared" si="327"/>
        <v>24.274999999999991</v>
      </c>
      <c r="J5193" s="43">
        <f t="shared" si="328"/>
        <v>25.063756701607986</v>
      </c>
      <c r="K5193">
        <v>25.06</v>
      </c>
      <c r="L5193" s="44">
        <f t="shared" si="329"/>
        <v>3.756701607986912E-3</v>
      </c>
    </row>
    <row r="5194" spans="3:12" x14ac:dyDescent="0.25">
      <c r="C5194" s="37">
        <v>39284</v>
      </c>
      <c r="D5194">
        <v>16</v>
      </c>
      <c r="E5194">
        <v>4840</v>
      </c>
      <c r="F5194">
        <v>30.2</v>
      </c>
      <c r="G5194">
        <v>25</v>
      </c>
      <c r="H5194" s="10">
        <f t="shared" si="326"/>
        <v>0.7925323782183411</v>
      </c>
      <c r="I5194" s="11">
        <f t="shared" si="327"/>
        <v>24.274999999999991</v>
      </c>
      <c r="J5194" s="43">
        <f t="shared" si="328"/>
        <v>25.067532378218331</v>
      </c>
      <c r="K5194">
        <v>25.05</v>
      </c>
      <c r="L5194" s="44">
        <f t="shared" si="329"/>
        <v>1.7532378218330535E-2</v>
      </c>
    </row>
    <row r="5195" spans="3:12" x14ac:dyDescent="0.25">
      <c r="C5195" s="37">
        <v>39284</v>
      </c>
      <c r="D5195">
        <v>17</v>
      </c>
      <c r="E5195">
        <v>4841</v>
      </c>
      <c r="F5195">
        <v>31.6</v>
      </c>
      <c r="G5195">
        <v>25</v>
      </c>
      <c r="H5195" s="10">
        <f t="shared" si="326"/>
        <v>0.79790538327421567</v>
      </c>
      <c r="I5195" s="11">
        <f t="shared" si="327"/>
        <v>24.274999999999991</v>
      </c>
      <c r="J5195" s="43">
        <f t="shared" si="328"/>
        <v>25.072905383274207</v>
      </c>
      <c r="K5195">
        <v>25.05</v>
      </c>
      <c r="L5195" s="44">
        <f t="shared" si="329"/>
        <v>2.290538327420677E-2</v>
      </c>
    </row>
    <row r="5196" spans="3:12" x14ac:dyDescent="0.25">
      <c r="C5196" s="37">
        <v>39284</v>
      </c>
      <c r="D5196">
        <v>18</v>
      </c>
      <c r="E5196">
        <v>4842</v>
      </c>
      <c r="F5196">
        <v>31.6</v>
      </c>
      <c r="G5196">
        <v>25</v>
      </c>
      <c r="H5196" s="10">
        <f t="shared" si="326"/>
        <v>0.80304532352336178</v>
      </c>
      <c r="I5196" s="11">
        <f t="shared" si="327"/>
        <v>24.274999999999991</v>
      </c>
      <c r="J5196" s="43">
        <f t="shared" si="328"/>
        <v>25.078045323523352</v>
      </c>
      <c r="K5196">
        <v>25.05</v>
      </c>
      <c r="L5196" s="44">
        <f t="shared" si="329"/>
        <v>2.8045323523350874E-2</v>
      </c>
    </row>
    <row r="5197" spans="3:12" x14ac:dyDescent="0.25">
      <c r="C5197" s="37">
        <v>39284</v>
      </c>
      <c r="D5197">
        <v>19</v>
      </c>
      <c r="E5197">
        <v>4843</v>
      </c>
      <c r="F5197">
        <v>30.8</v>
      </c>
      <c r="G5197">
        <v>25</v>
      </c>
      <c r="H5197" s="10">
        <f t="shared" si="326"/>
        <v>0.80695596236143985</v>
      </c>
      <c r="I5197" s="11">
        <f t="shared" si="327"/>
        <v>24.274999999999991</v>
      </c>
      <c r="J5197" s="43">
        <f t="shared" si="328"/>
        <v>25.08195596236143</v>
      </c>
      <c r="K5197">
        <v>25.06</v>
      </c>
      <c r="L5197" s="44">
        <f t="shared" si="329"/>
        <v>2.1955962361431602E-2</v>
      </c>
    </row>
    <row r="5198" spans="3:12" x14ac:dyDescent="0.25">
      <c r="C5198" s="37">
        <v>39284</v>
      </c>
      <c r="D5198">
        <v>20</v>
      </c>
      <c r="E5198">
        <v>4844</v>
      </c>
      <c r="F5198">
        <v>29.1</v>
      </c>
      <c r="G5198">
        <v>25</v>
      </c>
      <c r="H5198" s="10">
        <f t="shared" si="326"/>
        <v>0.80855848365119476</v>
      </c>
      <c r="I5198" s="11">
        <f t="shared" si="327"/>
        <v>24.274999999999991</v>
      </c>
      <c r="J5198" s="43">
        <f t="shared" si="328"/>
        <v>25.083558483651185</v>
      </c>
      <c r="K5198">
        <v>25.06</v>
      </c>
      <c r="L5198" s="44">
        <f t="shared" si="329"/>
        <v>2.3558483651186179E-2</v>
      </c>
    </row>
    <row r="5199" spans="3:12" x14ac:dyDescent="0.25">
      <c r="C5199" s="37">
        <v>39284</v>
      </c>
      <c r="D5199">
        <v>21</v>
      </c>
      <c r="E5199">
        <v>4845</v>
      </c>
      <c r="F5199">
        <v>27.6</v>
      </c>
      <c r="G5199">
        <v>25</v>
      </c>
      <c r="H5199" s="10">
        <f t="shared" si="326"/>
        <v>0.80820459315684579</v>
      </c>
      <c r="I5199" s="11">
        <f t="shared" si="327"/>
        <v>24.274999999999991</v>
      </c>
      <c r="J5199" s="43">
        <f t="shared" si="328"/>
        <v>25.083204593156836</v>
      </c>
      <c r="K5199">
        <v>25.07</v>
      </c>
      <c r="L5199" s="44">
        <f t="shared" si="329"/>
        <v>1.3204593156835642E-2</v>
      </c>
    </row>
    <row r="5200" spans="3:12" x14ac:dyDescent="0.25">
      <c r="C5200" s="37">
        <v>39284</v>
      </c>
      <c r="D5200">
        <v>22</v>
      </c>
      <c r="E5200">
        <v>4846</v>
      </c>
      <c r="F5200">
        <v>26.1</v>
      </c>
      <c r="G5200">
        <v>25</v>
      </c>
      <c r="H5200" s="10">
        <f t="shared" si="326"/>
        <v>0.805979154140125</v>
      </c>
      <c r="I5200" s="11">
        <f t="shared" si="327"/>
        <v>24.274999999999991</v>
      </c>
      <c r="J5200" s="43">
        <f t="shared" si="328"/>
        <v>25.080979154140117</v>
      </c>
      <c r="K5200">
        <v>25.07</v>
      </c>
      <c r="L5200" s="44">
        <f t="shared" si="329"/>
        <v>1.097915414011652E-2</v>
      </c>
    </row>
    <row r="5201" spans="3:12" x14ac:dyDescent="0.25">
      <c r="C5201" s="37">
        <v>39284</v>
      </c>
      <c r="D5201">
        <v>23</v>
      </c>
      <c r="E5201">
        <v>4847</v>
      </c>
      <c r="F5201">
        <v>24.9</v>
      </c>
      <c r="G5201">
        <v>25</v>
      </c>
      <c r="H5201" s="10">
        <f t="shared" si="326"/>
        <v>0.8023407285952171</v>
      </c>
      <c r="I5201" s="11">
        <f t="shared" si="327"/>
        <v>24.274999999999991</v>
      </c>
      <c r="J5201" s="43">
        <f t="shared" si="328"/>
        <v>25.07734072859521</v>
      </c>
      <c r="K5201">
        <v>25.08</v>
      </c>
      <c r="L5201" s="44">
        <f t="shared" si="329"/>
        <v>-2.659271404787944E-3</v>
      </c>
    </row>
    <row r="5202" spans="3:12" x14ac:dyDescent="0.25">
      <c r="C5202" s="37">
        <v>39284</v>
      </c>
      <c r="D5202">
        <v>24</v>
      </c>
      <c r="E5202">
        <v>4848</v>
      </c>
      <c r="F5202">
        <v>23.7</v>
      </c>
      <c r="G5202">
        <v>25</v>
      </c>
      <c r="H5202" s="10">
        <f t="shared" si="326"/>
        <v>0.79735060762992449</v>
      </c>
      <c r="I5202" s="11">
        <f t="shared" si="327"/>
        <v>24.274999999999991</v>
      </c>
      <c r="J5202" s="43">
        <f t="shared" si="328"/>
        <v>25.072350607629915</v>
      </c>
      <c r="K5202">
        <v>25.08</v>
      </c>
      <c r="L5202" s="44">
        <f t="shared" si="329"/>
        <v>-7.649392370083774E-3</v>
      </c>
    </row>
    <row r="5203" spans="3:12" x14ac:dyDescent="0.25">
      <c r="C5203" s="37">
        <v>39285</v>
      </c>
      <c r="D5203">
        <v>1</v>
      </c>
      <c r="E5203">
        <v>4849</v>
      </c>
      <c r="F5203">
        <v>22.2</v>
      </c>
      <c r="G5203">
        <v>25</v>
      </c>
      <c r="H5203" s="10">
        <f t="shared" si="326"/>
        <v>0.79069004388242259</v>
      </c>
      <c r="I5203" s="11">
        <f t="shared" si="327"/>
        <v>24.274999999999991</v>
      </c>
      <c r="J5203" s="43">
        <f t="shared" si="328"/>
        <v>25.065690043882412</v>
      </c>
      <c r="K5203">
        <v>25.08</v>
      </c>
      <c r="L5203" s="44">
        <f t="shared" si="329"/>
        <v>-1.4309956117585898E-2</v>
      </c>
    </row>
    <row r="5204" spans="3:12" x14ac:dyDescent="0.25">
      <c r="C5204" s="37">
        <v>39285</v>
      </c>
      <c r="D5204">
        <v>2</v>
      </c>
      <c r="E5204">
        <v>4850</v>
      </c>
      <c r="F5204">
        <v>20</v>
      </c>
      <c r="G5204">
        <v>25</v>
      </c>
      <c r="H5204" s="10">
        <f t="shared" si="326"/>
        <v>0.78155094316570639</v>
      </c>
      <c r="I5204" s="11">
        <f t="shared" si="327"/>
        <v>24.274999999999991</v>
      </c>
      <c r="J5204" s="43">
        <f t="shared" si="328"/>
        <v>25.056550943165696</v>
      </c>
      <c r="K5204">
        <v>25.09</v>
      </c>
      <c r="L5204" s="44">
        <f t="shared" si="329"/>
        <v>-3.3449056834303548E-2</v>
      </c>
    </row>
    <row r="5205" spans="3:12" x14ac:dyDescent="0.25">
      <c r="C5205" s="37">
        <v>39285</v>
      </c>
      <c r="D5205">
        <v>3</v>
      </c>
      <c r="E5205">
        <v>4851</v>
      </c>
      <c r="F5205">
        <v>19.100000000000001</v>
      </c>
      <c r="G5205">
        <v>25</v>
      </c>
      <c r="H5205" s="10">
        <f t="shared" si="326"/>
        <v>0.77167612962678156</v>
      </c>
      <c r="I5205" s="11">
        <f t="shared" si="327"/>
        <v>24.274999999999991</v>
      </c>
      <c r="J5205" s="43">
        <f t="shared" si="328"/>
        <v>25.046676129626775</v>
      </c>
      <c r="K5205">
        <v>25.09</v>
      </c>
      <c r="L5205" s="44">
        <f t="shared" si="329"/>
        <v>-4.3323870373225049E-2</v>
      </c>
    </row>
    <row r="5206" spans="3:12" x14ac:dyDescent="0.25">
      <c r="C5206" s="37">
        <v>39285</v>
      </c>
      <c r="D5206">
        <v>4</v>
      </c>
      <c r="E5206">
        <v>4852</v>
      </c>
      <c r="F5206">
        <v>18</v>
      </c>
      <c r="G5206">
        <v>25</v>
      </c>
      <c r="H5206" s="10">
        <f t="shared" si="326"/>
        <v>0.76084592971238763</v>
      </c>
      <c r="I5206" s="11">
        <f t="shared" si="327"/>
        <v>24.274999999999991</v>
      </c>
      <c r="J5206" s="43">
        <f t="shared" si="328"/>
        <v>25.03584592971238</v>
      </c>
      <c r="K5206">
        <v>25.09</v>
      </c>
      <c r="L5206" s="44">
        <f t="shared" si="329"/>
        <v>-5.415407028761976E-2</v>
      </c>
    </row>
    <row r="5207" spans="3:12" x14ac:dyDescent="0.25">
      <c r="C5207" s="37">
        <v>39285</v>
      </c>
      <c r="D5207">
        <v>5</v>
      </c>
      <c r="E5207">
        <v>4853</v>
      </c>
      <c r="F5207">
        <v>17.5</v>
      </c>
      <c r="G5207">
        <v>25</v>
      </c>
      <c r="H5207" s="10">
        <f t="shared" si="326"/>
        <v>0.74985654490261588</v>
      </c>
      <c r="I5207" s="11">
        <f t="shared" si="327"/>
        <v>24.274999999999991</v>
      </c>
      <c r="J5207" s="43">
        <f t="shared" si="328"/>
        <v>25.024856544902608</v>
      </c>
      <c r="K5207">
        <v>25.08</v>
      </c>
      <c r="L5207" s="44">
        <f t="shared" si="329"/>
        <v>-5.5143455097390159E-2</v>
      </c>
    </row>
    <row r="5208" spans="3:12" x14ac:dyDescent="0.25">
      <c r="C5208" s="37">
        <v>39285</v>
      </c>
      <c r="D5208">
        <v>6</v>
      </c>
      <c r="E5208">
        <v>4854</v>
      </c>
      <c r="F5208">
        <v>17.2</v>
      </c>
      <c r="G5208">
        <v>25</v>
      </c>
      <c r="H5208" s="10">
        <f t="shared" si="326"/>
        <v>0.73896646672342947</v>
      </c>
      <c r="I5208" s="11">
        <f t="shared" si="327"/>
        <v>24.274999999999991</v>
      </c>
      <c r="J5208" s="43">
        <f t="shared" si="328"/>
        <v>25.013966466723421</v>
      </c>
      <c r="K5208">
        <v>25.08</v>
      </c>
      <c r="L5208" s="44">
        <f t="shared" si="329"/>
        <v>-6.6033533276577572E-2</v>
      </c>
    </row>
    <row r="5209" spans="3:12" x14ac:dyDescent="0.25">
      <c r="C5209" s="37">
        <v>39285</v>
      </c>
      <c r="D5209">
        <v>7</v>
      </c>
      <c r="E5209">
        <v>4855</v>
      </c>
      <c r="F5209">
        <v>17.3</v>
      </c>
      <c r="G5209">
        <v>25</v>
      </c>
      <c r="H5209" s="10">
        <f t="shared" si="326"/>
        <v>0.72867456067923631</v>
      </c>
      <c r="I5209" s="11">
        <f t="shared" si="327"/>
        <v>24.274999999999991</v>
      </c>
      <c r="J5209" s="43">
        <f t="shared" si="328"/>
        <v>25.003674560679229</v>
      </c>
      <c r="K5209">
        <v>25.07</v>
      </c>
      <c r="L5209" s="44">
        <f t="shared" si="329"/>
        <v>-6.632543932077084E-2</v>
      </c>
    </row>
    <row r="5210" spans="3:12" x14ac:dyDescent="0.25">
      <c r="C5210" s="37">
        <v>39285</v>
      </c>
      <c r="D5210">
        <v>8</v>
      </c>
      <c r="E5210">
        <v>4856</v>
      </c>
      <c r="F5210">
        <v>19.100000000000001</v>
      </c>
      <c r="G5210">
        <v>25</v>
      </c>
      <c r="H5210" s="10">
        <f t="shared" si="326"/>
        <v>0.72109336565296001</v>
      </c>
      <c r="I5210" s="11">
        <f t="shared" si="327"/>
        <v>24.274999999999991</v>
      </c>
      <c r="J5210" s="43">
        <f t="shared" si="328"/>
        <v>24.99609336565295</v>
      </c>
      <c r="K5210">
        <v>25.06</v>
      </c>
      <c r="L5210" s="44">
        <f t="shared" si="329"/>
        <v>-6.3906634347048907E-2</v>
      </c>
    </row>
    <row r="5211" spans="3:12" x14ac:dyDescent="0.25">
      <c r="C5211" s="37">
        <v>39285</v>
      </c>
      <c r="D5211">
        <v>9</v>
      </c>
      <c r="E5211">
        <v>4857</v>
      </c>
      <c r="F5211">
        <v>21.7</v>
      </c>
      <c r="G5211">
        <v>25</v>
      </c>
      <c r="H5211" s="10">
        <f t="shared" si="326"/>
        <v>0.71711164540472216</v>
      </c>
      <c r="I5211" s="11">
        <f t="shared" si="327"/>
        <v>24.274999999999991</v>
      </c>
      <c r="J5211" s="43">
        <f t="shared" si="328"/>
        <v>24.992111645404712</v>
      </c>
      <c r="K5211">
        <v>25.05</v>
      </c>
      <c r="L5211" s="44">
        <f t="shared" si="329"/>
        <v>-5.7888354595288405E-2</v>
      </c>
    </row>
    <row r="5212" spans="3:12" x14ac:dyDescent="0.25">
      <c r="C5212" s="37">
        <v>39285</v>
      </c>
      <c r="D5212">
        <v>10</v>
      </c>
      <c r="E5212">
        <v>4858</v>
      </c>
      <c r="F5212">
        <v>23.8</v>
      </c>
      <c r="G5212">
        <v>25</v>
      </c>
      <c r="H5212" s="10">
        <f t="shared" si="326"/>
        <v>0.71594429913019408</v>
      </c>
      <c r="I5212" s="11">
        <f t="shared" si="327"/>
        <v>24.274999999999991</v>
      </c>
      <c r="J5212" s="43">
        <f t="shared" si="328"/>
        <v>24.990944299130184</v>
      </c>
      <c r="K5212">
        <v>25.04</v>
      </c>
      <c r="L5212" s="44">
        <f t="shared" si="329"/>
        <v>-4.90557008698147E-2</v>
      </c>
    </row>
    <row r="5213" spans="3:12" x14ac:dyDescent="0.25">
      <c r="C5213" s="37">
        <v>39285</v>
      </c>
      <c r="D5213">
        <v>11</v>
      </c>
      <c r="E5213">
        <v>4859</v>
      </c>
      <c r="F5213">
        <v>25.6</v>
      </c>
      <c r="G5213">
        <v>25</v>
      </c>
      <c r="H5213" s="10">
        <f t="shared" si="326"/>
        <v>0.71709186790148083</v>
      </c>
      <c r="I5213" s="11">
        <f t="shared" si="327"/>
        <v>24.274999999999991</v>
      </c>
      <c r="J5213" s="43">
        <f t="shared" si="328"/>
        <v>24.992091867901472</v>
      </c>
      <c r="K5213">
        <v>25.03</v>
      </c>
      <c r="L5213" s="44">
        <f t="shared" si="329"/>
        <v>-3.7908132098529279E-2</v>
      </c>
    </row>
    <row r="5214" spans="3:12" x14ac:dyDescent="0.25">
      <c r="C5214" s="37">
        <v>39285</v>
      </c>
      <c r="D5214">
        <v>12</v>
      </c>
      <c r="E5214">
        <v>4860</v>
      </c>
      <c r="F5214">
        <v>27</v>
      </c>
      <c r="G5214">
        <v>25</v>
      </c>
      <c r="H5214" s="10">
        <f t="shared" si="326"/>
        <v>0.71995076453560536</v>
      </c>
      <c r="I5214" s="11">
        <f t="shared" si="327"/>
        <v>24.274999999999991</v>
      </c>
      <c r="J5214" s="43">
        <f t="shared" si="328"/>
        <v>24.994950764535595</v>
      </c>
      <c r="K5214">
        <v>25.01</v>
      </c>
      <c r="L5214" s="44">
        <f t="shared" si="329"/>
        <v>-1.5049235464406507E-2</v>
      </c>
    </row>
    <row r="5215" spans="3:12" x14ac:dyDescent="0.25">
      <c r="C5215" s="37">
        <v>39285</v>
      </c>
      <c r="D5215">
        <v>13</v>
      </c>
      <c r="E5215">
        <v>4861</v>
      </c>
      <c r="F5215">
        <v>28.8</v>
      </c>
      <c r="G5215">
        <v>25</v>
      </c>
      <c r="H5215" s="10">
        <f t="shared" si="326"/>
        <v>0.7249499299020592</v>
      </c>
      <c r="I5215" s="11">
        <f t="shared" si="327"/>
        <v>24.274999999999991</v>
      </c>
      <c r="J5215" s="43">
        <f t="shared" si="328"/>
        <v>24.999949929902051</v>
      </c>
      <c r="K5215">
        <v>25</v>
      </c>
      <c r="L5215" s="44">
        <f t="shared" si="329"/>
        <v>-5.0070097948662351E-5</v>
      </c>
    </row>
    <row r="5216" spans="3:12" x14ac:dyDescent="0.25">
      <c r="C5216" s="37">
        <v>39285</v>
      </c>
      <c r="D5216">
        <v>14</v>
      </c>
      <c r="E5216">
        <v>4862</v>
      </c>
      <c r="F5216">
        <v>30.5</v>
      </c>
      <c r="G5216">
        <v>25</v>
      </c>
      <c r="H5216" s="10">
        <f t="shared" si="326"/>
        <v>0.73187073229554089</v>
      </c>
      <c r="I5216" s="11">
        <f t="shared" si="327"/>
        <v>24.274999999999991</v>
      </c>
      <c r="J5216" s="43">
        <f t="shared" si="328"/>
        <v>25.006870732295532</v>
      </c>
      <c r="K5216">
        <v>24.99</v>
      </c>
      <c r="L5216" s="44">
        <f t="shared" si="329"/>
        <v>1.6870732295533486E-2</v>
      </c>
    </row>
    <row r="5217" spans="3:12" x14ac:dyDescent="0.25">
      <c r="C5217" s="37">
        <v>39285</v>
      </c>
      <c r="D5217">
        <v>15</v>
      </c>
      <c r="E5217">
        <v>4863</v>
      </c>
      <c r="F5217">
        <v>30.6</v>
      </c>
      <c r="G5217">
        <v>25</v>
      </c>
      <c r="H5217" s="10">
        <f t="shared" si="326"/>
        <v>0.73861712436872973</v>
      </c>
      <c r="I5217" s="11">
        <f t="shared" si="327"/>
        <v>24.274999999999991</v>
      </c>
      <c r="J5217" s="43">
        <f t="shared" si="328"/>
        <v>25.013617124368722</v>
      </c>
      <c r="K5217">
        <v>24.99</v>
      </c>
      <c r="L5217" s="44">
        <f t="shared" si="329"/>
        <v>2.3617124368723097E-2</v>
      </c>
    </row>
    <row r="5218" spans="3:12" x14ac:dyDescent="0.25">
      <c r="C5218" s="37">
        <v>39285</v>
      </c>
      <c r="D5218">
        <v>16</v>
      </c>
      <c r="E5218">
        <v>4864</v>
      </c>
      <c r="F5218">
        <v>31.7</v>
      </c>
      <c r="G5218">
        <v>25</v>
      </c>
      <c r="H5218" s="10">
        <f t="shared" si="326"/>
        <v>0.74645460433575472</v>
      </c>
      <c r="I5218" s="11">
        <f t="shared" si="327"/>
        <v>24.274999999999991</v>
      </c>
      <c r="J5218" s="43">
        <f t="shared" si="328"/>
        <v>25.021454604335744</v>
      </c>
      <c r="K5218">
        <v>24.98</v>
      </c>
      <c r="L5218" s="44">
        <f t="shared" si="329"/>
        <v>4.1454604335743994E-2</v>
      </c>
    </row>
    <row r="5219" spans="3:12" x14ac:dyDescent="0.25">
      <c r="C5219" s="37">
        <v>39285</v>
      </c>
      <c r="D5219">
        <v>17</v>
      </c>
      <c r="E5219">
        <v>4865</v>
      </c>
      <c r="F5219">
        <v>31.8</v>
      </c>
      <c r="G5219">
        <v>25</v>
      </c>
      <c r="H5219" s="10">
        <f t="shared" ref="H5219:H5282" si="330">$H$13*F5219+$H$12*H5218</f>
        <v>0.75407791126510826</v>
      </c>
      <c r="I5219" s="11">
        <f t="shared" ref="I5219:I5282" si="331">$I$15*G5219+$I$14*I5218</f>
        <v>24.274999999999991</v>
      </c>
      <c r="J5219" s="43">
        <f t="shared" ref="J5219:J5282" si="332">H5219+I5219</f>
        <v>25.029077911265098</v>
      </c>
      <c r="K5219">
        <v>24.98</v>
      </c>
      <c r="L5219" s="44">
        <f t="shared" si="329"/>
        <v>4.907791126509764E-2</v>
      </c>
    </row>
    <row r="5220" spans="3:12" x14ac:dyDescent="0.25">
      <c r="C5220" s="37">
        <v>39285</v>
      </c>
      <c r="D5220">
        <v>18</v>
      </c>
      <c r="E5220">
        <v>4866</v>
      </c>
      <c r="F5220">
        <v>31.4</v>
      </c>
      <c r="G5220">
        <v>25</v>
      </c>
      <c r="H5220" s="10">
        <f t="shared" si="330"/>
        <v>0.76086736892992923</v>
      </c>
      <c r="I5220" s="11">
        <f t="shared" si="331"/>
        <v>24.274999999999991</v>
      </c>
      <c r="J5220" s="43">
        <f t="shared" si="332"/>
        <v>25.035867368929921</v>
      </c>
      <c r="K5220">
        <v>24.98</v>
      </c>
      <c r="L5220" s="44">
        <f t="shared" ref="L5220:L5283" si="333">J5220-K5220</f>
        <v>5.5867368929920502E-2</v>
      </c>
    </row>
    <row r="5221" spans="3:12" x14ac:dyDescent="0.25">
      <c r="C5221" s="37">
        <v>39285</v>
      </c>
      <c r="D5221">
        <v>19</v>
      </c>
      <c r="E5221">
        <v>4867</v>
      </c>
      <c r="F5221">
        <v>30.7</v>
      </c>
      <c r="G5221">
        <v>25</v>
      </c>
      <c r="H5221" s="10">
        <f t="shared" si="330"/>
        <v>0.76648176735892704</v>
      </c>
      <c r="I5221" s="11">
        <f t="shared" si="331"/>
        <v>24.274999999999991</v>
      </c>
      <c r="J5221" s="43">
        <f t="shared" si="332"/>
        <v>25.041481767358917</v>
      </c>
      <c r="K5221">
        <v>24.99</v>
      </c>
      <c r="L5221" s="44">
        <f t="shared" si="333"/>
        <v>5.1481767358918518E-2</v>
      </c>
    </row>
    <row r="5222" spans="3:12" x14ac:dyDescent="0.25">
      <c r="C5222" s="37">
        <v>39285</v>
      </c>
      <c r="D5222">
        <v>20</v>
      </c>
      <c r="E5222">
        <v>4868</v>
      </c>
      <c r="F5222">
        <v>28.4</v>
      </c>
      <c r="G5222">
        <v>25</v>
      </c>
      <c r="H5222" s="10">
        <f t="shared" si="330"/>
        <v>0.76895938457922108</v>
      </c>
      <c r="I5222" s="11">
        <f t="shared" si="331"/>
        <v>24.274999999999991</v>
      </c>
      <c r="J5222" s="43">
        <f t="shared" si="332"/>
        <v>25.043959384579214</v>
      </c>
      <c r="K5222">
        <v>24.99</v>
      </c>
      <c r="L5222" s="44">
        <f t="shared" si="333"/>
        <v>5.3959384579215453E-2</v>
      </c>
    </row>
    <row r="5223" spans="3:12" x14ac:dyDescent="0.25">
      <c r="C5223" s="37">
        <v>39285</v>
      </c>
      <c r="D5223">
        <v>21</v>
      </c>
      <c r="E5223">
        <v>4869</v>
      </c>
      <c r="F5223">
        <v>26.3</v>
      </c>
      <c r="G5223">
        <v>25</v>
      </c>
      <c r="H5223" s="10">
        <f t="shared" si="330"/>
        <v>0.76868787129344818</v>
      </c>
      <c r="I5223" s="11">
        <f t="shared" si="331"/>
        <v>24.274999999999991</v>
      </c>
      <c r="J5223" s="43">
        <f t="shared" si="332"/>
        <v>25.043687871293439</v>
      </c>
      <c r="K5223">
        <v>25</v>
      </c>
      <c r="L5223" s="44">
        <f t="shared" si="333"/>
        <v>4.3687871293439429E-2</v>
      </c>
    </row>
    <row r="5224" spans="3:12" x14ac:dyDescent="0.25">
      <c r="C5224" s="37">
        <v>39285</v>
      </c>
      <c r="D5224">
        <v>22</v>
      </c>
      <c r="E5224">
        <v>4870</v>
      </c>
      <c r="F5224">
        <v>25.2</v>
      </c>
      <c r="G5224">
        <v>25</v>
      </c>
      <c r="H5224" s="10">
        <f t="shared" si="330"/>
        <v>0.76704440933714402</v>
      </c>
      <c r="I5224" s="11">
        <f t="shared" si="331"/>
        <v>24.274999999999991</v>
      </c>
      <c r="J5224" s="43">
        <f t="shared" si="332"/>
        <v>25.042044409337137</v>
      </c>
      <c r="K5224">
        <v>25.01</v>
      </c>
      <c r="L5224" s="44">
        <f t="shared" si="333"/>
        <v>3.2044409337135704E-2</v>
      </c>
    </row>
    <row r="5225" spans="3:12" x14ac:dyDescent="0.25">
      <c r="C5225" s="37">
        <v>39285</v>
      </c>
      <c r="D5225">
        <v>23</v>
      </c>
      <c r="E5225">
        <v>4871</v>
      </c>
      <c r="F5225">
        <v>25</v>
      </c>
      <c r="G5225">
        <v>25</v>
      </c>
      <c r="H5225" s="10">
        <f t="shared" si="330"/>
        <v>0.76522064925609601</v>
      </c>
      <c r="I5225" s="11">
        <f t="shared" si="331"/>
        <v>24.274999999999991</v>
      </c>
      <c r="J5225" s="43">
        <f t="shared" si="332"/>
        <v>25.040220649256089</v>
      </c>
      <c r="K5225">
        <v>25.02</v>
      </c>
      <c r="L5225" s="44">
        <f t="shared" si="333"/>
        <v>2.0220649256089018E-2</v>
      </c>
    </row>
    <row r="5226" spans="3:12" x14ac:dyDescent="0.25">
      <c r="C5226" s="37">
        <v>39285</v>
      </c>
      <c r="D5226">
        <v>24</v>
      </c>
      <c r="E5226">
        <v>4872</v>
      </c>
      <c r="F5226">
        <v>23.5</v>
      </c>
      <c r="G5226">
        <v>25</v>
      </c>
      <c r="H5226" s="10">
        <f t="shared" si="330"/>
        <v>0.76158909917655204</v>
      </c>
      <c r="I5226" s="11">
        <f t="shared" si="331"/>
        <v>24.274999999999991</v>
      </c>
      <c r="J5226" s="43">
        <f t="shared" si="332"/>
        <v>25.036589099176542</v>
      </c>
      <c r="K5226">
        <v>25.02</v>
      </c>
      <c r="L5226" s="44">
        <f t="shared" si="333"/>
        <v>1.6589099176542277E-2</v>
      </c>
    </row>
    <row r="5227" spans="3:12" x14ac:dyDescent="0.25">
      <c r="C5227" s="37">
        <v>39286</v>
      </c>
      <c r="D5227">
        <v>1</v>
      </c>
      <c r="E5227">
        <v>4873</v>
      </c>
      <c r="F5227">
        <v>22</v>
      </c>
      <c r="G5227">
        <v>25</v>
      </c>
      <c r="H5227" s="10">
        <f t="shared" si="330"/>
        <v>0.75622817559397859</v>
      </c>
      <c r="I5227" s="11">
        <f t="shared" si="331"/>
        <v>24.274999999999991</v>
      </c>
      <c r="J5227" s="43">
        <f t="shared" si="332"/>
        <v>25.03122817559397</v>
      </c>
      <c r="K5227">
        <v>25.03</v>
      </c>
      <c r="L5227" s="44">
        <f t="shared" si="333"/>
        <v>1.2281755939689276E-3</v>
      </c>
    </row>
    <row r="5228" spans="3:12" x14ac:dyDescent="0.25">
      <c r="C5228" s="37">
        <v>39286</v>
      </c>
      <c r="D5228">
        <v>2</v>
      </c>
      <c r="E5228">
        <v>4874</v>
      </c>
      <c r="F5228">
        <v>21.1</v>
      </c>
      <c r="G5228">
        <v>25</v>
      </c>
      <c r="H5228" s="10">
        <f t="shared" si="330"/>
        <v>0.74996765322326142</v>
      </c>
      <c r="I5228" s="11">
        <f t="shared" si="331"/>
        <v>24.274999999999991</v>
      </c>
      <c r="J5228" s="43">
        <f t="shared" si="332"/>
        <v>25.024967653223253</v>
      </c>
      <c r="K5228">
        <v>25.03</v>
      </c>
      <c r="L5228" s="44">
        <f t="shared" si="333"/>
        <v>-5.032346776747687E-3</v>
      </c>
    </row>
    <row r="5229" spans="3:12" x14ac:dyDescent="0.25">
      <c r="C5229" s="37">
        <v>39286</v>
      </c>
      <c r="D5229">
        <v>3</v>
      </c>
      <c r="E5229">
        <v>4875</v>
      </c>
      <c r="F5229">
        <v>20.399999999999999</v>
      </c>
      <c r="G5229">
        <v>25</v>
      </c>
      <c r="H5229" s="10">
        <f t="shared" si="330"/>
        <v>0.7430981405191629</v>
      </c>
      <c r="I5229" s="11">
        <f t="shared" si="331"/>
        <v>24.274999999999991</v>
      </c>
      <c r="J5229" s="43">
        <f t="shared" si="332"/>
        <v>25.018098140519154</v>
      </c>
      <c r="K5229">
        <v>25.04</v>
      </c>
      <c r="L5229" s="44">
        <f t="shared" si="333"/>
        <v>-2.1901859480845332E-2</v>
      </c>
    </row>
    <row r="5230" spans="3:12" x14ac:dyDescent="0.25">
      <c r="C5230" s="37">
        <v>39286</v>
      </c>
      <c r="D5230">
        <v>4</v>
      </c>
      <c r="E5230">
        <v>4876</v>
      </c>
      <c r="F5230">
        <v>20</v>
      </c>
      <c r="G5230">
        <v>25</v>
      </c>
      <c r="H5230" s="10">
        <f t="shared" si="330"/>
        <v>0.73602343349719468</v>
      </c>
      <c r="I5230" s="11">
        <f t="shared" si="331"/>
        <v>24.274999999999991</v>
      </c>
      <c r="J5230" s="43">
        <f t="shared" si="332"/>
        <v>25.011023433497186</v>
      </c>
      <c r="K5230">
        <v>25.04</v>
      </c>
      <c r="L5230" s="44">
        <f t="shared" si="333"/>
        <v>-2.8976566502812773E-2</v>
      </c>
    </row>
    <row r="5231" spans="3:12" x14ac:dyDescent="0.25">
      <c r="C5231" s="37">
        <v>39286</v>
      </c>
      <c r="D5231">
        <v>5</v>
      </c>
      <c r="E5231">
        <v>4877</v>
      </c>
      <c r="F5231">
        <v>19.600000000000001</v>
      </c>
      <c r="G5231">
        <v>25</v>
      </c>
      <c r="H5231" s="10">
        <f t="shared" si="330"/>
        <v>0.72875243287000058</v>
      </c>
      <c r="I5231" s="11">
        <f t="shared" si="331"/>
        <v>24.274999999999991</v>
      </c>
      <c r="J5231" s="43">
        <f t="shared" si="332"/>
        <v>25.003752432869991</v>
      </c>
      <c r="K5231">
        <v>25.04</v>
      </c>
      <c r="L5231" s="44">
        <f t="shared" si="333"/>
        <v>-3.6247567130008207E-2</v>
      </c>
    </row>
    <row r="5232" spans="3:12" x14ac:dyDescent="0.25">
      <c r="C5232" s="37">
        <v>39286</v>
      </c>
      <c r="D5232">
        <v>6</v>
      </c>
      <c r="E5232">
        <v>4878</v>
      </c>
      <c r="F5232">
        <v>19.3</v>
      </c>
      <c r="G5232">
        <v>25</v>
      </c>
      <c r="H5232" s="10">
        <f t="shared" si="330"/>
        <v>0.72141944654594325</v>
      </c>
      <c r="I5232" s="11">
        <f t="shared" si="331"/>
        <v>24.274999999999991</v>
      </c>
      <c r="J5232" s="43">
        <f t="shared" si="332"/>
        <v>24.996419446545936</v>
      </c>
      <c r="K5232">
        <v>25.03</v>
      </c>
      <c r="L5232" s="44">
        <f t="shared" si="333"/>
        <v>-3.3580553454065409E-2</v>
      </c>
    </row>
    <row r="5233" spans="3:12" x14ac:dyDescent="0.25">
      <c r="C5233" s="37">
        <v>39286</v>
      </c>
      <c r="D5233">
        <v>7</v>
      </c>
      <c r="E5233">
        <v>4879</v>
      </c>
      <c r="F5233">
        <v>19.899999999999999</v>
      </c>
      <c r="G5233">
        <v>25</v>
      </c>
      <c r="H5233" s="10">
        <f t="shared" si="330"/>
        <v>0.71515930281508822</v>
      </c>
      <c r="I5233" s="11">
        <f t="shared" si="331"/>
        <v>24.274999999999991</v>
      </c>
      <c r="J5233" s="43">
        <f t="shared" si="332"/>
        <v>24.99015930281508</v>
      </c>
      <c r="K5233">
        <v>25.03</v>
      </c>
      <c r="L5233" s="44">
        <f t="shared" si="333"/>
        <v>-3.9840697184921225E-2</v>
      </c>
    </row>
    <row r="5234" spans="3:12" x14ac:dyDescent="0.25">
      <c r="C5234" s="37">
        <v>39286</v>
      </c>
      <c r="D5234">
        <v>8</v>
      </c>
      <c r="E5234">
        <v>4880</v>
      </c>
      <c r="F5234">
        <v>21.1</v>
      </c>
      <c r="G5234">
        <v>25</v>
      </c>
      <c r="H5234" s="10">
        <f t="shared" si="330"/>
        <v>0.71068022468222858</v>
      </c>
      <c r="I5234" s="11">
        <f t="shared" si="331"/>
        <v>24.274999999999991</v>
      </c>
      <c r="J5234" s="43">
        <f t="shared" si="332"/>
        <v>24.98568022468222</v>
      </c>
      <c r="K5234">
        <v>25.02</v>
      </c>
      <c r="L5234" s="44">
        <f t="shared" si="333"/>
        <v>-3.4319775317779744E-2</v>
      </c>
    </row>
    <row r="5235" spans="3:12" x14ac:dyDescent="0.25">
      <c r="C5235" s="37">
        <v>39286</v>
      </c>
      <c r="D5235">
        <v>9</v>
      </c>
      <c r="E5235">
        <v>4881</v>
      </c>
      <c r="F5235">
        <v>24.6</v>
      </c>
      <c r="G5235">
        <v>25</v>
      </c>
      <c r="H5235" s="10">
        <f t="shared" si="330"/>
        <v>0.7107982003591895</v>
      </c>
      <c r="I5235" s="11">
        <f t="shared" si="331"/>
        <v>24.274999999999991</v>
      </c>
      <c r="J5235" s="43">
        <f t="shared" si="332"/>
        <v>24.985798200359181</v>
      </c>
      <c r="K5235">
        <v>25.02</v>
      </c>
      <c r="L5235" s="44">
        <f t="shared" si="333"/>
        <v>-3.420179964081882E-2</v>
      </c>
    </row>
    <row r="5236" spans="3:12" x14ac:dyDescent="0.25">
      <c r="C5236" s="37">
        <v>39286</v>
      </c>
      <c r="D5236">
        <v>10</v>
      </c>
      <c r="E5236">
        <v>4882</v>
      </c>
      <c r="F5236">
        <v>26.7</v>
      </c>
      <c r="G5236">
        <v>25</v>
      </c>
      <c r="H5236" s="10">
        <f t="shared" si="330"/>
        <v>0.71355271752533511</v>
      </c>
      <c r="I5236" s="11">
        <f t="shared" si="331"/>
        <v>24.274999999999991</v>
      </c>
      <c r="J5236" s="43">
        <f t="shared" si="332"/>
        <v>24.988552717525327</v>
      </c>
      <c r="K5236">
        <v>25.01</v>
      </c>
      <c r="L5236" s="44">
        <f t="shared" si="333"/>
        <v>-2.1447282474674978E-2</v>
      </c>
    </row>
    <row r="5237" spans="3:12" x14ac:dyDescent="0.25">
      <c r="C5237" s="37">
        <v>39286</v>
      </c>
      <c r="D5237">
        <v>11</v>
      </c>
      <c r="E5237">
        <v>4883</v>
      </c>
      <c r="F5237">
        <v>27.4</v>
      </c>
      <c r="G5237">
        <v>25</v>
      </c>
      <c r="H5237" s="10">
        <f t="shared" si="330"/>
        <v>0.71706830499070895</v>
      </c>
      <c r="I5237" s="11">
        <f t="shared" si="331"/>
        <v>24.274999999999991</v>
      </c>
      <c r="J5237" s="43">
        <f t="shared" si="332"/>
        <v>24.992068304990699</v>
      </c>
      <c r="K5237">
        <v>25</v>
      </c>
      <c r="L5237" s="44">
        <f t="shared" si="333"/>
        <v>-7.9316950093009098E-3</v>
      </c>
    </row>
    <row r="5238" spans="3:12" x14ac:dyDescent="0.25">
      <c r="C5238" s="37">
        <v>39286</v>
      </c>
      <c r="D5238">
        <v>12</v>
      </c>
      <c r="E5238">
        <v>4884</v>
      </c>
      <c r="F5238">
        <v>27.5</v>
      </c>
      <c r="G5238">
        <v>25</v>
      </c>
      <c r="H5238" s="10">
        <f t="shared" si="330"/>
        <v>0.72055719012244457</v>
      </c>
      <c r="I5238" s="11">
        <f t="shared" si="331"/>
        <v>24.274999999999991</v>
      </c>
      <c r="J5238" s="43">
        <f t="shared" si="332"/>
        <v>24.995557190122437</v>
      </c>
      <c r="K5238">
        <v>25</v>
      </c>
      <c r="L5238" s="44">
        <f t="shared" si="333"/>
        <v>-4.4428098775632918E-3</v>
      </c>
    </row>
    <row r="5239" spans="3:12" x14ac:dyDescent="0.25">
      <c r="C5239" s="37">
        <v>39286</v>
      </c>
      <c r="D5239">
        <v>13</v>
      </c>
      <c r="E5239">
        <v>4885</v>
      </c>
      <c r="F5239">
        <v>26.7</v>
      </c>
      <c r="G5239">
        <v>25</v>
      </c>
      <c r="H5239" s="10">
        <f t="shared" si="330"/>
        <v>0.72288839165062124</v>
      </c>
      <c r="I5239" s="11">
        <f t="shared" si="331"/>
        <v>24.274999999999991</v>
      </c>
      <c r="J5239" s="43">
        <f t="shared" si="332"/>
        <v>24.997888391650612</v>
      </c>
      <c r="K5239">
        <v>24.99</v>
      </c>
      <c r="L5239" s="44">
        <f t="shared" si="333"/>
        <v>7.8883916506136131E-3</v>
      </c>
    </row>
    <row r="5240" spans="3:12" x14ac:dyDescent="0.25">
      <c r="C5240" s="37">
        <v>39286</v>
      </c>
      <c r="D5240">
        <v>14</v>
      </c>
      <c r="E5240">
        <v>4886</v>
      </c>
      <c r="F5240">
        <v>28.2</v>
      </c>
      <c r="G5240">
        <v>25</v>
      </c>
      <c r="H5240" s="10">
        <f t="shared" si="330"/>
        <v>0.72700537189281322</v>
      </c>
      <c r="I5240" s="11">
        <f t="shared" si="331"/>
        <v>24.274999999999991</v>
      </c>
      <c r="J5240" s="43">
        <f t="shared" si="332"/>
        <v>25.002005371892803</v>
      </c>
      <c r="K5240">
        <v>24.99</v>
      </c>
      <c r="L5240" s="44">
        <f t="shared" si="333"/>
        <v>1.2005371892804817E-2</v>
      </c>
    </row>
    <row r="5241" spans="3:12" x14ac:dyDescent="0.25">
      <c r="C5241" s="37">
        <v>39286</v>
      </c>
      <c r="D5241">
        <v>15</v>
      </c>
      <c r="E5241">
        <v>4887</v>
      </c>
      <c r="F5241">
        <v>29.6</v>
      </c>
      <c r="G5241">
        <v>25</v>
      </c>
      <c r="H5241" s="10">
        <f t="shared" si="330"/>
        <v>0.73270487585502797</v>
      </c>
      <c r="I5241" s="11">
        <f t="shared" si="331"/>
        <v>24.274999999999991</v>
      </c>
      <c r="J5241" s="43">
        <f t="shared" si="332"/>
        <v>25.007704875855019</v>
      </c>
      <c r="K5241">
        <v>24.98</v>
      </c>
      <c r="L5241" s="44">
        <f t="shared" si="333"/>
        <v>2.7704875855018685E-2</v>
      </c>
    </row>
    <row r="5242" spans="3:12" x14ac:dyDescent="0.25">
      <c r="C5242" s="37">
        <v>39286</v>
      </c>
      <c r="D5242">
        <v>16</v>
      </c>
      <c r="E5242">
        <v>4888</v>
      </c>
      <c r="F5242">
        <v>32.1</v>
      </c>
      <c r="G5242">
        <v>25</v>
      </c>
      <c r="H5242" s="10">
        <f t="shared" si="330"/>
        <v>0.74130198451638374</v>
      </c>
      <c r="I5242" s="11">
        <f t="shared" si="331"/>
        <v>24.274999999999991</v>
      </c>
      <c r="J5242" s="43">
        <f t="shared" si="332"/>
        <v>25.016301984516375</v>
      </c>
      <c r="K5242">
        <v>24.98</v>
      </c>
      <c r="L5242" s="44">
        <f t="shared" si="333"/>
        <v>3.6301984516374119E-2</v>
      </c>
    </row>
    <row r="5243" spans="3:12" x14ac:dyDescent="0.25">
      <c r="C5243" s="37">
        <v>39286</v>
      </c>
      <c r="D5243">
        <v>17</v>
      </c>
      <c r="E5243">
        <v>4889</v>
      </c>
      <c r="F5243">
        <v>31.2</v>
      </c>
      <c r="G5243">
        <v>25</v>
      </c>
      <c r="H5243" s="10">
        <f t="shared" si="330"/>
        <v>0.74839403691218598</v>
      </c>
      <c r="I5243" s="11">
        <f t="shared" si="331"/>
        <v>24.274999999999991</v>
      </c>
      <c r="J5243" s="43">
        <f t="shared" si="332"/>
        <v>25.023394036912176</v>
      </c>
      <c r="K5243">
        <v>24.98</v>
      </c>
      <c r="L5243" s="44">
        <f t="shared" si="333"/>
        <v>4.3394036912175693E-2</v>
      </c>
    </row>
    <row r="5244" spans="3:12" x14ac:dyDescent="0.25">
      <c r="C5244" s="37">
        <v>39286</v>
      </c>
      <c r="D5244">
        <v>18</v>
      </c>
      <c r="E5244">
        <v>4890</v>
      </c>
      <c r="F5244">
        <v>30.6</v>
      </c>
      <c r="G5244">
        <v>25</v>
      </c>
      <c r="H5244" s="10">
        <f t="shared" si="330"/>
        <v>0.75442369770428597</v>
      </c>
      <c r="I5244" s="11">
        <f t="shared" si="331"/>
        <v>24.274999999999991</v>
      </c>
      <c r="J5244" s="43">
        <f t="shared" si="332"/>
        <v>25.029423697704278</v>
      </c>
      <c r="K5244">
        <v>24.99</v>
      </c>
      <c r="L5244" s="44">
        <f t="shared" si="333"/>
        <v>3.9423697704279448E-2</v>
      </c>
    </row>
    <row r="5245" spans="3:12" x14ac:dyDescent="0.25">
      <c r="C5245" s="37">
        <v>39286</v>
      </c>
      <c r="D5245">
        <v>19</v>
      </c>
      <c r="E5245">
        <v>4891</v>
      </c>
      <c r="F5245">
        <v>29.8</v>
      </c>
      <c r="G5245">
        <v>25</v>
      </c>
      <c r="H5245" s="10">
        <f t="shared" si="330"/>
        <v>0.75918546368288675</v>
      </c>
      <c r="I5245" s="11">
        <f t="shared" si="331"/>
        <v>24.274999999999991</v>
      </c>
      <c r="J5245" s="43">
        <f t="shared" si="332"/>
        <v>25.034185463682878</v>
      </c>
      <c r="K5245">
        <v>24.99</v>
      </c>
      <c r="L5245" s="44">
        <f t="shared" si="333"/>
        <v>4.4185463682879345E-2</v>
      </c>
    </row>
    <row r="5246" spans="3:12" x14ac:dyDescent="0.25">
      <c r="C5246" s="37">
        <v>39286</v>
      </c>
      <c r="D5246">
        <v>20</v>
      </c>
      <c r="E5246">
        <v>4892</v>
      </c>
      <c r="F5246">
        <v>27.5</v>
      </c>
      <c r="G5246">
        <v>25</v>
      </c>
      <c r="H5246" s="10">
        <f t="shared" si="330"/>
        <v>0.76084743308525582</v>
      </c>
      <c r="I5246" s="11">
        <f t="shared" si="331"/>
        <v>24.274999999999991</v>
      </c>
      <c r="J5246" s="43">
        <f t="shared" si="332"/>
        <v>25.035847433085248</v>
      </c>
      <c r="K5246">
        <v>25</v>
      </c>
      <c r="L5246" s="44">
        <f t="shared" si="333"/>
        <v>3.584743308524807E-2</v>
      </c>
    </row>
    <row r="5247" spans="3:12" x14ac:dyDescent="0.25">
      <c r="C5247" s="37">
        <v>39286</v>
      </c>
      <c r="D5247">
        <v>21</v>
      </c>
      <c r="E5247">
        <v>4893</v>
      </c>
      <c r="F5247">
        <v>26</v>
      </c>
      <c r="G5247">
        <v>25</v>
      </c>
      <c r="H5247" s="10">
        <f t="shared" si="330"/>
        <v>0.76055041202311191</v>
      </c>
      <c r="I5247" s="11">
        <f t="shared" si="331"/>
        <v>24.274999999999991</v>
      </c>
      <c r="J5247" s="43">
        <f t="shared" si="332"/>
        <v>25.035550412023102</v>
      </c>
      <c r="K5247">
        <v>25</v>
      </c>
      <c r="L5247" s="44">
        <f t="shared" si="333"/>
        <v>3.5550412023102496E-2</v>
      </c>
    </row>
    <row r="5248" spans="3:12" x14ac:dyDescent="0.25">
      <c r="C5248" s="37">
        <v>39286</v>
      </c>
      <c r="D5248">
        <v>22</v>
      </c>
      <c r="E5248">
        <v>4894</v>
      </c>
      <c r="F5248">
        <v>24.5</v>
      </c>
      <c r="G5248">
        <v>25</v>
      </c>
      <c r="H5248" s="10">
        <f t="shared" si="330"/>
        <v>0.7583793756135907</v>
      </c>
      <c r="I5248" s="11">
        <f t="shared" si="331"/>
        <v>24.274999999999991</v>
      </c>
      <c r="J5248" s="43">
        <f t="shared" si="332"/>
        <v>25.033379375613581</v>
      </c>
      <c r="K5248">
        <v>25.01</v>
      </c>
      <c r="L5248" s="44">
        <f t="shared" si="333"/>
        <v>2.3379375613579612E-2</v>
      </c>
    </row>
    <row r="5249" spans="3:12" x14ac:dyDescent="0.25">
      <c r="C5249" s="37">
        <v>39286</v>
      </c>
      <c r="D5249">
        <v>23</v>
      </c>
      <c r="E5249">
        <v>4895</v>
      </c>
      <c r="F5249">
        <v>23</v>
      </c>
      <c r="G5249">
        <v>25</v>
      </c>
      <c r="H5249" s="10">
        <f t="shared" si="330"/>
        <v>0.7544156130087033</v>
      </c>
      <c r="I5249" s="11">
        <f t="shared" si="331"/>
        <v>24.274999999999991</v>
      </c>
      <c r="J5249" s="43">
        <f t="shared" si="332"/>
        <v>25.029415613008695</v>
      </c>
      <c r="K5249">
        <v>25.02</v>
      </c>
      <c r="L5249" s="44">
        <f t="shared" si="333"/>
        <v>9.4156130086950895E-3</v>
      </c>
    </row>
    <row r="5250" spans="3:12" x14ac:dyDescent="0.25">
      <c r="C5250" s="37">
        <v>39286</v>
      </c>
      <c r="D5250">
        <v>24</v>
      </c>
      <c r="E5250">
        <v>4896</v>
      </c>
      <c r="F5250">
        <v>21.5</v>
      </c>
      <c r="G5250">
        <v>25</v>
      </c>
      <c r="H5250" s="10">
        <f t="shared" si="330"/>
        <v>0.74873688728142174</v>
      </c>
      <c r="I5250" s="11">
        <f t="shared" si="331"/>
        <v>24.274999999999991</v>
      </c>
      <c r="J5250" s="43">
        <f t="shared" si="332"/>
        <v>25.023736887281412</v>
      </c>
      <c r="K5250">
        <v>25.02</v>
      </c>
      <c r="L5250" s="44">
        <f t="shared" si="333"/>
        <v>3.7368872814127485E-3</v>
      </c>
    </row>
    <row r="5251" spans="3:12" x14ac:dyDescent="0.25">
      <c r="C5251" s="37">
        <v>39287</v>
      </c>
      <c r="D5251">
        <v>1</v>
      </c>
      <c r="E5251">
        <v>4897</v>
      </c>
      <c r="F5251">
        <v>20.9</v>
      </c>
      <c r="G5251">
        <v>25</v>
      </c>
      <c r="H5251" s="10">
        <f t="shared" si="330"/>
        <v>0.74254972791326823</v>
      </c>
      <c r="I5251" s="11">
        <f t="shared" si="331"/>
        <v>24.274999999999991</v>
      </c>
      <c r="J5251" s="43">
        <f t="shared" si="332"/>
        <v>25.017549727913259</v>
      </c>
      <c r="K5251">
        <v>25.03</v>
      </c>
      <c r="L5251" s="44">
        <f t="shared" si="333"/>
        <v>-1.2450272086741876E-2</v>
      </c>
    </row>
    <row r="5252" spans="3:12" x14ac:dyDescent="0.25">
      <c r="C5252" s="37">
        <v>39287</v>
      </c>
      <c r="D5252">
        <v>2</v>
      </c>
      <c r="E5252">
        <v>4898</v>
      </c>
      <c r="F5252">
        <v>20</v>
      </c>
      <c r="G5252">
        <v>25</v>
      </c>
      <c r="H5252" s="10">
        <f t="shared" si="330"/>
        <v>0.73549880938147849</v>
      </c>
      <c r="I5252" s="11">
        <f t="shared" si="331"/>
        <v>24.274999999999991</v>
      </c>
      <c r="J5252" s="43">
        <f t="shared" si="332"/>
        <v>25.01049880938147</v>
      </c>
      <c r="K5252">
        <v>25.03</v>
      </c>
      <c r="L5252" s="44">
        <f t="shared" si="333"/>
        <v>-1.9501190618530728E-2</v>
      </c>
    </row>
    <row r="5253" spans="3:12" x14ac:dyDescent="0.25">
      <c r="C5253" s="37">
        <v>39287</v>
      </c>
      <c r="D5253">
        <v>3</v>
      </c>
      <c r="E5253">
        <v>4899</v>
      </c>
      <c r="F5253">
        <v>19.600000000000001</v>
      </c>
      <c r="G5253">
        <v>25</v>
      </c>
      <c r="H5253" s="10">
        <f t="shared" si="330"/>
        <v>0.72825056537127308</v>
      </c>
      <c r="I5253" s="11">
        <f t="shared" si="331"/>
        <v>24.274999999999991</v>
      </c>
      <c r="J5253" s="43">
        <f t="shared" si="332"/>
        <v>25.003250565371264</v>
      </c>
      <c r="K5253">
        <v>25.03</v>
      </c>
      <c r="L5253" s="44">
        <f t="shared" si="333"/>
        <v>-2.6749434628737134E-2</v>
      </c>
    </row>
    <row r="5254" spans="3:12" x14ac:dyDescent="0.25">
      <c r="C5254" s="37">
        <v>39287</v>
      </c>
      <c r="D5254">
        <v>4</v>
      </c>
      <c r="E5254">
        <v>4900</v>
      </c>
      <c r="F5254">
        <v>18.7</v>
      </c>
      <c r="G5254">
        <v>25</v>
      </c>
      <c r="H5254" s="10">
        <f t="shared" si="330"/>
        <v>0.72018458885931813</v>
      </c>
      <c r="I5254" s="11">
        <f t="shared" si="331"/>
        <v>24.274999999999991</v>
      </c>
      <c r="J5254" s="43">
        <f t="shared" si="332"/>
        <v>24.99518458885931</v>
      </c>
      <c r="K5254">
        <v>25.03</v>
      </c>
      <c r="L5254" s="44">
        <f t="shared" si="333"/>
        <v>-3.481541114069131E-2</v>
      </c>
    </row>
    <row r="5255" spans="3:12" x14ac:dyDescent="0.25">
      <c r="C5255" s="37">
        <v>39287</v>
      </c>
      <c r="D5255">
        <v>5</v>
      </c>
      <c r="E5255">
        <v>4901</v>
      </c>
      <c r="F5255">
        <v>18.5</v>
      </c>
      <c r="G5255">
        <v>25</v>
      </c>
      <c r="H5255" s="10">
        <f t="shared" si="330"/>
        <v>0.71221690359636025</v>
      </c>
      <c r="I5255" s="11">
        <f t="shared" si="331"/>
        <v>24.274999999999991</v>
      </c>
      <c r="J5255" s="43">
        <f t="shared" si="332"/>
        <v>24.987216903596352</v>
      </c>
      <c r="K5255">
        <v>25.03</v>
      </c>
      <c r="L5255" s="44">
        <f t="shared" si="333"/>
        <v>-4.2783096403649523E-2</v>
      </c>
    </row>
    <row r="5256" spans="3:12" x14ac:dyDescent="0.25">
      <c r="C5256" s="37">
        <v>39287</v>
      </c>
      <c r="D5256">
        <v>6</v>
      </c>
      <c r="E5256">
        <v>4902</v>
      </c>
      <c r="F5256">
        <v>18.100000000000001</v>
      </c>
      <c r="G5256">
        <v>25</v>
      </c>
      <c r="H5256" s="10">
        <f t="shared" si="330"/>
        <v>0.70409165943975494</v>
      </c>
      <c r="I5256" s="11">
        <f t="shared" si="331"/>
        <v>24.274999999999991</v>
      </c>
      <c r="J5256" s="43">
        <f t="shared" si="332"/>
        <v>24.979091659439746</v>
      </c>
      <c r="K5256">
        <v>25.03</v>
      </c>
      <c r="L5256" s="44">
        <f t="shared" si="333"/>
        <v>-5.0908340560255283E-2</v>
      </c>
    </row>
    <row r="5257" spans="3:12" x14ac:dyDescent="0.25">
      <c r="C5257" s="37">
        <v>39287</v>
      </c>
      <c r="D5257">
        <v>7</v>
      </c>
      <c r="E5257">
        <v>4903</v>
      </c>
      <c r="F5257">
        <v>18.7</v>
      </c>
      <c r="G5257">
        <v>25</v>
      </c>
      <c r="H5257" s="10">
        <f t="shared" si="330"/>
        <v>0.69707362363940306</v>
      </c>
      <c r="I5257" s="11">
        <f t="shared" si="331"/>
        <v>24.274999999999991</v>
      </c>
      <c r="J5257" s="43">
        <f t="shared" si="332"/>
        <v>24.972073623639396</v>
      </c>
      <c r="K5257">
        <v>25.02</v>
      </c>
      <c r="L5257" s="44">
        <f t="shared" si="333"/>
        <v>-4.7926376360603484E-2</v>
      </c>
    </row>
    <row r="5258" spans="3:12" x14ac:dyDescent="0.25">
      <c r="C5258" s="37">
        <v>39287</v>
      </c>
      <c r="D5258">
        <v>8</v>
      </c>
      <c r="E5258">
        <v>4904</v>
      </c>
      <c r="F5258">
        <v>20.3</v>
      </c>
      <c r="G5258">
        <v>25</v>
      </c>
      <c r="H5258" s="10">
        <f t="shared" si="330"/>
        <v>0.69237270164411069</v>
      </c>
      <c r="I5258" s="11">
        <f t="shared" si="331"/>
        <v>24.274999999999991</v>
      </c>
      <c r="J5258" s="43">
        <f t="shared" si="332"/>
        <v>24.967372701644102</v>
      </c>
      <c r="K5258">
        <v>25.01</v>
      </c>
      <c r="L5258" s="44">
        <f t="shared" si="333"/>
        <v>-4.2627298355899512E-2</v>
      </c>
    </row>
    <row r="5259" spans="3:12" x14ac:dyDescent="0.25">
      <c r="C5259" s="37">
        <v>39287</v>
      </c>
      <c r="D5259">
        <v>9</v>
      </c>
      <c r="E5259">
        <v>4905</v>
      </c>
      <c r="F5259">
        <v>22.6</v>
      </c>
      <c r="G5259">
        <v>25</v>
      </c>
      <c r="H5259" s="10">
        <f t="shared" si="330"/>
        <v>0.69076893699596631</v>
      </c>
      <c r="I5259" s="11">
        <f t="shared" si="331"/>
        <v>24.274999999999991</v>
      </c>
      <c r="J5259" s="43">
        <f t="shared" si="332"/>
        <v>24.965768936995957</v>
      </c>
      <c r="K5259">
        <v>25</v>
      </c>
      <c r="L5259" s="44">
        <f t="shared" si="333"/>
        <v>-3.4231063004042994E-2</v>
      </c>
    </row>
    <row r="5260" spans="3:12" x14ac:dyDescent="0.25">
      <c r="C5260" s="37">
        <v>39287</v>
      </c>
      <c r="D5260">
        <v>10</v>
      </c>
      <c r="E5260">
        <v>4906</v>
      </c>
      <c r="F5260">
        <v>24.9</v>
      </c>
      <c r="G5260">
        <v>25</v>
      </c>
      <c r="H5260" s="10">
        <f t="shared" si="330"/>
        <v>0.69212798432007927</v>
      </c>
      <c r="I5260" s="11">
        <f t="shared" si="331"/>
        <v>24.274999999999991</v>
      </c>
      <c r="J5260" s="43">
        <f t="shared" si="332"/>
        <v>24.967127984320072</v>
      </c>
      <c r="K5260">
        <v>25</v>
      </c>
      <c r="L5260" s="44">
        <f t="shared" si="333"/>
        <v>-3.2872015679927813E-2</v>
      </c>
    </row>
    <row r="5261" spans="3:12" x14ac:dyDescent="0.25">
      <c r="C5261" s="37">
        <v>39287</v>
      </c>
      <c r="D5261">
        <v>11</v>
      </c>
      <c r="E5261">
        <v>4907</v>
      </c>
      <c r="F5261">
        <v>26.4</v>
      </c>
      <c r="G5261">
        <v>25</v>
      </c>
      <c r="H5261" s="10">
        <f t="shared" si="330"/>
        <v>0.69531497948504151</v>
      </c>
      <c r="I5261" s="11">
        <f t="shared" si="331"/>
        <v>24.274999999999991</v>
      </c>
      <c r="J5261" s="43">
        <f t="shared" si="332"/>
        <v>24.970314979485032</v>
      </c>
      <c r="K5261">
        <v>24.99</v>
      </c>
      <c r="L5261" s="44">
        <f t="shared" si="333"/>
        <v>-1.9685020514966567E-2</v>
      </c>
    </row>
    <row r="5262" spans="3:12" x14ac:dyDescent="0.25">
      <c r="C5262" s="37">
        <v>39287</v>
      </c>
      <c r="D5262">
        <v>12</v>
      </c>
      <c r="E5262">
        <v>4908</v>
      </c>
      <c r="F5262">
        <v>28</v>
      </c>
      <c r="G5262">
        <v>25</v>
      </c>
      <c r="H5262" s="10">
        <f t="shared" si="330"/>
        <v>0.70037642489066032</v>
      </c>
      <c r="I5262" s="11">
        <f t="shared" si="331"/>
        <v>24.274999999999991</v>
      </c>
      <c r="J5262" s="43">
        <f t="shared" si="332"/>
        <v>24.975376424890651</v>
      </c>
      <c r="K5262">
        <v>24.98</v>
      </c>
      <c r="L5262" s="44">
        <f t="shared" si="333"/>
        <v>-4.6235751093490762E-3</v>
      </c>
    </row>
    <row r="5263" spans="3:12" x14ac:dyDescent="0.25">
      <c r="C5263" s="37">
        <v>39287</v>
      </c>
      <c r="D5263">
        <v>13</v>
      </c>
      <c r="E5263">
        <v>4909</v>
      </c>
      <c r="F5263">
        <v>28.9</v>
      </c>
      <c r="G5263">
        <v>25</v>
      </c>
      <c r="H5263" s="10">
        <f t="shared" si="330"/>
        <v>0.70635045954743281</v>
      </c>
      <c r="I5263" s="11">
        <f t="shared" si="331"/>
        <v>24.274999999999991</v>
      </c>
      <c r="J5263" s="43">
        <f t="shared" si="332"/>
        <v>24.981350459547425</v>
      </c>
      <c r="K5263">
        <v>24.97</v>
      </c>
      <c r="L5263" s="44">
        <f t="shared" si="333"/>
        <v>1.1350459547426084E-2</v>
      </c>
    </row>
    <row r="5264" spans="3:12" x14ac:dyDescent="0.25">
      <c r="C5264" s="37">
        <v>39287</v>
      </c>
      <c r="D5264">
        <v>14</v>
      </c>
      <c r="E5264">
        <v>4910</v>
      </c>
      <c r="F5264">
        <v>29.9</v>
      </c>
      <c r="G5264">
        <v>25</v>
      </c>
      <c r="H5264" s="10">
        <f t="shared" si="330"/>
        <v>0.71332329135899064</v>
      </c>
      <c r="I5264" s="11">
        <f t="shared" si="331"/>
        <v>24.274999999999991</v>
      </c>
      <c r="J5264" s="43">
        <f t="shared" si="332"/>
        <v>24.988323291358981</v>
      </c>
      <c r="K5264">
        <v>24.97</v>
      </c>
      <c r="L5264" s="44">
        <f t="shared" si="333"/>
        <v>1.8323291358981919E-2</v>
      </c>
    </row>
    <row r="5265" spans="3:12" x14ac:dyDescent="0.25">
      <c r="C5265" s="37">
        <v>39287</v>
      </c>
      <c r="D5265">
        <v>15</v>
      </c>
      <c r="E5265">
        <v>4911</v>
      </c>
      <c r="F5265">
        <v>30</v>
      </c>
      <c r="G5265">
        <v>25</v>
      </c>
      <c r="H5265" s="10">
        <f t="shared" si="330"/>
        <v>0.72011945597051297</v>
      </c>
      <c r="I5265" s="11">
        <f t="shared" si="331"/>
        <v>24.274999999999991</v>
      </c>
      <c r="J5265" s="43">
        <f t="shared" si="332"/>
        <v>24.995119455970503</v>
      </c>
      <c r="K5265">
        <v>24.96</v>
      </c>
      <c r="L5265" s="44">
        <f t="shared" si="333"/>
        <v>3.5119455970502145E-2</v>
      </c>
    </row>
    <row r="5266" spans="3:12" x14ac:dyDescent="0.25">
      <c r="C5266" s="37">
        <v>39287</v>
      </c>
      <c r="D5266">
        <v>16</v>
      </c>
      <c r="E5266">
        <v>4912</v>
      </c>
      <c r="F5266">
        <v>30.3</v>
      </c>
      <c r="G5266">
        <v>25</v>
      </c>
      <c r="H5266" s="10">
        <f t="shared" si="330"/>
        <v>0.72699820323778264</v>
      </c>
      <c r="I5266" s="11">
        <f t="shared" si="331"/>
        <v>24.274999999999991</v>
      </c>
      <c r="J5266" s="43">
        <f t="shared" si="332"/>
        <v>25.001998203237775</v>
      </c>
      <c r="K5266">
        <v>24.96</v>
      </c>
      <c r="L5266" s="44">
        <f t="shared" si="333"/>
        <v>4.199820323777459E-2</v>
      </c>
    </row>
    <row r="5267" spans="3:12" x14ac:dyDescent="0.25">
      <c r="C5267" s="37">
        <v>39287</v>
      </c>
      <c r="D5267">
        <v>17</v>
      </c>
      <c r="E5267">
        <v>4913</v>
      </c>
      <c r="F5267">
        <v>30.5</v>
      </c>
      <c r="G5267">
        <v>25</v>
      </c>
      <c r="H5267" s="10">
        <f t="shared" si="330"/>
        <v>0.73383015769158189</v>
      </c>
      <c r="I5267" s="11">
        <f t="shared" si="331"/>
        <v>24.274999999999991</v>
      </c>
      <c r="J5267" s="43">
        <f t="shared" si="332"/>
        <v>25.008830157691573</v>
      </c>
      <c r="K5267">
        <v>24.96</v>
      </c>
      <c r="L5267" s="44">
        <f t="shared" si="333"/>
        <v>4.8830157691572396E-2</v>
      </c>
    </row>
    <row r="5268" spans="3:12" x14ac:dyDescent="0.25">
      <c r="C5268" s="37">
        <v>39287</v>
      </c>
      <c r="D5268">
        <v>18</v>
      </c>
      <c r="E5268">
        <v>4914</v>
      </c>
      <c r="F5268">
        <v>30.1</v>
      </c>
      <c r="G5268">
        <v>25</v>
      </c>
      <c r="H5268" s="10">
        <f t="shared" si="330"/>
        <v>0.73986258937223481</v>
      </c>
      <c r="I5268" s="11">
        <f t="shared" si="331"/>
        <v>24.274999999999991</v>
      </c>
      <c r="J5268" s="43">
        <f t="shared" si="332"/>
        <v>25.014862589372225</v>
      </c>
      <c r="K5268">
        <v>24.97</v>
      </c>
      <c r="L5268" s="44">
        <f t="shared" si="333"/>
        <v>4.486258937222587E-2</v>
      </c>
    </row>
    <row r="5269" spans="3:12" x14ac:dyDescent="0.25">
      <c r="C5269" s="37">
        <v>39287</v>
      </c>
      <c r="D5269">
        <v>19</v>
      </c>
      <c r="E5269">
        <v>4915</v>
      </c>
      <c r="F5269">
        <v>28.4</v>
      </c>
      <c r="G5269">
        <v>25</v>
      </c>
      <c r="H5269" s="10">
        <f t="shared" si="330"/>
        <v>0.74349486650969288</v>
      </c>
      <c r="I5269" s="11">
        <f t="shared" si="331"/>
        <v>24.274999999999991</v>
      </c>
      <c r="J5269" s="43">
        <f t="shared" si="332"/>
        <v>25.018494866509684</v>
      </c>
      <c r="K5269">
        <v>24.97</v>
      </c>
      <c r="L5269" s="44">
        <f t="shared" si="333"/>
        <v>4.8494866509685153E-2</v>
      </c>
    </row>
    <row r="5270" spans="3:12" x14ac:dyDescent="0.25">
      <c r="C5270" s="37">
        <v>39287</v>
      </c>
      <c r="D5270">
        <v>20</v>
      </c>
      <c r="E5270">
        <v>4916</v>
      </c>
      <c r="F5270">
        <v>27.4</v>
      </c>
      <c r="G5270">
        <v>25</v>
      </c>
      <c r="H5270" s="10">
        <f t="shared" si="330"/>
        <v>0.7457116535657049</v>
      </c>
      <c r="I5270" s="11">
        <f t="shared" si="331"/>
        <v>24.274999999999991</v>
      </c>
      <c r="J5270" s="43">
        <f t="shared" si="332"/>
        <v>25.020711653565698</v>
      </c>
      <c r="K5270">
        <v>24.98</v>
      </c>
      <c r="L5270" s="44">
        <f t="shared" si="333"/>
        <v>4.0711653565697503E-2</v>
      </c>
    </row>
    <row r="5271" spans="3:12" x14ac:dyDescent="0.25">
      <c r="C5271" s="37">
        <v>39287</v>
      </c>
      <c r="D5271">
        <v>21</v>
      </c>
      <c r="E5271">
        <v>4917</v>
      </c>
      <c r="F5271">
        <v>25.6</v>
      </c>
      <c r="G5271">
        <v>25</v>
      </c>
      <c r="H5271" s="10">
        <f t="shared" si="330"/>
        <v>0.74556800398968259</v>
      </c>
      <c r="I5271" s="11">
        <f t="shared" si="331"/>
        <v>24.274999999999991</v>
      </c>
      <c r="J5271" s="43">
        <f t="shared" si="332"/>
        <v>25.020568003989673</v>
      </c>
      <c r="K5271">
        <v>24.99</v>
      </c>
      <c r="L5271" s="44">
        <f t="shared" si="333"/>
        <v>3.0568003989674963E-2</v>
      </c>
    </row>
    <row r="5272" spans="3:12" x14ac:dyDescent="0.25">
      <c r="C5272" s="37">
        <v>39287</v>
      </c>
      <c r="D5272">
        <v>22</v>
      </c>
      <c r="E5272">
        <v>4918</v>
      </c>
      <c r="F5272">
        <v>24</v>
      </c>
      <c r="G5272">
        <v>25</v>
      </c>
      <c r="H5272" s="10">
        <f t="shared" si="330"/>
        <v>0.7434178929904125</v>
      </c>
      <c r="I5272" s="11">
        <f t="shared" si="331"/>
        <v>24.274999999999991</v>
      </c>
      <c r="J5272" s="43">
        <f t="shared" si="332"/>
        <v>25.018417892990403</v>
      </c>
      <c r="K5272">
        <v>24.99</v>
      </c>
      <c r="L5272" s="44">
        <f t="shared" si="333"/>
        <v>2.8417892990404425E-2</v>
      </c>
    </row>
    <row r="5273" spans="3:12" x14ac:dyDescent="0.25">
      <c r="C5273" s="37">
        <v>39287</v>
      </c>
      <c r="D5273">
        <v>23</v>
      </c>
      <c r="E5273">
        <v>4919</v>
      </c>
      <c r="F5273">
        <v>23</v>
      </c>
      <c r="G5273">
        <v>25</v>
      </c>
      <c r="H5273" s="10">
        <f t="shared" si="330"/>
        <v>0.74010311452376432</v>
      </c>
      <c r="I5273" s="11">
        <f t="shared" si="331"/>
        <v>24.274999999999991</v>
      </c>
      <c r="J5273" s="43">
        <f t="shared" si="332"/>
        <v>25.015103114523757</v>
      </c>
      <c r="K5273">
        <v>25</v>
      </c>
      <c r="L5273" s="44">
        <f t="shared" si="333"/>
        <v>1.5103114523757455E-2</v>
      </c>
    </row>
    <row r="5274" spans="3:12" x14ac:dyDescent="0.25">
      <c r="C5274" s="37">
        <v>39287</v>
      </c>
      <c r="D5274">
        <v>24</v>
      </c>
      <c r="E5274">
        <v>4920</v>
      </c>
      <c r="F5274">
        <v>21.7</v>
      </c>
      <c r="G5274">
        <v>25</v>
      </c>
      <c r="H5274" s="10">
        <f t="shared" si="330"/>
        <v>0.73529680851756474</v>
      </c>
      <c r="I5274" s="11">
        <f t="shared" si="331"/>
        <v>24.274999999999991</v>
      </c>
      <c r="J5274" s="43">
        <f t="shared" si="332"/>
        <v>25.010296808517555</v>
      </c>
      <c r="K5274">
        <v>25.01</v>
      </c>
      <c r="L5274" s="44">
        <f t="shared" si="333"/>
        <v>2.9680851755387039E-4</v>
      </c>
    </row>
    <row r="5275" spans="3:12" x14ac:dyDescent="0.25">
      <c r="C5275" s="37">
        <v>39288</v>
      </c>
      <c r="D5275">
        <v>1</v>
      </c>
      <c r="E5275">
        <v>4921</v>
      </c>
      <c r="F5275">
        <v>21.1</v>
      </c>
      <c r="G5275">
        <v>25</v>
      </c>
      <c r="H5275" s="10">
        <f t="shared" si="330"/>
        <v>0.72994422592570429</v>
      </c>
      <c r="I5275" s="11">
        <f t="shared" si="331"/>
        <v>24.274999999999991</v>
      </c>
      <c r="J5275" s="43">
        <f t="shared" si="332"/>
        <v>25.004944225925694</v>
      </c>
      <c r="K5275">
        <v>25.01</v>
      </c>
      <c r="L5275" s="44">
        <f t="shared" si="333"/>
        <v>-5.0557740743073509E-3</v>
      </c>
    </row>
    <row r="5276" spans="3:12" x14ac:dyDescent="0.25">
      <c r="C5276" s="37">
        <v>39288</v>
      </c>
      <c r="D5276">
        <v>2</v>
      </c>
      <c r="E5276">
        <v>4922</v>
      </c>
      <c r="F5276">
        <v>20.9</v>
      </c>
      <c r="G5276">
        <v>25</v>
      </c>
      <c r="H5276" s="10">
        <f t="shared" si="330"/>
        <v>0.72457223571172724</v>
      </c>
      <c r="I5276" s="11">
        <f t="shared" si="331"/>
        <v>24.274999999999991</v>
      </c>
      <c r="J5276" s="43">
        <f t="shared" si="332"/>
        <v>24.999572235711717</v>
      </c>
      <c r="K5276">
        <v>25.02</v>
      </c>
      <c r="L5276" s="44">
        <f t="shared" si="333"/>
        <v>-2.0427764288282191E-2</v>
      </c>
    </row>
    <row r="5277" spans="3:12" x14ac:dyDescent="0.25">
      <c r="C5277" s="37">
        <v>39288</v>
      </c>
      <c r="D5277">
        <v>3</v>
      </c>
      <c r="E5277">
        <v>4923</v>
      </c>
      <c r="F5277">
        <v>20</v>
      </c>
      <c r="G5277">
        <v>25</v>
      </c>
      <c r="H5277" s="10">
        <f t="shared" si="330"/>
        <v>0.71830112674680791</v>
      </c>
      <c r="I5277" s="11">
        <f t="shared" si="331"/>
        <v>24.274999999999991</v>
      </c>
      <c r="J5277" s="43">
        <f t="shared" si="332"/>
        <v>24.9933011267468</v>
      </c>
      <c r="K5277">
        <v>25.02</v>
      </c>
      <c r="L5277" s="44">
        <f t="shared" si="333"/>
        <v>-2.6698873253199196E-2</v>
      </c>
    </row>
    <row r="5278" spans="3:12" x14ac:dyDescent="0.25">
      <c r="C5278" s="37">
        <v>39288</v>
      </c>
      <c r="D5278">
        <v>4</v>
      </c>
      <c r="E5278">
        <v>4924</v>
      </c>
      <c r="F5278">
        <v>19.100000000000001</v>
      </c>
      <c r="G5278">
        <v>25</v>
      </c>
      <c r="H5278" s="10">
        <f t="shared" si="330"/>
        <v>0.71116990009938663</v>
      </c>
      <c r="I5278" s="11">
        <f t="shared" si="331"/>
        <v>24.274999999999991</v>
      </c>
      <c r="J5278" s="43">
        <f t="shared" si="332"/>
        <v>24.986169900099377</v>
      </c>
      <c r="K5278">
        <v>25.02</v>
      </c>
      <c r="L5278" s="44">
        <f t="shared" si="333"/>
        <v>-3.3830099900622912E-2</v>
      </c>
    </row>
    <row r="5279" spans="3:12" x14ac:dyDescent="0.25">
      <c r="C5279" s="37">
        <v>39288</v>
      </c>
      <c r="D5279">
        <v>5</v>
      </c>
      <c r="E5279">
        <v>4925</v>
      </c>
      <c r="F5279">
        <v>19</v>
      </c>
      <c r="G5279">
        <v>25</v>
      </c>
      <c r="H5279" s="10">
        <f t="shared" si="330"/>
        <v>0.70422221134380614</v>
      </c>
      <c r="I5279" s="11">
        <f t="shared" si="331"/>
        <v>24.274999999999991</v>
      </c>
      <c r="J5279" s="43">
        <f t="shared" si="332"/>
        <v>24.979222211343796</v>
      </c>
      <c r="K5279">
        <v>25.02</v>
      </c>
      <c r="L5279" s="44">
        <f t="shared" si="333"/>
        <v>-4.0777788656203739E-2</v>
      </c>
    </row>
    <row r="5280" spans="3:12" x14ac:dyDescent="0.25">
      <c r="C5280" s="37">
        <v>39288</v>
      </c>
      <c r="D5280">
        <v>6</v>
      </c>
      <c r="E5280">
        <v>4926</v>
      </c>
      <c r="F5280">
        <v>18.399999999999999</v>
      </c>
      <c r="G5280">
        <v>25</v>
      </c>
      <c r="H5280" s="10">
        <f t="shared" si="330"/>
        <v>0.69682113274870128</v>
      </c>
      <c r="I5280" s="11">
        <f t="shared" si="331"/>
        <v>24.274999999999991</v>
      </c>
      <c r="J5280" s="43">
        <f t="shared" si="332"/>
        <v>24.971821132748694</v>
      </c>
      <c r="K5280">
        <v>25.01</v>
      </c>
      <c r="L5280" s="44">
        <f t="shared" si="333"/>
        <v>-3.817886725130748E-2</v>
      </c>
    </row>
    <row r="5281" spans="3:12" x14ac:dyDescent="0.25">
      <c r="C5281" s="37">
        <v>39288</v>
      </c>
      <c r="D5281">
        <v>7</v>
      </c>
      <c r="E5281">
        <v>4927</v>
      </c>
      <c r="F5281">
        <v>19.100000000000001</v>
      </c>
      <c r="G5281">
        <v>25</v>
      </c>
      <c r="H5281" s="10">
        <f t="shared" si="330"/>
        <v>0.6906216436666901</v>
      </c>
      <c r="I5281" s="11">
        <f t="shared" si="331"/>
        <v>24.274999999999991</v>
      </c>
      <c r="J5281" s="43">
        <f t="shared" si="332"/>
        <v>24.965621643666683</v>
      </c>
      <c r="K5281">
        <v>25.01</v>
      </c>
      <c r="L5281" s="44">
        <f t="shared" si="333"/>
        <v>-4.4378356333318436E-2</v>
      </c>
    </row>
    <row r="5282" spans="3:12" x14ac:dyDescent="0.25">
      <c r="C5282" s="37">
        <v>39288</v>
      </c>
      <c r="D5282">
        <v>8</v>
      </c>
      <c r="E5282">
        <v>4928</v>
      </c>
      <c r="F5282">
        <v>21.1</v>
      </c>
      <c r="G5282">
        <v>25</v>
      </c>
      <c r="H5282" s="10">
        <f t="shared" si="330"/>
        <v>0.68720693542135491</v>
      </c>
      <c r="I5282" s="11">
        <f t="shared" si="331"/>
        <v>24.274999999999991</v>
      </c>
      <c r="J5282" s="43">
        <f t="shared" si="332"/>
        <v>24.962206935421346</v>
      </c>
      <c r="K5282">
        <v>25</v>
      </c>
      <c r="L5282" s="44">
        <f t="shared" si="333"/>
        <v>-3.7793064578654167E-2</v>
      </c>
    </row>
    <row r="5283" spans="3:12" x14ac:dyDescent="0.25">
      <c r="C5283" s="37">
        <v>39288</v>
      </c>
      <c r="D5283">
        <v>9</v>
      </c>
      <c r="E5283">
        <v>4929</v>
      </c>
      <c r="F5283">
        <v>23.5</v>
      </c>
      <c r="G5283">
        <v>25</v>
      </c>
      <c r="H5283" s="10">
        <f t="shared" ref="H5283:H5346" si="334">$H$13*F5283+$H$12*H5282</f>
        <v>0.68695938571925008</v>
      </c>
      <c r="I5283" s="11">
        <f t="shared" ref="I5283:I5346" si="335">$I$15*G5283+$I$14*I5282</f>
        <v>24.274999999999991</v>
      </c>
      <c r="J5283" s="43">
        <f t="shared" ref="J5283:J5346" si="336">H5283+I5283</f>
        <v>24.96195938571924</v>
      </c>
      <c r="K5283">
        <v>24.99</v>
      </c>
      <c r="L5283" s="44">
        <f t="shared" si="333"/>
        <v>-2.8040614280758547E-2</v>
      </c>
    </row>
    <row r="5284" spans="3:12" x14ac:dyDescent="0.25">
      <c r="C5284" s="37">
        <v>39288</v>
      </c>
      <c r="D5284">
        <v>10</v>
      </c>
      <c r="E5284">
        <v>4930</v>
      </c>
      <c r="F5284">
        <v>25</v>
      </c>
      <c r="G5284">
        <v>25</v>
      </c>
      <c r="H5284" s="10">
        <f t="shared" si="334"/>
        <v>0.68860947320715971</v>
      </c>
      <c r="I5284" s="11">
        <f t="shared" si="335"/>
        <v>24.274999999999991</v>
      </c>
      <c r="J5284" s="43">
        <f t="shared" si="336"/>
        <v>24.96360947320715</v>
      </c>
      <c r="K5284">
        <v>24.99</v>
      </c>
      <c r="L5284" s="44">
        <f t="shared" ref="L5284:L5347" si="337">J5284-K5284</f>
        <v>-2.639052679284859E-2</v>
      </c>
    </row>
    <row r="5285" spans="3:12" x14ac:dyDescent="0.25">
      <c r="C5285" s="37">
        <v>39288</v>
      </c>
      <c r="D5285">
        <v>11</v>
      </c>
      <c r="E5285">
        <v>4931</v>
      </c>
      <c r="F5285">
        <v>26.3</v>
      </c>
      <c r="G5285">
        <v>25</v>
      </c>
      <c r="H5285" s="10">
        <f t="shared" si="334"/>
        <v>0.69182329752480143</v>
      </c>
      <c r="I5285" s="11">
        <f t="shared" si="335"/>
        <v>24.274999999999991</v>
      </c>
      <c r="J5285" s="43">
        <f t="shared" si="336"/>
        <v>24.966823297524794</v>
      </c>
      <c r="K5285">
        <v>24.98</v>
      </c>
      <c r="L5285" s="44">
        <f t="shared" si="337"/>
        <v>-1.3176702475206525E-2</v>
      </c>
    </row>
    <row r="5286" spans="3:12" x14ac:dyDescent="0.25">
      <c r="C5286" s="37">
        <v>39288</v>
      </c>
      <c r="D5286">
        <v>12</v>
      </c>
      <c r="E5286">
        <v>4932</v>
      </c>
      <c r="F5286">
        <v>27.9</v>
      </c>
      <c r="G5286">
        <v>25</v>
      </c>
      <c r="H5286" s="10">
        <f t="shared" si="334"/>
        <v>0.69691040831511164</v>
      </c>
      <c r="I5286" s="11">
        <f t="shared" si="335"/>
        <v>24.274999999999991</v>
      </c>
      <c r="J5286" s="43">
        <f t="shared" si="336"/>
        <v>24.971910408315104</v>
      </c>
      <c r="K5286">
        <v>24.97</v>
      </c>
      <c r="L5286" s="44">
        <f t="shared" si="337"/>
        <v>1.9104083151049167E-3</v>
      </c>
    </row>
    <row r="5287" spans="3:12" x14ac:dyDescent="0.25">
      <c r="C5287" s="37">
        <v>39288</v>
      </c>
      <c r="D5287">
        <v>13</v>
      </c>
      <c r="E5287">
        <v>4933</v>
      </c>
      <c r="F5287">
        <v>28.5</v>
      </c>
      <c r="G5287">
        <v>25</v>
      </c>
      <c r="H5287" s="10">
        <f t="shared" si="334"/>
        <v>0.70253161522371743</v>
      </c>
      <c r="I5287" s="11">
        <f t="shared" si="335"/>
        <v>24.274999999999991</v>
      </c>
      <c r="J5287" s="43">
        <f t="shared" si="336"/>
        <v>24.977531615223707</v>
      </c>
      <c r="K5287">
        <v>24.97</v>
      </c>
      <c r="L5287" s="44">
        <f t="shared" si="337"/>
        <v>7.5316152237085987E-3</v>
      </c>
    </row>
    <row r="5288" spans="3:12" x14ac:dyDescent="0.25">
      <c r="C5288" s="37">
        <v>39288</v>
      </c>
      <c r="D5288">
        <v>14</v>
      </c>
      <c r="E5288">
        <v>4934</v>
      </c>
      <c r="F5288">
        <v>28.7</v>
      </c>
      <c r="G5288">
        <v>25</v>
      </c>
      <c r="H5288" s="10">
        <f t="shared" si="334"/>
        <v>0.70816057763913121</v>
      </c>
      <c r="I5288" s="11">
        <f t="shared" si="335"/>
        <v>24.274999999999991</v>
      </c>
      <c r="J5288" s="43">
        <f t="shared" si="336"/>
        <v>24.983160577639122</v>
      </c>
      <c r="K5288">
        <v>24.96</v>
      </c>
      <c r="L5288" s="44">
        <f t="shared" si="337"/>
        <v>2.3160577639121271E-2</v>
      </c>
    </row>
    <row r="5289" spans="3:12" x14ac:dyDescent="0.25">
      <c r="C5289" s="37">
        <v>39288</v>
      </c>
      <c r="D5289">
        <v>15</v>
      </c>
      <c r="E5289">
        <v>4935</v>
      </c>
      <c r="F5289">
        <v>29.1</v>
      </c>
      <c r="G5289">
        <v>25</v>
      </c>
      <c r="H5289" s="10">
        <f t="shared" si="334"/>
        <v>0.7140485457145338</v>
      </c>
      <c r="I5289" s="11">
        <f t="shared" si="335"/>
        <v>24.274999999999991</v>
      </c>
      <c r="J5289" s="43">
        <f t="shared" si="336"/>
        <v>24.989048545714525</v>
      </c>
      <c r="K5289">
        <v>24.96</v>
      </c>
      <c r="L5289" s="44">
        <f t="shared" si="337"/>
        <v>2.9048545714523755E-2</v>
      </c>
    </row>
    <row r="5290" spans="3:12" x14ac:dyDescent="0.25">
      <c r="C5290" s="37">
        <v>39288</v>
      </c>
      <c r="D5290">
        <v>16</v>
      </c>
      <c r="E5290">
        <v>4936</v>
      </c>
      <c r="F5290">
        <v>30.3</v>
      </c>
      <c r="G5290">
        <v>25</v>
      </c>
      <c r="H5290" s="10">
        <f t="shared" si="334"/>
        <v>0.72119063081803514</v>
      </c>
      <c r="I5290" s="11">
        <f t="shared" si="335"/>
        <v>24.274999999999991</v>
      </c>
      <c r="J5290" s="43">
        <f t="shared" si="336"/>
        <v>24.996190630818028</v>
      </c>
      <c r="K5290">
        <v>24.96</v>
      </c>
      <c r="L5290" s="44">
        <f t="shared" si="337"/>
        <v>3.6190630818026648E-2</v>
      </c>
    </row>
    <row r="5291" spans="3:12" x14ac:dyDescent="0.25">
      <c r="C5291" s="37">
        <v>39288</v>
      </c>
      <c r="D5291">
        <v>17</v>
      </c>
      <c r="E5291">
        <v>4937</v>
      </c>
      <c r="F5291">
        <v>30.3</v>
      </c>
      <c r="G5291">
        <v>25</v>
      </c>
      <c r="H5291" s="10">
        <f t="shared" si="334"/>
        <v>0.72802291374063854</v>
      </c>
      <c r="I5291" s="11">
        <f t="shared" si="335"/>
        <v>24.274999999999991</v>
      </c>
      <c r="J5291" s="43">
        <f t="shared" si="336"/>
        <v>25.003022913740629</v>
      </c>
      <c r="K5291">
        <v>24.96</v>
      </c>
      <c r="L5291" s="44">
        <f t="shared" si="337"/>
        <v>4.302291374062861E-2</v>
      </c>
    </row>
    <row r="5292" spans="3:12" x14ac:dyDescent="0.25">
      <c r="C5292" s="37">
        <v>39288</v>
      </c>
      <c r="D5292">
        <v>18</v>
      </c>
      <c r="E5292">
        <v>4938</v>
      </c>
      <c r="F5292">
        <v>30.7</v>
      </c>
      <c r="G5292">
        <v>25</v>
      </c>
      <c r="H5292" s="10">
        <f t="shared" si="334"/>
        <v>0.73506200589711079</v>
      </c>
      <c r="I5292" s="11">
        <f t="shared" si="335"/>
        <v>24.274999999999991</v>
      </c>
      <c r="J5292" s="43">
        <f t="shared" si="336"/>
        <v>25.010062005897101</v>
      </c>
      <c r="K5292">
        <v>24.96</v>
      </c>
      <c r="L5292" s="44">
        <f t="shared" si="337"/>
        <v>5.0062005897100192E-2</v>
      </c>
    </row>
    <row r="5293" spans="3:12" x14ac:dyDescent="0.25">
      <c r="C5293" s="37">
        <v>39288</v>
      </c>
      <c r="D5293">
        <v>19</v>
      </c>
      <c r="E5293">
        <v>4939</v>
      </c>
      <c r="F5293">
        <v>30.1</v>
      </c>
      <c r="G5293">
        <v>25</v>
      </c>
      <c r="H5293" s="10">
        <f t="shared" si="334"/>
        <v>0.74104100370585135</v>
      </c>
      <c r="I5293" s="11">
        <f t="shared" si="335"/>
        <v>24.274999999999991</v>
      </c>
      <c r="J5293" s="43">
        <f t="shared" si="336"/>
        <v>25.016041003705844</v>
      </c>
      <c r="K5293">
        <v>24.97</v>
      </c>
      <c r="L5293" s="44">
        <f t="shared" si="337"/>
        <v>4.6041003705845185E-2</v>
      </c>
    </row>
    <row r="5294" spans="3:12" x14ac:dyDescent="0.25">
      <c r="C5294" s="37">
        <v>39288</v>
      </c>
      <c r="D5294">
        <v>20</v>
      </c>
      <c r="E5294">
        <v>4940</v>
      </c>
      <c r="F5294">
        <v>27.8</v>
      </c>
      <c r="G5294">
        <v>25</v>
      </c>
      <c r="H5294" s="10">
        <f t="shared" si="334"/>
        <v>0.74386740508087168</v>
      </c>
      <c r="I5294" s="11">
        <f t="shared" si="335"/>
        <v>24.274999999999991</v>
      </c>
      <c r="J5294" s="43">
        <f t="shared" si="336"/>
        <v>25.018867405080861</v>
      </c>
      <c r="K5294">
        <v>24.98</v>
      </c>
      <c r="L5294" s="44">
        <f t="shared" si="337"/>
        <v>3.8867405080861062E-2</v>
      </c>
    </row>
    <row r="5295" spans="3:12" x14ac:dyDescent="0.25">
      <c r="C5295" s="37">
        <v>39288</v>
      </c>
      <c r="D5295">
        <v>21</v>
      </c>
      <c r="E5295">
        <v>4941</v>
      </c>
      <c r="F5295">
        <v>25.8</v>
      </c>
      <c r="G5295">
        <v>25</v>
      </c>
      <c r="H5295" s="10">
        <f t="shared" si="334"/>
        <v>0.74405534002360096</v>
      </c>
      <c r="I5295" s="11">
        <f t="shared" si="335"/>
        <v>24.274999999999991</v>
      </c>
      <c r="J5295" s="43">
        <f t="shared" si="336"/>
        <v>25.019055340023591</v>
      </c>
      <c r="K5295">
        <v>24.98</v>
      </c>
      <c r="L5295" s="44">
        <f t="shared" si="337"/>
        <v>3.9055340023590901E-2</v>
      </c>
    </row>
    <row r="5296" spans="3:12" x14ac:dyDescent="0.25">
      <c r="C5296" s="37">
        <v>39288</v>
      </c>
      <c r="D5296">
        <v>22</v>
      </c>
      <c r="E5296">
        <v>4942</v>
      </c>
      <c r="F5296">
        <v>24</v>
      </c>
      <c r="G5296">
        <v>25</v>
      </c>
      <c r="H5296" s="10">
        <f t="shared" si="334"/>
        <v>0.74197084383973377</v>
      </c>
      <c r="I5296" s="11">
        <f t="shared" si="335"/>
        <v>24.274999999999991</v>
      </c>
      <c r="J5296" s="43">
        <f t="shared" si="336"/>
        <v>25.016970843839726</v>
      </c>
      <c r="K5296">
        <v>24.99</v>
      </c>
      <c r="L5296" s="44">
        <f t="shared" si="337"/>
        <v>2.6970843839727365E-2</v>
      </c>
    </row>
    <row r="5297" spans="3:12" x14ac:dyDescent="0.25">
      <c r="C5297" s="37">
        <v>39288</v>
      </c>
      <c r="D5297">
        <v>23</v>
      </c>
      <c r="E5297">
        <v>4943</v>
      </c>
      <c r="F5297">
        <v>22.5</v>
      </c>
      <c r="G5297">
        <v>25</v>
      </c>
      <c r="H5297" s="10">
        <f t="shared" si="334"/>
        <v>0.73808986760567297</v>
      </c>
      <c r="I5297" s="11">
        <f t="shared" si="335"/>
        <v>24.274999999999991</v>
      </c>
      <c r="J5297" s="43">
        <f t="shared" si="336"/>
        <v>25.013089867605665</v>
      </c>
      <c r="K5297">
        <v>25</v>
      </c>
      <c r="L5297" s="44">
        <f t="shared" si="337"/>
        <v>1.3089867605664551E-2</v>
      </c>
    </row>
    <row r="5298" spans="3:12" x14ac:dyDescent="0.25">
      <c r="C5298" s="37">
        <v>39288</v>
      </c>
      <c r="D5298">
        <v>24</v>
      </c>
      <c r="E5298">
        <v>4944</v>
      </c>
      <c r="F5298">
        <v>21.7</v>
      </c>
      <c r="G5298">
        <v>25</v>
      </c>
      <c r="H5298" s="10">
        <f t="shared" si="334"/>
        <v>0.73337089019845703</v>
      </c>
      <c r="I5298" s="11">
        <f t="shared" si="335"/>
        <v>24.274999999999991</v>
      </c>
      <c r="J5298" s="43">
        <f t="shared" si="336"/>
        <v>25.008370890198449</v>
      </c>
      <c r="K5298">
        <v>25.01</v>
      </c>
      <c r="L5298" s="44">
        <f t="shared" si="337"/>
        <v>-1.6291098015521754E-3</v>
      </c>
    </row>
    <row r="5299" spans="3:12" x14ac:dyDescent="0.25">
      <c r="C5299" s="37">
        <v>39289</v>
      </c>
      <c r="D5299">
        <v>1</v>
      </c>
      <c r="E5299">
        <v>4945</v>
      </c>
      <c r="F5299">
        <v>21.2</v>
      </c>
      <c r="G5299">
        <v>25</v>
      </c>
      <c r="H5299" s="10">
        <f t="shared" si="334"/>
        <v>0.72822764143536345</v>
      </c>
      <c r="I5299" s="11">
        <f t="shared" si="335"/>
        <v>24.274999999999991</v>
      </c>
      <c r="J5299" s="43">
        <f t="shared" si="336"/>
        <v>25.003227641435355</v>
      </c>
      <c r="K5299">
        <v>25.01</v>
      </c>
      <c r="L5299" s="44">
        <f t="shared" si="337"/>
        <v>-6.772358564646197E-3</v>
      </c>
    </row>
    <row r="5300" spans="3:12" x14ac:dyDescent="0.25">
      <c r="C5300" s="37">
        <v>39289</v>
      </c>
      <c r="D5300">
        <v>2</v>
      </c>
      <c r="E5300">
        <v>4946</v>
      </c>
      <c r="F5300">
        <v>20.9</v>
      </c>
      <c r="G5300">
        <v>25</v>
      </c>
      <c r="H5300" s="10">
        <f t="shared" si="334"/>
        <v>0.72293011149609554</v>
      </c>
      <c r="I5300" s="11">
        <f t="shared" si="335"/>
        <v>24.274999999999991</v>
      </c>
      <c r="J5300" s="43">
        <f t="shared" si="336"/>
        <v>24.997930111496085</v>
      </c>
      <c r="K5300">
        <v>25.02</v>
      </c>
      <c r="L5300" s="44">
        <f t="shared" si="337"/>
        <v>-2.2069888503914115E-2</v>
      </c>
    </row>
    <row r="5301" spans="3:12" x14ac:dyDescent="0.25">
      <c r="C5301" s="37">
        <v>39289</v>
      </c>
      <c r="D5301">
        <v>3</v>
      </c>
      <c r="E5301">
        <v>4947</v>
      </c>
      <c r="F5301">
        <v>20</v>
      </c>
      <c r="G5301">
        <v>25</v>
      </c>
      <c r="H5301" s="10">
        <f t="shared" si="334"/>
        <v>0.71673023294301474</v>
      </c>
      <c r="I5301" s="11">
        <f t="shared" si="335"/>
        <v>24.274999999999991</v>
      </c>
      <c r="J5301" s="43">
        <f t="shared" si="336"/>
        <v>24.991730232943006</v>
      </c>
      <c r="K5301">
        <v>25.02</v>
      </c>
      <c r="L5301" s="44">
        <f t="shared" si="337"/>
        <v>-2.82697670569938E-2</v>
      </c>
    </row>
    <row r="5302" spans="3:12" x14ac:dyDescent="0.25">
      <c r="C5302" s="37">
        <v>39289</v>
      </c>
      <c r="D5302">
        <v>4</v>
      </c>
      <c r="E5302">
        <v>4948</v>
      </c>
      <c r="F5302">
        <v>19.3</v>
      </c>
      <c r="G5302">
        <v>25</v>
      </c>
      <c r="H5302" s="10">
        <f t="shared" si="334"/>
        <v>0.70991873351005397</v>
      </c>
      <c r="I5302" s="11">
        <f t="shared" si="335"/>
        <v>24.274999999999991</v>
      </c>
      <c r="J5302" s="43">
        <f t="shared" si="336"/>
        <v>24.984918733510046</v>
      </c>
      <c r="K5302">
        <v>25.02</v>
      </c>
      <c r="L5302" s="44">
        <f t="shared" si="337"/>
        <v>-3.5081266489953578E-2</v>
      </c>
    </row>
    <row r="5303" spans="3:12" x14ac:dyDescent="0.25">
      <c r="C5303" s="37">
        <v>39289</v>
      </c>
      <c r="D5303">
        <v>5</v>
      </c>
      <c r="E5303">
        <v>4949</v>
      </c>
      <c r="F5303">
        <v>19</v>
      </c>
      <c r="G5303">
        <v>25</v>
      </c>
      <c r="H5303" s="10">
        <f t="shared" si="334"/>
        <v>0.7030253165997995</v>
      </c>
      <c r="I5303" s="11">
        <f t="shared" si="335"/>
        <v>24.274999999999991</v>
      </c>
      <c r="J5303" s="43">
        <f t="shared" si="336"/>
        <v>24.978025316599791</v>
      </c>
      <c r="K5303">
        <v>25.02</v>
      </c>
      <c r="L5303" s="44">
        <f t="shared" si="337"/>
        <v>-4.1974683400209045E-2</v>
      </c>
    </row>
    <row r="5304" spans="3:12" x14ac:dyDescent="0.25">
      <c r="C5304" s="37">
        <v>39289</v>
      </c>
      <c r="D5304">
        <v>6</v>
      </c>
      <c r="E5304">
        <v>4950</v>
      </c>
      <c r="F5304">
        <v>19</v>
      </c>
      <c r="G5304">
        <v>25</v>
      </c>
      <c r="H5304" s="10">
        <f t="shared" si="334"/>
        <v>0.69643091539177859</v>
      </c>
      <c r="I5304" s="11">
        <f t="shared" si="335"/>
        <v>24.274999999999991</v>
      </c>
      <c r="J5304" s="43">
        <f t="shared" si="336"/>
        <v>24.971430915391771</v>
      </c>
      <c r="K5304">
        <v>25.01</v>
      </c>
      <c r="L5304" s="44">
        <f t="shared" si="337"/>
        <v>-3.8569084608230497E-2</v>
      </c>
    </row>
    <row r="5305" spans="3:12" x14ac:dyDescent="0.25">
      <c r="C5305" s="37">
        <v>39289</v>
      </c>
      <c r="D5305">
        <v>7</v>
      </c>
      <c r="E5305">
        <v>4951</v>
      </c>
      <c r="F5305">
        <v>19.5</v>
      </c>
      <c r="G5305">
        <v>25</v>
      </c>
      <c r="H5305" s="10">
        <f t="shared" si="334"/>
        <v>0.69075152589312205</v>
      </c>
      <c r="I5305" s="11">
        <f t="shared" si="335"/>
        <v>24.274999999999991</v>
      </c>
      <c r="J5305" s="43">
        <f t="shared" si="336"/>
        <v>24.965751525893115</v>
      </c>
      <c r="K5305">
        <v>25.01</v>
      </c>
      <c r="L5305" s="44">
        <f t="shared" si="337"/>
        <v>-4.4248474106886704E-2</v>
      </c>
    </row>
    <row r="5306" spans="3:12" x14ac:dyDescent="0.25">
      <c r="C5306" s="37">
        <v>39289</v>
      </c>
      <c r="D5306">
        <v>8</v>
      </c>
      <c r="E5306">
        <v>4952</v>
      </c>
      <c r="F5306">
        <v>21.2</v>
      </c>
      <c r="G5306">
        <v>25</v>
      </c>
      <c r="H5306" s="10">
        <f t="shared" si="334"/>
        <v>0.68745697702913833</v>
      </c>
      <c r="I5306" s="11">
        <f t="shared" si="335"/>
        <v>24.274999999999991</v>
      </c>
      <c r="J5306" s="43">
        <f t="shared" si="336"/>
        <v>24.962456977029131</v>
      </c>
      <c r="K5306">
        <v>25</v>
      </c>
      <c r="L5306" s="44">
        <f t="shared" si="337"/>
        <v>-3.7543022970869089E-2</v>
      </c>
    </row>
    <row r="5307" spans="3:12" x14ac:dyDescent="0.25">
      <c r="C5307" s="37">
        <v>39289</v>
      </c>
      <c r="D5307">
        <v>9</v>
      </c>
      <c r="E5307">
        <v>4953</v>
      </c>
      <c r="F5307">
        <v>24.2</v>
      </c>
      <c r="G5307">
        <v>25</v>
      </c>
      <c r="H5307" s="10">
        <f t="shared" si="334"/>
        <v>0.68807913424690437</v>
      </c>
      <c r="I5307" s="11">
        <f t="shared" si="335"/>
        <v>24.274999999999991</v>
      </c>
      <c r="J5307" s="43">
        <f t="shared" si="336"/>
        <v>24.963079134246897</v>
      </c>
      <c r="K5307">
        <v>25</v>
      </c>
      <c r="L5307" s="44">
        <f t="shared" si="337"/>
        <v>-3.6920865753103271E-2</v>
      </c>
    </row>
    <row r="5308" spans="3:12" x14ac:dyDescent="0.25">
      <c r="C5308" s="37">
        <v>39289</v>
      </c>
      <c r="D5308">
        <v>10</v>
      </c>
      <c r="E5308">
        <v>4954</v>
      </c>
      <c r="F5308">
        <v>26.7</v>
      </c>
      <c r="G5308">
        <v>25</v>
      </c>
      <c r="H5308" s="10">
        <f t="shared" si="334"/>
        <v>0.6918191362018129</v>
      </c>
      <c r="I5308" s="11">
        <f t="shared" si="335"/>
        <v>24.274999999999991</v>
      </c>
      <c r="J5308" s="43">
        <f t="shared" si="336"/>
        <v>24.966819136201803</v>
      </c>
      <c r="K5308">
        <v>24.99</v>
      </c>
      <c r="L5308" s="44">
        <f t="shared" si="337"/>
        <v>-2.3180863798195617E-2</v>
      </c>
    </row>
    <row r="5309" spans="3:12" x14ac:dyDescent="0.25">
      <c r="C5309" s="37">
        <v>39289</v>
      </c>
      <c r="D5309">
        <v>11</v>
      </c>
      <c r="E5309">
        <v>4955</v>
      </c>
      <c r="F5309">
        <v>28.2</v>
      </c>
      <c r="G5309">
        <v>25</v>
      </c>
      <c r="H5309" s="10">
        <f t="shared" si="334"/>
        <v>0.69728380734343109</v>
      </c>
      <c r="I5309" s="11">
        <f t="shared" si="335"/>
        <v>24.274999999999991</v>
      </c>
      <c r="J5309" s="43">
        <f t="shared" si="336"/>
        <v>24.972283807343423</v>
      </c>
      <c r="K5309">
        <v>24.98</v>
      </c>
      <c r="L5309" s="44">
        <f t="shared" si="337"/>
        <v>-7.7161926565771921E-3</v>
      </c>
    </row>
    <row r="5310" spans="3:12" x14ac:dyDescent="0.25">
      <c r="C5310" s="37">
        <v>39289</v>
      </c>
      <c r="D5310">
        <v>12</v>
      </c>
      <c r="E5310">
        <v>4956</v>
      </c>
      <c r="F5310">
        <v>30.3</v>
      </c>
      <c r="G5310">
        <v>25</v>
      </c>
      <c r="H5310" s="10">
        <f t="shared" si="334"/>
        <v>0.70515309639847934</v>
      </c>
      <c r="I5310" s="11">
        <f t="shared" si="335"/>
        <v>24.274999999999991</v>
      </c>
      <c r="J5310" s="43">
        <f t="shared" si="336"/>
        <v>24.980153096398471</v>
      </c>
      <c r="K5310">
        <v>24.97</v>
      </c>
      <c r="L5310" s="44">
        <f t="shared" si="337"/>
        <v>1.0153096398472172E-2</v>
      </c>
    </row>
    <row r="5311" spans="3:12" x14ac:dyDescent="0.25">
      <c r="C5311" s="37">
        <v>39289</v>
      </c>
      <c r="D5311">
        <v>13</v>
      </c>
      <c r="E5311">
        <v>4957</v>
      </c>
      <c r="F5311">
        <v>31</v>
      </c>
      <c r="G5311">
        <v>25</v>
      </c>
      <c r="H5311" s="10">
        <f t="shared" si="334"/>
        <v>0.71356159232449723</v>
      </c>
      <c r="I5311" s="11">
        <f t="shared" si="335"/>
        <v>24.274999999999991</v>
      </c>
      <c r="J5311" s="43">
        <f t="shared" si="336"/>
        <v>24.988561592324487</v>
      </c>
      <c r="K5311">
        <v>24.97</v>
      </c>
      <c r="L5311" s="44">
        <f t="shared" si="337"/>
        <v>1.8561592324488174E-2</v>
      </c>
    </row>
    <row r="5312" spans="3:12" x14ac:dyDescent="0.25">
      <c r="C5312" s="37">
        <v>39289</v>
      </c>
      <c r="D5312">
        <v>14</v>
      </c>
      <c r="E5312">
        <v>4958</v>
      </c>
      <c r="F5312">
        <v>31.7</v>
      </c>
      <c r="G5312">
        <v>25</v>
      </c>
      <c r="H5312" s="10">
        <f t="shared" si="334"/>
        <v>0.72248590594841267</v>
      </c>
      <c r="I5312" s="11">
        <f t="shared" si="335"/>
        <v>24.274999999999991</v>
      </c>
      <c r="J5312" s="43">
        <f t="shared" si="336"/>
        <v>24.997485905948405</v>
      </c>
      <c r="K5312">
        <v>24.96</v>
      </c>
      <c r="L5312" s="44">
        <f t="shared" si="337"/>
        <v>3.7485905948404508E-2</v>
      </c>
    </row>
    <row r="5313" spans="3:12" x14ac:dyDescent="0.25">
      <c r="C5313" s="37">
        <v>39289</v>
      </c>
      <c r="D5313">
        <v>15</v>
      </c>
      <c r="E5313">
        <v>4959</v>
      </c>
      <c r="F5313">
        <v>32.299999999999997</v>
      </c>
      <c r="G5313">
        <v>25</v>
      </c>
      <c r="H5313" s="10">
        <f t="shared" si="334"/>
        <v>0.73177786936729228</v>
      </c>
      <c r="I5313" s="11">
        <f t="shared" si="335"/>
        <v>24.274999999999991</v>
      </c>
      <c r="J5313" s="43">
        <f t="shared" si="336"/>
        <v>25.006777869367284</v>
      </c>
      <c r="K5313">
        <v>24.96</v>
      </c>
      <c r="L5313" s="44">
        <f t="shared" si="337"/>
        <v>4.6777869367282676E-2</v>
      </c>
    </row>
    <row r="5314" spans="3:12" x14ac:dyDescent="0.25">
      <c r="C5314" s="37">
        <v>39289</v>
      </c>
      <c r="D5314">
        <v>16</v>
      </c>
      <c r="E5314">
        <v>4960</v>
      </c>
      <c r="F5314">
        <v>33.1</v>
      </c>
      <c r="G5314">
        <v>25</v>
      </c>
      <c r="H5314" s="10">
        <f t="shared" si="334"/>
        <v>0.74167312160202858</v>
      </c>
      <c r="I5314" s="11">
        <f t="shared" si="335"/>
        <v>24.274999999999991</v>
      </c>
      <c r="J5314" s="43">
        <f t="shared" si="336"/>
        <v>25.016673121602022</v>
      </c>
      <c r="K5314">
        <v>24.97</v>
      </c>
      <c r="L5314" s="44">
        <f t="shared" si="337"/>
        <v>4.667312160202286E-2</v>
      </c>
    </row>
    <row r="5315" spans="3:12" x14ac:dyDescent="0.25">
      <c r="C5315" s="37">
        <v>39289</v>
      </c>
      <c r="D5315">
        <v>17</v>
      </c>
      <c r="E5315">
        <v>4961</v>
      </c>
      <c r="F5315">
        <v>32.700000000000003</v>
      </c>
      <c r="G5315">
        <v>25</v>
      </c>
      <c r="H5315" s="10">
        <f t="shared" si="334"/>
        <v>0.7506359744149198</v>
      </c>
      <c r="I5315" s="11">
        <f t="shared" si="335"/>
        <v>24.274999999999991</v>
      </c>
      <c r="J5315" s="43">
        <f t="shared" si="336"/>
        <v>25.025635974414911</v>
      </c>
      <c r="K5315">
        <v>24.97</v>
      </c>
      <c r="L5315" s="44">
        <f t="shared" si="337"/>
        <v>5.5635974414911971E-2</v>
      </c>
    </row>
    <row r="5316" spans="3:12" x14ac:dyDescent="0.25">
      <c r="C5316" s="37">
        <v>39289</v>
      </c>
      <c r="D5316">
        <v>18</v>
      </c>
      <c r="E5316">
        <v>4962</v>
      </c>
      <c r="F5316">
        <v>32.700000000000003</v>
      </c>
      <c r="G5316">
        <v>25</v>
      </c>
      <c r="H5316" s="10">
        <f t="shared" si="334"/>
        <v>0.75921004561736238</v>
      </c>
      <c r="I5316" s="11">
        <f t="shared" si="335"/>
        <v>24.274999999999991</v>
      </c>
      <c r="J5316" s="43">
        <f t="shared" si="336"/>
        <v>25.034210045617353</v>
      </c>
      <c r="K5316">
        <v>24.98</v>
      </c>
      <c r="L5316" s="44">
        <f t="shared" si="337"/>
        <v>5.4210045617352876E-2</v>
      </c>
    </row>
    <row r="5317" spans="3:12" x14ac:dyDescent="0.25">
      <c r="C5317" s="37">
        <v>39289</v>
      </c>
      <c r="D5317">
        <v>19</v>
      </c>
      <c r="E5317">
        <v>4963</v>
      </c>
      <c r="F5317">
        <v>31.8</v>
      </c>
      <c r="G5317">
        <v>25</v>
      </c>
      <c r="H5317" s="10">
        <f t="shared" si="334"/>
        <v>0.76628005984996272</v>
      </c>
      <c r="I5317" s="11">
        <f t="shared" si="335"/>
        <v>24.274999999999991</v>
      </c>
      <c r="J5317" s="43">
        <f t="shared" si="336"/>
        <v>25.041280059849953</v>
      </c>
      <c r="K5317">
        <v>24.98</v>
      </c>
      <c r="L5317" s="44">
        <f t="shared" si="337"/>
        <v>6.1280059849952551E-2</v>
      </c>
    </row>
    <row r="5318" spans="3:12" x14ac:dyDescent="0.25">
      <c r="C5318" s="37">
        <v>39289</v>
      </c>
      <c r="D5318">
        <v>20</v>
      </c>
      <c r="E5318">
        <v>4964</v>
      </c>
      <c r="F5318">
        <v>29.4</v>
      </c>
      <c r="G5318">
        <v>25</v>
      </c>
      <c r="H5318" s="10">
        <f t="shared" si="334"/>
        <v>0.77002435935436819</v>
      </c>
      <c r="I5318" s="11">
        <f t="shared" si="335"/>
        <v>24.274999999999991</v>
      </c>
      <c r="J5318" s="43">
        <f t="shared" si="336"/>
        <v>25.045024359354361</v>
      </c>
      <c r="K5318">
        <v>24.99</v>
      </c>
      <c r="L5318" s="44">
        <f t="shared" si="337"/>
        <v>5.5024359354362673E-2</v>
      </c>
    </row>
    <row r="5319" spans="3:12" x14ac:dyDescent="0.25">
      <c r="C5319" s="37">
        <v>39289</v>
      </c>
      <c r="D5319">
        <v>21</v>
      </c>
      <c r="E5319">
        <v>4965</v>
      </c>
      <c r="F5319">
        <v>27</v>
      </c>
      <c r="G5319">
        <v>25</v>
      </c>
      <c r="H5319" s="10">
        <f t="shared" si="334"/>
        <v>0.77058720363755862</v>
      </c>
      <c r="I5319" s="11">
        <f t="shared" si="335"/>
        <v>24.274999999999991</v>
      </c>
      <c r="J5319" s="43">
        <f t="shared" si="336"/>
        <v>25.045587203637549</v>
      </c>
      <c r="K5319">
        <v>25</v>
      </c>
      <c r="L5319" s="44">
        <f t="shared" si="337"/>
        <v>4.5587203637548868E-2</v>
      </c>
    </row>
    <row r="5320" spans="3:12" x14ac:dyDescent="0.25">
      <c r="C5320" s="37">
        <v>39289</v>
      </c>
      <c r="D5320">
        <v>22</v>
      </c>
      <c r="E5320">
        <v>4966</v>
      </c>
      <c r="F5320">
        <v>25.8</v>
      </c>
      <c r="G5320">
        <v>25</v>
      </c>
      <c r="H5320" s="10">
        <f t="shared" si="334"/>
        <v>0.76961611404528796</v>
      </c>
      <c r="I5320" s="11">
        <f t="shared" si="335"/>
        <v>24.274999999999991</v>
      </c>
      <c r="J5320" s="43">
        <f t="shared" si="336"/>
        <v>25.044616114045279</v>
      </c>
      <c r="K5320">
        <v>25.01</v>
      </c>
      <c r="L5320" s="44">
        <f t="shared" si="337"/>
        <v>3.4616114045277868E-2</v>
      </c>
    </row>
    <row r="5321" spans="3:12" x14ac:dyDescent="0.25">
      <c r="C5321" s="37">
        <v>39289</v>
      </c>
      <c r="D5321">
        <v>23</v>
      </c>
      <c r="E5321">
        <v>4967</v>
      </c>
      <c r="F5321">
        <v>24.4</v>
      </c>
      <c r="G5321">
        <v>25</v>
      </c>
      <c r="H5321" s="10">
        <f t="shared" si="334"/>
        <v>0.76692604145393406</v>
      </c>
      <c r="I5321" s="11">
        <f t="shared" si="335"/>
        <v>24.274999999999991</v>
      </c>
      <c r="J5321" s="43">
        <f t="shared" si="336"/>
        <v>25.041926041453927</v>
      </c>
      <c r="K5321">
        <v>25.02</v>
      </c>
      <c r="L5321" s="44">
        <f t="shared" si="337"/>
        <v>2.192604145392707E-2</v>
      </c>
    </row>
    <row r="5322" spans="3:12" x14ac:dyDescent="0.25">
      <c r="C5322" s="37">
        <v>39289</v>
      </c>
      <c r="D5322">
        <v>24</v>
      </c>
      <c r="E5322">
        <v>4968</v>
      </c>
      <c r="F5322">
        <v>23.1</v>
      </c>
      <c r="G5322">
        <v>25</v>
      </c>
      <c r="H5322" s="10">
        <f t="shared" si="334"/>
        <v>0.76271734346018061</v>
      </c>
      <c r="I5322" s="11">
        <f t="shared" si="335"/>
        <v>24.274999999999991</v>
      </c>
      <c r="J5322" s="43">
        <f t="shared" si="336"/>
        <v>25.037717343460173</v>
      </c>
      <c r="K5322">
        <v>25.03</v>
      </c>
      <c r="L5322" s="44">
        <f t="shared" si="337"/>
        <v>7.7173434601718327E-3</v>
      </c>
    </row>
    <row r="5323" spans="3:12" x14ac:dyDescent="0.25">
      <c r="C5323" s="37">
        <v>39290</v>
      </c>
      <c r="D5323">
        <v>1</v>
      </c>
      <c r="E5323">
        <v>4969</v>
      </c>
      <c r="F5323">
        <v>22.6</v>
      </c>
      <c r="G5323">
        <v>25</v>
      </c>
      <c r="H5323" s="10">
        <f t="shared" si="334"/>
        <v>0.75806223972362086</v>
      </c>
      <c r="I5323" s="11">
        <f t="shared" si="335"/>
        <v>24.274999999999991</v>
      </c>
      <c r="J5323" s="43">
        <f t="shared" si="336"/>
        <v>25.033062239723613</v>
      </c>
      <c r="K5323">
        <v>25.04</v>
      </c>
      <c r="L5323" s="44">
        <f t="shared" si="337"/>
        <v>-6.9377602763864843E-3</v>
      </c>
    </row>
    <row r="5324" spans="3:12" x14ac:dyDescent="0.25">
      <c r="C5324" s="37">
        <v>39290</v>
      </c>
      <c r="D5324">
        <v>2</v>
      </c>
      <c r="E5324">
        <v>4970</v>
      </c>
      <c r="F5324">
        <v>21.8</v>
      </c>
      <c r="G5324">
        <v>25</v>
      </c>
      <c r="H5324" s="10">
        <f t="shared" si="334"/>
        <v>0.75260271413774371</v>
      </c>
      <c r="I5324" s="11">
        <f t="shared" si="335"/>
        <v>24.274999999999991</v>
      </c>
      <c r="J5324" s="43">
        <f t="shared" si="336"/>
        <v>25.027602714137736</v>
      </c>
      <c r="K5324">
        <v>25.05</v>
      </c>
      <c r="L5324" s="44">
        <f t="shared" si="337"/>
        <v>-2.2397285862265193E-2</v>
      </c>
    </row>
    <row r="5325" spans="3:12" x14ac:dyDescent="0.25">
      <c r="C5325" s="37">
        <v>39290</v>
      </c>
      <c r="D5325">
        <v>3</v>
      </c>
      <c r="E5325">
        <v>4971</v>
      </c>
      <c r="F5325">
        <v>21.3</v>
      </c>
      <c r="G5325">
        <v>25</v>
      </c>
      <c r="H5325" s="10">
        <f t="shared" si="334"/>
        <v>0.74675103994970637</v>
      </c>
      <c r="I5325" s="11">
        <f t="shared" si="335"/>
        <v>24.274999999999991</v>
      </c>
      <c r="J5325" s="43">
        <f t="shared" si="336"/>
        <v>25.021751039949699</v>
      </c>
      <c r="K5325">
        <v>25.05</v>
      </c>
      <c r="L5325" s="44">
        <f t="shared" si="337"/>
        <v>-2.8248960050301974E-2</v>
      </c>
    </row>
    <row r="5326" spans="3:12" x14ac:dyDescent="0.25">
      <c r="C5326" s="37">
        <v>39290</v>
      </c>
      <c r="D5326">
        <v>4</v>
      </c>
      <c r="E5326">
        <v>4972</v>
      </c>
      <c r="F5326">
        <v>20.8</v>
      </c>
      <c r="G5326">
        <v>25</v>
      </c>
      <c r="H5326" s="10">
        <f t="shared" si="334"/>
        <v>0.74052422738697388</v>
      </c>
      <c r="I5326" s="11">
        <f t="shared" si="335"/>
        <v>24.274999999999991</v>
      </c>
      <c r="J5326" s="43">
        <f t="shared" si="336"/>
        <v>25.015524227386965</v>
      </c>
      <c r="K5326">
        <v>25.05</v>
      </c>
      <c r="L5326" s="44">
        <f t="shared" si="337"/>
        <v>-3.447577261303536E-2</v>
      </c>
    </row>
    <row r="5327" spans="3:12" x14ac:dyDescent="0.25">
      <c r="C5327" s="37">
        <v>39290</v>
      </c>
      <c r="D5327">
        <v>5</v>
      </c>
      <c r="E5327">
        <v>4973</v>
      </c>
      <c r="F5327">
        <v>20</v>
      </c>
      <c r="G5327">
        <v>25</v>
      </c>
      <c r="H5327" s="10">
        <f t="shared" si="334"/>
        <v>0.73356116897885415</v>
      </c>
      <c r="I5327" s="11">
        <f t="shared" si="335"/>
        <v>24.274999999999991</v>
      </c>
      <c r="J5327" s="43">
        <f t="shared" si="336"/>
        <v>25.008561168978847</v>
      </c>
      <c r="K5327">
        <v>25.05</v>
      </c>
      <c r="L5327" s="44">
        <f t="shared" si="337"/>
        <v>-4.1438831021153533E-2</v>
      </c>
    </row>
    <row r="5328" spans="3:12" x14ac:dyDescent="0.25">
      <c r="C5328" s="37">
        <v>39290</v>
      </c>
      <c r="D5328">
        <v>6</v>
      </c>
      <c r="E5328">
        <v>4974</v>
      </c>
      <c r="F5328">
        <v>19.399999999999999</v>
      </c>
      <c r="G5328">
        <v>25</v>
      </c>
      <c r="H5328" s="10">
        <f t="shared" si="334"/>
        <v>0.72614538742053236</v>
      </c>
      <c r="I5328" s="11">
        <f t="shared" si="335"/>
        <v>24.274999999999991</v>
      </c>
      <c r="J5328" s="43">
        <f t="shared" si="336"/>
        <v>25.001145387420525</v>
      </c>
      <c r="K5328">
        <v>25.05</v>
      </c>
      <c r="L5328" s="44">
        <f t="shared" si="337"/>
        <v>-4.8854612579475543E-2</v>
      </c>
    </row>
    <row r="5329" spans="3:12" x14ac:dyDescent="0.25">
      <c r="C5329" s="37">
        <v>39290</v>
      </c>
      <c r="D5329">
        <v>7</v>
      </c>
      <c r="E5329">
        <v>4975</v>
      </c>
      <c r="F5329">
        <v>20</v>
      </c>
      <c r="G5329">
        <v>25</v>
      </c>
      <c r="H5329" s="10">
        <f t="shared" si="334"/>
        <v>0.71980603986377212</v>
      </c>
      <c r="I5329" s="11">
        <f t="shared" si="335"/>
        <v>24.274999999999991</v>
      </c>
      <c r="J5329" s="43">
        <f t="shared" si="336"/>
        <v>24.994806039863764</v>
      </c>
      <c r="K5329">
        <v>25.04</v>
      </c>
      <c r="L5329" s="44">
        <f t="shared" si="337"/>
        <v>-4.5193960136234779E-2</v>
      </c>
    </row>
    <row r="5330" spans="3:12" x14ac:dyDescent="0.25">
      <c r="C5330" s="37">
        <v>39290</v>
      </c>
      <c r="D5330">
        <v>8</v>
      </c>
      <c r="E5330">
        <v>4976</v>
      </c>
      <c r="F5330">
        <v>21.5</v>
      </c>
      <c r="G5330">
        <v>25</v>
      </c>
      <c r="H5330" s="10">
        <f t="shared" si="334"/>
        <v>0.71562857337449515</v>
      </c>
      <c r="I5330" s="11">
        <f t="shared" si="335"/>
        <v>24.274999999999991</v>
      </c>
      <c r="J5330" s="43">
        <f t="shared" si="336"/>
        <v>24.990628573374487</v>
      </c>
      <c r="K5330">
        <v>25.04</v>
      </c>
      <c r="L5330" s="44">
        <f t="shared" si="337"/>
        <v>-4.9371426625512527E-2</v>
      </c>
    </row>
    <row r="5331" spans="3:12" x14ac:dyDescent="0.25">
      <c r="C5331" s="37">
        <v>39290</v>
      </c>
      <c r="D5331">
        <v>9</v>
      </c>
      <c r="E5331">
        <v>4977</v>
      </c>
      <c r="F5331">
        <v>24.5</v>
      </c>
      <c r="G5331">
        <v>25</v>
      </c>
      <c r="H5331" s="10">
        <f t="shared" si="334"/>
        <v>0.71540611127928222</v>
      </c>
      <c r="I5331" s="11">
        <f t="shared" si="335"/>
        <v>24.274999999999991</v>
      </c>
      <c r="J5331" s="43">
        <f t="shared" si="336"/>
        <v>24.990406111279274</v>
      </c>
      <c r="K5331">
        <v>25.03</v>
      </c>
      <c r="L5331" s="44">
        <f t="shared" si="337"/>
        <v>-3.9593888720727222E-2</v>
      </c>
    </row>
    <row r="5332" spans="3:12" x14ac:dyDescent="0.25">
      <c r="C5332" s="37">
        <v>39290</v>
      </c>
      <c r="D5332">
        <v>10</v>
      </c>
      <c r="E5332">
        <v>4978</v>
      </c>
      <c r="F5332">
        <v>27.2</v>
      </c>
      <c r="G5332">
        <v>25</v>
      </c>
      <c r="H5332" s="10">
        <f t="shared" si="334"/>
        <v>0.71858971753162337</v>
      </c>
      <c r="I5332" s="11">
        <f t="shared" si="335"/>
        <v>24.274999999999991</v>
      </c>
      <c r="J5332" s="43">
        <f t="shared" si="336"/>
        <v>24.993589717531616</v>
      </c>
      <c r="K5332">
        <v>25.02</v>
      </c>
      <c r="L5332" s="44">
        <f t="shared" si="337"/>
        <v>-2.6410282468383173E-2</v>
      </c>
    </row>
    <row r="5333" spans="3:12" x14ac:dyDescent="0.25">
      <c r="C5333" s="37">
        <v>39290</v>
      </c>
      <c r="D5333">
        <v>11</v>
      </c>
      <c r="E5333">
        <v>4979</v>
      </c>
      <c r="F5333">
        <v>30.7</v>
      </c>
      <c r="G5333">
        <v>25</v>
      </c>
      <c r="H5333" s="10">
        <f t="shared" si="334"/>
        <v>0.72603799338109842</v>
      </c>
      <c r="I5333" s="11">
        <f t="shared" si="335"/>
        <v>24.274999999999991</v>
      </c>
      <c r="J5333" s="43">
        <f t="shared" si="336"/>
        <v>25.00103799338109</v>
      </c>
      <c r="K5333">
        <v>25.02</v>
      </c>
      <c r="L5333" s="44">
        <f t="shared" si="337"/>
        <v>-1.896200661891001E-2</v>
      </c>
    </row>
    <row r="5334" spans="3:12" x14ac:dyDescent="0.25">
      <c r="C5334" s="37">
        <v>39290</v>
      </c>
      <c r="D5334">
        <v>12</v>
      </c>
      <c r="E5334">
        <v>4980</v>
      </c>
      <c r="F5334">
        <v>32.5</v>
      </c>
      <c r="G5334">
        <v>25</v>
      </c>
      <c r="H5334" s="10">
        <f t="shared" si="334"/>
        <v>0.73542746448936136</v>
      </c>
      <c r="I5334" s="11">
        <f t="shared" si="335"/>
        <v>24.274999999999991</v>
      </c>
      <c r="J5334" s="43">
        <f t="shared" si="336"/>
        <v>25.010427464489354</v>
      </c>
      <c r="K5334">
        <v>25.01</v>
      </c>
      <c r="L5334" s="44">
        <f t="shared" si="337"/>
        <v>4.2746448935204739E-4</v>
      </c>
    </row>
    <row r="5335" spans="3:12" x14ac:dyDescent="0.25">
      <c r="C5335" s="37">
        <v>39290</v>
      </c>
      <c r="D5335">
        <v>13</v>
      </c>
      <c r="E5335">
        <v>4981</v>
      </c>
      <c r="F5335">
        <v>33.299999999999997</v>
      </c>
      <c r="G5335">
        <v>25</v>
      </c>
      <c r="H5335" s="10">
        <f t="shared" si="334"/>
        <v>0.7454159948230481</v>
      </c>
      <c r="I5335" s="11">
        <f t="shared" si="335"/>
        <v>24.274999999999991</v>
      </c>
      <c r="J5335" s="43">
        <f t="shared" si="336"/>
        <v>25.02041599482304</v>
      </c>
      <c r="K5335">
        <v>25</v>
      </c>
      <c r="L5335" s="44">
        <f t="shared" si="337"/>
        <v>2.0415994823039796E-2</v>
      </c>
    </row>
    <row r="5336" spans="3:12" x14ac:dyDescent="0.25">
      <c r="C5336" s="37">
        <v>39290</v>
      </c>
      <c r="D5336">
        <v>14</v>
      </c>
      <c r="E5336">
        <v>4982</v>
      </c>
      <c r="F5336">
        <v>33.700000000000003</v>
      </c>
      <c r="G5336">
        <v>25</v>
      </c>
      <c r="H5336" s="10">
        <f t="shared" si="334"/>
        <v>0.75547442586637903</v>
      </c>
      <c r="I5336" s="11">
        <f t="shared" si="335"/>
        <v>24.274999999999991</v>
      </c>
      <c r="J5336" s="43">
        <f t="shared" si="336"/>
        <v>25.03047442586637</v>
      </c>
      <c r="K5336">
        <v>25</v>
      </c>
      <c r="L5336" s="44">
        <f t="shared" si="337"/>
        <v>3.0474425866369614E-2</v>
      </c>
    </row>
    <row r="5337" spans="3:12" x14ac:dyDescent="0.25">
      <c r="C5337" s="37">
        <v>39290</v>
      </c>
      <c r="D5337">
        <v>15</v>
      </c>
      <c r="E5337">
        <v>4983</v>
      </c>
      <c r="F5337">
        <v>34.6</v>
      </c>
      <c r="G5337">
        <v>25</v>
      </c>
      <c r="H5337" s="10">
        <f t="shared" si="334"/>
        <v>0.76622869194608678</v>
      </c>
      <c r="I5337" s="11">
        <f t="shared" si="335"/>
        <v>24.274999999999991</v>
      </c>
      <c r="J5337" s="43">
        <f t="shared" si="336"/>
        <v>25.041228691946078</v>
      </c>
      <c r="K5337">
        <v>25</v>
      </c>
      <c r="L5337" s="44">
        <f t="shared" si="337"/>
        <v>4.1228691946077589E-2</v>
      </c>
    </row>
    <row r="5338" spans="3:12" x14ac:dyDescent="0.25">
      <c r="C5338" s="37">
        <v>39290</v>
      </c>
      <c r="D5338">
        <v>16</v>
      </c>
      <c r="E5338">
        <v>4984</v>
      </c>
      <c r="F5338">
        <v>35.4</v>
      </c>
      <c r="G5338">
        <v>25</v>
      </c>
      <c r="H5338" s="10">
        <f t="shared" si="334"/>
        <v>0.7775228165482716</v>
      </c>
      <c r="I5338" s="11">
        <f t="shared" si="335"/>
        <v>24.274999999999991</v>
      </c>
      <c r="J5338" s="43">
        <f t="shared" si="336"/>
        <v>25.052522816548262</v>
      </c>
      <c r="K5338">
        <v>25</v>
      </c>
      <c r="L5338" s="44">
        <f t="shared" si="337"/>
        <v>5.252281654826163E-2</v>
      </c>
    </row>
    <row r="5339" spans="3:12" x14ac:dyDescent="0.25">
      <c r="C5339" s="37">
        <v>39290</v>
      </c>
      <c r="D5339">
        <v>17</v>
      </c>
      <c r="E5339">
        <v>4985</v>
      </c>
      <c r="F5339">
        <v>35.200000000000003</v>
      </c>
      <c r="G5339">
        <v>25</v>
      </c>
      <c r="H5339" s="10">
        <f t="shared" si="334"/>
        <v>0.78807544941442231</v>
      </c>
      <c r="I5339" s="11">
        <f t="shared" si="335"/>
        <v>24.274999999999991</v>
      </c>
      <c r="J5339" s="43">
        <f t="shared" si="336"/>
        <v>25.063075449414413</v>
      </c>
      <c r="K5339">
        <v>25</v>
      </c>
      <c r="L5339" s="44">
        <f t="shared" si="337"/>
        <v>6.3075449414412788E-2</v>
      </c>
    </row>
    <row r="5340" spans="3:12" x14ac:dyDescent="0.25">
      <c r="C5340" s="37">
        <v>39290</v>
      </c>
      <c r="D5340">
        <v>18</v>
      </c>
      <c r="E5340">
        <v>4986</v>
      </c>
      <c r="F5340">
        <v>34.5</v>
      </c>
      <c r="G5340">
        <v>25</v>
      </c>
      <c r="H5340" s="10">
        <f t="shared" si="334"/>
        <v>0.79728978781756099</v>
      </c>
      <c r="I5340" s="11">
        <f t="shared" si="335"/>
        <v>24.274999999999991</v>
      </c>
      <c r="J5340" s="43">
        <f t="shared" si="336"/>
        <v>25.072289787817553</v>
      </c>
      <c r="K5340">
        <v>25.01</v>
      </c>
      <c r="L5340" s="44">
        <f t="shared" si="337"/>
        <v>6.2289787817551456E-2</v>
      </c>
    </row>
    <row r="5341" spans="3:12" x14ac:dyDescent="0.25">
      <c r="C5341" s="37">
        <v>39290</v>
      </c>
      <c r="D5341">
        <v>19</v>
      </c>
      <c r="E5341">
        <v>4987</v>
      </c>
      <c r="F5341">
        <v>31.9</v>
      </c>
      <c r="G5341">
        <v>25</v>
      </c>
      <c r="H5341" s="10">
        <f t="shared" si="334"/>
        <v>0.80283381059260983</v>
      </c>
      <c r="I5341" s="11">
        <f t="shared" si="335"/>
        <v>24.274999999999991</v>
      </c>
      <c r="J5341" s="43">
        <f t="shared" si="336"/>
        <v>25.077833810592601</v>
      </c>
      <c r="K5341">
        <v>25.02</v>
      </c>
      <c r="L5341" s="44">
        <f t="shared" si="337"/>
        <v>5.7833810592601509E-2</v>
      </c>
    </row>
    <row r="5342" spans="3:12" x14ac:dyDescent="0.25">
      <c r="C5342" s="37">
        <v>39290</v>
      </c>
      <c r="D5342">
        <v>20</v>
      </c>
      <c r="E5342">
        <v>4988</v>
      </c>
      <c r="F5342">
        <v>30.6</v>
      </c>
      <c r="G5342">
        <v>25</v>
      </c>
      <c r="H5342" s="10">
        <f t="shared" si="334"/>
        <v>0.80650203766201212</v>
      </c>
      <c r="I5342" s="11">
        <f t="shared" si="335"/>
        <v>24.274999999999991</v>
      </c>
      <c r="J5342" s="43">
        <f t="shared" si="336"/>
        <v>25.081502037662002</v>
      </c>
      <c r="K5342">
        <v>25.03</v>
      </c>
      <c r="L5342" s="44">
        <f t="shared" si="337"/>
        <v>5.1502037662000788E-2</v>
      </c>
    </row>
    <row r="5343" spans="3:12" x14ac:dyDescent="0.25">
      <c r="C5343" s="37">
        <v>39290</v>
      </c>
      <c r="D5343">
        <v>21</v>
      </c>
      <c r="E5343">
        <v>4989</v>
      </c>
      <c r="F5343">
        <v>29.2</v>
      </c>
      <c r="G5343">
        <v>25</v>
      </c>
      <c r="H5343" s="10">
        <f t="shared" si="334"/>
        <v>0.80825004212249274</v>
      </c>
      <c r="I5343" s="11">
        <f t="shared" si="335"/>
        <v>24.274999999999991</v>
      </c>
      <c r="J5343" s="43">
        <f t="shared" si="336"/>
        <v>25.083250042122483</v>
      </c>
      <c r="K5343">
        <v>25.04</v>
      </c>
      <c r="L5343" s="44">
        <f t="shared" si="337"/>
        <v>4.3250042122483734E-2</v>
      </c>
    </row>
    <row r="5344" spans="3:12" x14ac:dyDescent="0.25">
      <c r="C5344" s="37">
        <v>39290</v>
      </c>
      <c r="D5344">
        <v>22</v>
      </c>
      <c r="E5344">
        <v>4990</v>
      </c>
      <c r="F5344">
        <v>27.9</v>
      </c>
      <c r="G5344">
        <v>25</v>
      </c>
      <c r="H5344" s="10">
        <f t="shared" si="334"/>
        <v>0.80828691074003334</v>
      </c>
      <c r="I5344" s="11">
        <f t="shared" si="335"/>
        <v>24.274999999999991</v>
      </c>
      <c r="J5344" s="43">
        <f t="shared" si="336"/>
        <v>25.083286910740025</v>
      </c>
      <c r="K5344">
        <v>25.05</v>
      </c>
      <c r="L5344" s="44">
        <f t="shared" si="337"/>
        <v>3.3286910740024211E-2</v>
      </c>
    </row>
    <row r="5345" spans="3:12" x14ac:dyDescent="0.25">
      <c r="C5345" s="37">
        <v>39290</v>
      </c>
      <c r="D5345">
        <v>23</v>
      </c>
      <c r="E5345">
        <v>4991</v>
      </c>
      <c r="F5345">
        <v>26.8</v>
      </c>
      <c r="G5345">
        <v>25</v>
      </c>
      <c r="H5345" s="10">
        <f t="shared" si="334"/>
        <v>0.80693845400715003</v>
      </c>
      <c r="I5345" s="11">
        <f t="shared" si="335"/>
        <v>24.274999999999991</v>
      </c>
      <c r="J5345" s="43">
        <f t="shared" si="336"/>
        <v>25.08193845400714</v>
      </c>
      <c r="K5345">
        <v>25.07</v>
      </c>
      <c r="L5345" s="44">
        <f t="shared" si="337"/>
        <v>1.1938454007140109E-2</v>
      </c>
    </row>
    <row r="5346" spans="3:12" x14ac:dyDescent="0.25">
      <c r="C5346" s="37">
        <v>39290</v>
      </c>
      <c r="D5346">
        <v>24</v>
      </c>
      <c r="E5346">
        <v>4992</v>
      </c>
      <c r="F5346">
        <v>25.1</v>
      </c>
      <c r="G5346">
        <v>25</v>
      </c>
      <c r="H5346" s="10">
        <f t="shared" si="334"/>
        <v>0.8035100034816568</v>
      </c>
      <c r="I5346" s="11">
        <f t="shared" si="335"/>
        <v>24.274999999999991</v>
      </c>
      <c r="J5346" s="43">
        <f t="shared" si="336"/>
        <v>25.078510003481647</v>
      </c>
      <c r="K5346">
        <v>25.08</v>
      </c>
      <c r="L5346" s="44">
        <f t="shared" si="337"/>
        <v>-1.4899965183516883E-3</v>
      </c>
    </row>
    <row r="5347" spans="3:12" x14ac:dyDescent="0.25">
      <c r="C5347" s="37">
        <v>39291</v>
      </c>
      <c r="D5347">
        <v>1</v>
      </c>
      <c r="E5347">
        <v>4993</v>
      </c>
      <c r="F5347">
        <v>24.3</v>
      </c>
      <c r="G5347">
        <v>25</v>
      </c>
      <c r="H5347" s="10">
        <f t="shared" ref="H5347:H5410" si="338">$H$13*F5347+$H$12*H5346</f>
        <v>0.7992239225781762</v>
      </c>
      <c r="I5347" s="11">
        <f t="shared" ref="I5347:I5410" si="339">$I$15*G5347+$I$14*I5346</f>
        <v>24.274999999999991</v>
      </c>
      <c r="J5347" s="43">
        <f t="shared" ref="J5347:J5410" si="340">H5347+I5347</f>
        <v>25.074223922578167</v>
      </c>
      <c r="K5347">
        <v>25.08</v>
      </c>
      <c r="L5347" s="44">
        <f t="shared" si="337"/>
        <v>-5.7760774218316158E-3</v>
      </c>
    </row>
    <row r="5348" spans="3:12" x14ac:dyDescent="0.25">
      <c r="C5348" s="37">
        <v>39291</v>
      </c>
      <c r="D5348">
        <v>2</v>
      </c>
      <c r="E5348">
        <v>4994</v>
      </c>
      <c r="F5348">
        <v>23.2</v>
      </c>
      <c r="G5348">
        <v>25</v>
      </c>
      <c r="H5348" s="10">
        <f t="shared" si="338"/>
        <v>0.79374003287862749</v>
      </c>
      <c r="I5348" s="11">
        <f t="shared" si="339"/>
        <v>24.274999999999991</v>
      </c>
      <c r="J5348" s="43">
        <f t="shared" si="340"/>
        <v>25.068740032878619</v>
      </c>
      <c r="K5348">
        <v>25.09</v>
      </c>
      <c r="L5348" s="44">
        <f t="shared" ref="L5348:L5411" si="341">J5348-K5348</f>
        <v>-2.1259967121380896E-2</v>
      </c>
    </row>
    <row r="5349" spans="3:12" x14ac:dyDescent="0.25">
      <c r="C5349" s="37">
        <v>39291</v>
      </c>
      <c r="D5349">
        <v>3</v>
      </c>
      <c r="E5349">
        <v>4995</v>
      </c>
      <c r="F5349">
        <v>23.6</v>
      </c>
      <c r="G5349">
        <v>25</v>
      </c>
      <c r="H5349" s="10">
        <f t="shared" si="338"/>
        <v>0.78899719095580512</v>
      </c>
      <c r="I5349" s="11">
        <f t="shared" si="339"/>
        <v>24.274999999999991</v>
      </c>
      <c r="J5349" s="43">
        <f t="shared" si="340"/>
        <v>25.063997190955796</v>
      </c>
      <c r="K5349">
        <v>25.09</v>
      </c>
      <c r="L5349" s="44">
        <f t="shared" si="341"/>
        <v>-2.6002809044204156E-2</v>
      </c>
    </row>
    <row r="5350" spans="3:12" x14ac:dyDescent="0.25">
      <c r="C5350" s="37">
        <v>39291</v>
      </c>
      <c r="D5350">
        <v>4</v>
      </c>
      <c r="E5350">
        <v>4996</v>
      </c>
      <c r="F5350">
        <v>24.1</v>
      </c>
      <c r="G5350">
        <v>25</v>
      </c>
      <c r="H5350" s="10">
        <f t="shared" si="338"/>
        <v>0.78508904566680504</v>
      </c>
      <c r="I5350" s="11">
        <f t="shared" si="339"/>
        <v>24.274999999999991</v>
      </c>
      <c r="J5350" s="43">
        <f t="shared" si="340"/>
        <v>25.060089045666796</v>
      </c>
      <c r="K5350">
        <v>25.1</v>
      </c>
      <c r="L5350" s="44">
        <f t="shared" si="341"/>
        <v>-3.991095433320524E-2</v>
      </c>
    </row>
    <row r="5351" spans="3:12" x14ac:dyDescent="0.25">
      <c r="C5351" s="37">
        <v>39291</v>
      </c>
      <c r="D5351">
        <v>5</v>
      </c>
      <c r="E5351">
        <v>4997</v>
      </c>
      <c r="F5351">
        <v>23.6</v>
      </c>
      <c r="G5351">
        <v>25</v>
      </c>
      <c r="H5351" s="10">
        <f t="shared" si="338"/>
        <v>0.7807214575622029</v>
      </c>
      <c r="I5351" s="11">
        <f t="shared" si="339"/>
        <v>24.274999999999991</v>
      </c>
      <c r="J5351" s="43">
        <f t="shared" si="340"/>
        <v>25.055721457562193</v>
      </c>
      <c r="K5351">
        <v>25.1</v>
      </c>
      <c r="L5351" s="44">
        <f t="shared" si="341"/>
        <v>-4.427854243780871E-2</v>
      </c>
    </row>
    <row r="5352" spans="3:12" x14ac:dyDescent="0.25">
      <c r="C5352" s="37">
        <v>39291</v>
      </c>
      <c r="D5352">
        <v>6</v>
      </c>
      <c r="E5352">
        <v>4998</v>
      </c>
      <c r="F5352">
        <v>22.4</v>
      </c>
      <c r="G5352">
        <v>25</v>
      </c>
      <c r="H5352" s="10">
        <f t="shared" si="338"/>
        <v>0.77503380291701074</v>
      </c>
      <c r="I5352" s="11">
        <f t="shared" si="339"/>
        <v>24.274999999999991</v>
      </c>
      <c r="J5352" s="43">
        <f t="shared" si="340"/>
        <v>25.050033802917003</v>
      </c>
      <c r="K5352">
        <v>25.09</v>
      </c>
      <c r="L5352" s="44">
        <f t="shared" si="341"/>
        <v>-3.9966197082996757E-2</v>
      </c>
    </row>
    <row r="5353" spans="3:12" x14ac:dyDescent="0.25">
      <c r="C5353" s="37">
        <v>39291</v>
      </c>
      <c r="D5353">
        <v>7</v>
      </c>
      <c r="E5353">
        <v>4999</v>
      </c>
      <c r="F5353">
        <v>20.100000000000001</v>
      </c>
      <c r="G5353">
        <v>25</v>
      </c>
      <c r="H5353" s="10">
        <f t="shared" si="338"/>
        <v>0.76669961614867832</v>
      </c>
      <c r="I5353" s="11">
        <f t="shared" si="339"/>
        <v>24.274999999999991</v>
      </c>
      <c r="J5353" s="43">
        <f t="shared" si="340"/>
        <v>25.041699616148669</v>
      </c>
      <c r="K5353">
        <v>25.09</v>
      </c>
      <c r="L5353" s="44">
        <f t="shared" si="341"/>
        <v>-4.8300383851330508E-2</v>
      </c>
    </row>
    <row r="5354" spans="3:12" x14ac:dyDescent="0.25">
      <c r="C5354" s="37">
        <v>39291</v>
      </c>
      <c r="D5354">
        <v>8</v>
      </c>
      <c r="E5354">
        <v>5000</v>
      </c>
      <c r="F5354">
        <v>21.6</v>
      </c>
      <c r="G5354">
        <v>25</v>
      </c>
      <c r="H5354" s="10">
        <f t="shared" si="338"/>
        <v>0.76061384057584225</v>
      </c>
      <c r="I5354" s="11">
        <f t="shared" si="339"/>
        <v>24.274999999999991</v>
      </c>
      <c r="J5354" s="43">
        <f t="shared" si="340"/>
        <v>25.035613840575834</v>
      </c>
      <c r="K5354">
        <v>25.09</v>
      </c>
      <c r="L5354" s="44">
        <f t="shared" si="341"/>
        <v>-5.438615942416547E-2</v>
      </c>
    </row>
    <row r="5355" spans="3:12" x14ac:dyDescent="0.25">
      <c r="C5355" s="37">
        <v>39291</v>
      </c>
      <c r="D5355">
        <v>9</v>
      </c>
      <c r="E5355">
        <v>5001</v>
      </c>
      <c r="F5355">
        <v>22.8</v>
      </c>
      <c r="G5355">
        <v>25</v>
      </c>
      <c r="H5355" s="10">
        <f t="shared" si="338"/>
        <v>0.75630156703450102</v>
      </c>
      <c r="I5355" s="11">
        <f t="shared" si="339"/>
        <v>24.274999999999991</v>
      </c>
      <c r="J5355" s="43">
        <f t="shared" si="340"/>
        <v>25.031301567034493</v>
      </c>
      <c r="K5355">
        <v>25.08</v>
      </c>
      <c r="L5355" s="44">
        <f t="shared" si="341"/>
        <v>-4.8698432965505134E-2</v>
      </c>
    </row>
    <row r="5356" spans="3:12" x14ac:dyDescent="0.25">
      <c r="C5356" s="37">
        <v>39291</v>
      </c>
      <c r="D5356">
        <v>10</v>
      </c>
      <c r="E5356">
        <v>5002</v>
      </c>
      <c r="F5356">
        <v>22.8</v>
      </c>
      <c r="G5356">
        <v>25</v>
      </c>
      <c r="H5356" s="10">
        <f t="shared" si="338"/>
        <v>0.75217634695561175</v>
      </c>
      <c r="I5356" s="11">
        <f t="shared" si="339"/>
        <v>24.274999999999991</v>
      </c>
      <c r="J5356" s="43">
        <f t="shared" si="340"/>
        <v>25.027176346955603</v>
      </c>
      <c r="K5356">
        <v>25.07</v>
      </c>
      <c r="L5356" s="44">
        <f t="shared" si="341"/>
        <v>-4.2823653044397503E-2</v>
      </c>
    </row>
    <row r="5357" spans="3:12" x14ac:dyDescent="0.25">
      <c r="C5357" s="37">
        <v>39291</v>
      </c>
      <c r="D5357">
        <v>11</v>
      </c>
      <c r="E5357">
        <v>5003</v>
      </c>
      <c r="F5357">
        <v>24.8</v>
      </c>
      <c r="G5357">
        <v>25</v>
      </c>
      <c r="H5357" s="10">
        <f t="shared" si="338"/>
        <v>0.75074593215981389</v>
      </c>
      <c r="I5357" s="11">
        <f t="shared" si="339"/>
        <v>24.274999999999991</v>
      </c>
      <c r="J5357" s="43">
        <f t="shared" si="340"/>
        <v>25.025745932159804</v>
      </c>
      <c r="K5357">
        <v>25.07</v>
      </c>
      <c r="L5357" s="44">
        <f t="shared" si="341"/>
        <v>-4.4254067840196143E-2</v>
      </c>
    </row>
    <row r="5358" spans="3:12" x14ac:dyDescent="0.25">
      <c r="C5358" s="37">
        <v>39291</v>
      </c>
      <c r="D5358">
        <v>12</v>
      </c>
      <c r="E5358">
        <v>5004</v>
      </c>
      <c r="F5358">
        <v>28.1</v>
      </c>
      <c r="G5358">
        <v>25</v>
      </c>
      <c r="H5358" s="10">
        <f t="shared" si="338"/>
        <v>0.75352874275956727</v>
      </c>
      <c r="I5358" s="11">
        <f t="shared" si="339"/>
        <v>24.274999999999991</v>
      </c>
      <c r="J5358" s="43">
        <f t="shared" si="340"/>
        <v>25.028528742759558</v>
      </c>
      <c r="K5358">
        <v>25.06</v>
      </c>
      <c r="L5358" s="44">
        <f t="shared" si="341"/>
        <v>-3.1471257240440309E-2</v>
      </c>
    </row>
    <row r="5359" spans="3:12" x14ac:dyDescent="0.25">
      <c r="C5359" s="37">
        <v>39291</v>
      </c>
      <c r="D5359">
        <v>13</v>
      </c>
      <c r="E5359">
        <v>5005</v>
      </c>
      <c r="F5359">
        <v>29.8</v>
      </c>
      <c r="G5359">
        <v>25</v>
      </c>
      <c r="H5359" s="10">
        <f t="shared" si="338"/>
        <v>0.75832932919321183</v>
      </c>
      <c r="I5359" s="11">
        <f t="shared" si="339"/>
        <v>24.274999999999991</v>
      </c>
      <c r="J5359" s="43">
        <f t="shared" si="340"/>
        <v>25.033329329193204</v>
      </c>
      <c r="K5359">
        <v>25.05</v>
      </c>
      <c r="L5359" s="44">
        <f t="shared" si="341"/>
        <v>-1.6670670806796295E-2</v>
      </c>
    </row>
    <row r="5360" spans="3:12" x14ac:dyDescent="0.25">
      <c r="C5360" s="37">
        <v>39291</v>
      </c>
      <c r="D5360">
        <v>14</v>
      </c>
      <c r="E5360">
        <v>5006</v>
      </c>
      <c r="F5360">
        <v>31.3</v>
      </c>
      <c r="G5360">
        <v>25</v>
      </c>
      <c r="H5360" s="10">
        <f t="shared" si="338"/>
        <v>0.76480857984726036</v>
      </c>
      <c r="I5360" s="11">
        <f t="shared" si="339"/>
        <v>24.274999999999991</v>
      </c>
      <c r="J5360" s="43">
        <f t="shared" si="340"/>
        <v>25.039808579847254</v>
      </c>
      <c r="K5360">
        <v>25.05</v>
      </c>
      <c r="L5360" s="44">
        <f t="shared" si="341"/>
        <v>-1.0191420152747099E-2</v>
      </c>
    </row>
    <row r="5361" spans="3:12" x14ac:dyDescent="0.25">
      <c r="C5361" s="37">
        <v>39291</v>
      </c>
      <c r="D5361">
        <v>15</v>
      </c>
      <c r="E5361">
        <v>5007</v>
      </c>
      <c r="F5361">
        <v>31.2</v>
      </c>
      <c r="G5361">
        <v>25</v>
      </c>
      <c r="H5361" s="10">
        <f t="shared" si="338"/>
        <v>0.77088098680430672</v>
      </c>
      <c r="I5361" s="11">
        <f t="shared" si="339"/>
        <v>24.274999999999991</v>
      </c>
      <c r="J5361" s="43">
        <f t="shared" si="340"/>
        <v>25.045880986804299</v>
      </c>
      <c r="K5361">
        <v>25.04</v>
      </c>
      <c r="L5361" s="44">
        <f t="shared" si="341"/>
        <v>5.8809868042999369E-3</v>
      </c>
    </row>
    <row r="5362" spans="3:12" x14ac:dyDescent="0.25">
      <c r="C5362" s="37">
        <v>39291</v>
      </c>
      <c r="D5362">
        <v>16</v>
      </c>
      <c r="E5362">
        <v>5008</v>
      </c>
      <c r="F5362">
        <v>31.6</v>
      </c>
      <c r="G5362">
        <v>25</v>
      </c>
      <c r="H5362" s="10">
        <f t="shared" si="338"/>
        <v>0.77719316413023087</v>
      </c>
      <c r="I5362" s="11">
        <f t="shared" si="339"/>
        <v>24.274999999999991</v>
      </c>
      <c r="J5362" s="43">
        <f t="shared" si="340"/>
        <v>25.052193164130223</v>
      </c>
      <c r="K5362">
        <v>25.04</v>
      </c>
      <c r="L5362" s="44">
        <f t="shared" si="341"/>
        <v>1.2193164130223977E-2</v>
      </c>
    </row>
    <row r="5363" spans="3:12" x14ac:dyDescent="0.25">
      <c r="C5363" s="37">
        <v>39291</v>
      </c>
      <c r="D5363">
        <v>17</v>
      </c>
      <c r="E5363">
        <v>5009</v>
      </c>
      <c r="F5363">
        <v>31</v>
      </c>
      <c r="G5363">
        <v>25</v>
      </c>
      <c r="H5363" s="10">
        <f t="shared" si="338"/>
        <v>0.78247677848848496</v>
      </c>
      <c r="I5363" s="11">
        <f t="shared" si="339"/>
        <v>24.274999999999991</v>
      </c>
      <c r="J5363" s="43">
        <f t="shared" si="340"/>
        <v>25.057476778488475</v>
      </c>
      <c r="K5363">
        <v>25.03</v>
      </c>
      <c r="L5363" s="44">
        <f t="shared" si="341"/>
        <v>2.7476778488473741E-2</v>
      </c>
    </row>
    <row r="5364" spans="3:12" x14ac:dyDescent="0.25">
      <c r="C5364" s="37">
        <v>39291</v>
      </c>
      <c r="D5364">
        <v>18</v>
      </c>
      <c r="E5364">
        <v>5010</v>
      </c>
      <c r="F5364">
        <v>31.3</v>
      </c>
      <c r="G5364">
        <v>25</v>
      </c>
      <c r="H5364" s="10">
        <f t="shared" si="338"/>
        <v>0.78790858538536934</v>
      </c>
      <c r="I5364" s="11">
        <f t="shared" si="339"/>
        <v>24.274999999999991</v>
      </c>
      <c r="J5364" s="43">
        <f t="shared" si="340"/>
        <v>25.062908585385362</v>
      </c>
      <c r="K5364">
        <v>25.03</v>
      </c>
      <c r="L5364" s="44">
        <f t="shared" si="341"/>
        <v>3.2908585385360567E-2</v>
      </c>
    </row>
    <row r="5365" spans="3:12" x14ac:dyDescent="0.25">
      <c r="C5365" s="37">
        <v>39291</v>
      </c>
      <c r="D5365">
        <v>19</v>
      </c>
      <c r="E5365">
        <v>5011</v>
      </c>
      <c r="F5365">
        <v>25.4</v>
      </c>
      <c r="G5365">
        <v>25</v>
      </c>
      <c r="H5365" s="10">
        <f t="shared" si="338"/>
        <v>0.7856829731977768</v>
      </c>
      <c r="I5365" s="11">
        <f t="shared" si="339"/>
        <v>24.274999999999991</v>
      </c>
      <c r="J5365" s="43">
        <f t="shared" si="340"/>
        <v>25.060682973197768</v>
      </c>
      <c r="K5365">
        <v>25.04</v>
      </c>
      <c r="L5365" s="44">
        <f t="shared" si="341"/>
        <v>2.0682973197768462E-2</v>
      </c>
    </row>
    <row r="5366" spans="3:12" x14ac:dyDescent="0.25">
      <c r="C5366" s="37">
        <v>39291</v>
      </c>
      <c r="D5366">
        <v>20</v>
      </c>
      <c r="E5366">
        <v>5012</v>
      </c>
      <c r="F5366">
        <v>21.8</v>
      </c>
      <c r="G5366">
        <v>25</v>
      </c>
      <c r="H5366" s="10">
        <f t="shared" si="338"/>
        <v>0.77902534322861539</v>
      </c>
      <c r="I5366" s="11">
        <f t="shared" si="339"/>
        <v>24.274999999999991</v>
      </c>
      <c r="J5366" s="43">
        <f t="shared" si="340"/>
        <v>25.054025343228606</v>
      </c>
      <c r="K5366">
        <v>25.04</v>
      </c>
      <c r="L5366" s="44">
        <f t="shared" si="341"/>
        <v>1.4025343228606602E-2</v>
      </c>
    </row>
    <row r="5367" spans="3:12" x14ac:dyDescent="0.25">
      <c r="C5367" s="37">
        <v>39291</v>
      </c>
      <c r="D5367">
        <v>21</v>
      </c>
      <c r="E5367">
        <v>5013</v>
      </c>
      <c r="F5367">
        <v>20.7</v>
      </c>
      <c r="G5367">
        <v>25</v>
      </c>
      <c r="H5367" s="10">
        <f t="shared" si="338"/>
        <v>0.77127277513238623</v>
      </c>
      <c r="I5367" s="11">
        <f t="shared" si="339"/>
        <v>24.274999999999991</v>
      </c>
      <c r="J5367" s="43">
        <f t="shared" si="340"/>
        <v>25.046272775132376</v>
      </c>
      <c r="K5367">
        <v>25.04</v>
      </c>
      <c r="L5367" s="44">
        <f t="shared" si="341"/>
        <v>6.2727751323770065E-3</v>
      </c>
    </row>
    <row r="5368" spans="3:12" x14ac:dyDescent="0.25">
      <c r="C5368" s="37">
        <v>39291</v>
      </c>
      <c r="D5368">
        <v>22</v>
      </c>
      <c r="E5368">
        <v>5014</v>
      </c>
      <c r="F5368">
        <v>19.899999999999999</v>
      </c>
      <c r="G5368">
        <v>25</v>
      </c>
      <c r="H5368" s="10">
        <f t="shared" si="338"/>
        <v>0.76285014387901062</v>
      </c>
      <c r="I5368" s="11">
        <f t="shared" si="339"/>
        <v>24.274999999999991</v>
      </c>
      <c r="J5368" s="43">
        <f t="shared" si="340"/>
        <v>25.037850143879002</v>
      </c>
      <c r="K5368">
        <v>25.05</v>
      </c>
      <c r="L5368" s="44">
        <f t="shared" si="341"/>
        <v>-1.2149856120998948E-2</v>
      </c>
    </row>
    <row r="5369" spans="3:12" x14ac:dyDescent="0.25">
      <c r="C5369" s="37">
        <v>39291</v>
      </c>
      <c r="D5369">
        <v>23</v>
      </c>
      <c r="E5369">
        <v>5015</v>
      </c>
      <c r="F5369">
        <v>19.899999999999999</v>
      </c>
      <c r="G5369">
        <v>25</v>
      </c>
      <c r="H5369" s="10">
        <f t="shared" si="338"/>
        <v>0.75479286104887289</v>
      </c>
      <c r="I5369" s="11">
        <f t="shared" si="339"/>
        <v>24.274999999999991</v>
      </c>
      <c r="J5369" s="43">
        <f t="shared" si="340"/>
        <v>25.029792861048865</v>
      </c>
      <c r="K5369">
        <v>25.05</v>
      </c>
      <c r="L5369" s="44">
        <f t="shared" si="341"/>
        <v>-2.0207138951136017E-2</v>
      </c>
    </row>
    <row r="5370" spans="3:12" x14ac:dyDescent="0.25">
      <c r="C5370" s="37">
        <v>39291</v>
      </c>
      <c r="D5370">
        <v>24</v>
      </c>
      <c r="E5370">
        <v>5016</v>
      </c>
      <c r="F5370">
        <v>19.5</v>
      </c>
      <c r="G5370">
        <v>25</v>
      </c>
      <c r="H5370" s="10">
        <f t="shared" si="338"/>
        <v>0.74658190579819939</v>
      </c>
      <c r="I5370" s="11">
        <f t="shared" si="339"/>
        <v>24.274999999999991</v>
      </c>
      <c r="J5370" s="43">
        <f t="shared" si="340"/>
        <v>25.02158190579819</v>
      </c>
      <c r="K5370">
        <v>25.05</v>
      </c>
      <c r="L5370" s="44">
        <f t="shared" si="341"/>
        <v>-2.8418094201811073E-2</v>
      </c>
    </row>
    <row r="5371" spans="3:12" x14ac:dyDescent="0.25">
      <c r="C5371" s="37">
        <v>39292</v>
      </c>
      <c r="D5371">
        <v>1</v>
      </c>
      <c r="E5371">
        <v>5017</v>
      </c>
      <c r="F5371">
        <v>20</v>
      </c>
      <c r="G5371">
        <v>25</v>
      </c>
      <c r="H5371" s="10">
        <f t="shared" si="338"/>
        <v>0.73935608351149529</v>
      </c>
      <c r="I5371" s="11">
        <f t="shared" si="339"/>
        <v>24.274999999999991</v>
      </c>
      <c r="J5371" s="43">
        <f t="shared" si="340"/>
        <v>25.014356083511487</v>
      </c>
      <c r="K5371">
        <v>25.05</v>
      </c>
      <c r="L5371" s="44">
        <f t="shared" si="341"/>
        <v>-3.5643916488513838E-2</v>
      </c>
    </row>
    <row r="5372" spans="3:12" x14ac:dyDescent="0.25">
      <c r="C5372" s="37">
        <v>39292</v>
      </c>
      <c r="D5372">
        <v>2</v>
      </c>
      <c r="E5372">
        <v>5018</v>
      </c>
      <c r="F5372">
        <v>19.600000000000001</v>
      </c>
      <c r="G5372">
        <v>25</v>
      </c>
      <c r="H5372" s="10">
        <f t="shared" si="338"/>
        <v>0.73194052254545927</v>
      </c>
      <c r="I5372" s="11">
        <f t="shared" si="339"/>
        <v>24.274999999999991</v>
      </c>
      <c r="J5372" s="43">
        <f t="shared" si="340"/>
        <v>25.006940522545452</v>
      </c>
      <c r="K5372">
        <v>25.05</v>
      </c>
      <c r="L5372" s="44">
        <f t="shared" si="341"/>
        <v>-4.3059477454548301E-2</v>
      </c>
    </row>
    <row r="5373" spans="3:12" x14ac:dyDescent="0.25">
      <c r="C5373" s="37">
        <v>39292</v>
      </c>
      <c r="D5373">
        <v>3</v>
      </c>
      <c r="E5373">
        <v>5019</v>
      </c>
      <c r="F5373">
        <v>19.7</v>
      </c>
      <c r="G5373">
        <v>25</v>
      </c>
      <c r="H5373" s="10">
        <f t="shared" si="338"/>
        <v>0.72497241960297676</v>
      </c>
      <c r="I5373" s="11">
        <f t="shared" si="339"/>
        <v>24.274999999999991</v>
      </c>
      <c r="J5373" s="43">
        <f t="shared" si="340"/>
        <v>24.999972419602969</v>
      </c>
      <c r="K5373">
        <v>25.05</v>
      </c>
      <c r="L5373" s="44">
        <f t="shared" si="341"/>
        <v>-5.0027580397031812E-2</v>
      </c>
    </row>
    <row r="5374" spans="3:12" x14ac:dyDescent="0.25">
      <c r="C5374" s="37">
        <v>39292</v>
      </c>
      <c r="D5374">
        <v>4</v>
      </c>
      <c r="E5374">
        <v>5020</v>
      </c>
      <c r="F5374">
        <v>19.399999999999999</v>
      </c>
      <c r="G5374">
        <v>25</v>
      </c>
      <c r="H5374" s="10">
        <f t="shared" si="338"/>
        <v>0.71792919217265438</v>
      </c>
      <c r="I5374" s="11">
        <f t="shared" si="339"/>
        <v>24.274999999999991</v>
      </c>
      <c r="J5374" s="43">
        <f t="shared" si="340"/>
        <v>24.992929192172646</v>
      </c>
      <c r="K5374">
        <v>25.04</v>
      </c>
      <c r="L5374" s="44">
        <f t="shared" si="341"/>
        <v>-4.7070807827353178E-2</v>
      </c>
    </row>
    <row r="5375" spans="3:12" x14ac:dyDescent="0.25">
      <c r="C5375" s="37">
        <v>39292</v>
      </c>
      <c r="D5375">
        <v>5</v>
      </c>
      <c r="E5375">
        <v>5021</v>
      </c>
      <c r="F5375">
        <v>19.2</v>
      </c>
      <c r="G5375">
        <v>25</v>
      </c>
      <c r="H5375" s="10">
        <f t="shared" si="338"/>
        <v>0.71093989221080722</v>
      </c>
      <c r="I5375" s="11">
        <f t="shared" si="339"/>
        <v>24.274999999999991</v>
      </c>
      <c r="J5375" s="43">
        <f t="shared" si="340"/>
        <v>24.985939892210798</v>
      </c>
      <c r="K5375">
        <v>25.03</v>
      </c>
      <c r="L5375" s="44">
        <f t="shared" si="341"/>
        <v>-4.4060107789203329E-2</v>
      </c>
    </row>
    <row r="5376" spans="3:12" x14ac:dyDescent="0.25">
      <c r="C5376" s="37">
        <v>39292</v>
      </c>
      <c r="D5376">
        <v>6</v>
      </c>
      <c r="E5376">
        <v>5022</v>
      </c>
      <c r="F5376">
        <v>19.100000000000001</v>
      </c>
      <c r="G5376">
        <v>25</v>
      </c>
      <c r="H5376" s="10">
        <f t="shared" si="338"/>
        <v>0.70412797378784775</v>
      </c>
      <c r="I5376" s="11">
        <f t="shared" si="339"/>
        <v>24.274999999999991</v>
      </c>
      <c r="J5376" s="43">
        <f t="shared" si="340"/>
        <v>24.97912797378784</v>
      </c>
      <c r="K5376">
        <v>25.02</v>
      </c>
      <c r="L5376" s="44">
        <f t="shared" si="341"/>
        <v>-4.0872026212159795E-2</v>
      </c>
    </row>
    <row r="5377" spans="3:12" x14ac:dyDescent="0.25">
      <c r="C5377" s="37">
        <v>39292</v>
      </c>
      <c r="D5377">
        <v>7</v>
      </c>
      <c r="E5377">
        <v>5023</v>
      </c>
      <c r="F5377">
        <v>18.600000000000001</v>
      </c>
      <c r="G5377">
        <v>25</v>
      </c>
      <c r="H5377" s="10">
        <f t="shared" si="338"/>
        <v>0.69698256949837001</v>
      </c>
      <c r="I5377" s="11">
        <f t="shared" si="339"/>
        <v>24.274999999999991</v>
      </c>
      <c r="J5377" s="43">
        <f t="shared" si="340"/>
        <v>24.971982569498362</v>
      </c>
      <c r="K5377">
        <v>25.01</v>
      </c>
      <c r="L5377" s="44">
        <f t="shared" si="341"/>
        <v>-3.8017430501639637E-2</v>
      </c>
    </row>
    <row r="5378" spans="3:12" x14ac:dyDescent="0.25">
      <c r="C5378" s="37">
        <v>39292</v>
      </c>
      <c r="D5378">
        <v>8</v>
      </c>
      <c r="E5378">
        <v>5024</v>
      </c>
      <c r="F5378">
        <v>18.7</v>
      </c>
      <c r="G5378">
        <v>25</v>
      </c>
      <c r="H5378" s="10">
        <f t="shared" si="338"/>
        <v>0.69027290464797497</v>
      </c>
      <c r="I5378" s="11">
        <f t="shared" si="339"/>
        <v>24.274999999999991</v>
      </c>
      <c r="J5378" s="43">
        <f t="shared" si="340"/>
        <v>24.965272904647968</v>
      </c>
      <c r="K5378">
        <v>25</v>
      </c>
      <c r="L5378" s="44">
        <f t="shared" si="341"/>
        <v>-3.4727095352032222E-2</v>
      </c>
    </row>
    <row r="5379" spans="3:12" x14ac:dyDescent="0.25">
      <c r="C5379" s="37">
        <v>39292</v>
      </c>
      <c r="D5379">
        <v>9</v>
      </c>
      <c r="E5379">
        <v>5025</v>
      </c>
      <c r="F5379">
        <v>19.7</v>
      </c>
      <c r="G5379">
        <v>25</v>
      </c>
      <c r="H5379" s="10">
        <f t="shared" si="338"/>
        <v>0.68511221770661723</v>
      </c>
      <c r="I5379" s="11">
        <f t="shared" si="339"/>
        <v>24.274999999999991</v>
      </c>
      <c r="J5379" s="43">
        <f t="shared" si="340"/>
        <v>24.960112217706609</v>
      </c>
      <c r="K5379">
        <v>25</v>
      </c>
      <c r="L5379" s="44">
        <f t="shared" si="341"/>
        <v>-3.9887782293391183E-2</v>
      </c>
    </row>
    <row r="5380" spans="3:12" x14ac:dyDescent="0.25">
      <c r="C5380" s="37">
        <v>39292</v>
      </c>
      <c r="D5380">
        <v>10</v>
      </c>
      <c r="E5380">
        <v>5026</v>
      </c>
      <c r="F5380">
        <v>20.7</v>
      </c>
      <c r="G5380">
        <v>25</v>
      </c>
      <c r="H5380" s="10">
        <f t="shared" si="338"/>
        <v>0.68143331866921708</v>
      </c>
      <c r="I5380" s="11">
        <f t="shared" si="339"/>
        <v>24.274999999999991</v>
      </c>
      <c r="J5380" s="43">
        <f t="shared" si="340"/>
        <v>24.956433318669209</v>
      </c>
      <c r="K5380">
        <v>24.99</v>
      </c>
      <c r="L5380" s="44">
        <f t="shared" si="341"/>
        <v>-3.356668133078955E-2</v>
      </c>
    </row>
    <row r="5381" spans="3:12" x14ac:dyDescent="0.25">
      <c r="C5381" s="37">
        <v>39292</v>
      </c>
      <c r="D5381">
        <v>11</v>
      </c>
      <c r="E5381">
        <v>5027</v>
      </c>
      <c r="F5381">
        <v>21.5</v>
      </c>
      <c r="G5381">
        <v>25</v>
      </c>
      <c r="H5381" s="10">
        <f t="shared" si="338"/>
        <v>0.67892034546737434</v>
      </c>
      <c r="I5381" s="11">
        <f t="shared" si="339"/>
        <v>24.274999999999991</v>
      </c>
      <c r="J5381" s="43">
        <f t="shared" si="340"/>
        <v>24.953920345467367</v>
      </c>
      <c r="K5381">
        <v>24.98</v>
      </c>
      <c r="L5381" s="44">
        <f t="shared" si="341"/>
        <v>-2.6079654532633612E-2</v>
      </c>
    </row>
    <row r="5382" spans="3:12" x14ac:dyDescent="0.25">
      <c r="C5382" s="37">
        <v>39292</v>
      </c>
      <c r="D5382">
        <v>12</v>
      </c>
      <c r="E5382">
        <v>5028</v>
      </c>
      <c r="F5382">
        <v>22.5</v>
      </c>
      <c r="G5382">
        <v>25</v>
      </c>
      <c r="H5382" s="10">
        <f t="shared" si="338"/>
        <v>0.67777431030715807</v>
      </c>
      <c r="I5382" s="11">
        <f t="shared" si="339"/>
        <v>24.274999999999991</v>
      </c>
      <c r="J5382" s="43">
        <f t="shared" si="340"/>
        <v>24.952774310307149</v>
      </c>
      <c r="K5382">
        <v>24.97</v>
      </c>
      <c r="L5382" s="44">
        <f t="shared" si="341"/>
        <v>-1.722568969285021E-2</v>
      </c>
    </row>
    <row r="5383" spans="3:12" x14ac:dyDescent="0.25">
      <c r="C5383" s="37">
        <v>39292</v>
      </c>
      <c r="D5383">
        <v>13</v>
      </c>
      <c r="E5383">
        <v>5029</v>
      </c>
      <c r="F5383">
        <v>22.9</v>
      </c>
      <c r="G5383">
        <v>25</v>
      </c>
      <c r="H5383" s="10">
        <f t="shared" si="338"/>
        <v>0.67718115983442628</v>
      </c>
      <c r="I5383" s="11">
        <f t="shared" si="339"/>
        <v>24.274999999999991</v>
      </c>
      <c r="J5383" s="43">
        <f t="shared" si="340"/>
        <v>24.952181159834417</v>
      </c>
      <c r="K5383">
        <v>24.96</v>
      </c>
      <c r="L5383" s="44">
        <f t="shared" si="341"/>
        <v>-7.8188401655836515E-3</v>
      </c>
    </row>
    <row r="5384" spans="3:12" x14ac:dyDescent="0.25">
      <c r="C5384" s="37">
        <v>39292</v>
      </c>
      <c r="D5384">
        <v>14</v>
      </c>
      <c r="E5384">
        <v>5030</v>
      </c>
      <c r="F5384">
        <v>24</v>
      </c>
      <c r="G5384">
        <v>25</v>
      </c>
      <c r="H5384" s="10">
        <f t="shared" si="338"/>
        <v>0.67799746454667431</v>
      </c>
      <c r="I5384" s="11">
        <f t="shared" si="339"/>
        <v>24.274999999999991</v>
      </c>
      <c r="J5384" s="43">
        <f t="shared" si="340"/>
        <v>24.952997464546666</v>
      </c>
      <c r="K5384">
        <v>24.95</v>
      </c>
      <c r="L5384" s="44">
        <f t="shared" si="341"/>
        <v>2.9974645466666061E-3</v>
      </c>
    </row>
    <row r="5385" spans="3:12" x14ac:dyDescent="0.25">
      <c r="C5385" s="37">
        <v>39292</v>
      </c>
      <c r="D5385">
        <v>15</v>
      </c>
      <c r="E5385">
        <v>5031</v>
      </c>
      <c r="F5385">
        <v>25.7</v>
      </c>
      <c r="G5385">
        <v>25</v>
      </c>
      <c r="H5385" s="10">
        <f t="shared" si="338"/>
        <v>0.68091684620640558</v>
      </c>
      <c r="I5385" s="11">
        <f t="shared" si="339"/>
        <v>24.274999999999991</v>
      </c>
      <c r="J5385" s="43">
        <f t="shared" si="340"/>
        <v>24.955916846206396</v>
      </c>
      <c r="K5385">
        <v>24.95</v>
      </c>
      <c r="L5385" s="44">
        <f t="shared" si="341"/>
        <v>5.9168462063965421E-3</v>
      </c>
    </row>
    <row r="5386" spans="3:12" x14ac:dyDescent="0.25">
      <c r="C5386" s="37">
        <v>39292</v>
      </c>
      <c r="D5386">
        <v>16</v>
      </c>
      <c r="E5386">
        <v>5032</v>
      </c>
      <c r="F5386">
        <v>26.5</v>
      </c>
      <c r="G5386">
        <v>25</v>
      </c>
      <c r="H5386" s="10">
        <f t="shared" si="338"/>
        <v>0.68471594012113279</v>
      </c>
      <c r="I5386" s="11">
        <f t="shared" si="339"/>
        <v>24.274999999999991</v>
      </c>
      <c r="J5386" s="43">
        <f t="shared" si="340"/>
        <v>24.959715940121125</v>
      </c>
      <c r="K5386">
        <v>24.94</v>
      </c>
      <c r="L5386" s="44">
        <f t="shared" si="341"/>
        <v>1.9715940121123765E-2</v>
      </c>
    </row>
    <row r="5387" spans="3:12" x14ac:dyDescent="0.25">
      <c r="C5387" s="37">
        <v>39292</v>
      </c>
      <c r="D5387">
        <v>17</v>
      </c>
      <c r="E5387">
        <v>5033</v>
      </c>
      <c r="F5387">
        <v>26.9</v>
      </c>
      <c r="G5387">
        <v>25</v>
      </c>
      <c r="H5387" s="10">
        <f t="shared" si="338"/>
        <v>0.68885341389036669</v>
      </c>
      <c r="I5387" s="11">
        <f t="shared" si="339"/>
        <v>24.274999999999991</v>
      </c>
      <c r="J5387" s="43">
        <f t="shared" si="340"/>
        <v>24.963853413890359</v>
      </c>
      <c r="K5387">
        <v>24.94</v>
      </c>
      <c r="L5387" s="44">
        <f t="shared" si="341"/>
        <v>2.3853413890357444E-2</v>
      </c>
    </row>
    <row r="5388" spans="3:12" x14ac:dyDescent="0.25">
      <c r="C5388" s="37">
        <v>39292</v>
      </c>
      <c r="D5388">
        <v>18</v>
      </c>
      <c r="E5388">
        <v>5034</v>
      </c>
      <c r="F5388">
        <v>25.2</v>
      </c>
      <c r="G5388">
        <v>25</v>
      </c>
      <c r="H5388" s="10">
        <f t="shared" si="338"/>
        <v>0.69067293069388624</v>
      </c>
      <c r="I5388" s="11">
        <f t="shared" si="339"/>
        <v>24.274999999999991</v>
      </c>
      <c r="J5388" s="43">
        <f t="shared" si="340"/>
        <v>24.965672930693877</v>
      </c>
      <c r="K5388">
        <v>24.93</v>
      </c>
      <c r="L5388" s="44">
        <f t="shared" si="341"/>
        <v>3.5672930693877447E-2</v>
      </c>
    </row>
    <row r="5389" spans="3:12" x14ac:dyDescent="0.25">
      <c r="C5389" s="37">
        <v>39292</v>
      </c>
      <c r="D5389">
        <v>19</v>
      </c>
      <c r="E5389">
        <v>5035</v>
      </c>
      <c r="F5389">
        <v>24.3</v>
      </c>
      <c r="G5389">
        <v>25</v>
      </c>
      <c r="H5389" s="10">
        <f t="shared" si="338"/>
        <v>0.69128138279151108</v>
      </c>
      <c r="I5389" s="11">
        <f t="shared" si="339"/>
        <v>24.274999999999991</v>
      </c>
      <c r="J5389" s="43">
        <f t="shared" si="340"/>
        <v>24.966281382791504</v>
      </c>
      <c r="K5389">
        <v>24.93</v>
      </c>
      <c r="L5389" s="44">
        <f t="shared" si="341"/>
        <v>3.6281382791504058E-2</v>
      </c>
    </row>
    <row r="5390" spans="3:12" x14ac:dyDescent="0.25">
      <c r="C5390" s="37">
        <v>39292</v>
      </c>
      <c r="D5390">
        <v>20</v>
      </c>
      <c r="E5390">
        <v>5036</v>
      </c>
      <c r="F5390">
        <v>24.2</v>
      </c>
      <c r="G5390">
        <v>25</v>
      </c>
      <c r="H5390" s="10">
        <f t="shared" si="338"/>
        <v>0.69173764878442445</v>
      </c>
      <c r="I5390" s="11">
        <f t="shared" si="339"/>
        <v>24.274999999999991</v>
      </c>
      <c r="J5390" s="43">
        <f t="shared" si="340"/>
        <v>24.966737648784417</v>
      </c>
      <c r="K5390">
        <v>24.94</v>
      </c>
      <c r="L5390" s="44">
        <f t="shared" si="341"/>
        <v>2.6737648784415313E-2</v>
      </c>
    </row>
    <row r="5391" spans="3:12" x14ac:dyDescent="0.25">
      <c r="C5391" s="37">
        <v>39292</v>
      </c>
      <c r="D5391">
        <v>21</v>
      </c>
      <c r="E5391">
        <v>5037</v>
      </c>
      <c r="F5391">
        <v>22.6</v>
      </c>
      <c r="G5391">
        <v>25</v>
      </c>
      <c r="H5391" s="10">
        <f t="shared" si="338"/>
        <v>0.69016143082020576</v>
      </c>
      <c r="I5391" s="11">
        <f t="shared" si="339"/>
        <v>24.274999999999991</v>
      </c>
      <c r="J5391" s="43">
        <f t="shared" si="340"/>
        <v>24.965161430820196</v>
      </c>
      <c r="K5391">
        <v>24.94</v>
      </c>
      <c r="L5391" s="44">
        <f t="shared" si="341"/>
        <v>2.5161430820194397E-2</v>
      </c>
    </row>
    <row r="5392" spans="3:12" x14ac:dyDescent="0.25">
      <c r="C5392" s="37">
        <v>39292</v>
      </c>
      <c r="D5392">
        <v>22</v>
      </c>
      <c r="E5392">
        <v>5038</v>
      </c>
      <c r="F5392">
        <v>20.8</v>
      </c>
      <c r="G5392">
        <v>25</v>
      </c>
      <c r="H5392" s="10">
        <f t="shared" si="338"/>
        <v>0.68638930537900966</v>
      </c>
      <c r="I5392" s="11">
        <f t="shared" si="339"/>
        <v>24.274999999999991</v>
      </c>
      <c r="J5392" s="43">
        <f t="shared" si="340"/>
        <v>24.961389305379001</v>
      </c>
      <c r="K5392">
        <v>24.94</v>
      </c>
      <c r="L5392" s="44">
        <f t="shared" si="341"/>
        <v>2.1389305378999524E-2</v>
      </c>
    </row>
    <row r="5393" spans="3:12" x14ac:dyDescent="0.25">
      <c r="C5393" s="37">
        <v>39292</v>
      </c>
      <c r="D5393">
        <v>23</v>
      </c>
      <c r="E5393">
        <v>5039</v>
      </c>
      <c r="F5393">
        <v>20.3</v>
      </c>
      <c r="G5393">
        <v>25</v>
      </c>
      <c r="H5393" s="10">
        <f t="shared" si="338"/>
        <v>0.68215183699012349</v>
      </c>
      <c r="I5393" s="11">
        <f t="shared" si="339"/>
        <v>24.274999999999991</v>
      </c>
      <c r="J5393" s="43">
        <f t="shared" si="340"/>
        <v>24.957151836990114</v>
      </c>
      <c r="K5393">
        <v>24.94</v>
      </c>
      <c r="L5393" s="44">
        <f t="shared" si="341"/>
        <v>1.7151836990112912E-2</v>
      </c>
    </row>
    <row r="5394" spans="3:12" x14ac:dyDescent="0.25">
      <c r="C5394" s="37">
        <v>39292</v>
      </c>
      <c r="D5394">
        <v>24</v>
      </c>
      <c r="E5394">
        <v>5040</v>
      </c>
      <c r="F5394">
        <v>19.7</v>
      </c>
      <c r="G5394">
        <v>25</v>
      </c>
      <c r="H5394" s="10">
        <f t="shared" si="338"/>
        <v>0.67734341754980532</v>
      </c>
      <c r="I5394" s="11">
        <f t="shared" si="339"/>
        <v>24.274999999999991</v>
      </c>
      <c r="J5394" s="43">
        <f t="shared" si="340"/>
        <v>24.952343417549798</v>
      </c>
      <c r="K5394">
        <v>24.95</v>
      </c>
      <c r="L5394" s="44">
        <f t="shared" si="341"/>
        <v>2.3434175497989429E-3</v>
      </c>
    </row>
    <row r="5395" spans="3:12" x14ac:dyDescent="0.25">
      <c r="C5395" s="37">
        <v>39293</v>
      </c>
      <c r="D5395">
        <v>1</v>
      </c>
      <c r="E5395">
        <v>5041</v>
      </c>
      <c r="F5395">
        <v>19.2</v>
      </c>
      <c r="G5395">
        <v>25</v>
      </c>
      <c r="H5395" s="10">
        <f t="shared" si="338"/>
        <v>0.67211460648012022</v>
      </c>
      <c r="I5395" s="11">
        <f t="shared" si="339"/>
        <v>24.274999999999991</v>
      </c>
      <c r="J5395" s="43">
        <f t="shared" si="340"/>
        <v>24.947114606480113</v>
      </c>
      <c r="K5395">
        <v>24.95</v>
      </c>
      <c r="L5395" s="44">
        <f t="shared" si="341"/>
        <v>-2.885393519886037E-3</v>
      </c>
    </row>
    <row r="5396" spans="3:12" x14ac:dyDescent="0.25">
      <c r="C5396" s="37">
        <v>39293</v>
      </c>
      <c r="D5396">
        <v>2</v>
      </c>
      <c r="E5396">
        <v>5042</v>
      </c>
      <c r="F5396">
        <v>18.600000000000001</v>
      </c>
      <c r="G5396">
        <v>25</v>
      </c>
      <c r="H5396" s="10">
        <f t="shared" si="338"/>
        <v>0.66635784582427249</v>
      </c>
      <c r="I5396" s="11">
        <f t="shared" si="339"/>
        <v>24.274999999999991</v>
      </c>
      <c r="J5396" s="43">
        <f t="shared" si="340"/>
        <v>24.941357845824264</v>
      </c>
      <c r="K5396">
        <v>24.95</v>
      </c>
      <c r="L5396" s="44">
        <f t="shared" si="341"/>
        <v>-8.6421541757353282E-3</v>
      </c>
    </row>
    <row r="5397" spans="3:12" x14ac:dyDescent="0.25">
      <c r="C5397" s="37">
        <v>39293</v>
      </c>
      <c r="D5397">
        <v>3</v>
      </c>
      <c r="E5397">
        <v>5043</v>
      </c>
      <c r="F5397">
        <v>18.3</v>
      </c>
      <c r="G5397">
        <v>25</v>
      </c>
      <c r="H5397" s="10">
        <f t="shared" si="338"/>
        <v>0.66047341629378797</v>
      </c>
      <c r="I5397" s="11">
        <f t="shared" si="339"/>
        <v>24.274999999999991</v>
      </c>
      <c r="J5397" s="43">
        <f t="shared" si="340"/>
        <v>24.935473416293778</v>
      </c>
      <c r="K5397">
        <v>24.95</v>
      </c>
      <c r="L5397" s="44">
        <f t="shared" si="341"/>
        <v>-1.4526583706221174E-2</v>
      </c>
    </row>
    <row r="5398" spans="3:12" x14ac:dyDescent="0.25">
      <c r="C5398" s="37">
        <v>39293</v>
      </c>
      <c r="D5398">
        <v>4</v>
      </c>
      <c r="E5398">
        <v>5044</v>
      </c>
      <c r="F5398">
        <v>18.100000000000001</v>
      </c>
      <c r="G5398">
        <v>25</v>
      </c>
      <c r="H5398" s="10">
        <f t="shared" si="338"/>
        <v>0.65459264906251968</v>
      </c>
      <c r="I5398" s="11">
        <f t="shared" si="339"/>
        <v>24.274999999999991</v>
      </c>
      <c r="J5398" s="43">
        <f t="shared" si="340"/>
        <v>24.92959264906251</v>
      </c>
      <c r="K5398">
        <v>24.95</v>
      </c>
      <c r="L5398" s="44">
        <f t="shared" si="341"/>
        <v>-2.0407350937489355E-2</v>
      </c>
    </row>
    <row r="5399" spans="3:12" x14ac:dyDescent="0.25">
      <c r="C5399" s="37">
        <v>39293</v>
      </c>
      <c r="D5399">
        <v>5</v>
      </c>
      <c r="E5399">
        <v>5045</v>
      </c>
      <c r="F5399">
        <v>17.899999999999999</v>
      </c>
      <c r="G5399">
        <v>25</v>
      </c>
      <c r="H5399" s="10">
        <f t="shared" si="338"/>
        <v>0.64871538527093731</v>
      </c>
      <c r="I5399" s="11">
        <f t="shared" si="339"/>
        <v>24.274999999999991</v>
      </c>
      <c r="J5399" s="43">
        <f t="shared" si="340"/>
        <v>24.923715385270928</v>
      </c>
      <c r="K5399">
        <v>24.94</v>
      </c>
      <c r="L5399" s="44">
        <f t="shared" si="341"/>
        <v>-1.628461472907361E-2</v>
      </c>
    </row>
    <row r="5400" spans="3:12" x14ac:dyDescent="0.25">
      <c r="C5400" s="37">
        <v>39293</v>
      </c>
      <c r="D5400">
        <v>6</v>
      </c>
      <c r="E5400">
        <v>5046</v>
      </c>
      <c r="F5400">
        <v>17.899999999999999</v>
      </c>
      <c r="G5400">
        <v>25</v>
      </c>
      <c r="H5400" s="10">
        <f t="shared" si="338"/>
        <v>0.64309305951411067</v>
      </c>
      <c r="I5400" s="11">
        <f t="shared" si="339"/>
        <v>24.274999999999991</v>
      </c>
      <c r="J5400" s="43">
        <f t="shared" si="340"/>
        <v>24.918093059514103</v>
      </c>
      <c r="K5400">
        <v>24.94</v>
      </c>
      <c r="L5400" s="44">
        <f t="shared" si="341"/>
        <v>-2.1906940485898474E-2</v>
      </c>
    </row>
    <row r="5401" spans="3:12" x14ac:dyDescent="0.25">
      <c r="C5401" s="37">
        <v>39293</v>
      </c>
      <c r="D5401">
        <v>7</v>
      </c>
      <c r="E5401">
        <v>5047</v>
      </c>
      <c r="F5401">
        <v>18.2</v>
      </c>
      <c r="G5401">
        <v>25</v>
      </c>
      <c r="H5401" s="10">
        <f t="shared" si="338"/>
        <v>0.63809199319212617</v>
      </c>
      <c r="I5401" s="11">
        <f t="shared" si="339"/>
        <v>24.274999999999991</v>
      </c>
      <c r="J5401" s="43">
        <f t="shared" si="340"/>
        <v>24.913091993192118</v>
      </c>
      <c r="K5401">
        <v>24.93</v>
      </c>
      <c r="L5401" s="44">
        <f t="shared" si="341"/>
        <v>-1.6908006807881293E-2</v>
      </c>
    </row>
    <row r="5402" spans="3:12" x14ac:dyDescent="0.25">
      <c r="C5402" s="37">
        <v>39293</v>
      </c>
      <c r="D5402">
        <v>8</v>
      </c>
      <c r="E5402">
        <v>5048</v>
      </c>
      <c r="F5402">
        <v>19.3</v>
      </c>
      <c r="G5402">
        <v>25</v>
      </c>
      <c r="H5402" s="10">
        <f t="shared" si="338"/>
        <v>0.63469158419336602</v>
      </c>
      <c r="I5402" s="11">
        <f t="shared" si="339"/>
        <v>24.274999999999991</v>
      </c>
      <c r="J5402" s="43">
        <f t="shared" si="340"/>
        <v>24.909691584193357</v>
      </c>
      <c r="K5402">
        <v>24.93</v>
      </c>
      <c r="L5402" s="44">
        <f t="shared" si="341"/>
        <v>-2.0308415806642444E-2</v>
      </c>
    </row>
    <row r="5403" spans="3:12" x14ac:dyDescent="0.25">
      <c r="C5403" s="37">
        <v>39293</v>
      </c>
      <c r="D5403">
        <v>9</v>
      </c>
      <c r="E5403">
        <v>5049</v>
      </c>
      <c r="F5403">
        <v>21.3</v>
      </c>
      <c r="G5403">
        <v>25</v>
      </c>
      <c r="H5403" s="10">
        <f t="shared" si="338"/>
        <v>0.63395454035200449</v>
      </c>
      <c r="I5403" s="11">
        <f t="shared" si="339"/>
        <v>24.274999999999991</v>
      </c>
      <c r="J5403" s="43">
        <f t="shared" si="340"/>
        <v>24.908954540351996</v>
      </c>
      <c r="K5403">
        <v>24.92</v>
      </c>
      <c r="L5403" s="44">
        <f t="shared" si="341"/>
        <v>-1.1045459648006073E-2</v>
      </c>
    </row>
    <row r="5404" spans="3:12" x14ac:dyDescent="0.25">
      <c r="C5404" s="37">
        <v>39293</v>
      </c>
      <c r="D5404">
        <v>10</v>
      </c>
      <c r="E5404">
        <v>5050</v>
      </c>
      <c r="F5404">
        <v>23.5</v>
      </c>
      <c r="G5404">
        <v>25</v>
      </c>
      <c r="H5404" s="10">
        <f t="shared" si="338"/>
        <v>0.63601691945800576</v>
      </c>
      <c r="I5404" s="11">
        <f t="shared" si="339"/>
        <v>24.274999999999991</v>
      </c>
      <c r="J5404" s="43">
        <f t="shared" si="340"/>
        <v>24.911016919457996</v>
      </c>
      <c r="K5404">
        <v>24.92</v>
      </c>
      <c r="L5404" s="44">
        <f t="shared" si="341"/>
        <v>-8.9830805420056947E-3</v>
      </c>
    </row>
    <row r="5405" spans="3:12" x14ac:dyDescent="0.25">
      <c r="C5405" s="37">
        <v>39293</v>
      </c>
      <c r="D5405">
        <v>11</v>
      </c>
      <c r="E5405">
        <v>5051</v>
      </c>
      <c r="F5405">
        <v>26.1</v>
      </c>
      <c r="G5405">
        <v>25</v>
      </c>
      <c r="H5405" s="10">
        <f t="shared" si="338"/>
        <v>0.64126046408718029</v>
      </c>
      <c r="I5405" s="11">
        <f t="shared" si="339"/>
        <v>24.274999999999991</v>
      </c>
      <c r="J5405" s="43">
        <f t="shared" si="340"/>
        <v>24.916260464087173</v>
      </c>
      <c r="K5405">
        <v>24.91</v>
      </c>
      <c r="L5405" s="44">
        <f t="shared" si="341"/>
        <v>6.2604640871732897E-3</v>
      </c>
    </row>
    <row r="5406" spans="3:12" x14ac:dyDescent="0.25">
      <c r="C5406" s="37">
        <v>39293</v>
      </c>
      <c r="D5406">
        <v>12</v>
      </c>
      <c r="E5406">
        <v>5052</v>
      </c>
      <c r="F5406">
        <v>27.2</v>
      </c>
      <c r="G5406">
        <v>25</v>
      </c>
      <c r="H5406" s="10">
        <f t="shared" si="338"/>
        <v>0.64766028561437738</v>
      </c>
      <c r="I5406" s="11">
        <f t="shared" si="339"/>
        <v>24.274999999999991</v>
      </c>
      <c r="J5406" s="43">
        <f t="shared" si="340"/>
        <v>24.92266028561437</v>
      </c>
      <c r="K5406">
        <v>24.9</v>
      </c>
      <c r="L5406" s="44">
        <f t="shared" si="341"/>
        <v>2.2660285614371389E-2</v>
      </c>
    </row>
    <row r="5407" spans="3:12" x14ac:dyDescent="0.25">
      <c r="C5407" s="37">
        <v>39293</v>
      </c>
      <c r="D5407">
        <v>13</v>
      </c>
      <c r="E5407">
        <v>5053</v>
      </c>
      <c r="F5407">
        <v>28.1</v>
      </c>
      <c r="G5407">
        <v>25</v>
      </c>
      <c r="H5407" s="10">
        <f t="shared" si="338"/>
        <v>0.65491464166006697</v>
      </c>
      <c r="I5407" s="11">
        <f t="shared" si="339"/>
        <v>24.274999999999991</v>
      </c>
      <c r="J5407" s="43">
        <f t="shared" si="340"/>
        <v>24.929914641660059</v>
      </c>
      <c r="K5407">
        <v>24.9</v>
      </c>
      <c r="L5407" s="44">
        <f t="shared" si="341"/>
        <v>2.9914641660059971E-2</v>
      </c>
    </row>
    <row r="5408" spans="3:12" x14ac:dyDescent="0.25">
      <c r="C5408" s="37">
        <v>39293</v>
      </c>
      <c r="D5408">
        <v>14</v>
      </c>
      <c r="E5408">
        <v>5054</v>
      </c>
      <c r="F5408">
        <v>28.2</v>
      </c>
      <c r="G5408">
        <v>25</v>
      </c>
      <c r="H5408" s="10">
        <f t="shared" si="338"/>
        <v>0.66198011883077656</v>
      </c>
      <c r="I5408" s="11">
        <f t="shared" si="339"/>
        <v>24.274999999999991</v>
      </c>
      <c r="J5408" s="43">
        <f t="shared" si="340"/>
        <v>24.936980118830768</v>
      </c>
      <c r="K5408">
        <v>24.9</v>
      </c>
      <c r="L5408" s="44">
        <f t="shared" si="341"/>
        <v>3.6980118830769015E-2</v>
      </c>
    </row>
    <row r="5409" spans="3:12" x14ac:dyDescent="0.25">
      <c r="C5409" s="37">
        <v>39293</v>
      </c>
      <c r="D5409">
        <v>15</v>
      </c>
      <c r="E5409">
        <v>5055</v>
      </c>
      <c r="F5409">
        <v>28.1</v>
      </c>
      <c r="G5409">
        <v>25</v>
      </c>
      <c r="H5409" s="10">
        <f t="shared" si="338"/>
        <v>0.6686133235605346</v>
      </c>
      <c r="I5409" s="11">
        <f t="shared" si="339"/>
        <v>24.274999999999991</v>
      </c>
      <c r="J5409" s="43">
        <f t="shared" si="340"/>
        <v>24.943613323560527</v>
      </c>
      <c r="K5409">
        <v>24.9</v>
      </c>
      <c r="L5409" s="44">
        <f t="shared" si="341"/>
        <v>4.3613323560528272E-2</v>
      </c>
    </row>
    <row r="5410" spans="3:12" x14ac:dyDescent="0.25">
      <c r="C5410" s="37">
        <v>39293</v>
      </c>
      <c r="D5410">
        <v>16</v>
      </c>
      <c r="E5410">
        <v>5056</v>
      </c>
      <c r="F5410">
        <v>29.1</v>
      </c>
      <c r="G5410">
        <v>25</v>
      </c>
      <c r="H5410" s="10">
        <f t="shared" si="338"/>
        <v>0.67621673262894189</v>
      </c>
      <c r="I5410" s="11">
        <f t="shared" si="339"/>
        <v>24.274999999999991</v>
      </c>
      <c r="J5410" s="43">
        <f t="shared" si="340"/>
        <v>24.951216732628932</v>
      </c>
      <c r="K5410">
        <v>24.9</v>
      </c>
      <c r="L5410" s="44">
        <f t="shared" si="341"/>
        <v>5.121673262893367E-2</v>
      </c>
    </row>
    <row r="5411" spans="3:12" x14ac:dyDescent="0.25">
      <c r="C5411" s="37">
        <v>39293</v>
      </c>
      <c r="D5411">
        <v>17</v>
      </c>
      <c r="E5411">
        <v>5057</v>
      </c>
      <c r="F5411">
        <v>29.7</v>
      </c>
      <c r="G5411">
        <v>25</v>
      </c>
      <c r="H5411" s="10">
        <f t="shared" ref="H5411:H5474" si="342">$H$13*F5411+$H$12*H5410</f>
        <v>0.68424508836096209</v>
      </c>
      <c r="I5411" s="11">
        <f t="shared" ref="I5411:I5474" si="343">$I$15*G5411+$I$14*I5410</f>
        <v>24.274999999999991</v>
      </c>
      <c r="J5411" s="43">
        <f t="shared" ref="J5411:J5474" si="344">H5411+I5411</f>
        <v>24.959245088360955</v>
      </c>
      <c r="K5411">
        <v>24.9</v>
      </c>
      <c r="L5411" s="44">
        <f t="shared" si="341"/>
        <v>5.9245088360956544E-2</v>
      </c>
    </row>
    <row r="5412" spans="3:12" x14ac:dyDescent="0.25">
      <c r="C5412" s="37">
        <v>39293</v>
      </c>
      <c r="D5412">
        <v>18</v>
      </c>
      <c r="E5412">
        <v>5058</v>
      </c>
      <c r="F5412">
        <v>29.1</v>
      </c>
      <c r="G5412">
        <v>25</v>
      </c>
      <c r="H5412" s="10">
        <f t="shared" si="342"/>
        <v>0.69117043846531667</v>
      </c>
      <c r="I5412" s="11">
        <f t="shared" si="343"/>
        <v>24.274999999999991</v>
      </c>
      <c r="J5412" s="43">
        <f t="shared" si="344"/>
        <v>24.966170438465308</v>
      </c>
      <c r="K5412">
        <v>24.91</v>
      </c>
      <c r="L5412" s="44">
        <f t="shared" ref="L5412:L5475" si="345">J5412-K5412</f>
        <v>5.6170438465308337E-2</v>
      </c>
    </row>
    <row r="5413" spans="3:12" x14ac:dyDescent="0.25">
      <c r="C5413" s="37">
        <v>39293</v>
      </c>
      <c r="D5413">
        <v>19</v>
      </c>
      <c r="E5413">
        <v>5059</v>
      </c>
      <c r="F5413">
        <v>28.4</v>
      </c>
      <c r="G5413">
        <v>25</v>
      </c>
      <c r="H5413" s="10">
        <f t="shared" si="342"/>
        <v>0.6969148347283477</v>
      </c>
      <c r="I5413" s="11">
        <f t="shared" si="343"/>
        <v>24.274999999999991</v>
      </c>
      <c r="J5413" s="43">
        <f t="shared" si="344"/>
        <v>24.971914834728338</v>
      </c>
      <c r="K5413">
        <v>24.91</v>
      </c>
      <c r="L5413" s="44">
        <f t="shared" si="345"/>
        <v>6.1914834728337809E-2</v>
      </c>
    </row>
    <row r="5414" spans="3:12" x14ac:dyDescent="0.25">
      <c r="C5414" s="37">
        <v>39293</v>
      </c>
      <c r="D5414">
        <v>20</v>
      </c>
      <c r="E5414">
        <v>5060</v>
      </c>
      <c r="F5414">
        <v>26.6</v>
      </c>
      <c r="G5414">
        <v>25</v>
      </c>
      <c r="H5414" s="10">
        <f t="shared" si="342"/>
        <v>0.70014577727681848</v>
      </c>
      <c r="I5414" s="11">
        <f t="shared" si="343"/>
        <v>24.274999999999991</v>
      </c>
      <c r="J5414" s="43">
        <f t="shared" si="344"/>
        <v>24.975145777276811</v>
      </c>
      <c r="K5414">
        <v>24.92</v>
      </c>
      <c r="L5414" s="44">
        <f t="shared" si="345"/>
        <v>5.5145777276809582E-2</v>
      </c>
    </row>
    <row r="5415" spans="3:12" x14ac:dyDescent="0.25">
      <c r="C5415" s="37">
        <v>39293</v>
      </c>
      <c r="D5415">
        <v>21</v>
      </c>
      <c r="E5415">
        <v>5061</v>
      </c>
      <c r="F5415">
        <v>24.9</v>
      </c>
      <c r="G5415">
        <v>25</v>
      </c>
      <c r="H5415" s="10">
        <f t="shared" si="342"/>
        <v>0.70109808545867236</v>
      </c>
      <c r="I5415" s="11">
        <f t="shared" si="343"/>
        <v>24.274999999999991</v>
      </c>
      <c r="J5415" s="43">
        <f t="shared" si="344"/>
        <v>24.976098085458663</v>
      </c>
      <c r="K5415">
        <v>24.93</v>
      </c>
      <c r="L5415" s="44">
        <f t="shared" si="345"/>
        <v>4.6098085458663007E-2</v>
      </c>
    </row>
    <row r="5416" spans="3:12" x14ac:dyDescent="0.25">
      <c r="C5416" s="37">
        <v>39293</v>
      </c>
      <c r="D5416">
        <v>22</v>
      </c>
      <c r="E5416">
        <v>5062</v>
      </c>
      <c r="F5416">
        <v>24.4</v>
      </c>
      <c r="G5416">
        <v>25</v>
      </c>
      <c r="H5416" s="10">
        <f t="shared" si="342"/>
        <v>0.70138011896509589</v>
      </c>
      <c r="I5416" s="11">
        <f t="shared" si="343"/>
        <v>24.274999999999991</v>
      </c>
      <c r="J5416" s="43">
        <f t="shared" si="344"/>
        <v>24.976380118965089</v>
      </c>
      <c r="K5416">
        <v>24.94</v>
      </c>
      <c r="L5416" s="44">
        <f t="shared" si="345"/>
        <v>3.638011896508786E-2</v>
      </c>
    </row>
    <row r="5417" spans="3:12" x14ac:dyDescent="0.25">
      <c r="C5417" s="37">
        <v>39293</v>
      </c>
      <c r="D5417">
        <v>23</v>
      </c>
      <c r="E5417">
        <v>5063</v>
      </c>
      <c r="F5417">
        <v>23.9</v>
      </c>
      <c r="G5417">
        <v>25</v>
      </c>
      <c r="H5417" s="10">
        <f t="shared" si="342"/>
        <v>0.70102095229649608</v>
      </c>
      <c r="I5417" s="11">
        <f t="shared" si="343"/>
        <v>24.274999999999991</v>
      </c>
      <c r="J5417" s="43">
        <f t="shared" si="344"/>
        <v>24.976020952296487</v>
      </c>
      <c r="K5417">
        <v>24.95</v>
      </c>
      <c r="L5417" s="44">
        <f t="shared" si="345"/>
        <v>2.602095229648782E-2</v>
      </c>
    </row>
    <row r="5418" spans="3:12" x14ac:dyDescent="0.25">
      <c r="C5418" s="37">
        <v>39293</v>
      </c>
      <c r="D5418">
        <v>24</v>
      </c>
      <c r="E5418">
        <v>5064</v>
      </c>
      <c r="F5418">
        <v>23</v>
      </c>
      <c r="G5418">
        <v>25</v>
      </c>
      <c r="H5418" s="10">
        <f t="shared" si="342"/>
        <v>0.69954522566135535</v>
      </c>
      <c r="I5418" s="11">
        <f t="shared" si="343"/>
        <v>24.274999999999991</v>
      </c>
      <c r="J5418" s="43">
        <f t="shared" si="344"/>
        <v>24.974545225661348</v>
      </c>
      <c r="K5418">
        <v>24.96</v>
      </c>
      <c r="L5418" s="44">
        <f t="shared" si="345"/>
        <v>1.4545225661347416E-2</v>
      </c>
    </row>
    <row r="5419" spans="3:12" x14ac:dyDescent="0.25">
      <c r="C5419" s="37">
        <v>39294</v>
      </c>
      <c r="D5419">
        <v>1</v>
      </c>
      <c r="E5419">
        <v>5065</v>
      </c>
      <c r="F5419">
        <v>23.2</v>
      </c>
      <c r="G5419">
        <v>25</v>
      </c>
      <c r="H5419" s="10">
        <f t="shared" si="342"/>
        <v>0.69838509817499517</v>
      </c>
      <c r="I5419" s="11">
        <f t="shared" si="343"/>
        <v>24.274999999999991</v>
      </c>
      <c r="J5419" s="43">
        <f t="shared" si="344"/>
        <v>24.973385098174987</v>
      </c>
      <c r="K5419">
        <v>24.96</v>
      </c>
      <c r="L5419" s="44">
        <f t="shared" si="345"/>
        <v>1.3385098174985899E-2</v>
      </c>
    </row>
    <row r="5420" spans="3:12" x14ac:dyDescent="0.25">
      <c r="C5420" s="37">
        <v>39294</v>
      </c>
      <c r="D5420">
        <v>2</v>
      </c>
      <c r="E5420">
        <v>5066</v>
      </c>
      <c r="F5420">
        <v>22.4</v>
      </c>
      <c r="G5420">
        <v>25</v>
      </c>
      <c r="H5420" s="10">
        <f t="shared" si="342"/>
        <v>0.6962689472763558</v>
      </c>
      <c r="I5420" s="11">
        <f t="shared" si="343"/>
        <v>24.274999999999991</v>
      </c>
      <c r="J5420" s="43">
        <f t="shared" si="344"/>
        <v>24.971268947276346</v>
      </c>
      <c r="K5420">
        <v>24.97</v>
      </c>
      <c r="L5420" s="44">
        <f t="shared" si="345"/>
        <v>1.2689472763476317E-3</v>
      </c>
    </row>
    <row r="5421" spans="3:12" x14ac:dyDescent="0.25">
      <c r="C5421" s="37">
        <v>39294</v>
      </c>
      <c r="D5421">
        <v>3</v>
      </c>
      <c r="E5421">
        <v>5067</v>
      </c>
      <c r="F5421">
        <v>19.899999999999999</v>
      </c>
      <c r="G5421">
        <v>25</v>
      </c>
      <c r="H5421" s="10">
        <f t="shared" si="342"/>
        <v>0.69109975659513201</v>
      </c>
      <c r="I5421" s="11">
        <f t="shared" si="343"/>
        <v>24.274999999999991</v>
      </c>
      <c r="J5421" s="43">
        <f t="shared" si="344"/>
        <v>24.966099756595124</v>
      </c>
      <c r="K5421">
        <v>24.97</v>
      </c>
      <c r="L5421" s="44">
        <f t="shared" si="345"/>
        <v>-3.9002434048747148E-3</v>
      </c>
    </row>
    <row r="5422" spans="3:12" x14ac:dyDescent="0.25">
      <c r="C5422" s="37">
        <v>39294</v>
      </c>
      <c r="D5422">
        <v>4</v>
      </c>
      <c r="E5422">
        <v>5068</v>
      </c>
      <c r="F5422">
        <v>20.9</v>
      </c>
      <c r="G5422">
        <v>25</v>
      </c>
      <c r="H5422" s="10">
        <f t="shared" si="342"/>
        <v>0.68741272268453679</v>
      </c>
      <c r="I5422" s="11">
        <f t="shared" si="343"/>
        <v>24.274999999999991</v>
      </c>
      <c r="J5422" s="43">
        <f t="shared" si="344"/>
        <v>24.96241272268453</v>
      </c>
      <c r="K5422">
        <v>24.98</v>
      </c>
      <c r="L5422" s="44">
        <f t="shared" si="345"/>
        <v>-1.7587277315470828E-2</v>
      </c>
    </row>
    <row r="5423" spans="3:12" x14ac:dyDescent="0.25">
      <c r="C5423" s="37">
        <v>39294</v>
      </c>
      <c r="D5423">
        <v>5</v>
      </c>
      <c r="E5423">
        <v>5069</v>
      </c>
      <c r="F5423">
        <v>20.7</v>
      </c>
      <c r="G5423">
        <v>25</v>
      </c>
      <c r="H5423" s="10">
        <f t="shared" si="342"/>
        <v>0.68363403465708716</v>
      </c>
      <c r="I5423" s="11">
        <f t="shared" si="343"/>
        <v>24.274999999999991</v>
      </c>
      <c r="J5423" s="43">
        <f t="shared" si="344"/>
        <v>24.958634034657077</v>
      </c>
      <c r="K5423">
        <v>24.98</v>
      </c>
      <c r="L5423" s="44">
        <f t="shared" si="345"/>
        <v>-2.1365965342923232E-2</v>
      </c>
    </row>
    <row r="5424" spans="3:12" x14ac:dyDescent="0.25">
      <c r="C5424" s="37">
        <v>39294</v>
      </c>
      <c r="D5424">
        <v>6</v>
      </c>
      <c r="E5424">
        <v>5070</v>
      </c>
      <c r="F5424">
        <v>20.2</v>
      </c>
      <c r="G5424">
        <v>25</v>
      </c>
      <c r="H5424" s="10">
        <f t="shared" si="342"/>
        <v>0.67939028834721027</v>
      </c>
      <c r="I5424" s="11">
        <f t="shared" si="343"/>
        <v>24.274999999999991</v>
      </c>
      <c r="J5424" s="43">
        <f t="shared" si="344"/>
        <v>24.954390288347202</v>
      </c>
      <c r="K5424">
        <v>24.98</v>
      </c>
      <c r="L5424" s="44">
        <f t="shared" si="345"/>
        <v>-2.5609711652798239E-2</v>
      </c>
    </row>
    <row r="5425" spans="3:12" x14ac:dyDescent="0.25">
      <c r="C5425" s="37">
        <v>39294</v>
      </c>
      <c r="D5425">
        <v>7</v>
      </c>
      <c r="E5425">
        <v>5071</v>
      </c>
      <c r="F5425">
        <v>19.7</v>
      </c>
      <c r="G5425">
        <v>25</v>
      </c>
      <c r="H5425" s="10">
        <f t="shared" si="342"/>
        <v>0.6747016565851166</v>
      </c>
      <c r="I5425" s="11">
        <f t="shared" si="343"/>
        <v>24.274999999999991</v>
      </c>
      <c r="J5425" s="43">
        <f t="shared" si="344"/>
        <v>24.949701656585109</v>
      </c>
      <c r="K5425">
        <v>24.98</v>
      </c>
      <c r="L5425" s="44">
        <f t="shared" si="345"/>
        <v>-3.0298343414891349E-2</v>
      </c>
    </row>
    <row r="5426" spans="3:12" x14ac:dyDescent="0.25">
      <c r="C5426" s="37">
        <v>39294</v>
      </c>
      <c r="D5426">
        <v>8</v>
      </c>
      <c r="E5426">
        <v>5072</v>
      </c>
      <c r="F5426">
        <v>20.2</v>
      </c>
      <c r="G5426">
        <v>25</v>
      </c>
      <c r="H5426" s="10">
        <f t="shared" si="342"/>
        <v>0.67084536998304201</v>
      </c>
      <c r="I5426" s="11">
        <f t="shared" si="343"/>
        <v>24.274999999999991</v>
      </c>
      <c r="J5426" s="43">
        <f t="shared" si="344"/>
        <v>24.945845369983033</v>
      </c>
      <c r="K5426">
        <v>24.97</v>
      </c>
      <c r="L5426" s="44">
        <f t="shared" si="345"/>
        <v>-2.4154630016965939E-2</v>
      </c>
    </row>
    <row r="5427" spans="3:12" x14ac:dyDescent="0.25">
      <c r="C5427" s="37">
        <v>39294</v>
      </c>
      <c r="D5427">
        <v>9</v>
      </c>
      <c r="E5427">
        <v>5073</v>
      </c>
      <c r="F5427">
        <v>21.2</v>
      </c>
      <c r="G5427">
        <v>25</v>
      </c>
      <c r="H5427" s="10">
        <f t="shared" si="342"/>
        <v>0.66841429031956023</v>
      </c>
      <c r="I5427" s="11">
        <f t="shared" si="343"/>
        <v>24.274999999999991</v>
      </c>
      <c r="J5427" s="43">
        <f t="shared" si="344"/>
        <v>24.943414290319552</v>
      </c>
      <c r="K5427">
        <v>24.97</v>
      </c>
      <c r="L5427" s="44">
        <f t="shared" si="345"/>
        <v>-2.6585709680446712E-2</v>
      </c>
    </row>
    <row r="5428" spans="3:12" x14ac:dyDescent="0.25">
      <c r="C5428" s="37">
        <v>39294</v>
      </c>
      <c r="D5428">
        <v>10</v>
      </c>
      <c r="E5428">
        <v>5074</v>
      </c>
      <c r="F5428">
        <v>21.9</v>
      </c>
      <c r="G5428">
        <v>25</v>
      </c>
      <c r="H5428" s="10">
        <f t="shared" si="342"/>
        <v>0.66696921655657648</v>
      </c>
      <c r="I5428" s="11">
        <f t="shared" si="343"/>
        <v>24.274999999999991</v>
      </c>
      <c r="J5428" s="43">
        <f t="shared" si="344"/>
        <v>24.941969216556569</v>
      </c>
      <c r="K5428">
        <v>24.97</v>
      </c>
      <c r="L5428" s="44">
        <f t="shared" si="345"/>
        <v>-2.8030783443430352E-2</v>
      </c>
    </row>
    <row r="5429" spans="3:12" x14ac:dyDescent="0.25">
      <c r="C5429" s="37">
        <v>39294</v>
      </c>
      <c r="D5429">
        <v>11</v>
      </c>
      <c r="E5429">
        <v>5075</v>
      </c>
      <c r="F5429">
        <v>22.9</v>
      </c>
      <c r="G5429">
        <v>25</v>
      </c>
      <c r="H5429" s="10">
        <f t="shared" si="342"/>
        <v>0.66684475856793402</v>
      </c>
      <c r="I5429" s="11">
        <f t="shared" si="343"/>
        <v>24.274999999999991</v>
      </c>
      <c r="J5429" s="43">
        <f t="shared" si="344"/>
        <v>24.941844758567925</v>
      </c>
      <c r="K5429">
        <v>24.96</v>
      </c>
      <c r="L5429" s="44">
        <f t="shared" si="345"/>
        <v>-1.8155241432076252E-2</v>
      </c>
    </row>
    <row r="5430" spans="3:12" x14ac:dyDescent="0.25">
      <c r="C5430" s="37">
        <v>39294</v>
      </c>
      <c r="D5430">
        <v>12</v>
      </c>
      <c r="E5430">
        <v>5076</v>
      </c>
      <c r="F5430">
        <v>23.8</v>
      </c>
      <c r="G5430">
        <v>25</v>
      </c>
      <c r="H5430" s="10">
        <f t="shared" si="342"/>
        <v>0.66785783872956705</v>
      </c>
      <c r="I5430" s="11">
        <f t="shared" si="343"/>
        <v>24.274999999999991</v>
      </c>
      <c r="J5430" s="43">
        <f t="shared" si="344"/>
        <v>24.942857838729559</v>
      </c>
      <c r="K5430">
        <v>24.96</v>
      </c>
      <c r="L5430" s="44">
        <f t="shared" si="345"/>
        <v>-1.7142161270442102E-2</v>
      </c>
    </row>
    <row r="5431" spans="3:12" x14ac:dyDescent="0.25">
      <c r="C5431" s="37">
        <v>39294</v>
      </c>
      <c r="D5431">
        <v>13</v>
      </c>
      <c r="E5431">
        <v>5077</v>
      </c>
      <c r="F5431">
        <v>22.8</v>
      </c>
      <c r="G5431">
        <v>25</v>
      </c>
      <c r="H5431" s="10">
        <f t="shared" si="342"/>
        <v>0.66756904170060483</v>
      </c>
      <c r="I5431" s="11">
        <f t="shared" si="343"/>
        <v>24.274999999999991</v>
      </c>
      <c r="J5431" s="43">
        <f t="shared" si="344"/>
        <v>24.942569041700597</v>
      </c>
      <c r="K5431">
        <v>24.95</v>
      </c>
      <c r="L5431" s="44">
        <f t="shared" si="345"/>
        <v>-7.4309582994018797E-3</v>
      </c>
    </row>
    <row r="5432" spans="3:12" x14ac:dyDescent="0.25">
      <c r="C5432" s="37">
        <v>39294</v>
      </c>
      <c r="D5432">
        <v>14</v>
      </c>
      <c r="E5432">
        <v>5078</v>
      </c>
      <c r="F5432">
        <v>22.8</v>
      </c>
      <c r="G5432">
        <v>25</v>
      </c>
      <c r="H5432" s="10">
        <f t="shared" si="342"/>
        <v>0.66729277181856306</v>
      </c>
      <c r="I5432" s="11">
        <f t="shared" si="343"/>
        <v>24.274999999999991</v>
      </c>
      <c r="J5432" s="43">
        <f t="shared" si="344"/>
        <v>24.942292771818554</v>
      </c>
      <c r="K5432">
        <v>24.95</v>
      </c>
      <c r="L5432" s="44">
        <f t="shared" si="345"/>
        <v>-7.7072281814452026E-3</v>
      </c>
    </row>
    <row r="5433" spans="3:12" x14ac:dyDescent="0.25">
      <c r="C5433" s="37">
        <v>39294</v>
      </c>
      <c r="D5433">
        <v>15</v>
      </c>
      <c r="E5433">
        <v>5079</v>
      </c>
      <c r="F5433">
        <v>25.2</v>
      </c>
      <c r="G5433">
        <v>25</v>
      </c>
      <c r="H5433" s="10">
        <f t="shared" si="342"/>
        <v>0.67004752445848148</v>
      </c>
      <c r="I5433" s="11">
        <f t="shared" si="343"/>
        <v>24.274999999999991</v>
      </c>
      <c r="J5433" s="43">
        <f t="shared" si="344"/>
        <v>24.945047524458474</v>
      </c>
      <c r="K5433">
        <v>24.95</v>
      </c>
      <c r="L5433" s="44">
        <f t="shared" si="345"/>
        <v>-4.9524755415255584E-3</v>
      </c>
    </row>
    <row r="5434" spans="3:12" x14ac:dyDescent="0.25">
      <c r="C5434" s="37">
        <v>39294</v>
      </c>
      <c r="D5434">
        <v>16</v>
      </c>
      <c r="E5434">
        <v>5080</v>
      </c>
      <c r="F5434">
        <v>26.1</v>
      </c>
      <c r="G5434">
        <v>25</v>
      </c>
      <c r="H5434" s="10">
        <f t="shared" si="342"/>
        <v>0.67381492374723495</v>
      </c>
      <c r="I5434" s="11">
        <f t="shared" si="343"/>
        <v>24.274999999999991</v>
      </c>
      <c r="J5434" s="43">
        <f t="shared" si="344"/>
        <v>24.948814923747225</v>
      </c>
      <c r="K5434">
        <v>24.94</v>
      </c>
      <c r="L5434" s="44">
        <f t="shared" si="345"/>
        <v>8.8149237472237019E-3</v>
      </c>
    </row>
    <row r="5435" spans="3:12" x14ac:dyDescent="0.25">
      <c r="C5435" s="37">
        <v>39294</v>
      </c>
      <c r="D5435">
        <v>17</v>
      </c>
      <c r="E5435">
        <v>5081</v>
      </c>
      <c r="F5435">
        <v>25.4</v>
      </c>
      <c r="G5435">
        <v>25</v>
      </c>
      <c r="H5435" s="10">
        <f t="shared" si="342"/>
        <v>0.67653835160745679</v>
      </c>
      <c r="I5435" s="11">
        <f t="shared" si="343"/>
        <v>24.274999999999991</v>
      </c>
      <c r="J5435" s="43">
        <f t="shared" si="344"/>
        <v>24.951538351607446</v>
      </c>
      <c r="K5435">
        <v>24.94</v>
      </c>
      <c r="L5435" s="44">
        <f t="shared" si="345"/>
        <v>1.1538351607445207E-2</v>
      </c>
    </row>
    <row r="5436" spans="3:12" x14ac:dyDescent="0.25">
      <c r="C5436" s="37">
        <v>39294</v>
      </c>
      <c r="D5436">
        <v>18</v>
      </c>
      <c r="E5436">
        <v>5082</v>
      </c>
      <c r="F5436">
        <v>25.2</v>
      </c>
      <c r="G5436">
        <v>25</v>
      </c>
      <c r="H5436" s="10">
        <f t="shared" si="342"/>
        <v>0.67889205879065539</v>
      </c>
      <c r="I5436" s="11">
        <f t="shared" si="343"/>
        <v>24.274999999999991</v>
      </c>
      <c r="J5436" s="43">
        <f t="shared" si="344"/>
        <v>24.953892058790647</v>
      </c>
      <c r="K5436">
        <v>24.94</v>
      </c>
      <c r="L5436" s="44">
        <f t="shared" si="345"/>
        <v>1.3892058790645478E-2</v>
      </c>
    </row>
    <row r="5437" spans="3:12" x14ac:dyDescent="0.25">
      <c r="C5437" s="37">
        <v>39294</v>
      </c>
      <c r="D5437">
        <v>19</v>
      </c>
      <c r="E5437">
        <v>5083</v>
      </c>
      <c r="F5437">
        <v>24.7</v>
      </c>
      <c r="G5437">
        <v>25</v>
      </c>
      <c r="H5437" s="10">
        <f t="shared" si="342"/>
        <v>0.68051470282270077</v>
      </c>
      <c r="I5437" s="11">
        <f t="shared" si="343"/>
        <v>24.274999999999991</v>
      </c>
      <c r="J5437" s="43">
        <f t="shared" si="344"/>
        <v>24.955514702822693</v>
      </c>
      <c r="K5437">
        <v>24.94</v>
      </c>
      <c r="L5437" s="44">
        <f t="shared" si="345"/>
        <v>1.5514702822692072E-2</v>
      </c>
    </row>
    <row r="5438" spans="3:12" x14ac:dyDescent="0.25">
      <c r="C5438" s="37">
        <v>39294</v>
      </c>
      <c r="D5438">
        <v>20</v>
      </c>
      <c r="E5438">
        <v>5084</v>
      </c>
      <c r="F5438">
        <v>23</v>
      </c>
      <c r="G5438">
        <v>25</v>
      </c>
      <c r="H5438" s="10">
        <f t="shared" si="342"/>
        <v>0.67992847564282477</v>
      </c>
      <c r="I5438" s="11">
        <f t="shared" si="343"/>
        <v>24.274999999999991</v>
      </c>
      <c r="J5438" s="43">
        <f t="shared" si="344"/>
        <v>24.954928475642816</v>
      </c>
      <c r="K5438">
        <v>24.94</v>
      </c>
      <c r="L5438" s="44">
        <f t="shared" si="345"/>
        <v>1.4928475642815187E-2</v>
      </c>
    </row>
    <row r="5439" spans="3:12" x14ac:dyDescent="0.25">
      <c r="C5439" s="37">
        <v>39294</v>
      </c>
      <c r="D5439">
        <v>21</v>
      </c>
      <c r="E5439">
        <v>5085</v>
      </c>
      <c r="F5439">
        <v>22.1</v>
      </c>
      <c r="G5439">
        <v>25</v>
      </c>
      <c r="H5439" s="10">
        <f t="shared" si="342"/>
        <v>0.67823553769878642</v>
      </c>
      <c r="I5439" s="11">
        <f t="shared" si="343"/>
        <v>24.274999999999991</v>
      </c>
      <c r="J5439" s="43">
        <f t="shared" si="344"/>
        <v>24.953235537698777</v>
      </c>
      <c r="K5439">
        <v>24.94</v>
      </c>
      <c r="L5439" s="44">
        <f t="shared" si="345"/>
        <v>1.3235537698776056E-2</v>
      </c>
    </row>
    <row r="5440" spans="3:12" x14ac:dyDescent="0.25">
      <c r="C5440" s="37">
        <v>39294</v>
      </c>
      <c r="D5440">
        <v>22</v>
      </c>
      <c r="E5440">
        <v>5086</v>
      </c>
      <c r="F5440">
        <v>21.1</v>
      </c>
      <c r="G5440">
        <v>25</v>
      </c>
      <c r="H5440" s="10">
        <f t="shared" si="342"/>
        <v>0.67535810149461029</v>
      </c>
      <c r="I5440" s="11">
        <f t="shared" si="343"/>
        <v>24.274999999999991</v>
      </c>
      <c r="J5440" s="43">
        <f t="shared" si="344"/>
        <v>24.950358101494601</v>
      </c>
      <c r="K5440">
        <v>24.94</v>
      </c>
      <c r="L5440" s="44">
        <f t="shared" si="345"/>
        <v>1.0358101494599481E-2</v>
      </c>
    </row>
    <row r="5441" spans="3:12" x14ac:dyDescent="0.25">
      <c r="C5441" s="37">
        <v>39294</v>
      </c>
      <c r="D5441">
        <v>23</v>
      </c>
      <c r="E5441">
        <v>5087</v>
      </c>
      <c r="F5441">
        <v>19.399999999999999</v>
      </c>
      <c r="G5441">
        <v>25</v>
      </c>
      <c r="H5441" s="10">
        <f t="shared" si="342"/>
        <v>0.67046699403079468</v>
      </c>
      <c r="I5441" s="11">
        <f t="shared" si="343"/>
        <v>24.274999999999991</v>
      </c>
      <c r="J5441" s="43">
        <f t="shared" si="344"/>
        <v>24.945466994030784</v>
      </c>
      <c r="K5441">
        <v>24.95</v>
      </c>
      <c r="L5441" s="44">
        <f t="shared" si="345"/>
        <v>-4.5330059692147984E-3</v>
      </c>
    </row>
    <row r="5442" spans="3:12" x14ac:dyDescent="0.25">
      <c r="C5442" s="37">
        <v>39294</v>
      </c>
      <c r="D5442">
        <v>24</v>
      </c>
      <c r="E5442">
        <v>5088</v>
      </c>
      <c r="F5442">
        <v>19.100000000000001</v>
      </c>
      <c r="G5442">
        <v>25</v>
      </c>
      <c r="H5442" s="10">
        <f t="shared" si="342"/>
        <v>0.66541066825924189</v>
      </c>
      <c r="I5442" s="11">
        <f t="shared" si="343"/>
        <v>24.274999999999991</v>
      </c>
      <c r="J5442" s="43">
        <f t="shared" si="344"/>
        <v>24.940410668259233</v>
      </c>
      <c r="K5442">
        <v>24.95</v>
      </c>
      <c r="L5442" s="44">
        <f t="shared" si="345"/>
        <v>-9.5893317407664824E-3</v>
      </c>
    </row>
    <row r="5443" spans="3:12" x14ac:dyDescent="0.25">
      <c r="C5443" s="37">
        <v>39295</v>
      </c>
      <c r="D5443">
        <v>1</v>
      </c>
      <c r="E5443">
        <v>5089</v>
      </c>
      <c r="F5443">
        <v>17.8</v>
      </c>
      <c r="G5443">
        <v>25</v>
      </c>
      <c r="H5443" s="10">
        <f t="shared" si="342"/>
        <v>0.65893835803469825</v>
      </c>
      <c r="I5443" s="11">
        <f t="shared" si="343"/>
        <v>24.274999999999991</v>
      </c>
      <c r="J5443" s="43">
        <f t="shared" si="344"/>
        <v>24.933938358034691</v>
      </c>
      <c r="K5443">
        <v>24.95</v>
      </c>
      <c r="L5443" s="44">
        <f t="shared" si="345"/>
        <v>-1.6061641965308127E-2</v>
      </c>
    </row>
    <row r="5444" spans="3:12" x14ac:dyDescent="0.25">
      <c r="C5444" s="37">
        <v>39295</v>
      </c>
      <c r="D5444">
        <v>2</v>
      </c>
      <c r="E5444">
        <v>5090</v>
      </c>
      <c r="F5444">
        <v>17.5</v>
      </c>
      <c r="G5444">
        <v>25</v>
      </c>
      <c r="H5444" s="10">
        <f t="shared" si="342"/>
        <v>0.65236941732468723</v>
      </c>
      <c r="I5444" s="11">
        <f t="shared" si="343"/>
        <v>24.274999999999991</v>
      </c>
      <c r="J5444" s="43">
        <f t="shared" si="344"/>
        <v>24.92736941732468</v>
      </c>
      <c r="K5444">
        <v>24.95</v>
      </c>
      <c r="L5444" s="44">
        <f t="shared" si="345"/>
        <v>-2.2630582675319033E-2</v>
      </c>
    </row>
    <row r="5445" spans="3:12" x14ac:dyDescent="0.25">
      <c r="C5445" s="37">
        <v>39295</v>
      </c>
      <c r="D5445">
        <v>3</v>
      </c>
      <c r="E5445">
        <v>5091</v>
      </c>
      <c r="F5445">
        <v>17.5</v>
      </c>
      <c r="G5445">
        <v>25</v>
      </c>
      <c r="H5445" s="10">
        <f t="shared" si="342"/>
        <v>0.64608541751479986</v>
      </c>
      <c r="I5445" s="11">
        <f t="shared" si="343"/>
        <v>24.274999999999991</v>
      </c>
      <c r="J5445" s="43">
        <f t="shared" si="344"/>
        <v>24.921085417514792</v>
      </c>
      <c r="K5445">
        <v>24.95</v>
      </c>
      <c r="L5445" s="44">
        <f t="shared" si="345"/>
        <v>-2.8914582485207063E-2</v>
      </c>
    </row>
    <row r="5446" spans="3:12" x14ac:dyDescent="0.25">
      <c r="C5446" s="37">
        <v>39295</v>
      </c>
      <c r="D5446">
        <v>4</v>
      </c>
      <c r="E5446">
        <v>5092</v>
      </c>
      <c r="F5446">
        <v>15.8</v>
      </c>
      <c r="G5446">
        <v>25</v>
      </c>
      <c r="H5446" s="10">
        <f t="shared" si="342"/>
        <v>0.63793551293350759</v>
      </c>
      <c r="I5446" s="11">
        <f t="shared" si="343"/>
        <v>24.274999999999991</v>
      </c>
      <c r="J5446" s="43">
        <f t="shared" si="344"/>
        <v>24.912935512933498</v>
      </c>
      <c r="K5446">
        <v>24.95</v>
      </c>
      <c r="L5446" s="44">
        <f t="shared" si="345"/>
        <v>-3.7064487066501783E-2</v>
      </c>
    </row>
    <row r="5447" spans="3:12" x14ac:dyDescent="0.25">
      <c r="C5447" s="37">
        <v>39295</v>
      </c>
      <c r="D5447">
        <v>5</v>
      </c>
      <c r="E5447">
        <v>5093</v>
      </c>
      <c r="F5447">
        <v>15.1</v>
      </c>
      <c r="G5447">
        <v>25</v>
      </c>
      <c r="H5447" s="10">
        <f t="shared" si="342"/>
        <v>0.62925857373917371</v>
      </c>
      <c r="I5447" s="11">
        <f t="shared" si="343"/>
        <v>24.274999999999991</v>
      </c>
      <c r="J5447" s="43">
        <f t="shared" si="344"/>
        <v>24.904258573739167</v>
      </c>
      <c r="K5447">
        <v>24.94</v>
      </c>
      <c r="L5447" s="44">
        <f t="shared" si="345"/>
        <v>-3.574142626083443E-2</v>
      </c>
    </row>
    <row r="5448" spans="3:12" x14ac:dyDescent="0.25">
      <c r="C5448" s="37">
        <v>39295</v>
      </c>
      <c r="D5448">
        <v>6</v>
      </c>
      <c r="E5448">
        <v>5094</v>
      </c>
      <c r="F5448">
        <v>14.5</v>
      </c>
      <c r="G5448">
        <v>25</v>
      </c>
      <c r="H5448" s="10">
        <f t="shared" si="342"/>
        <v>0.62020325439078983</v>
      </c>
      <c r="I5448" s="11">
        <f t="shared" si="343"/>
        <v>24.274999999999991</v>
      </c>
      <c r="J5448" s="43">
        <f t="shared" si="344"/>
        <v>24.895203254390783</v>
      </c>
      <c r="K5448">
        <v>24.94</v>
      </c>
      <c r="L5448" s="44">
        <f t="shared" si="345"/>
        <v>-4.4796745609218647E-2</v>
      </c>
    </row>
    <row r="5449" spans="3:12" x14ac:dyDescent="0.25">
      <c r="C5449" s="37">
        <v>39295</v>
      </c>
      <c r="D5449">
        <v>7</v>
      </c>
      <c r="E5449">
        <v>5095</v>
      </c>
      <c r="F5449">
        <v>14.5</v>
      </c>
      <c r="G5449">
        <v>25</v>
      </c>
      <c r="H5449" s="10">
        <f t="shared" si="342"/>
        <v>0.61154072757318678</v>
      </c>
      <c r="I5449" s="11">
        <f t="shared" si="343"/>
        <v>24.274999999999991</v>
      </c>
      <c r="J5449" s="43">
        <f t="shared" si="344"/>
        <v>24.886540727573177</v>
      </c>
      <c r="K5449">
        <v>24.93</v>
      </c>
      <c r="L5449" s="44">
        <f t="shared" si="345"/>
        <v>-4.3459272426822793E-2</v>
      </c>
    </row>
    <row r="5450" spans="3:12" x14ac:dyDescent="0.25">
      <c r="C5450" s="37">
        <v>39295</v>
      </c>
      <c r="D5450">
        <v>8</v>
      </c>
      <c r="E5450">
        <v>5096</v>
      </c>
      <c r="F5450">
        <v>16.5</v>
      </c>
      <c r="G5450">
        <v>25</v>
      </c>
      <c r="H5450" s="10">
        <f t="shared" si="342"/>
        <v>0.60576982076472319</v>
      </c>
      <c r="I5450" s="11">
        <f t="shared" si="343"/>
        <v>24.274999999999991</v>
      </c>
      <c r="J5450" s="43">
        <f t="shared" si="344"/>
        <v>24.880769820764716</v>
      </c>
      <c r="K5450">
        <v>24.92</v>
      </c>
      <c r="L5450" s="44">
        <f t="shared" si="345"/>
        <v>-3.9230179235286045E-2</v>
      </c>
    </row>
    <row r="5451" spans="3:12" x14ac:dyDescent="0.25">
      <c r="C5451" s="37">
        <v>39295</v>
      </c>
      <c r="D5451">
        <v>9</v>
      </c>
      <c r="E5451">
        <v>5097</v>
      </c>
      <c r="F5451">
        <v>19.600000000000001</v>
      </c>
      <c r="G5451">
        <v>25</v>
      </c>
      <c r="H5451" s="10">
        <f t="shared" si="342"/>
        <v>0.60414883028296595</v>
      </c>
      <c r="I5451" s="11">
        <f t="shared" si="343"/>
        <v>24.274999999999991</v>
      </c>
      <c r="J5451" s="43">
        <f t="shared" si="344"/>
        <v>24.879148830282958</v>
      </c>
      <c r="K5451">
        <v>24.92</v>
      </c>
      <c r="L5451" s="44">
        <f t="shared" si="345"/>
        <v>-4.0851169717043945E-2</v>
      </c>
    </row>
    <row r="5452" spans="3:12" x14ac:dyDescent="0.25">
      <c r="C5452" s="37">
        <v>39295</v>
      </c>
      <c r="D5452">
        <v>10</v>
      </c>
      <c r="E5452">
        <v>5098</v>
      </c>
      <c r="F5452">
        <v>21.9</v>
      </c>
      <c r="G5452">
        <v>25</v>
      </c>
      <c r="H5452" s="10">
        <f t="shared" si="342"/>
        <v>0.60549139897834292</v>
      </c>
      <c r="I5452" s="11">
        <f t="shared" si="343"/>
        <v>24.274999999999991</v>
      </c>
      <c r="J5452" s="43">
        <f t="shared" si="344"/>
        <v>24.880491398978336</v>
      </c>
      <c r="K5452">
        <v>24.91</v>
      </c>
      <c r="L5452" s="44">
        <f t="shared" si="345"/>
        <v>-2.9508601021664305E-2</v>
      </c>
    </row>
    <row r="5453" spans="3:12" x14ac:dyDescent="0.25">
      <c r="C5453" s="37">
        <v>39295</v>
      </c>
      <c r="D5453">
        <v>11</v>
      </c>
      <c r="E5453">
        <v>5099</v>
      </c>
      <c r="F5453">
        <v>23</v>
      </c>
      <c r="G5453">
        <v>25</v>
      </c>
      <c r="H5453" s="10">
        <f t="shared" si="342"/>
        <v>0.60815945718044262</v>
      </c>
      <c r="I5453" s="11">
        <f t="shared" si="343"/>
        <v>24.274999999999991</v>
      </c>
      <c r="J5453" s="43">
        <f t="shared" si="344"/>
        <v>24.883159457180433</v>
      </c>
      <c r="K5453">
        <v>24.9</v>
      </c>
      <c r="L5453" s="44">
        <f t="shared" si="345"/>
        <v>-1.6840542819565485E-2</v>
      </c>
    </row>
    <row r="5454" spans="3:12" x14ac:dyDescent="0.25">
      <c r="C5454" s="37">
        <v>39295</v>
      </c>
      <c r="D5454">
        <v>12</v>
      </c>
      <c r="E5454">
        <v>5100</v>
      </c>
      <c r="F5454">
        <v>24.2</v>
      </c>
      <c r="G5454">
        <v>25</v>
      </c>
      <c r="H5454" s="10">
        <f t="shared" si="342"/>
        <v>0.61222130242109152</v>
      </c>
      <c r="I5454" s="11">
        <f t="shared" si="343"/>
        <v>24.274999999999991</v>
      </c>
      <c r="J5454" s="43">
        <f t="shared" si="344"/>
        <v>24.887221302421082</v>
      </c>
      <c r="K5454">
        <v>24.89</v>
      </c>
      <c r="L5454" s="44">
        <f t="shared" si="345"/>
        <v>-2.7786975789183543E-3</v>
      </c>
    </row>
    <row r="5455" spans="3:12" x14ac:dyDescent="0.25">
      <c r="C5455" s="37">
        <v>39295</v>
      </c>
      <c r="D5455">
        <v>13</v>
      </c>
      <c r="E5455">
        <v>5101</v>
      </c>
      <c r="F5455">
        <v>25.6</v>
      </c>
      <c r="G5455">
        <v>25</v>
      </c>
      <c r="H5455" s="10">
        <f t="shared" si="342"/>
        <v>0.61786806297238051</v>
      </c>
      <c r="I5455" s="11">
        <f t="shared" si="343"/>
        <v>24.274999999999991</v>
      </c>
      <c r="J5455" s="43">
        <f t="shared" si="344"/>
        <v>24.892868062972372</v>
      </c>
      <c r="K5455">
        <v>24.88</v>
      </c>
      <c r="L5455" s="44">
        <f t="shared" si="345"/>
        <v>1.2868062972373195E-2</v>
      </c>
    </row>
    <row r="5456" spans="3:12" x14ac:dyDescent="0.25">
      <c r="C5456" s="37">
        <v>39295</v>
      </c>
      <c r="D5456">
        <v>14</v>
      </c>
      <c r="E5456">
        <v>5102</v>
      </c>
      <c r="F5456">
        <v>24.9</v>
      </c>
      <c r="G5456">
        <v>25</v>
      </c>
      <c r="H5456" s="10">
        <f t="shared" si="342"/>
        <v>0.62238933105339833</v>
      </c>
      <c r="I5456" s="11">
        <f t="shared" si="343"/>
        <v>24.274999999999991</v>
      </c>
      <c r="J5456" s="43">
        <f t="shared" si="344"/>
        <v>24.89738933105339</v>
      </c>
      <c r="K5456">
        <v>24.87</v>
      </c>
      <c r="L5456" s="44">
        <f t="shared" si="345"/>
        <v>2.7389331053388588E-2</v>
      </c>
    </row>
    <row r="5457" spans="3:12" x14ac:dyDescent="0.25">
      <c r="C5457" s="37">
        <v>39295</v>
      </c>
      <c r="D5457">
        <v>15</v>
      </c>
      <c r="E5457">
        <v>5103</v>
      </c>
      <c r="F5457">
        <v>25.4</v>
      </c>
      <c r="G5457">
        <v>25</v>
      </c>
      <c r="H5457" s="10">
        <f t="shared" si="342"/>
        <v>0.62734344652650065</v>
      </c>
      <c r="I5457" s="11">
        <f t="shared" si="343"/>
        <v>24.274999999999991</v>
      </c>
      <c r="J5457" s="43">
        <f t="shared" si="344"/>
        <v>24.902343446526491</v>
      </c>
      <c r="K5457">
        <v>24.87</v>
      </c>
      <c r="L5457" s="44">
        <f t="shared" si="345"/>
        <v>3.2343446526489572E-2</v>
      </c>
    </row>
    <row r="5458" spans="3:12" x14ac:dyDescent="0.25">
      <c r="C5458" s="37">
        <v>39295</v>
      </c>
      <c r="D5458">
        <v>16</v>
      </c>
      <c r="E5458">
        <v>5104</v>
      </c>
      <c r="F5458">
        <v>25.9</v>
      </c>
      <c r="G5458">
        <v>25</v>
      </c>
      <c r="H5458" s="10">
        <f t="shared" si="342"/>
        <v>0.63271163377306638</v>
      </c>
      <c r="I5458" s="11">
        <f t="shared" si="343"/>
        <v>24.274999999999991</v>
      </c>
      <c r="J5458" s="43">
        <f t="shared" si="344"/>
        <v>24.907711633773058</v>
      </c>
      <c r="K5458">
        <v>24.87</v>
      </c>
      <c r="L5458" s="44">
        <f t="shared" si="345"/>
        <v>3.7711633773056974E-2</v>
      </c>
    </row>
    <row r="5459" spans="3:12" x14ac:dyDescent="0.25">
      <c r="C5459" s="37">
        <v>39295</v>
      </c>
      <c r="D5459">
        <v>17</v>
      </c>
      <c r="E5459">
        <v>5105</v>
      </c>
      <c r="F5459">
        <v>25.3</v>
      </c>
      <c r="G5459">
        <v>25</v>
      </c>
      <c r="H5459" s="10">
        <f t="shared" si="342"/>
        <v>0.63709220550373447</v>
      </c>
      <c r="I5459" s="11">
        <f t="shared" si="343"/>
        <v>24.274999999999991</v>
      </c>
      <c r="J5459" s="43">
        <f t="shared" si="344"/>
        <v>24.912092205503725</v>
      </c>
      <c r="K5459">
        <v>24.87</v>
      </c>
      <c r="L5459" s="44">
        <f t="shared" si="345"/>
        <v>4.20922055037245E-2</v>
      </c>
    </row>
    <row r="5460" spans="3:12" x14ac:dyDescent="0.25">
      <c r="C5460" s="37">
        <v>39295</v>
      </c>
      <c r="D5460">
        <v>18</v>
      </c>
      <c r="E5460">
        <v>5106</v>
      </c>
      <c r="F5460">
        <v>24.8</v>
      </c>
      <c r="G5460">
        <v>25</v>
      </c>
      <c r="H5460" s="10">
        <f t="shared" si="342"/>
        <v>0.64065379479244133</v>
      </c>
      <c r="I5460" s="11">
        <f t="shared" si="343"/>
        <v>24.274999999999991</v>
      </c>
      <c r="J5460" s="43">
        <f t="shared" si="344"/>
        <v>24.915653794792433</v>
      </c>
      <c r="K5460">
        <v>24.87</v>
      </c>
      <c r="L5460" s="44">
        <f t="shared" si="345"/>
        <v>4.5653794792432478E-2</v>
      </c>
    </row>
    <row r="5461" spans="3:12" x14ac:dyDescent="0.25">
      <c r="C5461" s="37">
        <v>39295</v>
      </c>
      <c r="D5461">
        <v>19</v>
      </c>
      <c r="E5461">
        <v>5107</v>
      </c>
      <c r="F5461">
        <v>22.1</v>
      </c>
      <c r="G5461">
        <v>25</v>
      </c>
      <c r="H5461" s="10">
        <f t="shared" si="342"/>
        <v>0.64066447443419094</v>
      </c>
      <c r="I5461" s="11">
        <f t="shared" si="343"/>
        <v>24.274999999999991</v>
      </c>
      <c r="J5461" s="43">
        <f t="shared" si="344"/>
        <v>24.915664474434184</v>
      </c>
      <c r="K5461">
        <v>24.88</v>
      </c>
      <c r="L5461" s="44">
        <f t="shared" si="345"/>
        <v>3.5664474434184967E-2</v>
      </c>
    </row>
    <row r="5462" spans="3:12" x14ac:dyDescent="0.25">
      <c r="C5462" s="37">
        <v>39295</v>
      </c>
      <c r="D5462">
        <v>20</v>
      </c>
      <c r="E5462">
        <v>5108</v>
      </c>
      <c r="F5462">
        <v>21.8</v>
      </c>
      <c r="G5462">
        <v>25</v>
      </c>
      <c r="H5462" s="10">
        <f t="shared" si="342"/>
        <v>0.64029731097956033</v>
      </c>
      <c r="I5462" s="11">
        <f t="shared" si="343"/>
        <v>24.274999999999991</v>
      </c>
      <c r="J5462" s="43">
        <f t="shared" si="344"/>
        <v>24.91529731097955</v>
      </c>
      <c r="K5462">
        <v>24.88</v>
      </c>
      <c r="L5462" s="44">
        <f t="shared" si="345"/>
        <v>3.5297310979551355E-2</v>
      </c>
    </row>
    <row r="5463" spans="3:12" x14ac:dyDescent="0.25">
      <c r="C5463" s="37">
        <v>39295</v>
      </c>
      <c r="D5463">
        <v>21</v>
      </c>
      <c r="E5463">
        <v>5109</v>
      </c>
      <c r="F5463">
        <v>21.3</v>
      </c>
      <c r="G5463">
        <v>25</v>
      </c>
      <c r="H5463" s="10">
        <f t="shared" si="342"/>
        <v>0.63931710756242877</v>
      </c>
      <c r="I5463" s="11">
        <f t="shared" si="343"/>
        <v>24.274999999999991</v>
      </c>
      <c r="J5463" s="43">
        <f t="shared" si="344"/>
        <v>24.914317107562422</v>
      </c>
      <c r="K5463">
        <v>24.89</v>
      </c>
      <c r="L5463" s="44">
        <f t="shared" si="345"/>
        <v>2.4317107562421114E-2</v>
      </c>
    </row>
    <row r="5464" spans="3:12" x14ac:dyDescent="0.25">
      <c r="C5464" s="37">
        <v>39295</v>
      </c>
      <c r="D5464">
        <v>22</v>
      </c>
      <c r="E5464">
        <v>5110</v>
      </c>
      <c r="F5464">
        <v>20.9</v>
      </c>
      <c r="G5464">
        <v>25</v>
      </c>
      <c r="H5464" s="10">
        <f t="shared" si="342"/>
        <v>0.63787624929529374</v>
      </c>
      <c r="I5464" s="11">
        <f t="shared" si="343"/>
        <v>24.274999999999991</v>
      </c>
      <c r="J5464" s="43">
        <f t="shared" si="344"/>
        <v>24.912876249295284</v>
      </c>
      <c r="K5464">
        <v>24.89</v>
      </c>
      <c r="L5464" s="44">
        <f t="shared" si="345"/>
        <v>2.2876249295283202E-2</v>
      </c>
    </row>
    <row r="5465" spans="3:12" x14ac:dyDescent="0.25">
      <c r="C5465" s="37">
        <v>39295</v>
      </c>
      <c r="D5465">
        <v>23</v>
      </c>
      <c r="E5465">
        <v>5111</v>
      </c>
      <c r="F5465">
        <v>20.6</v>
      </c>
      <c r="G5465">
        <v>25</v>
      </c>
      <c r="H5465" s="10">
        <f t="shared" si="342"/>
        <v>0.6361205112825804</v>
      </c>
      <c r="I5465" s="11">
        <f t="shared" si="343"/>
        <v>24.274999999999991</v>
      </c>
      <c r="J5465" s="43">
        <f t="shared" si="344"/>
        <v>24.911120511282572</v>
      </c>
      <c r="K5465">
        <v>24.9</v>
      </c>
      <c r="L5465" s="44">
        <f t="shared" si="345"/>
        <v>1.1120511282573631E-2</v>
      </c>
    </row>
    <row r="5466" spans="3:12" x14ac:dyDescent="0.25">
      <c r="C5466" s="37">
        <v>39295</v>
      </c>
      <c r="D5466">
        <v>24</v>
      </c>
      <c r="E5466">
        <v>5112</v>
      </c>
      <c r="F5466">
        <v>20.3</v>
      </c>
      <c r="G5466">
        <v>25</v>
      </c>
      <c r="H5466" s="10">
        <f t="shared" si="342"/>
        <v>0.63406355206104481</v>
      </c>
      <c r="I5466" s="11">
        <f t="shared" si="343"/>
        <v>24.274999999999991</v>
      </c>
      <c r="J5466" s="43">
        <f t="shared" si="344"/>
        <v>24.909063552061035</v>
      </c>
      <c r="K5466">
        <v>24.9</v>
      </c>
      <c r="L5466" s="44">
        <f t="shared" si="345"/>
        <v>9.0635520610362619E-3</v>
      </c>
    </row>
    <row r="5467" spans="3:12" x14ac:dyDescent="0.25">
      <c r="C5467" s="37">
        <v>39296</v>
      </c>
      <c r="D5467">
        <v>1</v>
      </c>
      <c r="E5467">
        <v>5113</v>
      </c>
      <c r="F5467">
        <v>18.600000000000001</v>
      </c>
      <c r="G5467">
        <v>25</v>
      </c>
      <c r="H5467" s="10">
        <f t="shared" si="342"/>
        <v>0.62995733175492163</v>
      </c>
      <c r="I5467" s="11">
        <f t="shared" si="343"/>
        <v>24.274999999999991</v>
      </c>
      <c r="J5467" s="43">
        <f t="shared" si="344"/>
        <v>24.904957331754915</v>
      </c>
      <c r="K5467">
        <v>24.9</v>
      </c>
      <c r="L5467" s="44">
        <f t="shared" si="345"/>
        <v>4.9573317549160834E-3</v>
      </c>
    </row>
    <row r="5468" spans="3:12" x14ac:dyDescent="0.25">
      <c r="C5468" s="37">
        <v>39296</v>
      </c>
      <c r="D5468">
        <v>2</v>
      </c>
      <c r="E5468">
        <v>5114</v>
      </c>
      <c r="F5468">
        <v>17</v>
      </c>
      <c r="G5468">
        <v>25</v>
      </c>
      <c r="H5468" s="10">
        <f t="shared" si="342"/>
        <v>0.62401653443134497</v>
      </c>
      <c r="I5468" s="11">
        <f t="shared" si="343"/>
        <v>24.274999999999991</v>
      </c>
      <c r="J5468" s="43">
        <f t="shared" si="344"/>
        <v>24.899016534431336</v>
      </c>
      <c r="K5468">
        <v>24.91</v>
      </c>
      <c r="L5468" s="44">
        <f t="shared" si="345"/>
        <v>-1.098346556866403E-2</v>
      </c>
    </row>
    <row r="5469" spans="3:12" x14ac:dyDescent="0.25">
      <c r="C5469" s="37">
        <v>39296</v>
      </c>
      <c r="D5469">
        <v>3</v>
      </c>
      <c r="E5469">
        <v>5115</v>
      </c>
      <c r="F5469">
        <v>16.5</v>
      </c>
      <c r="G5469">
        <v>25</v>
      </c>
      <c r="H5469" s="10">
        <f t="shared" si="342"/>
        <v>0.61770446462676643</v>
      </c>
      <c r="I5469" s="11">
        <f t="shared" si="343"/>
        <v>24.274999999999991</v>
      </c>
      <c r="J5469" s="43">
        <f t="shared" si="344"/>
        <v>24.892704464626757</v>
      </c>
      <c r="K5469">
        <v>24.91</v>
      </c>
      <c r="L5469" s="44">
        <f t="shared" si="345"/>
        <v>-1.7295535373243354E-2</v>
      </c>
    </row>
    <row r="5470" spans="3:12" x14ac:dyDescent="0.25">
      <c r="C5470" s="37">
        <v>39296</v>
      </c>
      <c r="D5470">
        <v>4</v>
      </c>
      <c r="E5470">
        <v>5116</v>
      </c>
      <c r="F5470">
        <v>16.100000000000001</v>
      </c>
      <c r="G5470">
        <v>25</v>
      </c>
      <c r="H5470" s="10">
        <f t="shared" si="342"/>
        <v>0.61116302030714964</v>
      </c>
      <c r="I5470" s="11">
        <f t="shared" si="343"/>
        <v>24.274999999999991</v>
      </c>
      <c r="J5470" s="43">
        <f t="shared" si="344"/>
        <v>24.886163020307141</v>
      </c>
      <c r="K5470">
        <v>24.91</v>
      </c>
      <c r="L5470" s="44">
        <f t="shared" si="345"/>
        <v>-2.3836979692859472E-2</v>
      </c>
    </row>
    <row r="5471" spans="3:12" x14ac:dyDescent="0.25">
      <c r="C5471" s="37">
        <v>39296</v>
      </c>
      <c r="D5471">
        <v>5</v>
      </c>
      <c r="E5471">
        <v>5117</v>
      </c>
      <c r="F5471">
        <v>15.3</v>
      </c>
      <c r="G5471">
        <v>25</v>
      </c>
      <c r="H5471" s="10">
        <f t="shared" si="342"/>
        <v>0.60389897792189762</v>
      </c>
      <c r="I5471" s="11">
        <f t="shared" si="343"/>
        <v>24.274999999999991</v>
      </c>
      <c r="J5471" s="43">
        <f t="shared" si="344"/>
        <v>24.878898977921889</v>
      </c>
      <c r="K5471">
        <v>24.91</v>
      </c>
      <c r="L5471" s="44">
        <f t="shared" si="345"/>
        <v>-3.1101022078111384E-2</v>
      </c>
    </row>
    <row r="5472" spans="3:12" x14ac:dyDescent="0.25">
      <c r="C5472" s="37">
        <v>39296</v>
      </c>
      <c r="D5472">
        <v>6</v>
      </c>
      <c r="E5472">
        <v>5118</v>
      </c>
      <c r="F5472">
        <v>14.8</v>
      </c>
      <c r="G5472">
        <v>25</v>
      </c>
      <c r="H5472" s="10">
        <f t="shared" si="342"/>
        <v>0.5963210614484139</v>
      </c>
      <c r="I5472" s="11">
        <f t="shared" si="343"/>
        <v>24.274999999999991</v>
      </c>
      <c r="J5472" s="43">
        <f t="shared" si="344"/>
        <v>24.871321061448405</v>
      </c>
      <c r="K5472">
        <v>24.9</v>
      </c>
      <c r="L5472" s="44">
        <f t="shared" si="345"/>
        <v>-2.8678938551593092E-2</v>
      </c>
    </row>
    <row r="5473" spans="3:12" x14ac:dyDescent="0.25">
      <c r="C5473" s="37">
        <v>39296</v>
      </c>
      <c r="D5473">
        <v>7</v>
      </c>
      <c r="E5473">
        <v>5119</v>
      </c>
      <c r="F5473">
        <v>14.4</v>
      </c>
      <c r="G5473">
        <v>25</v>
      </c>
      <c r="H5473" s="10">
        <f t="shared" si="342"/>
        <v>0.58856867908293775</v>
      </c>
      <c r="I5473" s="11">
        <f t="shared" si="343"/>
        <v>24.274999999999991</v>
      </c>
      <c r="J5473" s="43">
        <f t="shared" si="344"/>
        <v>24.863568679082928</v>
      </c>
      <c r="K5473">
        <v>24.9</v>
      </c>
      <c r="L5473" s="44">
        <f t="shared" si="345"/>
        <v>-3.6431320917071019E-2</v>
      </c>
    </row>
    <row r="5474" spans="3:12" x14ac:dyDescent="0.25">
      <c r="C5474" s="37">
        <v>39296</v>
      </c>
      <c r="D5474">
        <v>8</v>
      </c>
      <c r="E5474">
        <v>5120</v>
      </c>
      <c r="F5474">
        <v>16</v>
      </c>
      <c r="G5474">
        <v>25</v>
      </c>
      <c r="H5474" s="10">
        <f t="shared" si="342"/>
        <v>0.58316526426888715</v>
      </c>
      <c r="I5474" s="11">
        <f t="shared" si="343"/>
        <v>24.274999999999991</v>
      </c>
      <c r="J5474" s="43">
        <f t="shared" si="344"/>
        <v>24.85816526426888</v>
      </c>
      <c r="K5474">
        <v>24.89</v>
      </c>
      <c r="L5474" s="44">
        <f t="shared" si="345"/>
        <v>-3.1834735731120389E-2</v>
      </c>
    </row>
    <row r="5475" spans="3:12" x14ac:dyDescent="0.25">
      <c r="C5475" s="37">
        <v>39296</v>
      </c>
      <c r="D5475">
        <v>9</v>
      </c>
      <c r="E5475">
        <v>5121</v>
      </c>
      <c r="F5475">
        <v>18.2</v>
      </c>
      <c r="G5475">
        <v>25</v>
      </c>
      <c r="H5475" s="10">
        <f t="shared" ref="H5475:H5538" si="346">$H$13*F5475+$H$12*H5474</f>
        <v>0.58076368554671765</v>
      </c>
      <c r="I5475" s="11">
        <f t="shared" ref="I5475:I5538" si="347">$I$15*G5475+$I$14*I5474</f>
        <v>24.274999999999991</v>
      </c>
      <c r="J5475" s="43">
        <f t="shared" ref="J5475:J5538" si="348">H5475+I5475</f>
        <v>24.855763685546709</v>
      </c>
      <c r="K5475">
        <v>24.89</v>
      </c>
      <c r="L5475" s="44">
        <f t="shared" si="345"/>
        <v>-3.4236314453291783E-2</v>
      </c>
    </row>
    <row r="5476" spans="3:12" x14ac:dyDescent="0.25">
      <c r="C5476" s="37">
        <v>39296</v>
      </c>
      <c r="D5476">
        <v>10</v>
      </c>
      <c r="E5476">
        <v>5122</v>
      </c>
      <c r="F5476">
        <v>19</v>
      </c>
      <c r="G5476">
        <v>25</v>
      </c>
      <c r="H5476" s="10">
        <f t="shared" si="346"/>
        <v>0.57947262634477492</v>
      </c>
      <c r="I5476" s="11">
        <f t="shared" si="347"/>
        <v>24.274999999999991</v>
      </c>
      <c r="J5476" s="43">
        <f t="shared" si="348"/>
        <v>24.854472626344766</v>
      </c>
      <c r="K5476">
        <v>24.88</v>
      </c>
      <c r="L5476" s="44">
        <f t="shared" ref="L5476:L5539" si="349">J5476-K5476</f>
        <v>-2.5527373655233276E-2</v>
      </c>
    </row>
    <row r="5477" spans="3:12" x14ac:dyDescent="0.25">
      <c r="C5477" s="37">
        <v>39296</v>
      </c>
      <c r="D5477">
        <v>11</v>
      </c>
      <c r="E5477">
        <v>5123</v>
      </c>
      <c r="F5477">
        <v>19.100000000000001</v>
      </c>
      <c r="G5477">
        <v>25</v>
      </c>
      <c r="H5477" s="10">
        <f t="shared" si="346"/>
        <v>0.57836336269164157</v>
      </c>
      <c r="I5477" s="11">
        <f t="shared" si="347"/>
        <v>24.274999999999991</v>
      </c>
      <c r="J5477" s="43">
        <f t="shared" si="348"/>
        <v>24.853363362691631</v>
      </c>
      <c r="K5477">
        <v>24.87</v>
      </c>
      <c r="L5477" s="44">
        <f t="shared" si="349"/>
        <v>-1.6636637308369728E-2</v>
      </c>
    </row>
    <row r="5478" spans="3:12" x14ac:dyDescent="0.25">
      <c r="C5478" s="37">
        <v>39296</v>
      </c>
      <c r="D5478">
        <v>12</v>
      </c>
      <c r="E5478">
        <v>5124</v>
      </c>
      <c r="F5478">
        <v>21.4</v>
      </c>
      <c r="G5478">
        <v>25</v>
      </c>
      <c r="H5478" s="10">
        <f t="shared" si="346"/>
        <v>0.5801954610441955</v>
      </c>
      <c r="I5478" s="11">
        <f t="shared" si="347"/>
        <v>24.274999999999991</v>
      </c>
      <c r="J5478" s="43">
        <f t="shared" si="348"/>
        <v>24.855195461044186</v>
      </c>
      <c r="K5478">
        <v>24.86</v>
      </c>
      <c r="L5478" s="44">
        <f t="shared" si="349"/>
        <v>-4.8045389558133422E-3</v>
      </c>
    </row>
    <row r="5479" spans="3:12" x14ac:dyDescent="0.25">
      <c r="C5479" s="37">
        <v>39296</v>
      </c>
      <c r="D5479">
        <v>13</v>
      </c>
      <c r="E5479">
        <v>5125</v>
      </c>
      <c r="F5479">
        <v>21.6</v>
      </c>
      <c r="G5479">
        <v>25</v>
      </c>
      <c r="H5479" s="10">
        <f t="shared" si="346"/>
        <v>0.58219967504171211</v>
      </c>
      <c r="I5479" s="11">
        <f t="shared" si="347"/>
        <v>24.274999999999991</v>
      </c>
      <c r="J5479" s="43">
        <f t="shared" si="348"/>
        <v>24.857199675041702</v>
      </c>
      <c r="K5479">
        <v>24.86</v>
      </c>
      <c r="L5479" s="44">
        <f t="shared" si="349"/>
        <v>-2.8003249582972956E-3</v>
      </c>
    </row>
    <row r="5480" spans="3:12" x14ac:dyDescent="0.25">
      <c r="C5480" s="37">
        <v>39296</v>
      </c>
      <c r="D5480">
        <v>14</v>
      </c>
      <c r="E5480">
        <v>5126</v>
      </c>
      <c r="F5480">
        <v>20.9</v>
      </c>
      <c r="G5480">
        <v>25</v>
      </c>
      <c r="H5480" s="10">
        <f t="shared" si="346"/>
        <v>0.58323639928805537</v>
      </c>
      <c r="I5480" s="11">
        <f t="shared" si="347"/>
        <v>24.274999999999991</v>
      </c>
      <c r="J5480" s="43">
        <f t="shared" si="348"/>
        <v>24.858236399288046</v>
      </c>
      <c r="K5480">
        <v>24.85</v>
      </c>
      <c r="L5480" s="44">
        <f t="shared" si="349"/>
        <v>8.236399288044538E-3</v>
      </c>
    </row>
    <row r="5481" spans="3:12" x14ac:dyDescent="0.25">
      <c r="C5481" s="37">
        <v>39296</v>
      </c>
      <c r="D5481">
        <v>15</v>
      </c>
      <c r="E5481">
        <v>5127</v>
      </c>
      <c r="F5481">
        <v>23.2</v>
      </c>
      <c r="G5481">
        <v>25</v>
      </c>
      <c r="H5481" s="10">
        <f t="shared" si="346"/>
        <v>0.58712139903638239</v>
      </c>
      <c r="I5481" s="11">
        <f t="shared" si="347"/>
        <v>24.274999999999991</v>
      </c>
      <c r="J5481" s="43">
        <f t="shared" si="348"/>
        <v>24.862121399036376</v>
      </c>
      <c r="K5481">
        <v>24.85</v>
      </c>
      <c r="L5481" s="44">
        <f t="shared" si="349"/>
        <v>1.2121399036374214E-2</v>
      </c>
    </row>
    <row r="5482" spans="3:12" x14ac:dyDescent="0.25">
      <c r="C5482" s="37">
        <v>39296</v>
      </c>
      <c r="D5482">
        <v>16</v>
      </c>
      <c r="E5482">
        <v>5128</v>
      </c>
      <c r="F5482">
        <v>22.8</v>
      </c>
      <c r="G5482">
        <v>25</v>
      </c>
      <c r="H5482" s="10">
        <f t="shared" si="346"/>
        <v>0.59033470604740446</v>
      </c>
      <c r="I5482" s="11">
        <f t="shared" si="347"/>
        <v>24.274999999999991</v>
      </c>
      <c r="J5482" s="43">
        <f t="shared" si="348"/>
        <v>24.865334706047395</v>
      </c>
      <c r="K5482">
        <v>24.84</v>
      </c>
      <c r="L5482" s="44">
        <f t="shared" si="349"/>
        <v>2.5334706047395628E-2</v>
      </c>
    </row>
    <row r="5483" spans="3:12" x14ac:dyDescent="0.25">
      <c r="C5483" s="37">
        <v>39296</v>
      </c>
      <c r="D5483">
        <v>17</v>
      </c>
      <c r="E5483">
        <v>5129</v>
      </c>
      <c r="F5483">
        <v>22</v>
      </c>
      <c r="G5483">
        <v>25</v>
      </c>
      <c r="H5483" s="10">
        <f t="shared" si="346"/>
        <v>0.59240228320528754</v>
      </c>
      <c r="I5483" s="11">
        <f t="shared" si="347"/>
        <v>24.274999999999991</v>
      </c>
      <c r="J5483" s="43">
        <f t="shared" si="348"/>
        <v>24.86740228320528</v>
      </c>
      <c r="K5483">
        <v>24.84</v>
      </c>
      <c r="L5483" s="44">
        <f t="shared" si="349"/>
        <v>2.7402283205280042E-2</v>
      </c>
    </row>
    <row r="5484" spans="3:12" x14ac:dyDescent="0.25">
      <c r="C5484" s="37">
        <v>39296</v>
      </c>
      <c r="D5484">
        <v>18</v>
      </c>
      <c r="E5484">
        <v>5130</v>
      </c>
      <c r="F5484">
        <v>19.7</v>
      </c>
      <c r="G5484">
        <v>25</v>
      </c>
      <c r="H5484" s="10">
        <f t="shared" si="346"/>
        <v>0.59148692959857696</v>
      </c>
      <c r="I5484" s="11">
        <f t="shared" si="347"/>
        <v>24.274999999999991</v>
      </c>
      <c r="J5484" s="43">
        <f t="shared" si="348"/>
        <v>24.866486929598569</v>
      </c>
      <c r="K5484">
        <v>24.84</v>
      </c>
      <c r="L5484" s="44">
        <f t="shared" si="349"/>
        <v>2.648692959856902E-2</v>
      </c>
    </row>
    <row r="5485" spans="3:12" x14ac:dyDescent="0.25">
      <c r="C5485" s="37">
        <v>39296</v>
      </c>
      <c r="D5485">
        <v>19</v>
      </c>
      <c r="E5485">
        <v>5131</v>
      </c>
      <c r="F5485">
        <v>18.7</v>
      </c>
      <c r="G5485">
        <v>25</v>
      </c>
      <c r="H5485" s="10">
        <f t="shared" si="346"/>
        <v>0.58935334846078824</v>
      </c>
      <c r="I5485" s="11">
        <f t="shared" si="347"/>
        <v>24.274999999999991</v>
      </c>
      <c r="J5485" s="43">
        <f t="shared" si="348"/>
        <v>24.864353348460781</v>
      </c>
      <c r="K5485">
        <v>24.84</v>
      </c>
      <c r="L5485" s="44">
        <f t="shared" si="349"/>
        <v>2.4353348460781632E-2</v>
      </c>
    </row>
    <row r="5486" spans="3:12" x14ac:dyDescent="0.25">
      <c r="C5486" s="37">
        <v>39296</v>
      </c>
      <c r="D5486">
        <v>20</v>
      </c>
      <c r="E5486">
        <v>5132</v>
      </c>
      <c r="F5486">
        <v>18.399999999999999</v>
      </c>
      <c r="G5486">
        <v>25</v>
      </c>
      <c r="H5486" s="10">
        <f t="shared" si="346"/>
        <v>0.58693493581305212</v>
      </c>
      <c r="I5486" s="11">
        <f t="shared" si="347"/>
        <v>24.274999999999991</v>
      </c>
      <c r="J5486" s="43">
        <f t="shared" si="348"/>
        <v>24.861934935813043</v>
      </c>
      <c r="K5486">
        <v>24.84</v>
      </c>
      <c r="L5486" s="44">
        <f t="shared" si="349"/>
        <v>2.1934935813042955E-2</v>
      </c>
    </row>
    <row r="5487" spans="3:12" x14ac:dyDescent="0.25">
      <c r="C5487" s="37">
        <v>39296</v>
      </c>
      <c r="D5487">
        <v>21</v>
      </c>
      <c r="E5487">
        <v>5133</v>
      </c>
      <c r="F5487">
        <v>17.7</v>
      </c>
      <c r="G5487">
        <v>25</v>
      </c>
      <c r="H5487" s="10">
        <f t="shared" si="346"/>
        <v>0.58374087366249328</v>
      </c>
      <c r="I5487" s="11">
        <f t="shared" si="347"/>
        <v>24.274999999999991</v>
      </c>
      <c r="J5487" s="43">
        <f t="shared" si="348"/>
        <v>24.858740873662484</v>
      </c>
      <c r="K5487">
        <v>24.85</v>
      </c>
      <c r="L5487" s="44">
        <f t="shared" si="349"/>
        <v>8.7408736624823291E-3</v>
      </c>
    </row>
    <row r="5488" spans="3:12" x14ac:dyDescent="0.25">
      <c r="C5488" s="37">
        <v>39296</v>
      </c>
      <c r="D5488">
        <v>22</v>
      </c>
      <c r="E5488">
        <v>5134</v>
      </c>
      <c r="F5488">
        <v>15.6</v>
      </c>
      <c r="G5488">
        <v>25</v>
      </c>
      <c r="H5488" s="10">
        <f t="shared" si="346"/>
        <v>0.5780437014064902</v>
      </c>
      <c r="I5488" s="11">
        <f t="shared" si="347"/>
        <v>24.274999999999991</v>
      </c>
      <c r="J5488" s="43">
        <f t="shared" si="348"/>
        <v>24.853043701406481</v>
      </c>
      <c r="K5488">
        <v>24.85</v>
      </c>
      <c r="L5488" s="44">
        <f t="shared" si="349"/>
        <v>3.043701406479471E-3</v>
      </c>
    </row>
    <row r="5489" spans="3:12" x14ac:dyDescent="0.25">
      <c r="C5489" s="37">
        <v>39296</v>
      </c>
      <c r="D5489">
        <v>23</v>
      </c>
      <c r="E5489">
        <v>5135</v>
      </c>
      <c r="F5489">
        <v>14.8</v>
      </c>
      <c r="G5489">
        <v>25</v>
      </c>
      <c r="H5489" s="10">
        <f t="shared" si="346"/>
        <v>0.57158730910082489</v>
      </c>
      <c r="I5489" s="11">
        <f t="shared" si="347"/>
        <v>24.274999999999991</v>
      </c>
      <c r="J5489" s="43">
        <f t="shared" si="348"/>
        <v>24.846587309100816</v>
      </c>
      <c r="K5489">
        <v>24.85</v>
      </c>
      <c r="L5489" s="44">
        <f t="shared" si="349"/>
        <v>-3.4126908991858329E-3</v>
      </c>
    </row>
    <row r="5490" spans="3:12" x14ac:dyDescent="0.25">
      <c r="C5490" s="37">
        <v>39296</v>
      </c>
      <c r="D5490">
        <v>24</v>
      </c>
      <c r="E5490">
        <v>5136</v>
      </c>
      <c r="F5490">
        <v>14.2</v>
      </c>
      <c r="G5490">
        <v>25</v>
      </c>
      <c r="H5490" s="10">
        <f t="shared" si="346"/>
        <v>0.56465621599259785</v>
      </c>
      <c r="I5490" s="11">
        <f t="shared" si="347"/>
        <v>24.274999999999991</v>
      </c>
      <c r="J5490" s="43">
        <f t="shared" si="348"/>
        <v>24.839656215992591</v>
      </c>
      <c r="K5490">
        <v>24.85</v>
      </c>
      <c r="L5490" s="44">
        <f t="shared" si="349"/>
        <v>-1.0343784007410761E-2</v>
      </c>
    </row>
    <row r="5491" spans="3:12" x14ac:dyDescent="0.25">
      <c r="C5491" s="37">
        <v>39297</v>
      </c>
      <c r="D5491">
        <v>1</v>
      </c>
      <c r="E5491">
        <v>5137</v>
      </c>
      <c r="F5491">
        <v>13.8</v>
      </c>
      <c r="G5491">
        <v>25</v>
      </c>
      <c r="H5491" s="10">
        <f t="shared" si="346"/>
        <v>0.55752259973930618</v>
      </c>
      <c r="I5491" s="11">
        <f t="shared" si="347"/>
        <v>24.274999999999991</v>
      </c>
      <c r="J5491" s="43">
        <f t="shared" si="348"/>
        <v>24.832522599739299</v>
      </c>
      <c r="K5491">
        <v>24.85</v>
      </c>
      <c r="L5491" s="44">
        <f t="shared" si="349"/>
        <v>-1.7477400260702325E-2</v>
      </c>
    </row>
    <row r="5492" spans="3:12" x14ac:dyDescent="0.25">
      <c r="C5492" s="37">
        <v>39297</v>
      </c>
      <c r="D5492">
        <v>2</v>
      </c>
      <c r="E5492">
        <v>5138</v>
      </c>
      <c r="F5492">
        <v>13.6</v>
      </c>
      <c r="G5492">
        <v>25</v>
      </c>
      <c r="H5492" s="10">
        <f t="shared" si="346"/>
        <v>0.55044683174989872</v>
      </c>
      <c r="I5492" s="11">
        <f t="shared" si="347"/>
        <v>24.274999999999991</v>
      </c>
      <c r="J5492" s="43">
        <f t="shared" si="348"/>
        <v>24.82544683174989</v>
      </c>
      <c r="K5492">
        <v>24.85</v>
      </c>
      <c r="L5492" s="44">
        <f t="shared" si="349"/>
        <v>-2.4553168250111668E-2</v>
      </c>
    </row>
    <row r="5493" spans="3:12" x14ac:dyDescent="0.25">
      <c r="C5493" s="37">
        <v>39297</v>
      </c>
      <c r="D5493">
        <v>3</v>
      </c>
      <c r="E5493">
        <v>5139</v>
      </c>
      <c r="F5493">
        <v>13.1</v>
      </c>
      <c r="G5493">
        <v>25</v>
      </c>
      <c r="H5493" s="10">
        <f t="shared" si="346"/>
        <v>0.54304902289496781</v>
      </c>
      <c r="I5493" s="11">
        <f t="shared" si="347"/>
        <v>24.274999999999991</v>
      </c>
      <c r="J5493" s="43">
        <f t="shared" si="348"/>
        <v>24.818049022894961</v>
      </c>
      <c r="K5493">
        <v>24.85</v>
      </c>
      <c r="L5493" s="44">
        <f t="shared" si="349"/>
        <v>-3.1950977105040579E-2</v>
      </c>
    </row>
    <row r="5494" spans="3:12" x14ac:dyDescent="0.25">
      <c r="C5494" s="37">
        <v>39297</v>
      </c>
      <c r="D5494">
        <v>4</v>
      </c>
      <c r="E5494">
        <v>5140</v>
      </c>
      <c r="F5494">
        <v>13.2</v>
      </c>
      <c r="G5494">
        <v>25</v>
      </c>
      <c r="H5494" s="10">
        <f t="shared" si="346"/>
        <v>0.53609790203037788</v>
      </c>
      <c r="I5494" s="11">
        <f t="shared" si="347"/>
        <v>24.274999999999991</v>
      </c>
      <c r="J5494" s="43">
        <f t="shared" si="348"/>
        <v>24.811097902030369</v>
      </c>
      <c r="K5494">
        <v>24.84</v>
      </c>
      <c r="L5494" s="44">
        <f t="shared" si="349"/>
        <v>-2.8902097969631058E-2</v>
      </c>
    </row>
    <row r="5495" spans="3:12" x14ac:dyDescent="0.25">
      <c r="C5495" s="37">
        <v>39297</v>
      </c>
      <c r="D5495">
        <v>5</v>
      </c>
      <c r="E5495">
        <v>5141</v>
      </c>
      <c r="F5495">
        <v>13.3</v>
      </c>
      <c r="G5495">
        <v>25</v>
      </c>
      <c r="H5495" s="10">
        <f t="shared" si="346"/>
        <v>0.52957409317396364</v>
      </c>
      <c r="I5495" s="11">
        <f t="shared" si="347"/>
        <v>24.274999999999991</v>
      </c>
      <c r="J5495" s="43">
        <f t="shared" si="348"/>
        <v>24.804574093173954</v>
      </c>
      <c r="K5495">
        <v>24.84</v>
      </c>
      <c r="L5495" s="44">
        <f t="shared" si="349"/>
        <v>-3.5425906826045406E-2</v>
      </c>
    </row>
    <row r="5496" spans="3:12" x14ac:dyDescent="0.25">
      <c r="C5496" s="37">
        <v>39297</v>
      </c>
      <c r="D5496">
        <v>6</v>
      </c>
      <c r="E5496">
        <v>5142</v>
      </c>
      <c r="F5496">
        <v>13.4</v>
      </c>
      <c r="G5496">
        <v>25</v>
      </c>
      <c r="H5496" s="10">
        <f t="shared" si="346"/>
        <v>0.52345906081541715</v>
      </c>
      <c r="I5496" s="11">
        <f t="shared" si="347"/>
        <v>24.274999999999991</v>
      </c>
      <c r="J5496" s="43">
        <f t="shared" si="348"/>
        <v>24.798459060815407</v>
      </c>
      <c r="K5496">
        <v>24.83</v>
      </c>
      <c r="L5496" s="44">
        <f t="shared" si="349"/>
        <v>-3.154093918459111E-2</v>
      </c>
    </row>
    <row r="5497" spans="3:12" x14ac:dyDescent="0.25">
      <c r="C5497" s="37">
        <v>39297</v>
      </c>
      <c r="D5497">
        <v>7</v>
      </c>
      <c r="E5497">
        <v>5143</v>
      </c>
      <c r="F5497">
        <v>13.4</v>
      </c>
      <c r="G5497">
        <v>25</v>
      </c>
      <c r="H5497" s="10">
        <f t="shared" si="346"/>
        <v>0.51760928017726959</v>
      </c>
      <c r="I5497" s="11">
        <f t="shared" si="347"/>
        <v>24.274999999999991</v>
      </c>
      <c r="J5497" s="43">
        <f t="shared" si="348"/>
        <v>24.79260928017726</v>
      </c>
      <c r="K5497">
        <v>24.82</v>
      </c>
      <c r="L5497" s="44">
        <f t="shared" si="349"/>
        <v>-2.739071982274055E-2</v>
      </c>
    </row>
    <row r="5498" spans="3:12" x14ac:dyDescent="0.25">
      <c r="C5498" s="37">
        <v>39297</v>
      </c>
      <c r="D5498">
        <v>8</v>
      </c>
      <c r="E5498">
        <v>5144</v>
      </c>
      <c r="F5498">
        <v>14.1</v>
      </c>
      <c r="G5498">
        <v>25</v>
      </c>
      <c r="H5498" s="10">
        <f t="shared" si="346"/>
        <v>0.51289379841043192</v>
      </c>
      <c r="I5498" s="11">
        <f t="shared" si="347"/>
        <v>24.274999999999991</v>
      </c>
      <c r="J5498" s="43">
        <f t="shared" si="348"/>
        <v>24.787893798410423</v>
      </c>
      <c r="K5498">
        <v>24.81</v>
      </c>
      <c r="L5498" s="44">
        <f t="shared" si="349"/>
        <v>-2.2106201589576102E-2</v>
      </c>
    </row>
    <row r="5499" spans="3:12" x14ac:dyDescent="0.25">
      <c r="C5499" s="37">
        <v>39297</v>
      </c>
      <c r="D5499">
        <v>9</v>
      </c>
      <c r="E5499">
        <v>5145</v>
      </c>
      <c r="F5499">
        <v>16.2</v>
      </c>
      <c r="G5499">
        <v>25</v>
      </c>
      <c r="H5499" s="10">
        <f t="shared" si="346"/>
        <v>0.51102451898611045</v>
      </c>
      <c r="I5499" s="11">
        <f t="shared" si="347"/>
        <v>24.274999999999991</v>
      </c>
      <c r="J5499" s="43">
        <f t="shared" si="348"/>
        <v>24.786024518986103</v>
      </c>
      <c r="K5499">
        <v>24.81</v>
      </c>
      <c r="L5499" s="44">
        <f t="shared" si="349"/>
        <v>-2.3975481013895461E-2</v>
      </c>
    </row>
    <row r="5500" spans="3:12" x14ac:dyDescent="0.25">
      <c r="C5500" s="37">
        <v>39297</v>
      </c>
      <c r="D5500">
        <v>10</v>
      </c>
      <c r="E5500">
        <v>5146</v>
      </c>
      <c r="F5500">
        <v>17</v>
      </c>
      <c r="G5500">
        <v>25</v>
      </c>
      <c r="H5500" s="10">
        <f t="shared" si="346"/>
        <v>0.51024266953869968</v>
      </c>
      <c r="I5500" s="11">
        <f t="shared" si="347"/>
        <v>24.274999999999991</v>
      </c>
      <c r="J5500" s="43">
        <f t="shared" si="348"/>
        <v>24.78524266953869</v>
      </c>
      <c r="K5500">
        <v>24.8</v>
      </c>
      <c r="L5500" s="44">
        <f t="shared" si="349"/>
        <v>-1.4757330461311113E-2</v>
      </c>
    </row>
    <row r="5501" spans="3:12" x14ac:dyDescent="0.25">
      <c r="C5501" s="37">
        <v>39297</v>
      </c>
      <c r="D5501">
        <v>11</v>
      </c>
      <c r="E5501">
        <v>5147</v>
      </c>
      <c r="F5501">
        <v>18.100000000000001</v>
      </c>
      <c r="G5501">
        <v>25</v>
      </c>
      <c r="H5501" s="10">
        <f t="shared" si="346"/>
        <v>0.51087846047051411</v>
      </c>
      <c r="I5501" s="11">
        <f t="shared" si="347"/>
        <v>24.274999999999991</v>
      </c>
      <c r="J5501" s="43">
        <f t="shared" si="348"/>
        <v>24.785878460470506</v>
      </c>
      <c r="K5501">
        <v>24.79</v>
      </c>
      <c r="L5501" s="44">
        <f t="shared" si="349"/>
        <v>-4.1215395294926793E-3</v>
      </c>
    </row>
    <row r="5502" spans="3:12" x14ac:dyDescent="0.25">
      <c r="C5502" s="37">
        <v>39297</v>
      </c>
      <c r="D5502">
        <v>12</v>
      </c>
      <c r="E5502">
        <v>5148</v>
      </c>
      <c r="F5502">
        <v>19.100000000000001</v>
      </c>
      <c r="G5502">
        <v>25</v>
      </c>
      <c r="H5502" s="10">
        <f t="shared" si="346"/>
        <v>0.51274460552180845</v>
      </c>
      <c r="I5502" s="11">
        <f t="shared" si="347"/>
        <v>24.274999999999991</v>
      </c>
      <c r="J5502" s="43">
        <f t="shared" si="348"/>
        <v>24.787744605521802</v>
      </c>
      <c r="K5502">
        <v>24.78</v>
      </c>
      <c r="L5502" s="44">
        <f t="shared" si="349"/>
        <v>7.7446055218004517E-3</v>
      </c>
    </row>
    <row r="5503" spans="3:12" x14ac:dyDescent="0.25">
      <c r="C5503" s="37">
        <v>39297</v>
      </c>
      <c r="D5503">
        <v>13</v>
      </c>
      <c r="E5503">
        <v>5149</v>
      </c>
      <c r="F5503">
        <v>20.9</v>
      </c>
      <c r="G5503">
        <v>25</v>
      </c>
      <c r="H5503" s="10">
        <f t="shared" si="346"/>
        <v>0.51679408188463605</v>
      </c>
      <c r="I5503" s="11">
        <f t="shared" si="347"/>
        <v>24.274999999999991</v>
      </c>
      <c r="J5503" s="43">
        <f t="shared" si="348"/>
        <v>24.791794081884628</v>
      </c>
      <c r="K5503">
        <v>24.78</v>
      </c>
      <c r="L5503" s="44">
        <f t="shared" si="349"/>
        <v>1.1794081884627161E-2</v>
      </c>
    </row>
    <row r="5504" spans="3:12" x14ac:dyDescent="0.25">
      <c r="C5504" s="37">
        <v>39297</v>
      </c>
      <c r="D5504">
        <v>14</v>
      </c>
      <c r="E5504">
        <v>5150</v>
      </c>
      <c r="F5504">
        <v>20.2</v>
      </c>
      <c r="G5504">
        <v>25</v>
      </c>
      <c r="H5504" s="10">
        <f t="shared" si="346"/>
        <v>0.51978735116345265</v>
      </c>
      <c r="I5504" s="11">
        <f t="shared" si="347"/>
        <v>24.274999999999991</v>
      </c>
      <c r="J5504" s="43">
        <f t="shared" si="348"/>
        <v>24.794787351163443</v>
      </c>
      <c r="K5504">
        <v>24.77</v>
      </c>
      <c r="L5504" s="44">
        <f t="shared" si="349"/>
        <v>2.4787351163443105E-2</v>
      </c>
    </row>
    <row r="5505" spans="3:12" x14ac:dyDescent="0.25">
      <c r="C5505" s="37">
        <v>39297</v>
      </c>
      <c r="D5505">
        <v>15</v>
      </c>
      <c r="E5505">
        <v>5151</v>
      </c>
      <c r="F5505">
        <v>21.4</v>
      </c>
      <c r="G5505">
        <v>25</v>
      </c>
      <c r="H5505" s="10">
        <f t="shared" si="346"/>
        <v>0.52416030080197618</v>
      </c>
      <c r="I5505" s="11">
        <f t="shared" si="347"/>
        <v>24.274999999999991</v>
      </c>
      <c r="J5505" s="43">
        <f t="shared" si="348"/>
        <v>24.799160300801969</v>
      </c>
      <c r="K5505">
        <v>24.77</v>
      </c>
      <c r="L5505" s="44">
        <f t="shared" si="349"/>
        <v>2.9160300801969186E-2</v>
      </c>
    </row>
    <row r="5506" spans="3:12" x14ac:dyDescent="0.25">
      <c r="C5506" s="37">
        <v>39297</v>
      </c>
      <c r="D5506">
        <v>16</v>
      </c>
      <c r="E5506">
        <v>5152</v>
      </c>
      <c r="F5506">
        <v>20.7</v>
      </c>
      <c r="G5506">
        <v>25</v>
      </c>
      <c r="H5506" s="10">
        <f t="shared" si="346"/>
        <v>0.52746301205823065</v>
      </c>
      <c r="I5506" s="11">
        <f t="shared" si="347"/>
        <v>24.274999999999991</v>
      </c>
      <c r="J5506" s="43">
        <f t="shared" si="348"/>
        <v>24.802463012058222</v>
      </c>
      <c r="K5506">
        <v>24.77</v>
      </c>
      <c r="L5506" s="44">
        <f t="shared" si="349"/>
        <v>3.2463012058222773E-2</v>
      </c>
    </row>
    <row r="5507" spans="3:12" x14ac:dyDescent="0.25">
      <c r="C5507" s="37">
        <v>39297</v>
      </c>
      <c r="D5507">
        <v>17</v>
      </c>
      <c r="E5507">
        <v>5153</v>
      </c>
      <c r="F5507">
        <v>21.4</v>
      </c>
      <c r="G5507">
        <v>25</v>
      </c>
      <c r="H5507" s="10">
        <f t="shared" si="346"/>
        <v>0.53150301460209282</v>
      </c>
      <c r="I5507" s="11">
        <f t="shared" si="347"/>
        <v>24.274999999999991</v>
      </c>
      <c r="J5507" s="43">
        <f t="shared" si="348"/>
        <v>24.806503014602086</v>
      </c>
      <c r="K5507">
        <v>24.77</v>
      </c>
      <c r="L5507" s="44">
        <f t="shared" si="349"/>
        <v>3.6503014602086381E-2</v>
      </c>
    </row>
    <row r="5508" spans="3:12" x14ac:dyDescent="0.25">
      <c r="C5508" s="37">
        <v>39297</v>
      </c>
      <c r="D5508">
        <v>18</v>
      </c>
      <c r="E5508">
        <v>5154</v>
      </c>
      <c r="F5508">
        <v>22.7</v>
      </c>
      <c r="G5508">
        <v>25</v>
      </c>
      <c r="H5508" s="10">
        <f t="shared" si="346"/>
        <v>0.53700308664524155</v>
      </c>
      <c r="I5508" s="11">
        <f t="shared" si="347"/>
        <v>24.274999999999991</v>
      </c>
      <c r="J5508" s="43">
        <f t="shared" si="348"/>
        <v>24.812003086645234</v>
      </c>
      <c r="K5508">
        <v>24.77</v>
      </c>
      <c r="L5508" s="44">
        <f t="shared" si="349"/>
        <v>4.2003086645234333E-2</v>
      </c>
    </row>
    <row r="5509" spans="3:12" x14ac:dyDescent="0.25">
      <c r="C5509" s="37">
        <v>39297</v>
      </c>
      <c r="D5509">
        <v>19</v>
      </c>
      <c r="E5509">
        <v>5155</v>
      </c>
      <c r="F5509">
        <v>22.2</v>
      </c>
      <c r="G5509">
        <v>25</v>
      </c>
      <c r="H5509" s="10">
        <f t="shared" si="346"/>
        <v>0.54163561568837115</v>
      </c>
      <c r="I5509" s="11">
        <f t="shared" si="347"/>
        <v>24.274999999999991</v>
      </c>
      <c r="J5509" s="43">
        <f t="shared" si="348"/>
        <v>24.816635615688362</v>
      </c>
      <c r="K5509">
        <v>24.77</v>
      </c>
      <c r="L5509" s="44">
        <f t="shared" si="349"/>
        <v>4.6635615688362719E-2</v>
      </c>
    </row>
    <row r="5510" spans="3:12" x14ac:dyDescent="0.25">
      <c r="C5510" s="37">
        <v>39297</v>
      </c>
      <c r="D5510">
        <v>20</v>
      </c>
      <c r="E5510">
        <v>5156</v>
      </c>
      <c r="F5510">
        <v>20.399999999999999</v>
      </c>
      <c r="G5510">
        <v>25</v>
      </c>
      <c r="H5510" s="10">
        <f t="shared" si="346"/>
        <v>0.54380292047438905</v>
      </c>
      <c r="I5510" s="11">
        <f t="shared" si="347"/>
        <v>24.274999999999991</v>
      </c>
      <c r="J5510" s="43">
        <f t="shared" si="348"/>
        <v>24.818802920474379</v>
      </c>
      <c r="K5510">
        <v>24.77</v>
      </c>
      <c r="L5510" s="44">
        <f t="shared" si="349"/>
        <v>4.8802920474379619E-2</v>
      </c>
    </row>
    <row r="5511" spans="3:12" x14ac:dyDescent="0.25">
      <c r="C5511" s="37">
        <v>39297</v>
      </c>
      <c r="D5511">
        <v>21</v>
      </c>
      <c r="E5511">
        <v>5157</v>
      </c>
      <c r="F5511">
        <v>18.399999999999999</v>
      </c>
      <c r="G5511">
        <v>25</v>
      </c>
      <c r="H5511" s="10">
        <f t="shared" si="346"/>
        <v>0.54336034845673775</v>
      </c>
      <c r="I5511" s="11">
        <f t="shared" si="347"/>
        <v>24.274999999999991</v>
      </c>
      <c r="J5511" s="43">
        <f t="shared" si="348"/>
        <v>24.818360348456729</v>
      </c>
      <c r="K5511">
        <v>24.78</v>
      </c>
      <c r="L5511" s="44">
        <f t="shared" si="349"/>
        <v>3.8360348456727422E-2</v>
      </c>
    </row>
    <row r="5512" spans="3:12" x14ac:dyDescent="0.25">
      <c r="C5512" s="37">
        <v>39297</v>
      </c>
      <c r="D5512">
        <v>22</v>
      </c>
      <c r="E5512">
        <v>5158</v>
      </c>
      <c r="F5512">
        <v>17.100000000000001</v>
      </c>
      <c r="G5512">
        <v>25</v>
      </c>
      <c r="H5512" s="10">
        <f t="shared" si="346"/>
        <v>0.54130166121834777</v>
      </c>
      <c r="I5512" s="11">
        <f t="shared" si="347"/>
        <v>24.274999999999991</v>
      </c>
      <c r="J5512" s="43">
        <f t="shared" si="348"/>
        <v>24.81630166121834</v>
      </c>
      <c r="K5512">
        <v>24.78</v>
      </c>
      <c r="L5512" s="44">
        <f t="shared" si="349"/>
        <v>3.6301661218338666E-2</v>
      </c>
    </row>
    <row r="5513" spans="3:12" x14ac:dyDescent="0.25">
      <c r="C5513" s="37">
        <v>39297</v>
      </c>
      <c r="D5513">
        <v>23</v>
      </c>
      <c r="E5513">
        <v>5159</v>
      </c>
      <c r="F5513">
        <v>16.399999999999999</v>
      </c>
      <c r="G5513">
        <v>25</v>
      </c>
      <c r="H5513" s="10">
        <f t="shared" si="346"/>
        <v>0.53845172067030211</v>
      </c>
      <c r="I5513" s="11">
        <f t="shared" si="347"/>
        <v>24.274999999999991</v>
      </c>
      <c r="J5513" s="43">
        <f t="shared" si="348"/>
        <v>24.813451720670294</v>
      </c>
      <c r="K5513">
        <v>24.79</v>
      </c>
      <c r="L5513" s="44">
        <f t="shared" si="349"/>
        <v>2.3451720670294662E-2</v>
      </c>
    </row>
    <row r="5514" spans="3:12" x14ac:dyDescent="0.25">
      <c r="C5514" s="37">
        <v>39297</v>
      </c>
      <c r="D5514">
        <v>24</v>
      </c>
      <c r="E5514">
        <v>5160</v>
      </c>
      <c r="F5514">
        <v>15.7</v>
      </c>
      <c r="G5514">
        <v>25</v>
      </c>
      <c r="H5514" s="10">
        <f t="shared" si="346"/>
        <v>0.53484484900246854</v>
      </c>
      <c r="I5514" s="11">
        <f t="shared" si="347"/>
        <v>24.274999999999991</v>
      </c>
      <c r="J5514" s="43">
        <f t="shared" si="348"/>
        <v>24.809844849002459</v>
      </c>
      <c r="K5514">
        <v>24.8</v>
      </c>
      <c r="L5514" s="44">
        <f t="shared" si="349"/>
        <v>9.8448490024587443E-3</v>
      </c>
    </row>
    <row r="5515" spans="3:12" x14ac:dyDescent="0.25">
      <c r="C5515" s="37">
        <v>39298</v>
      </c>
      <c r="D5515">
        <v>1</v>
      </c>
      <c r="E5515">
        <v>5161</v>
      </c>
      <c r="F5515">
        <v>15.3</v>
      </c>
      <c r="G5515">
        <v>25</v>
      </c>
      <c r="H5515" s="10">
        <f t="shared" si="346"/>
        <v>0.53089125945692606</v>
      </c>
      <c r="I5515" s="11">
        <f t="shared" si="347"/>
        <v>24.274999999999991</v>
      </c>
      <c r="J5515" s="43">
        <f t="shared" si="348"/>
        <v>24.805891259456917</v>
      </c>
      <c r="K5515">
        <v>24.8</v>
      </c>
      <c r="L5515" s="44">
        <f t="shared" si="349"/>
        <v>5.8912594569164867E-3</v>
      </c>
    </row>
    <row r="5516" spans="3:12" x14ac:dyDescent="0.25">
      <c r="C5516" s="37">
        <v>39298</v>
      </c>
      <c r="D5516">
        <v>2</v>
      </c>
      <c r="E5516">
        <v>5162</v>
      </c>
      <c r="F5516">
        <v>14.8</v>
      </c>
      <c r="G5516">
        <v>25</v>
      </c>
      <c r="H5516" s="10">
        <f t="shared" si="346"/>
        <v>0.52648019833101345</v>
      </c>
      <c r="I5516" s="11">
        <f t="shared" si="347"/>
        <v>24.274999999999991</v>
      </c>
      <c r="J5516" s="43">
        <f t="shared" si="348"/>
        <v>24.801480198331006</v>
      </c>
      <c r="K5516">
        <v>24.8</v>
      </c>
      <c r="L5516" s="44">
        <f t="shared" si="349"/>
        <v>1.4801983310057665E-3</v>
      </c>
    </row>
    <row r="5517" spans="3:12" x14ac:dyDescent="0.25">
      <c r="C5517" s="37">
        <v>39298</v>
      </c>
      <c r="D5517">
        <v>3</v>
      </c>
      <c r="E5517">
        <v>5163</v>
      </c>
      <c r="F5517">
        <v>15</v>
      </c>
      <c r="G5517">
        <v>25</v>
      </c>
      <c r="H5517" s="10">
        <f t="shared" si="346"/>
        <v>0.52251206233974246</v>
      </c>
      <c r="I5517" s="11">
        <f t="shared" si="347"/>
        <v>24.274999999999991</v>
      </c>
      <c r="J5517" s="43">
        <f t="shared" si="348"/>
        <v>24.797512062339734</v>
      </c>
      <c r="K5517">
        <v>24.8</v>
      </c>
      <c r="L5517" s="44">
        <f t="shared" si="349"/>
        <v>-2.4879376602662262E-3</v>
      </c>
    </row>
    <row r="5518" spans="3:12" x14ac:dyDescent="0.25">
      <c r="C5518" s="37">
        <v>39298</v>
      </c>
      <c r="D5518">
        <v>4</v>
      </c>
      <c r="E5518">
        <v>5164</v>
      </c>
      <c r="F5518">
        <v>14.5</v>
      </c>
      <c r="G5518">
        <v>25</v>
      </c>
      <c r="H5518" s="10">
        <f t="shared" si="346"/>
        <v>0.51808708574918694</v>
      </c>
      <c r="I5518" s="11">
        <f t="shared" si="347"/>
        <v>24.274999999999991</v>
      </c>
      <c r="J5518" s="43">
        <f t="shared" si="348"/>
        <v>24.793087085749178</v>
      </c>
      <c r="K5518">
        <v>24.81</v>
      </c>
      <c r="L5518" s="44">
        <f t="shared" si="349"/>
        <v>-1.6912914250820421E-2</v>
      </c>
    </row>
    <row r="5519" spans="3:12" x14ac:dyDescent="0.25">
      <c r="C5519" s="37">
        <v>39298</v>
      </c>
      <c r="D5519">
        <v>5</v>
      </c>
      <c r="E5519">
        <v>5165</v>
      </c>
      <c r="F5519">
        <v>13.8</v>
      </c>
      <c r="G5519">
        <v>25</v>
      </c>
      <c r="H5519" s="10">
        <f t="shared" si="346"/>
        <v>0.51297349836741579</v>
      </c>
      <c r="I5519" s="11">
        <f t="shared" si="347"/>
        <v>24.274999999999991</v>
      </c>
      <c r="J5519" s="43">
        <f t="shared" si="348"/>
        <v>24.787973498367407</v>
      </c>
      <c r="K5519">
        <v>24.8</v>
      </c>
      <c r="L5519" s="44">
        <f t="shared" si="349"/>
        <v>-1.2026501632593778E-2</v>
      </c>
    </row>
    <row r="5520" spans="3:12" x14ac:dyDescent="0.25">
      <c r="C5520" s="37">
        <v>39298</v>
      </c>
      <c r="D5520">
        <v>6</v>
      </c>
      <c r="E5520">
        <v>5166</v>
      </c>
      <c r="F5520">
        <v>13.2</v>
      </c>
      <c r="G5520">
        <v>25</v>
      </c>
      <c r="H5520" s="10">
        <f t="shared" si="346"/>
        <v>0.50732696334229133</v>
      </c>
      <c r="I5520" s="11">
        <f t="shared" si="347"/>
        <v>24.274999999999991</v>
      </c>
      <c r="J5520" s="43">
        <f t="shared" si="348"/>
        <v>24.782326963342282</v>
      </c>
      <c r="K5520">
        <v>24.8</v>
      </c>
      <c r="L5520" s="44">
        <f t="shared" si="349"/>
        <v>-1.767303665771891E-2</v>
      </c>
    </row>
    <row r="5521" spans="3:12" x14ac:dyDescent="0.25">
      <c r="C5521" s="37">
        <v>39298</v>
      </c>
      <c r="D5521">
        <v>7</v>
      </c>
      <c r="E5521">
        <v>5167</v>
      </c>
      <c r="F5521">
        <v>13.4</v>
      </c>
      <c r="G5521">
        <v>25</v>
      </c>
      <c r="H5521" s="10">
        <f t="shared" si="346"/>
        <v>0.50217694459541307</v>
      </c>
      <c r="I5521" s="11">
        <f t="shared" si="347"/>
        <v>24.274999999999991</v>
      </c>
      <c r="J5521" s="43">
        <f t="shared" si="348"/>
        <v>24.777176944595404</v>
      </c>
      <c r="K5521">
        <v>24.8</v>
      </c>
      <c r="L5521" s="44">
        <f t="shared" si="349"/>
        <v>-2.282305540459717E-2</v>
      </c>
    </row>
    <row r="5522" spans="3:12" x14ac:dyDescent="0.25">
      <c r="C5522" s="37">
        <v>39298</v>
      </c>
      <c r="D5522">
        <v>8</v>
      </c>
      <c r="E5522">
        <v>5168</v>
      </c>
      <c r="F5522">
        <v>15.2</v>
      </c>
      <c r="G5522">
        <v>25</v>
      </c>
      <c r="H5522" s="10">
        <f t="shared" si="346"/>
        <v>0.49951459725329178</v>
      </c>
      <c r="I5522" s="11">
        <f t="shared" si="347"/>
        <v>24.274999999999991</v>
      </c>
      <c r="J5522" s="43">
        <f t="shared" si="348"/>
        <v>24.774514597253283</v>
      </c>
      <c r="K5522">
        <v>24.8</v>
      </c>
      <c r="L5522" s="44">
        <f t="shared" si="349"/>
        <v>-2.5485402746717511E-2</v>
      </c>
    </row>
    <row r="5523" spans="3:12" x14ac:dyDescent="0.25">
      <c r="C5523" s="37">
        <v>39298</v>
      </c>
      <c r="D5523">
        <v>9</v>
      </c>
      <c r="E5523">
        <v>5169</v>
      </c>
      <c r="F5523">
        <v>16.3</v>
      </c>
      <c r="G5523">
        <v>25</v>
      </c>
      <c r="H5523" s="10">
        <f t="shared" si="346"/>
        <v>0.49835146063582175</v>
      </c>
      <c r="I5523" s="11">
        <f t="shared" si="347"/>
        <v>24.274999999999991</v>
      </c>
      <c r="J5523" s="43">
        <f t="shared" si="348"/>
        <v>24.773351460635812</v>
      </c>
      <c r="K5523">
        <v>24.79</v>
      </c>
      <c r="L5523" s="44">
        <f t="shared" si="349"/>
        <v>-1.6648539364187087E-2</v>
      </c>
    </row>
    <row r="5524" spans="3:12" x14ac:dyDescent="0.25">
      <c r="C5524" s="37">
        <v>39298</v>
      </c>
      <c r="D5524">
        <v>10</v>
      </c>
      <c r="E5524">
        <v>5170</v>
      </c>
      <c r="F5524">
        <v>19.399999999999999</v>
      </c>
      <c r="G5524">
        <v>25</v>
      </c>
      <c r="H5524" s="10">
        <f t="shared" si="346"/>
        <v>0.50113836912628096</v>
      </c>
      <c r="I5524" s="11">
        <f t="shared" si="347"/>
        <v>24.274999999999991</v>
      </c>
      <c r="J5524" s="43">
        <f t="shared" si="348"/>
        <v>24.776138369126272</v>
      </c>
      <c r="K5524">
        <v>24.79</v>
      </c>
      <c r="L5524" s="44">
        <f t="shared" si="349"/>
        <v>-1.3861630873726938E-2</v>
      </c>
    </row>
    <row r="5525" spans="3:12" x14ac:dyDescent="0.25">
      <c r="C5525" s="37">
        <v>39298</v>
      </c>
      <c r="D5525">
        <v>11</v>
      </c>
      <c r="E5525">
        <v>5171</v>
      </c>
      <c r="F5525">
        <v>22.3</v>
      </c>
      <c r="G5525">
        <v>25</v>
      </c>
      <c r="H5525" s="10">
        <f t="shared" si="346"/>
        <v>0.50745239507895856</v>
      </c>
      <c r="I5525" s="11">
        <f t="shared" si="347"/>
        <v>24.274999999999991</v>
      </c>
      <c r="J5525" s="43">
        <f t="shared" si="348"/>
        <v>24.782452395078948</v>
      </c>
      <c r="K5525">
        <v>24.78</v>
      </c>
      <c r="L5525" s="44">
        <f t="shared" si="349"/>
        <v>2.4523950789472337E-3</v>
      </c>
    </row>
    <row r="5526" spans="3:12" x14ac:dyDescent="0.25">
      <c r="C5526" s="37">
        <v>39298</v>
      </c>
      <c r="D5526">
        <v>12</v>
      </c>
      <c r="E5526">
        <v>5172</v>
      </c>
      <c r="F5526">
        <v>23.8</v>
      </c>
      <c r="G5526">
        <v>25</v>
      </c>
      <c r="H5526" s="10">
        <f t="shared" si="346"/>
        <v>0.51537943679548182</v>
      </c>
      <c r="I5526" s="11">
        <f t="shared" si="347"/>
        <v>24.274999999999991</v>
      </c>
      <c r="J5526" s="43">
        <f t="shared" si="348"/>
        <v>24.790379436795472</v>
      </c>
      <c r="K5526">
        <v>24.78</v>
      </c>
      <c r="L5526" s="44">
        <f t="shared" si="349"/>
        <v>1.0379436795471264E-2</v>
      </c>
    </row>
    <row r="5527" spans="3:12" x14ac:dyDescent="0.25">
      <c r="C5527" s="37">
        <v>39298</v>
      </c>
      <c r="D5527">
        <v>13</v>
      </c>
      <c r="E5527">
        <v>5173</v>
      </c>
      <c r="F5527">
        <v>23.4</v>
      </c>
      <c r="G5527">
        <v>25</v>
      </c>
      <c r="H5527" s="10">
        <f t="shared" si="346"/>
        <v>0.52245945414550754</v>
      </c>
      <c r="I5527" s="11">
        <f t="shared" si="347"/>
        <v>24.274999999999991</v>
      </c>
      <c r="J5527" s="43">
        <f t="shared" si="348"/>
        <v>24.7974594541455</v>
      </c>
      <c r="K5527">
        <v>24.77</v>
      </c>
      <c r="L5527" s="44">
        <f t="shared" si="349"/>
        <v>2.7459454145500217E-2</v>
      </c>
    </row>
    <row r="5528" spans="3:12" x14ac:dyDescent="0.25">
      <c r="C5528" s="37">
        <v>39298</v>
      </c>
      <c r="D5528">
        <v>14</v>
      </c>
      <c r="E5528">
        <v>5174</v>
      </c>
      <c r="F5528">
        <v>21.7</v>
      </c>
      <c r="G5528">
        <v>25</v>
      </c>
      <c r="H5528" s="10">
        <f t="shared" si="346"/>
        <v>0.52709387583530531</v>
      </c>
      <c r="I5528" s="11">
        <f t="shared" si="347"/>
        <v>24.274999999999991</v>
      </c>
      <c r="J5528" s="43">
        <f t="shared" si="348"/>
        <v>24.802093875835297</v>
      </c>
      <c r="K5528">
        <v>24.77</v>
      </c>
      <c r="L5528" s="44">
        <f t="shared" si="349"/>
        <v>3.2093875835297325E-2</v>
      </c>
    </row>
    <row r="5529" spans="3:12" x14ac:dyDescent="0.25">
      <c r="C5529" s="37">
        <v>39298</v>
      </c>
      <c r="D5529">
        <v>15</v>
      </c>
      <c r="E5529">
        <v>5175</v>
      </c>
      <c r="F5529">
        <v>24</v>
      </c>
      <c r="G5529">
        <v>25</v>
      </c>
      <c r="H5529" s="10">
        <f t="shared" si="346"/>
        <v>0.53442051572756699</v>
      </c>
      <c r="I5529" s="11">
        <f t="shared" si="347"/>
        <v>24.274999999999991</v>
      </c>
      <c r="J5529" s="43">
        <f t="shared" si="348"/>
        <v>24.80942051572756</v>
      </c>
      <c r="K5529">
        <v>24.77</v>
      </c>
      <c r="L5529" s="44">
        <f t="shared" si="349"/>
        <v>3.9420515727560002E-2</v>
      </c>
    </row>
    <row r="5530" spans="3:12" x14ac:dyDescent="0.25">
      <c r="C5530" s="37">
        <v>39298</v>
      </c>
      <c r="D5530">
        <v>16</v>
      </c>
      <c r="E5530">
        <v>5176</v>
      </c>
      <c r="F5530">
        <v>23.6</v>
      </c>
      <c r="G5530">
        <v>25</v>
      </c>
      <c r="H5530" s="10">
        <f t="shared" si="346"/>
        <v>0.54092617487950989</v>
      </c>
      <c r="I5530" s="11">
        <f t="shared" si="347"/>
        <v>24.274999999999991</v>
      </c>
      <c r="J5530" s="43">
        <f t="shared" si="348"/>
        <v>24.8159261748795</v>
      </c>
      <c r="K5530">
        <v>24.77</v>
      </c>
      <c r="L5530" s="44">
        <f t="shared" si="349"/>
        <v>4.5926174879500792E-2</v>
      </c>
    </row>
    <row r="5531" spans="3:12" x14ac:dyDescent="0.25">
      <c r="C5531" s="37">
        <v>39298</v>
      </c>
      <c r="D5531">
        <v>17</v>
      </c>
      <c r="E5531">
        <v>5177</v>
      </c>
      <c r="F5531">
        <v>22.7</v>
      </c>
      <c r="G5531">
        <v>25</v>
      </c>
      <c r="H5531" s="10">
        <f t="shared" si="346"/>
        <v>0.54601749855819803</v>
      </c>
      <c r="I5531" s="11">
        <f t="shared" si="347"/>
        <v>24.274999999999991</v>
      </c>
      <c r="J5531" s="43">
        <f t="shared" si="348"/>
        <v>24.821017498558188</v>
      </c>
      <c r="K5531">
        <v>24.77</v>
      </c>
      <c r="L5531" s="44">
        <f t="shared" si="349"/>
        <v>5.1017498558188379E-2</v>
      </c>
    </row>
    <row r="5532" spans="3:12" x14ac:dyDescent="0.25">
      <c r="C5532" s="37">
        <v>39298</v>
      </c>
      <c r="D5532">
        <v>18</v>
      </c>
      <c r="E5532">
        <v>5178</v>
      </c>
      <c r="F5532">
        <v>21.2</v>
      </c>
      <c r="G5532">
        <v>25</v>
      </c>
      <c r="H5532" s="10">
        <f t="shared" si="346"/>
        <v>0.54900107669336184</v>
      </c>
      <c r="I5532" s="11">
        <f t="shared" si="347"/>
        <v>24.274999999999991</v>
      </c>
      <c r="J5532" s="43">
        <f t="shared" si="348"/>
        <v>24.824001076693353</v>
      </c>
      <c r="K5532">
        <v>24.78</v>
      </c>
      <c r="L5532" s="44">
        <f t="shared" si="349"/>
        <v>4.4001076693351848E-2</v>
      </c>
    </row>
    <row r="5533" spans="3:12" x14ac:dyDescent="0.25">
      <c r="C5533" s="37">
        <v>39298</v>
      </c>
      <c r="D5533">
        <v>19</v>
      </c>
      <c r="E5533">
        <v>5179</v>
      </c>
      <c r="F5533">
        <v>17.8</v>
      </c>
      <c r="G5533">
        <v>25</v>
      </c>
      <c r="H5533" s="10">
        <f t="shared" si="346"/>
        <v>0.54757826459463421</v>
      </c>
      <c r="I5533" s="11">
        <f t="shared" si="347"/>
        <v>24.274999999999991</v>
      </c>
      <c r="J5533" s="43">
        <f t="shared" si="348"/>
        <v>24.822578264594625</v>
      </c>
      <c r="K5533">
        <v>24.79</v>
      </c>
      <c r="L5533" s="44">
        <f t="shared" si="349"/>
        <v>3.2578264594626205E-2</v>
      </c>
    </row>
    <row r="5534" spans="3:12" x14ac:dyDescent="0.25">
      <c r="C5534" s="37">
        <v>39298</v>
      </c>
      <c r="D5534">
        <v>20</v>
      </c>
      <c r="E5534">
        <v>5180</v>
      </c>
      <c r="F5534">
        <v>17.899999999999999</v>
      </c>
      <c r="G5534">
        <v>25</v>
      </c>
      <c r="H5534" s="10">
        <f t="shared" si="346"/>
        <v>0.54634296308929631</v>
      </c>
      <c r="I5534" s="11">
        <f t="shared" si="347"/>
        <v>24.274999999999991</v>
      </c>
      <c r="J5534" s="43">
        <f t="shared" si="348"/>
        <v>24.821342963089286</v>
      </c>
      <c r="K5534">
        <v>24.79</v>
      </c>
      <c r="L5534" s="44">
        <f t="shared" si="349"/>
        <v>3.1342963089286968E-2</v>
      </c>
    </row>
    <row r="5535" spans="3:12" x14ac:dyDescent="0.25">
      <c r="C5535" s="37">
        <v>39298</v>
      </c>
      <c r="D5535">
        <v>21</v>
      </c>
      <c r="E5535">
        <v>5181</v>
      </c>
      <c r="F5535">
        <v>18</v>
      </c>
      <c r="G5535">
        <v>25</v>
      </c>
      <c r="H5535" s="10">
        <f t="shared" si="346"/>
        <v>0.54528703853151061</v>
      </c>
      <c r="I5535" s="11">
        <f t="shared" si="347"/>
        <v>24.274999999999991</v>
      </c>
      <c r="J5535" s="43">
        <f t="shared" si="348"/>
        <v>24.820287038531504</v>
      </c>
      <c r="K5535">
        <v>24.8</v>
      </c>
      <c r="L5535" s="44">
        <f t="shared" si="349"/>
        <v>2.0287038531503043E-2</v>
      </c>
    </row>
    <row r="5536" spans="3:12" x14ac:dyDescent="0.25">
      <c r="C5536" s="37">
        <v>39298</v>
      </c>
      <c r="D5536">
        <v>22</v>
      </c>
      <c r="E5536">
        <v>5182</v>
      </c>
      <c r="F5536">
        <v>16.899999999999999</v>
      </c>
      <c r="G5536">
        <v>25</v>
      </c>
      <c r="H5536" s="10">
        <f t="shared" si="346"/>
        <v>0.54289319070603748</v>
      </c>
      <c r="I5536" s="11">
        <f t="shared" si="347"/>
        <v>24.274999999999991</v>
      </c>
      <c r="J5536" s="43">
        <f t="shared" si="348"/>
        <v>24.81789319070603</v>
      </c>
      <c r="K5536">
        <v>24.81</v>
      </c>
      <c r="L5536" s="44">
        <f t="shared" si="349"/>
        <v>7.8931907060315609E-3</v>
      </c>
    </row>
    <row r="5537" spans="3:12" x14ac:dyDescent="0.25">
      <c r="C5537" s="37">
        <v>39298</v>
      </c>
      <c r="D5537">
        <v>23</v>
      </c>
      <c r="E5537">
        <v>5183</v>
      </c>
      <c r="F5537">
        <v>16.5</v>
      </c>
      <c r="G5537">
        <v>25</v>
      </c>
      <c r="H5537" s="10">
        <f t="shared" si="346"/>
        <v>0.54010000767522659</v>
      </c>
      <c r="I5537" s="11">
        <f t="shared" si="347"/>
        <v>24.274999999999991</v>
      </c>
      <c r="J5537" s="43">
        <f t="shared" si="348"/>
        <v>24.81510000767522</v>
      </c>
      <c r="K5537">
        <v>24.81</v>
      </c>
      <c r="L5537" s="44">
        <f t="shared" si="349"/>
        <v>5.1000076752210077E-3</v>
      </c>
    </row>
    <row r="5538" spans="3:12" x14ac:dyDescent="0.25">
      <c r="C5538" s="37">
        <v>39298</v>
      </c>
      <c r="D5538">
        <v>24</v>
      </c>
      <c r="E5538">
        <v>5184</v>
      </c>
      <c r="F5538">
        <v>16</v>
      </c>
      <c r="G5538">
        <v>25</v>
      </c>
      <c r="H5538" s="10">
        <f t="shared" si="346"/>
        <v>0.53679901811790853</v>
      </c>
      <c r="I5538" s="11">
        <f t="shared" si="347"/>
        <v>24.274999999999991</v>
      </c>
      <c r="J5538" s="43">
        <f t="shared" si="348"/>
        <v>24.811799018117899</v>
      </c>
      <c r="K5538">
        <v>24.82</v>
      </c>
      <c r="L5538" s="44">
        <f t="shared" si="349"/>
        <v>-8.200981882101388E-3</v>
      </c>
    </row>
    <row r="5539" spans="3:12" x14ac:dyDescent="0.25">
      <c r="C5539" s="37">
        <v>39299</v>
      </c>
      <c r="D5539">
        <v>1</v>
      </c>
      <c r="E5539">
        <v>5185</v>
      </c>
      <c r="F5539">
        <v>15.7</v>
      </c>
      <c r="G5539">
        <v>25</v>
      </c>
      <c r="H5539" s="10">
        <f t="shared" ref="H5539:H5602" si="350">$H$13*F5539+$H$12*H5538</f>
        <v>0.533263835718361</v>
      </c>
      <c r="I5539" s="11">
        <f t="shared" ref="I5539:I5602" si="351">$I$15*G5539+$I$14*I5538</f>
        <v>24.274999999999991</v>
      </c>
      <c r="J5539" s="43">
        <f t="shared" ref="J5539:J5602" si="352">H5539+I5539</f>
        <v>24.808263835718353</v>
      </c>
      <c r="K5539">
        <v>24.82</v>
      </c>
      <c r="L5539" s="44">
        <f t="shared" si="349"/>
        <v>-1.1736164281646921E-2</v>
      </c>
    </row>
    <row r="5540" spans="3:12" x14ac:dyDescent="0.25">
      <c r="C5540" s="37">
        <v>39299</v>
      </c>
      <c r="D5540">
        <v>2</v>
      </c>
      <c r="E5540">
        <v>5186</v>
      </c>
      <c r="F5540">
        <v>15.5</v>
      </c>
      <c r="G5540">
        <v>25</v>
      </c>
      <c r="H5540" s="10">
        <f t="shared" si="350"/>
        <v>0.52963041233991337</v>
      </c>
      <c r="I5540" s="11">
        <f t="shared" si="351"/>
        <v>24.274999999999991</v>
      </c>
      <c r="J5540" s="43">
        <f t="shared" si="352"/>
        <v>24.804630412339904</v>
      </c>
      <c r="K5540">
        <v>24.82</v>
      </c>
      <c r="L5540" s="44">
        <f t="shared" ref="L5540:L5603" si="353">J5540-K5540</f>
        <v>-1.5369587660096329E-2</v>
      </c>
    </row>
    <row r="5541" spans="3:12" x14ac:dyDescent="0.25">
      <c r="C5541" s="37">
        <v>39299</v>
      </c>
      <c r="D5541">
        <v>3</v>
      </c>
      <c r="E5541">
        <v>5187</v>
      </c>
      <c r="F5541">
        <v>14.5</v>
      </c>
      <c r="G5541">
        <v>25</v>
      </c>
      <c r="H5541" s="10">
        <f t="shared" si="350"/>
        <v>0.52489666312588867</v>
      </c>
      <c r="I5541" s="11">
        <f t="shared" si="351"/>
        <v>24.274999999999991</v>
      </c>
      <c r="J5541" s="43">
        <f t="shared" si="352"/>
        <v>24.799896663125882</v>
      </c>
      <c r="K5541">
        <v>24.82</v>
      </c>
      <c r="L5541" s="44">
        <f t="shared" si="353"/>
        <v>-2.0103336874118583E-2</v>
      </c>
    </row>
    <row r="5542" spans="3:12" x14ac:dyDescent="0.25">
      <c r="C5542" s="37">
        <v>39299</v>
      </c>
      <c r="D5542">
        <v>4</v>
      </c>
      <c r="E5542">
        <v>5188</v>
      </c>
      <c r="F5542">
        <v>14</v>
      </c>
      <c r="G5542">
        <v>25</v>
      </c>
      <c r="H5542" s="10">
        <f t="shared" si="350"/>
        <v>0.51973928331255792</v>
      </c>
      <c r="I5542" s="11">
        <f t="shared" si="351"/>
        <v>24.274999999999991</v>
      </c>
      <c r="J5542" s="43">
        <f t="shared" si="352"/>
        <v>24.794739283312548</v>
      </c>
      <c r="K5542">
        <v>24.82</v>
      </c>
      <c r="L5542" s="44">
        <f t="shared" si="353"/>
        <v>-2.526071668745189E-2</v>
      </c>
    </row>
    <row r="5543" spans="3:12" x14ac:dyDescent="0.25">
      <c r="C5543" s="37">
        <v>39299</v>
      </c>
      <c r="D5543">
        <v>5</v>
      </c>
      <c r="E5543">
        <v>5189</v>
      </c>
      <c r="F5543">
        <v>13.7</v>
      </c>
      <c r="G5543">
        <v>25</v>
      </c>
      <c r="H5543" s="10">
        <f t="shared" si="350"/>
        <v>0.51442823528553072</v>
      </c>
      <c r="I5543" s="11">
        <f t="shared" si="351"/>
        <v>24.274999999999991</v>
      </c>
      <c r="J5543" s="43">
        <f t="shared" si="352"/>
        <v>24.789428235285524</v>
      </c>
      <c r="K5543">
        <v>24.82</v>
      </c>
      <c r="L5543" s="44">
        <f t="shared" si="353"/>
        <v>-3.0571764714476757E-2</v>
      </c>
    </row>
    <row r="5544" spans="3:12" x14ac:dyDescent="0.25">
      <c r="C5544" s="37">
        <v>39299</v>
      </c>
      <c r="D5544">
        <v>6</v>
      </c>
      <c r="E5544">
        <v>5190</v>
      </c>
      <c r="F5544">
        <v>13.7</v>
      </c>
      <c r="G5544">
        <v>25</v>
      </c>
      <c r="H5544" s="10">
        <f t="shared" si="350"/>
        <v>0.50934756455557884</v>
      </c>
      <c r="I5544" s="11">
        <f t="shared" si="351"/>
        <v>24.274999999999991</v>
      </c>
      <c r="J5544" s="43">
        <f t="shared" si="352"/>
        <v>24.784347564555571</v>
      </c>
      <c r="K5544">
        <v>24.81</v>
      </c>
      <c r="L5544" s="44">
        <f t="shared" si="353"/>
        <v>-2.5652435444428079E-2</v>
      </c>
    </row>
    <row r="5545" spans="3:12" x14ac:dyDescent="0.25">
      <c r="C5545" s="37">
        <v>39299</v>
      </c>
      <c r="D5545">
        <v>7</v>
      </c>
      <c r="E5545">
        <v>5191</v>
      </c>
      <c r="F5545">
        <v>14.5</v>
      </c>
      <c r="G5545">
        <v>25</v>
      </c>
      <c r="H5545" s="10">
        <f t="shared" si="350"/>
        <v>0.50549362430313138</v>
      </c>
      <c r="I5545" s="11">
        <f t="shared" si="351"/>
        <v>24.274999999999991</v>
      </c>
      <c r="J5545" s="43">
        <f t="shared" si="352"/>
        <v>24.780493624303123</v>
      </c>
      <c r="K5545">
        <v>24.81</v>
      </c>
      <c r="L5545" s="44">
        <f t="shared" si="353"/>
        <v>-2.9506375696875864E-2</v>
      </c>
    </row>
    <row r="5546" spans="3:12" x14ac:dyDescent="0.25">
      <c r="C5546" s="37">
        <v>39299</v>
      </c>
      <c r="D5546">
        <v>8</v>
      </c>
      <c r="E5546">
        <v>5192</v>
      </c>
      <c r="F5546">
        <v>15.9</v>
      </c>
      <c r="G5546">
        <v>25</v>
      </c>
      <c r="H5546" s="10">
        <f t="shared" si="350"/>
        <v>0.50356796233918599</v>
      </c>
      <c r="I5546" s="11">
        <f t="shared" si="351"/>
        <v>24.274999999999991</v>
      </c>
      <c r="J5546" s="43">
        <f t="shared" si="352"/>
        <v>24.778567962339178</v>
      </c>
      <c r="K5546">
        <v>24.8</v>
      </c>
      <c r="L5546" s="44">
        <f t="shared" si="353"/>
        <v>-2.14320376608228E-2</v>
      </c>
    </row>
    <row r="5547" spans="3:12" x14ac:dyDescent="0.25">
      <c r="C5547" s="37">
        <v>39299</v>
      </c>
      <c r="D5547">
        <v>9</v>
      </c>
      <c r="E5547">
        <v>5193</v>
      </c>
      <c r="F5547">
        <v>16.8</v>
      </c>
      <c r="G5547">
        <v>25</v>
      </c>
      <c r="H5547" s="10">
        <f t="shared" si="350"/>
        <v>0.50285796933909566</v>
      </c>
      <c r="I5547" s="11">
        <f t="shared" si="351"/>
        <v>24.274999999999991</v>
      </c>
      <c r="J5547" s="43">
        <f t="shared" si="352"/>
        <v>24.777857969339088</v>
      </c>
      <c r="K5547">
        <v>24.8</v>
      </c>
      <c r="L5547" s="44">
        <f t="shared" si="353"/>
        <v>-2.2142030660912582E-2</v>
      </c>
    </row>
    <row r="5548" spans="3:12" x14ac:dyDescent="0.25">
      <c r="C5548" s="37">
        <v>39299</v>
      </c>
      <c r="D5548">
        <v>10</v>
      </c>
      <c r="E5548">
        <v>5194</v>
      </c>
      <c r="F5548">
        <v>18.7</v>
      </c>
      <c r="G5548">
        <v>25</v>
      </c>
      <c r="H5548" s="10">
        <f t="shared" si="350"/>
        <v>0.50456884605656871</v>
      </c>
      <c r="I5548" s="11">
        <f t="shared" si="351"/>
        <v>24.274999999999991</v>
      </c>
      <c r="J5548" s="43">
        <f t="shared" si="352"/>
        <v>24.779568846056559</v>
      </c>
      <c r="K5548">
        <v>24.79</v>
      </c>
      <c r="L5548" s="44">
        <f t="shared" si="353"/>
        <v>-1.0431153943439853E-2</v>
      </c>
    </row>
    <row r="5549" spans="3:12" x14ac:dyDescent="0.25">
      <c r="C5549" s="37">
        <v>39299</v>
      </c>
      <c r="D5549">
        <v>11</v>
      </c>
      <c r="E5549">
        <v>5195</v>
      </c>
      <c r="F5549">
        <v>18.8</v>
      </c>
      <c r="G5549">
        <v>25</v>
      </c>
      <c r="H5549" s="10">
        <f t="shared" si="350"/>
        <v>0.5063313033672362</v>
      </c>
      <c r="I5549" s="11">
        <f t="shared" si="351"/>
        <v>24.274999999999991</v>
      </c>
      <c r="J5549" s="43">
        <f t="shared" si="352"/>
        <v>24.781331303367228</v>
      </c>
      <c r="K5549">
        <v>24.79</v>
      </c>
      <c r="L5549" s="44">
        <f t="shared" si="353"/>
        <v>-8.6686966327711446E-3</v>
      </c>
    </row>
    <row r="5550" spans="3:12" x14ac:dyDescent="0.25">
      <c r="C5550" s="37">
        <v>39299</v>
      </c>
      <c r="D5550">
        <v>12</v>
      </c>
      <c r="E5550">
        <v>5196</v>
      </c>
      <c r="F5550">
        <v>18.7</v>
      </c>
      <c r="G5550">
        <v>25</v>
      </c>
      <c r="H5550" s="10">
        <f t="shared" si="350"/>
        <v>0.50789151729627835</v>
      </c>
      <c r="I5550" s="11">
        <f t="shared" si="351"/>
        <v>24.274999999999991</v>
      </c>
      <c r="J5550" s="43">
        <f t="shared" si="352"/>
        <v>24.782891517296271</v>
      </c>
      <c r="K5550">
        <v>24.78</v>
      </c>
      <c r="L5550" s="44">
        <f t="shared" si="353"/>
        <v>2.8915172962697966E-3</v>
      </c>
    </row>
    <row r="5551" spans="3:12" x14ac:dyDescent="0.25">
      <c r="C5551" s="37">
        <v>39299</v>
      </c>
      <c r="D5551">
        <v>13</v>
      </c>
      <c r="E5551">
        <v>5197</v>
      </c>
      <c r="F5551">
        <v>18.8</v>
      </c>
      <c r="G5551">
        <v>25</v>
      </c>
      <c r="H5551" s="10">
        <f t="shared" si="350"/>
        <v>0.50950984711734704</v>
      </c>
      <c r="I5551" s="11">
        <f t="shared" si="351"/>
        <v>24.274999999999991</v>
      </c>
      <c r="J5551" s="43">
        <f t="shared" si="352"/>
        <v>24.784509847117338</v>
      </c>
      <c r="K5551">
        <v>24.78</v>
      </c>
      <c r="L5551" s="44">
        <f t="shared" si="353"/>
        <v>4.5098471173368182E-3</v>
      </c>
    </row>
    <row r="5552" spans="3:12" x14ac:dyDescent="0.25">
      <c r="C5552" s="37">
        <v>39299</v>
      </c>
      <c r="D5552">
        <v>14</v>
      </c>
      <c r="E5552">
        <v>5198</v>
      </c>
      <c r="F5552">
        <v>20</v>
      </c>
      <c r="G5552">
        <v>25</v>
      </c>
      <c r="H5552" s="10">
        <f t="shared" si="350"/>
        <v>0.51256749803838819</v>
      </c>
      <c r="I5552" s="11">
        <f t="shared" si="351"/>
        <v>24.274999999999991</v>
      </c>
      <c r="J5552" s="43">
        <f t="shared" si="352"/>
        <v>24.787567498038381</v>
      </c>
      <c r="K5552">
        <v>24.78</v>
      </c>
      <c r="L5552" s="44">
        <f t="shared" si="353"/>
        <v>7.5674980383801937E-3</v>
      </c>
    </row>
    <row r="5553" spans="3:12" x14ac:dyDescent="0.25">
      <c r="C5553" s="37">
        <v>39299</v>
      </c>
      <c r="D5553">
        <v>15</v>
      </c>
      <c r="E5553">
        <v>5199</v>
      </c>
      <c r="F5553">
        <v>20.7</v>
      </c>
      <c r="G5553">
        <v>25</v>
      </c>
      <c r="H5553" s="10">
        <f t="shared" si="350"/>
        <v>0.5163730702276661</v>
      </c>
      <c r="I5553" s="11">
        <f t="shared" si="351"/>
        <v>24.274999999999991</v>
      </c>
      <c r="J5553" s="43">
        <f t="shared" si="352"/>
        <v>24.791373070227657</v>
      </c>
      <c r="K5553">
        <v>24.77</v>
      </c>
      <c r="L5553" s="44">
        <f t="shared" si="353"/>
        <v>2.1373070227657109E-2</v>
      </c>
    </row>
    <row r="5554" spans="3:12" x14ac:dyDescent="0.25">
      <c r="C5554" s="37">
        <v>39299</v>
      </c>
      <c r="D5554">
        <v>16</v>
      </c>
      <c r="E5554">
        <v>5200</v>
      </c>
      <c r="F5554">
        <v>22</v>
      </c>
      <c r="G5554">
        <v>25</v>
      </c>
      <c r="H5554" s="10">
        <f t="shared" si="350"/>
        <v>0.52164888080025618</v>
      </c>
      <c r="I5554" s="11">
        <f t="shared" si="351"/>
        <v>24.274999999999991</v>
      </c>
      <c r="J5554" s="43">
        <f t="shared" si="352"/>
        <v>24.796648880800248</v>
      </c>
      <c r="K5554">
        <v>24.77</v>
      </c>
      <c r="L5554" s="44">
        <f t="shared" si="353"/>
        <v>2.664888080024852E-2</v>
      </c>
    </row>
    <row r="5555" spans="3:12" x14ac:dyDescent="0.25">
      <c r="C5555" s="37">
        <v>39299</v>
      </c>
      <c r="D5555">
        <v>17</v>
      </c>
      <c r="E5555">
        <v>5201</v>
      </c>
      <c r="F5555">
        <v>19.3</v>
      </c>
      <c r="G5555">
        <v>25</v>
      </c>
      <c r="H5555" s="10">
        <f t="shared" si="350"/>
        <v>0.52329942395997142</v>
      </c>
      <c r="I5555" s="11">
        <f t="shared" si="351"/>
        <v>24.274999999999991</v>
      </c>
      <c r="J5555" s="43">
        <f t="shared" si="352"/>
        <v>24.798299423959964</v>
      </c>
      <c r="K5555">
        <v>24.77</v>
      </c>
      <c r="L5555" s="44">
        <f t="shared" si="353"/>
        <v>2.8299423959964543E-2</v>
      </c>
    </row>
    <row r="5556" spans="3:12" x14ac:dyDescent="0.25">
      <c r="C5556" s="37">
        <v>39299</v>
      </c>
      <c r="D5556">
        <v>18</v>
      </c>
      <c r="E5556">
        <v>5202</v>
      </c>
      <c r="F5556">
        <v>17</v>
      </c>
      <c r="G5556">
        <v>25</v>
      </c>
      <c r="H5556" s="10">
        <f t="shared" si="350"/>
        <v>0.52198512603622527</v>
      </c>
      <c r="I5556" s="11">
        <f t="shared" si="351"/>
        <v>24.274999999999991</v>
      </c>
      <c r="J5556" s="43">
        <f t="shared" si="352"/>
        <v>24.796985126036216</v>
      </c>
      <c r="K5556">
        <v>24.78</v>
      </c>
      <c r="L5556" s="44">
        <f t="shared" si="353"/>
        <v>1.6985126036214382E-2</v>
      </c>
    </row>
    <row r="5557" spans="3:12" x14ac:dyDescent="0.25">
      <c r="C5557" s="37">
        <v>39299</v>
      </c>
      <c r="D5557">
        <v>19</v>
      </c>
      <c r="E5557">
        <v>5203</v>
      </c>
      <c r="F5557">
        <v>17.600000000000001</v>
      </c>
      <c r="G5557">
        <v>25</v>
      </c>
      <c r="H5557" s="10">
        <f t="shared" si="350"/>
        <v>0.52148259809655673</v>
      </c>
      <c r="I5557" s="11">
        <f t="shared" si="351"/>
        <v>24.274999999999991</v>
      </c>
      <c r="J5557" s="43">
        <f t="shared" si="352"/>
        <v>24.796482598096549</v>
      </c>
      <c r="K5557">
        <v>24.78</v>
      </c>
      <c r="L5557" s="44">
        <f t="shared" si="353"/>
        <v>1.6482598096548173E-2</v>
      </c>
    </row>
    <row r="5558" spans="3:12" x14ac:dyDescent="0.25">
      <c r="C5558" s="37">
        <v>39299</v>
      </c>
      <c r="D5558">
        <v>20</v>
      </c>
      <c r="E5558">
        <v>5204</v>
      </c>
      <c r="F5558">
        <v>17.5</v>
      </c>
      <c r="G5558">
        <v>25</v>
      </c>
      <c r="H5558" s="10">
        <f t="shared" si="350"/>
        <v>0.52087607502631095</v>
      </c>
      <c r="I5558" s="11">
        <f t="shared" si="351"/>
        <v>24.274999999999991</v>
      </c>
      <c r="J5558" s="43">
        <f t="shared" si="352"/>
        <v>24.795876075026303</v>
      </c>
      <c r="K5558">
        <v>24.78</v>
      </c>
      <c r="L5558" s="44">
        <f t="shared" si="353"/>
        <v>1.5876075026302061E-2</v>
      </c>
    </row>
    <row r="5559" spans="3:12" x14ac:dyDescent="0.25">
      <c r="C5559" s="37">
        <v>39299</v>
      </c>
      <c r="D5559">
        <v>21</v>
      </c>
      <c r="E5559">
        <v>5205</v>
      </c>
      <c r="F5559">
        <v>16.899999999999999</v>
      </c>
      <c r="G5559">
        <v>25</v>
      </c>
      <c r="H5559" s="10">
        <f t="shared" si="350"/>
        <v>0.51954110141223908</v>
      </c>
      <c r="I5559" s="11">
        <f t="shared" si="351"/>
        <v>24.274999999999991</v>
      </c>
      <c r="J5559" s="43">
        <f t="shared" si="352"/>
        <v>24.794541101412232</v>
      </c>
      <c r="K5559">
        <v>24.78</v>
      </c>
      <c r="L5559" s="44">
        <f t="shared" si="353"/>
        <v>1.4541101412230972E-2</v>
      </c>
    </row>
    <row r="5560" spans="3:12" x14ac:dyDescent="0.25">
      <c r="C5560" s="37">
        <v>39299</v>
      </c>
      <c r="D5560">
        <v>22</v>
      </c>
      <c r="E5560">
        <v>5206</v>
      </c>
      <c r="F5560">
        <v>16.3</v>
      </c>
      <c r="G5560">
        <v>25</v>
      </c>
      <c r="H5560" s="10">
        <f t="shared" si="350"/>
        <v>0.51750927524902812</v>
      </c>
      <c r="I5560" s="11">
        <f t="shared" si="351"/>
        <v>24.274999999999991</v>
      </c>
      <c r="J5560" s="43">
        <f t="shared" si="352"/>
        <v>24.792509275249021</v>
      </c>
      <c r="K5560">
        <v>24.79</v>
      </c>
      <c r="L5560" s="44">
        <f t="shared" si="353"/>
        <v>2.5092752490216697E-3</v>
      </c>
    </row>
    <row r="5561" spans="3:12" x14ac:dyDescent="0.25">
      <c r="C5561" s="37">
        <v>39299</v>
      </c>
      <c r="D5561">
        <v>23</v>
      </c>
      <c r="E5561">
        <v>5207</v>
      </c>
      <c r="F5561">
        <v>15.9</v>
      </c>
      <c r="G5561">
        <v>25</v>
      </c>
      <c r="H5561" s="10">
        <f t="shared" si="350"/>
        <v>0.51506241046909795</v>
      </c>
      <c r="I5561" s="11">
        <f t="shared" si="351"/>
        <v>24.274999999999991</v>
      </c>
      <c r="J5561" s="43">
        <f t="shared" si="352"/>
        <v>24.790062410469091</v>
      </c>
      <c r="K5561">
        <v>24.79</v>
      </c>
      <c r="L5561" s="44">
        <f t="shared" si="353"/>
        <v>6.2410469091389587E-5</v>
      </c>
    </row>
    <row r="5562" spans="3:12" x14ac:dyDescent="0.25">
      <c r="C5562" s="37">
        <v>39299</v>
      </c>
      <c r="D5562">
        <v>24</v>
      </c>
      <c r="E5562">
        <v>5208</v>
      </c>
      <c r="F5562">
        <v>16.2</v>
      </c>
      <c r="G5562">
        <v>25</v>
      </c>
      <c r="H5562" s="10">
        <f t="shared" si="350"/>
        <v>0.51309906317306109</v>
      </c>
      <c r="I5562" s="11">
        <f t="shared" si="351"/>
        <v>24.274999999999991</v>
      </c>
      <c r="J5562" s="43">
        <f t="shared" si="352"/>
        <v>24.788099063173053</v>
      </c>
      <c r="K5562">
        <v>24.79</v>
      </c>
      <c r="L5562" s="44">
        <f t="shared" si="353"/>
        <v>-1.9009368269458093E-3</v>
      </c>
    </row>
    <row r="5563" spans="3:12" x14ac:dyDescent="0.25">
      <c r="C5563" s="37">
        <v>39300</v>
      </c>
      <c r="D5563">
        <v>1</v>
      </c>
      <c r="E5563">
        <v>5209</v>
      </c>
      <c r="F5563">
        <v>16.5</v>
      </c>
      <c r="G5563">
        <v>24.95</v>
      </c>
      <c r="H5563" s="10">
        <f t="shared" si="350"/>
        <v>0.51159825982604057</v>
      </c>
      <c r="I5563" s="11">
        <f t="shared" si="351"/>
        <v>24.254219407826096</v>
      </c>
      <c r="J5563" s="43">
        <f t="shared" si="352"/>
        <v>24.765817667652136</v>
      </c>
      <c r="K5563">
        <v>24.76</v>
      </c>
      <c r="L5563" s="44">
        <f t="shared" si="353"/>
        <v>5.8176676521348725E-3</v>
      </c>
    </row>
    <row r="5564" spans="3:12" x14ac:dyDescent="0.25">
      <c r="C5564" s="37">
        <v>39300</v>
      </c>
      <c r="D5564">
        <v>2</v>
      </c>
      <c r="E5564">
        <v>5210</v>
      </c>
      <c r="F5564">
        <v>16.5</v>
      </c>
      <c r="G5564">
        <v>24.95</v>
      </c>
      <c r="H5564" s="10">
        <f t="shared" si="350"/>
        <v>0.51016255681642408</v>
      </c>
      <c r="I5564" s="11">
        <f t="shared" si="351"/>
        <v>24.24233341938233</v>
      </c>
      <c r="J5564" s="43">
        <f t="shared" si="352"/>
        <v>24.752495976198755</v>
      </c>
      <c r="K5564">
        <v>24.75</v>
      </c>
      <c r="L5564" s="44">
        <f t="shared" si="353"/>
        <v>2.4959761987553009E-3</v>
      </c>
    </row>
    <row r="5565" spans="3:12" x14ac:dyDescent="0.25">
      <c r="C5565" s="37">
        <v>39300</v>
      </c>
      <c r="D5565">
        <v>3</v>
      </c>
      <c r="E5565">
        <v>5211</v>
      </c>
      <c r="F5565">
        <v>16.7</v>
      </c>
      <c r="G5565">
        <v>24.95</v>
      </c>
      <c r="H5565" s="10">
        <f t="shared" si="350"/>
        <v>0.50904071685103403</v>
      </c>
      <c r="I5565" s="11">
        <f t="shared" si="351"/>
        <v>24.235534925859959</v>
      </c>
      <c r="J5565" s="43">
        <f t="shared" si="352"/>
        <v>24.744575642710991</v>
      </c>
      <c r="K5565">
        <v>24.75</v>
      </c>
      <c r="L5565" s="44">
        <f t="shared" si="353"/>
        <v>-5.4243572890086966E-3</v>
      </c>
    </row>
    <row r="5566" spans="3:12" x14ac:dyDescent="0.25">
      <c r="C5566" s="37">
        <v>39300</v>
      </c>
      <c r="D5566">
        <v>4</v>
      </c>
      <c r="E5566">
        <v>5212</v>
      </c>
      <c r="F5566">
        <v>16.7</v>
      </c>
      <c r="G5566">
        <v>24.95</v>
      </c>
      <c r="H5566" s="10">
        <f t="shared" si="350"/>
        <v>0.50796753893081137</v>
      </c>
      <c r="I5566" s="11">
        <f t="shared" si="351"/>
        <v>24.231646354506182</v>
      </c>
      <c r="J5566" s="43">
        <f t="shared" si="352"/>
        <v>24.739613893436992</v>
      </c>
      <c r="K5566">
        <v>24.74</v>
      </c>
      <c r="L5566" s="44">
        <f t="shared" si="353"/>
        <v>-3.8610656300619439E-4</v>
      </c>
    </row>
    <row r="5567" spans="3:12" x14ac:dyDescent="0.25">
      <c r="C5567" s="37">
        <v>39300</v>
      </c>
      <c r="D5567">
        <v>5</v>
      </c>
      <c r="E5567">
        <v>5213</v>
      </c>
      <c r="F5567">
        <v>16.8</v>
      </c>
      <c r="G5567">
        <v>24.95</v>
      </c>
      <c r="H5567" s="10">
        <f t="shared" si="350"/>
        <v>0.50706670552440258</v>
      </c>
      <c r="I5567" s="11">
        <f t="shared" si="351"/>
        <v>24.229422187177985</v>
      </c>
      <c r="J5567" s="43">
        <f t="shared" si="352"/>
        <v>24.736488892702386</v>
      </c>
      <c r="K5567">
        <v>24.74</v>
      </c>
      <c r="L5567" s="44">
        <f t="shared" si="353"/>
        <v>-3.5111072976121704E-3</v>
      </c>
    </row>
    <row r="5568" spans="3:12" x14ac:dyDescent="0.25">
      <c r="C5568" s="37">
        <v>39300</v>
      </c>
      <c r="D5568">
        <v>6</v>
      </c>
      <c r="E5568">
        <v>5214</v>
      </c>
      <c r="F5568">
        <v>16.8</v>
      </c>
      <c r="G5568">
        <v>24.95</v>
      </c>
      <c r="H5568" s="10">
        <f t="shared" si="350"/>
        <v>0.50620494756303358</v>
      </c>
      <c r="I5568" s="11">
        <f t="shared" si="351"/>
        <v>24.228150018081998</v>
      </c>
      <c r="J5568" s="43">
        <f t="shared" si="352"/>
        <v>24.734354965645032</v>
      </c>
      <c r="K5568">
        <v>24.74</v>
      </c>
      <c r="L5568" s="44">
        <f t="shared" si="353"/>
        <v>-5.6450343549663273E-3</v>
      </c>
    </row>
    <row r="5569" spans="3:12" x14ac:dyDescent="0.25">
      <c r="C5569" s="37">
        <v>39300</v>
      </c>
      <c r="D5569">
        <v>7</v>
      </c>
      <c r="E5569">
        <v>5215</v>
      </c>
      <c r="F5569">
        <v>16.899999999999999</v>
      </c>
      <c r="G5569">
        <v>24.95</v>
      </c>
      <c r="H5569" s="10">
        <f t="shared" si="350"/>
        <v>0.50550636335324461</v>
      </c>
      <c r="I5569" s="11">
        <f t="shared" si="351"/>
        <v>24.227422368597956</v>
      </c>
      <c r="J5569" s="43">
        <f t="shared" si="352"/>
        <v>24.732928731951201</v>
      </c>
      <c r="K5569">
        <v>24.74</v>
      </c>
      <c r="L5569" s="44">
        <f t="shared" si="353"/>
        <v>-7.0712680487972079E-3</v>
      </c>
    </row>
    <row r="5570" spans="3:12" x14ac:dyDescent="0.25">
      <c r="C5570" s="37">
        <v>39300</v>
      </c>
      <c r="D5570">
        <v>8</v>
      </c>
      <c r="E5570">
        <v>5216</v>
      </c>
      <c r="F5570">
        <v>17.3</v>
      </c>
      <c r="G5570">
        <v>24.95</v>
      </c>
      <c r="H5570" s="10">
        <f t="shared" si="350"/>
        <v>0.50534125475385994</v>
      </c>
      <c r="I5570" s="11">
        <f t="shared" si="351"/>
        <v>24.227006170960944</v>
      </c>
      <c r="J5570" s="43">
        <f t="shared" si="352"/>
        <v>24.732347425714803</v>
      </c>
      <c r="K5570">
        <v>24.74</v>
      </c>
      <c r="L5570" s="44">
        <f t="shared" si="353"/>
        <v>-7.6525742851956124E-3</v>
      </c>
    </row>
    <row r="5571" spans="3:12" x14ac:dyDescent="0.25">
      <c r="C5571" s="37">
        <v>39300</v>
      </c>
      <c r="D5571">
        <v>9</v>
      </c>
      <c r="E5571">
        <v>5217</v>
      </c>
      <c r="F5571">
        <v>18</v>
      </c>
      <c r="G5571">
        <v>24.95</v>
      </c>
      <c r="H5571" s="10">
        <f t="shared" si="350"/>
        <v>0.50606386104228784</v>
      </c>
      <c r="I5571" s="11">
        <f t="shared" si="351"/>
        <v>24.226768116132554</v>
      </c>
      <c r="J5571" s="43">
        <f t="shared" si="352"/>
        <v>24.732831977174843</v>
      </c>
      <c r="K5571">
        <v>24.73</v>
      </c>
      <c r="L5571" s="44">
        <f t="shared" si="353"/>
        <v>2.8319771748428479E-3</v>
      </c>
    </row>
    <row r="5572" spans="3:12" x14ac:dyDescent="0.25">
      <c r="C5572" s="37">
        <v>39300</v>
      </c>
      <c r="D5572">
        <v>10</v>
      </c>
      <c r="E5572">
        <v>5218</v>
      </c>
      <c r="F5572">
        <v>18.7</v>
      </c>
      <c r="G5572">
        <v>24.95</v>
      </c>
      <c r="H5572" s="10">
        <f t="shared" si="350"/>
        <v>0.50763567581538771</v>
      </c>
      <c r="I5572" s="11">
        <f t="shared" si="351"/>
        <v>24.226631954616291</v>
      </c>
      <c r="J5572" s="43">
        <f t="shared" si="352"/>
        <v>24.734267630431678</v>
      </c>
      <c r="K5572">
        <v>24.73</v>
      </c>
      <c r="L5572" s="44">
        <f t="shared" si="353"/>
        <v>4.2676304316771052E-3</v>
      </c>
    </row>
    <row r="5573" spans="3:12" x14ac:dyDescent="0.25">
      <c r="C5573" s="37">
        <v>39300</v>
      </c>
      <c r="D5573">
        <v>11</v>
      </c>
      <c r="E5573">
        <v>5219</v>
      </c>
      <c r="F5573">
        <v>19</v>
      </c>
      <c r="G5573">
        <v>24.95</v>
      </c>
      <c r="H5573" s="10">
        <f t="shared" si="350"/>
        <v>0.50951668983452514</v>
      </c>
      <c r="I5573" s="11">
        <f t="shared" si="351"/>
        <v>24.226554073572515</v>
      </c>
      <c r="J5573" s="43">
        <f t="shared" si="352"/>
        <v>24.736070763407042</v>
      </c>
      <c r="K5573">
        <v>24.73</v>
      </c>
      <c r="L5573" s="44">
        <f t="shared" si="353"/>
        <v>6.0707634070418237E-3</v>
      </c>
    </row>
    <row r="5574" spans="3:12" x14ac:dyDescent="0.25">
      <c r="C5574" s="37">
        <v>39300</v>
      </c>
      <c r="D5574">
        <v>12</v>
      </c>
      <c r="E5574">
        <v>5220</v>
      </c>
      <c r="F5574">
        <v>19.2</v>
      </c>
      <c r="G5574">
        <v>24.95</v>
      </c>
      <c r="H5574" s="10">
        <f t="shared" si="350"/>
        <v>0.51156769768406152</v>
      </c>
      <c r="I5574" s="11">
        <f t="shared" si="351"/>
        <v>24.226509527527888</v>
      </c>
      <c r="J5574" s="43">
        <f t="shared" si="352"/>
        <v>24.738077225211949</v>
      </c>
      <c r="K5574">
        <v>24.73</v>
      </c>
      <c r="L5574" s="44">
        <f t="shared" si="353"/>
        <v>8.0772252119487575E-3</v>
      </c>
    </row>
    <row r="5575" spans="3:12" x14ac:dyDescent="0.25">
      <c r="C5575" s="37">
        <v>39300</v>
      </c>
      <c r="D5575">
        <v>13</v>
      </c>
      <c r="E5575">
        <v>5221</v>
      </c>
      <c r="F5575">
        <v>20.399999999999999</v>
      </c>
      <c r="G5575">
        <v>24.95</v>
      </c>
      <c r="H5575" s="10">
        <f t="shared" si="350"/>
        <v>0.51503925836143383</v>
      </c>
      <c r="I5575" s="11">
        <f t="shared" si="351"/>
        <v>24.226484048284217</v>
      </c>
      <c r="J5575" s="43">
        <f t="shared" si="352"/>
        <v>24.74152330664565</v>
      </c>
      <c r="K5575">
        <v>24.73</v>
      </c>
      <c r="L5575" s="44">
        <f t="shared" si="353"/>
        <v>1.1523306645649711E-2</v>
      </c>
    </row>
    <row r="5576" spans="3:12" x14ac:dyDescent="0.25">
      <c r="C5576" s="37">
        <v>39300</v>
      </c>
      <c r="D5576">
        <v>14</v>
      </c>
      <c r="E5576">
        <v>5222</v>
      </c>
      <c r="F5576">
        <v>21.6</v>
      </c>
      <c r="G5576">
        <v>24.95</v>
      </c>
      <c r="H5576" s="10">
        <f t="shared" si="350"/>
        <v>0.51986975255550705</v>
      </c>
      <c r="I5576" s="11">
        <f t="shared" si="351"/>
        <v>24.226469474782498</v>
      </c>
      <c r="J5576" s="43">
        <f t="shared" si="352"/>
        <v>24.746339227338005</v>
      </c>
      <c r="K5576">
        <v>24.73</v>
      </c>
      <c r="L5576" s="44">
        <f t="shared" si="353"/>
        <v>1.6339227338004747E-2</v>
      </c>
    </row>
    <row r="5577" spans="3:12" x14ac:dyDescent="0.25">
      <c r="C5577" s="37">
        <v>39300</v>
      </c>
      <c r="D5577">
        <v>15</v>
      </c>
      <c r="E5577">
        <v>5223</v>
      </c>
      <c r="F5577">
        <v>22.2</v>
      </c>
      <c r="G5577">
        <v>24.95</v>
      </c>
      <c r="H5577" s="10">
        <f t="shared" si="350"/>
        <v>0.52524547412436706</v>
      </c>
      <c r="I5577" s="11">
        <f t="shared" si="351"/>
        <v>24.226461139097374</v>
      </c>
      <c r="J5577" s="43">
        <f t="shared" si="352"/>
        <v>24.751706613221742</v>
      </c>
      <c r="K5577">
        <v>24.73</v>
      </c>
      <c r="L5577" s="44">
        <f t="shared" si="353"/>
        <v>2.1706613221741833E-2</v>
      </c>
    </row>
    <row r="5578" spans="3:12" x14ac:dyDescent="0.25">
      <c r="C5578" s="37">
        <v>39300</v>
      </c>
      <c r="D5578">
        <v>16</v>
      </c>
      <c r="E5578">
        <v>5224</v>
      </c>
      <c r="F5578">
        <v>20.7</v>
      </c>
      <c r="G5578">
        <v>24.95</v>
      </c>
      <c r="H5578" s="10">
        <f t="shared" si="350"/>
        <v>0.52850111382419829</v>
      </c>
      <c r="I5578" s="11">
        <f t="shared" si="351"/>
        <v>24.226456371290169</v>
      </c>
      <c r="J5578" s="43">
        <f t="shared" si="352"/>
        <v>24.754957485114367</v>
      </c>
      <c r="K5578">
        <v>24.73</v>
      </c>
      <c r="L5578" s="44">
        <f t="shared" si="353"/>
        <v>2.4957485114367017E-2</v>
      </c>
    </row>
    <row r="5579" spans="3:12" x14ac:dyDescent="0.25">
      <c r="C5579" s="37">
        <v>39300</v>
      </c>
      <c r="D5579">
        <v>17</v>
      </c>
      <c r="E5579">
        <v>5225</v>
      </c>
      <c r="F5579">
        <v>20.100000000000001</v>
      </c>
      <c r="G5579">
        <v>24.95</v>
      </c>
      <c r="H5579" s="10">
        <f t="shared" si="350"/>
        <v>0.53086077396986364</v>
      </c>
      <c r="I5579" s="11">
        <f t="shared" si="351"/>
        <v>24.226453644221525</v>
      </c>
      <c r="J5579" s="43">
        <f t="shared" si="352"/>
        <v>24.757314418191388</v>
      </c>
      <c r="K5579">
        <v>24.73</v>
      </c>
      <c r="L5579" s="44">
        <f t="shared" si="353"/>
        <v>2.7314418191387801E-2</v>
      </c>
    </row>
    <row r="5580" spans="3:12" x14ac:dyDescent="0.25">
      <c r="C5580" s="37">
        <v>39300</v>
      </c>
      <c r="D5580">
        <v>18</v>
      </c>
      <c r="E5580">
        <v>5226</v>
      </c>
      <c r="F5580">
        <v>20.6</v>
      </c>
      <c r="G5580">
        <v>24.95</v>
      </c>
      <c r="H5580" s="10">
        <f t="shared" si="350"/>
        <v>0.53374704556151575</v>
      </c>
      <c r="I5580" s="11">
        <f t="shared" si="351"/>
        <v>24.226452084405224</v>
      </c>
      <c r="J5580" s="43">
        <f t="shared" si="352"/>
        <v>24.76019912996674</v>
      </c>
      <c r="K5580">
        <v>24.74</v>
      </c>
      <c r="L5580" s="44">
        <f t="shared" si="353"/>
        <v>2.0199129966741225E-2</v>
      </c>
    </row>
    <row r="5581" spans="3:12" x14ac:dyDescent="0.25">
      <c r="C5581" s="37">
        <v>39300</v>
      </c>
      <c r="D5581">
        <v>19</v>
      </c>
      <c r="E5581">
        <v>5227</v>
      </c>
      <c r="F5581">
        <v>18.899999999999999</v>
      </c>
      <c r="G5581">
        <v>24.95</v>
      </c>
      <c r="H5581" s="10">
        <f t="shared" si="350"/>
        <v>0.53436963357649081</v>
      </c>
      <c r="I5581" s="11">
        <f t="shared" si="351"/>
        <v>24.226451192228602</v>
      </c>
      <c r="J5581" s="43">
        <f t="shared" si="352"/>
        <v>24.760820825805094</v>
      </c>
      <c r="K5581">
        <v>24.74</v>
      </c>
      <c r="L5581" s="44">
        <f t="shared" si="353"/>
        <v>2.0820825805095922E-2</v>
      </c>
    </row>
    <row r="5582" spans="3:12" x14ac:dyDescent="0.25">
      <c r="C5582" s="37">
        <v>39300</v>
      </c>
      <c r="D5582">
        <v>20</v>
      </c>
      <c r="E5582">
        <v>5228</v>
      </c>
      <c r="F5582">
        <v>18.399999999999999</v>
      </c>
      <c r="G5582">
        <v>24.95</v>
      </c>
      <c r="H5582" s="10">
        <f t="shared" si="350"/>
        <v>0.53433624918565337</v>
      </c>
      <c r="I5582" s="11">
        <f t="shared" si="351"/>
        <v>24.226450681925485</v>
      </c>
      <c r="J5582" s="43">
        <f t="shared" si="352"/>
        <v>24.760786931111138</v>
      </c>
      <c r="K5582">
        <v>24.74</v>
      </c>
      <c r="L5582" s="44">
        <f t="shared" si="353"/>
        <v>2.0786931111139495E-2</v>
      </c>
    </row>
    <row r="5583" spans="3:12" x14ac:dyDescent="0.25">
      <c r="C5583" s="37">
        <v>39300</v>
      </c>
      <c r="D5583">
        <v>21</v>
      </c>
      <c r="E5583">
        <v>5229</v>
      </c>
      <c r="F5583">
        <v>18.100000000000001</v>
      </c>
      <c r="G5583">
        <v>24.95</v>
      </c>
      <c r="H5583" s="10">
        <f t="shared" si="350"/>
        <v>0.53392693306370198</v>
      </c>
      <c r="I5583" s="11">
        <f t="shared" si="351"/>
        <v>24.226450390044633</v>
      </c>
      <c r="J5583" s="43">
        <f t="shared" si="352"/>
        <v>24.760377323108337</v>
      </c>
      <c r="K5583">
        <v>24.75</v>
      </c>
      <c r="L5583" s="44">
        <f t="shared" si="353"/>
        <v>1.0377323108336611E-2</v>
      </c>
    </row>
    <row r="5584" spans="3:12" x14ac:dyDescent="0.25">
      <c r="C5584" s="37">
        <v>39300</v>
      </c>
      <c r="D5584">
        <v>22</v>
      </c>
      <c r="E5584">
        <v>5230</v>
      </c>
      <c r="F5584">
        <v>17.3</v>
      </c>
      <c r="G5584">
        <v>24.95</v>
      </c>
      <c r="H5584" s="10">
        <f t="shared" si="350"/>
        <v>0.53252902558960979</v>
      </c>
      <c r="I5584" s="11">
        <f t="shared" si="351"/>
        <v>24.226450223095952</v>
      </c>
      <c r="J5584" s="43">
        <f t="shared" si="352"/>
        <v>24.758979248685563</v>
      </c>
      <c r="K5584">
        <v>24.75</v>
      </c>
      <c r="L5584" s="44">
        <f t="shared" si="353"/>
        <v>8.9792486855628795E-3</v>
      </c>
    </row>
    <row r="5585" spans="3:12" x14ac:dyDescent="0.25">
      <c r="C5585" s="37">
        <v>39300</v>
      </c>
      <c r="D5585">
        <v>23</v>
      </c>
      <c r="E5585">
        <v>5231</v>
      </c>
      <c r="F5585">
        <v>17.5</v>
      </c>
      <c r="G5585">
        <v>24.95</v>
      </c>
      <c r="H5585" s="10">
        <f t="shared" si="350"/>
        <v>0.53144334170303587</v>
      </c>
      <c r="I5585" s="11">
        <f t="shared" si="351"/>
        <v>24.226450127605403</v>
      </c>
      <c r="J5585" s="43">
        <f t="shared" si="352"/>
        <v>24.757893469308438</v>
      </c>
      <c r="K5585">
        <v>24.76</v>
      </c>
      <c r="L5585" s="44">
        <f t="shared" si="353"/>
        <v>-2.1065306915630799E-3</v>
      </c>
    </row>
    <row r="5586" spans="3:12" x14ac:dyDescent="0.25">
      <c r="C5586" s="37">
        <v>39300</v>
      </c>
      <c r="D5586">
        <v>24</v>
      </c>
      <c r="E5586">
        <v>5232</v>
      </c>
      <c r="F5586">
        <v>17.2</v>
      </c>
      <c r="G5586">
        <v>24.95</v>
      </c>
      <c r="H5586" s="10">
        <f t="shared" si="350"/>
        <v>0.53002737167399783</v>
      </c>
      <c r="I5586" s="11">
        <f t="shared" si="351"/>
        <v>24.226450072987156</v>
      </c>
      <c r="J5586" s="43">
        <f t="shared" si="352"/>
        <v>24.756477444661154</v>
      </c>
      <c r="K5586">
        <v>24.76</v>
      </c>
      <c r="L5586" s="44">
        <f t="shared" si="353"/>
        <v>-3.5225553388471553E-3</v>
      </c>
    </row>
    <row r="5587" spans="3:12" x14ac:dyDescent="0.25">
      <c r="C5587" s="37">
        <v>39301</v>
      </c>
      <c r="D5587">
        <v>1</v>
      </c>
      <c r="E5587">
        <v>5233</v>
      </c>
      <c r="F5587">
        <v>16.7</v>
      </c>
      <c r="G5587">
        <v>24.8</v>
      </c>
      <c r="H5587" s="10">
        <f t="shared" si="350"/>
        <v>0.52804385575868196</v>
      </c>
      <c r="I5587" s="11">
        <f t="shared" si="351"/>
        <v>24.164108265225167</v>
      </c>
      <c r="J5587" s="43">
        <f t="shared" si="352"/>
        <v>24.692152120983849</v>
      </c>
      <c r="K5587">
        <v>24.65</v>
      </c>
      <c r="L5587" s="44">
        <f t="shared" si="353"/>
        <v>4.2152120983850239E-2</v>
      </c>
    </row>
    <row r="5588" spans="3:12" x14ac:dyDescent="0.25">
      <c r="C5588" s="37">
        <v>39301</v>
      </c>
      <c r="D5588">
        <v>2</v>
      </c>
      <c r="E5588">
        <v>5234</v>
      </c>
      <c r="F5588">
        <v>16.5</v>
      </c>
      <c r="G5588">
        <v>24.8</v>
      </c>
      <c r="H5588" s="10">
        <f t="shared" si="350"/>
        <v>0.52589479223707702</v>
      </c>
      <c r="I5588" s="11">
        <f t="shared" si="351"/>
        <v>24.128450282025184</v>
      </c>
      <c r="J5588" s="43">
        <f t="shared" si="352"/>
        <v>24.654345074262263</v>
      </c>
      <c r="K5588">
        <v>24.64</v>
      </c>
      <c r="L5588" s="44">
        <f t="shared" si="353"/>
        <v>1.4345074262262614E-2</v>
      </c>
    </row>
    <row r="5589" spans="3:12" x14ac:dyDescent="0.25">
      <c r="C5589" s="37">
        <v>39301</v>
      </c>
      <c r="D5589">
        <v>3</v>
      </c>
      <c r="E5589">
        <v>5235</v>
      </c>
      <c r="F5589">
        <v>16.2</v>
      </c>
      <c r="G5589">
        <v>24.8</v>
      </c>
      <c r="H5589" s="10">
        <f t="shared" si="350"/>
        <v>0.52346156878479089</v>
      </c>
      <c r="I5589" s="11">
        <f t="shared" si="351"/>
        <v>24.108054791237613</v>
      </c>
      <c r="J5589" s="43">
        <f t="shared" si="352"/>
        <v>24.631516360022403</v>
      </c>
      <c r="K5589">
        <v>24.63</v>
      </c>
      <c r="L5589" s="44">
        <f t="shared" si="353"/>
        <v>1.5163600224035179E-3</v>
      </c>
    </row>
    <row r="5590" spans="3:12" x14ac:dyDescent="0.25">
      <c r="C5590" s="37">
        <v>39301</v>
      </c>
      <c r="D5590">
        <v>4</v>
      </c>
      <c r="E5590">
        <v>5236</v>
      </c>
      <c r="F5590">
        <v>16</v>
      </c>
      <c r="G5590">
        <v>24.8</v>
      </c>
      <c r="H5590" s="10">
        <f t="shared" si="350"/>
        <v>0.52088230468723629</v>
      </c>
      <c r="I5590" s="11">
        <f t="shared" si="351"/>
        <v>24.096389071330435</v>
      </c>
      <c r="J5590" s="43">
        <f t="shared" si="352"/>
        <v>24.617271376017673</v>
      </c>
      <c r="K5590">
        <v>24.63</v>
      </c>
      <c r="L5590" s="44">
        <f t="shared" si="353"/>
        <v>-1.2728623982326326E-2</v>
      </c>
    </row>
    <row r="5591" spans="3:12" x14ac:dyDescent="0.25">
      <c r="C5591" s="37">
        <v>39301</v>
      </c>
      <c r="D5591">
        <v>5</v>
      </c>
      <c r="E5591">
        <v>5237</v>
      </c>
      <c r="F5591">
        <v>15.9</v>
      </c>
      <c r="G5591">
        <v>24.8</v>
      </c>
      <c r="H5591" s="10">
        <f t="shared" si="350"/>
        <v>0.5182891280304458</v>
      </c>
      <c r="I5591" s="11">
        <f t="shared" si="351"/>
        <v>24.089716566002163</v>
      </c>
      <c r="J5591" s="43">
        <f t="shared" si="352"/>
        <v>24.60800569403261</v>
      </c>
      <c r="K5591">
        <v>24.63</v>
      </c>
      <c r="L5591" s="44">
        <f t="shared" si="353"/>
        <v>-2.1994305967389494E-2</v>
      </c>
    </row>
    <row r="5592" spans="3:12" x14ac:dyDescent="0.25">
      <c r="C5592" s="37">
        <v>39301</v>
      </c>
      <c r="D5592">
        <v>6</v>
      </c>
      <c r="E5592">
        <v>5238</v>
      </c>
      <c r="F5592">
        <v>15.4</v>
      </c>
      <c r="G5592">
        <v>24.8</v>
      </c>
      <c r="H5592" s="10">
        <f t="shared" si="350"/>
        <v>0.51517946917191226</v>
      </c>
      <c r="I5592" s="11">
        <f t="shared" si="351"/>
        <v>24.085900056801698</v>
      </c>
      <c r="J5592" s="43">
        <f t="shared" si="352"/>
        <v>24.60107952597361</v>
      </c>
      <c r="K5592">
        <v>24.62</v>
      </c>
      <c r="L5592" s="44">
        <f t="shared" si="353"/>
        <v>-1.8920474026391076E-2</v>
      </c>
    </row>
    <row r="5593" spans="3:12" x14ac:dyDescent="0.25">
      <c r="C5593" s="37">
        <v>39301</v>
      </c>
      <c r="D5593">
        <v>7</v>
      </c>
      <c r="E5593">
        <v>5239</v>
      </c>
      <c r="F5593">
        <v>15.8</v>
      </c>
      <c r="G5593">
        <v>24.8</v>
      </c>
      <c r="H5593" s="10">
        <f t="shared" si="350"/>
        <v>0.51270787109375282</v>
      </c>
      <c r="I5593" s="11">
        <f t="shared" si="351"/>
        <v>24.083717107255666</v>
      </c>
      <c r="J5593" s="43">
        <f t="shared" si="352"/>
        <v>24.596424978349418</v>
      </c>
      <c r="K5593">
        <v>24.62</v>
      </c>
      <c r="L5593" s="44">
        <f t="shared" si="353"/>
        <v>-2.3575021650582784E-2</v>
      </c>
    </row>
    <row r="5594" spans="3:12" x14ac:dyDescent="0.25">
      <c r="C5594" s="37">
        <v>39301</v>
      </c>
      <c r="D5594">
        <v>8</v>
      </c>
      <c r="E5594">
        <v>5240</v>
      </c>
      <c r="F5594">
        <v>16.5</v>
      </c>
      <c r="G5594">
        <v>24.8</v>
      </c>
      <c r="H5594" s="10">
        <f t="shared" si="350"/>
        <v>0.51122403648311165</v>
      </c>
      <c r="I5594" s="11">
        <f t="shared" si="351"/>
        <v>24.08246851371895</v>
      </c>
      <c r="J5594" s="43">
        <f t="shared" si="352"/>
        <v>24.593692550202061</v>
      </c>
      <c r="K5594">
        <v>24.62</v>
      </c>
      <c r="L5594" s="44">
        <f t="shared" si="353"/>
        <v>-2.6307449797940308E-2</v>
      </c>
    </row>
    <row r="5595" spans="3:12" x14ac:dyDescent="0.25">
      <c r="C5595" s="37">
        <v>39301</v>
      </c>
      <c r="D5595">
        <v>9</v>
      </c>
      <c r="E5595">
        <v>5241</v>
      </c>
      <c r="F5595">
        <v>17.8</v>
      </c>
      <c r="G5595">
        <v>24.8</v>
      </c>
      <c r="H5595" s="10">
        <f t="shared" si="350"/>
        <v>0.51143987882148489</v>
      </c>
      <c r="I5595" s="11">
        <f t="shared" si="351"/>
        <v>24.081754348875897</v>
      </c>
      <c r="J5595" s="43">
        <f t="shared" si="352"/>
        <v>24.593194227697381</v>
      </c>
      <c r="K5595">
        <v>24.61</v>
      </c>
      <c r="L5595" s="44">
        <f t="shared" si="353"/>
        <v>-1.6805772302618038E-2</v>
      </c>
    </row>
    <row r="5596" spans="3:12" x14ac:dyDescent="0.25">
      <c r="C5596" s="37">
        <v>39301</v>
      </c>
      <c r="D5596">
        <v>10</v>
      </c>
      <c r="E5596">
        <v>5242</v>
      </c>
      <c r="F5596">
        <v>19.3</v>
      </c>
      <c r="G5596">
        <v>24.8</v>
      </c>
      <c r="H5596" s="10">
        <f t="shared" si="350"/>
        <v>0.51353325779622905</v>
      </c>
      <c r="I5596" s="11">
        <f t="shared" si="351"/>
        <v>24.081345864122412</v>
      </c>
      <c r="J5596" s="43">
        <f t="shared" si="352"/>
        <v>24.594879121918641</v>
      </c>
      <c r="K5596">
        <v>24.61</v>
      </c>
      <c r="L5596" s="44">
        <f t="shared" si="353"/>
        <v>-1.5120878081358313E-2</v>
      </c>
    </row>
    <row r="5597" spans="3:12" x14ac:dyDescent="0.25">
      <c r="C5597" s="37">
        <v>39301</v>
      </c>
      <c r="D5597">
        <v>11</v>
      </c>
      <c r="E5597">
        <v>5243</v>
      </c>
      <c r="F5597">
        <v>21.2</v>
      </c>
      <c r="G5597">
        <v>24.8</v>
      </c>
      <c r="H5597" s="10">
        <f t="shared" si="350"/>
        <v>0.51792590463990473</v>
      </c>
      <c r="I5597" s="11">
        <f t="shared" si="351"/>
        <v>24.081112220874004</v>
      </c>
      <c r="J5597" s="43">
        <f t="shared" si="352"/>
        <v>24.599038125513911</v>
      </c>
      <c r="K5597">
        <v>24.61</v>
      </c>
      <c r="L5597" s="44">
        <f t="shared" si="353"/>
        <v>-1.0961874486088874E-2</v>
      </c>
    </row>
    <row r="5598" spans="3:12" x14ac:dyDescent="0.25">
      <c r="C5598" s="37">
        <v>39301</v>
      </c>
      <c r="D5598">
        <v>12</v>
      </c>
      <c r="E5598">
        <v>5244</v>
      </c>
      <c r="F5598">
        <v>21.5</v>
      </c>
      <c r="G5598">
        <v>24.8</v>
      </c>
      <c r="H5598" s="10">
        <f t="shared" si="350"/>
        <v>0.52250539151452213</v>
      </c>
      <c r="I5598" s="11">
        <f t="shared" si="351"/>
        <v>24.080978582673161</v>
      </c>
      <c r="J5598" s="43">
        <f t="shared" si="352"/>
        <v>24.603483974187682</v>
      </c>
      <c r="K5598">
        <v>24.6</v>
      </c>
      <c r="L5598" s="44">
        <f t="shared" si="353"/>
        <v>3.4839741876808716E-3</v>
      </c>
    </row>
    <row r="5599" spans="3:12" x14ac:dyDescent="0.25">
      <c r="C5599" s="37">
        <v>39301</v>
      </c>
      <c r="D5599">
        <v>13</v>
      </c>
      <c r="E5599">
        <v>5245</v>
      </c>
      <c r="F5599">
        <v>23.5</v>
      </c>
      <c r="G5599">
        <v>24.8</v>
      </c>
      <c r="H5599" s="10">
        <f t="shared" si="350"/>
        <v>0.52940209965311147</v>
      </c>
      <c r="I5599" s="11">
        <f t="shared" si="351"/>
        <v>24.080902144903845</v>
      </c>
      <c r="J5599" s="43">
        <f t="shared" si="352"/>
        <v>24.610304244556957</v>
      </c>
      <c r="K5599">
        <v>24.6</v>
      </c>
      <c r="L5599" s="44">
        <f t="shared" si="353"/>
        <v>1.0304244556955666E-2</v>
      </c>
    </row>
    <row r="5600" spans="3:12" x14ac:dyDescent="0.25">
      <c r="C5600" s="37">
        <v>39301</v>
      </c>
      <c r="D5600">
        <v>14</v>
      </c>
      <c r="E5600">
        <v>5246</v>
      </c>
      <c r="F5600">
        <v>24.4</v>
      </c>
      <c r="G5600">
        <v>24.8</v>
      </c>
      <c r="H5600" s="10">
        <f t="shared" si="350"/>
        <v>0.53713178886275637</v>
      </c>
      <c r="I5600" s="11">
        <f t="shared" si="351"/>
        <v>24.080858424376771</v>
      </c>
      <c r="J5600" s="43">
        <f t="shared" si="352"/>
        <v>24.617990213239526</v>
      </c>
      <c r="K5600">
        <v>24.6</v>
      </c>
      <c r="L5600" s="44">
        <f t="shared" si="353"/>
        <v>1.7990213239524877E-2</v>
      </c>
    </row>
    <row r="5601" spans="3:12" x14ac:dyDescent="0.25">
      <c r="C5601" s="37">
        <v>39301</v>
      </c>
      <c r="D5601">
        <v>15</v>
      </c>
      <c r="E5601">
        <v>5247</v>
      </c>
      <c r="F5601">
        <v>24.8</v>
      </c>
      <c r="G5601">
        <v>24.8</v>
      </c>
      <c r="H5601" s="10">
        <f t="shared" si="350"/>
        <v>0.54502936051936579</v>
      </c>
      <c r="I5601" s="11">
        <f t="shared" si="351"/>
        <v>24.080833417308867</v>
      </c>
      <c r="J5601" s="43">
        <f t="shared" si="352"/>
        <v>24.625862777828232</v>
      </c>
      <c r="K5601">
        <v>24.6</v>
      </c>
      <c r="L5601" s="44">
        <f t="shared" si="353"/>
        <v>2.5862777828230321E-2</v>
      </c>
    </row>
    <row r="5602" spans="3:12" x14ac:dyDescent="0.25">
      <c r="C5602" s="37">
        <v>39301</v>
      </c>
      <c r="D5602">
        <v>16</v>
      </c>
      <c r="E5602">
        <v>5248</v>
      </c>
      <c r="F5602">
        <v>24.7</v>
      </c>
      <c r="G5602">
        <v>24.8</v>
      </c>
      <c r="H5602" s="10">
        <f t="shared" si="350"/>
        <v>0.55245856597770926</v>
      </c>
      <c r="I5602" s="11">
        <f t="shared" si="351"/>
        <v>24.080819113880089</v>
      </c>
      <c r="J5602" s="43">
        <f t="shared" si="352"/>
        <v>24.633277679857798</v>
      </c>
      <c r="K5602">
        <v>24.6</v>
      </c>
      <c r="L5602" s="44">
        <f t="shared" si="353"/>
        <v>3.3277679857796727E-2</v>
      </c>
    </row>
    <row r="5603" spans="3:12" x14ac:dyDescent="0.25">
      <c r="C5603" s="37">
        <v>39301</v>
      </c>
      <c r="D5603">
        <v>17</v>
      </c>
      <c r="E5603">
        <v>5249</v>
      </c>
      <c r="F5603">
        <v>25.6</v>
      </c>
      <c r="G5603">
        <v>24.8</v>
      </c>
      <c r="H5603" s="10">
        <f t="shared" ref="H5603:H5666" si="354">$H$13*F5603+$H$12*H5602</f>
        <v>0.56069765437419739</v>
      </c>
      <c r="I5603" s="11">
        <f t="shared" ref="I5603:I5666" si="355">$I$15*G5603+$I$14*I5602</f>
        <v>24.080810932670058</v>
      </c>
      <c r="J5603" s="43">
        <f t="shared" ref="J5603:J5666" si="356">H5603+I5603</f>
        <v>24.641508587044257</v>
      </c>
      <c r="K5603">
        <v>24.6</v>
      </c>
      <c r="L5603" s="44">
        <f t="shared" si="353"/>
        <v>4.1508587044255307E-2</v>
      </c>
    </row>
    <row r="5604" spans="3:12" x14ac:dyDescent="0.25">
      <c r="C5604" s="37">
        <v>39301</v>
      </c>
      <c r="D5604">
        <v>18</v>
      </c>
      <c r="E5604">
        <v>5250</v>
      </c>
      <c r="F5604">
        <v>25.5</v>
      </c>
      <c r="G5604">
        <v>24.8</v>
      </c>
      <c r="H5604" s="10">
        <f t="shared" si="354"/>
        <v>0.56845356260292812</v>
      </c>
      <c r="I5604" s="11">
        <f t="shared" si="355"/>
        <v>24.080806253218814</v>
      </c>
      <c r="J5604" s="43">
        <f t="shared" si="356"/>
        <v>24.649259815821743</v>
      </c>
      <c r="K5604">
        <v>24.61</v>
      </c>
      <c r="L5604" s="44">
        <f t="shared" ref="L5604:L5667" si="357">J5604-K5604</f>
        <v>3.9259815821743871E-2</v>
      </c>
    </row>
    <row r="5605" spans="3:12" x14ac:dyDescent="0.25">
      <c r="C5605" s="37">
        <v>39301</v>
      </c>
      <c r="D5605">
        <v>19</v>
      </c>
      <c r="E5605">
        <v>5251</v>
      </c>
      <c r="F5605">
        <v>24.5</v>
      </c>
      <c r="G5605">
        <v>24.8</v>
      </c>
      <c r="H5605" s="10">
        <f t="shared" si="354"/>
        <v>0.57461511003013843</v>
      </c>
      <c r="I5605" s="11">
        <f t="shared" si="355"/>
        <v>24.080803576687607</v>
      </c>
      <c r="J5605" s="43">
        <f t="shared" si="356"/>
        <v>24.655418686717745</v>
      </c>
      <c r="K5605">
        <v>24.61</v>
      </c>
      <c r="L5605" s="44">
        <f t="shared" si="357"/>
        <v>4.5418686717745516E-2</v>
      </c>
    </row>
    <row r="5606" spans="3:12" x14ac:dyDescent="0.25">
      <c r="C5606" s="37">
        <v>39301</v>
      </c>
      <c r="D5606">
        <v>20</v>
      </c>
      <c r="E5606">
        <v>5252</v>
      </c>
      <c r="F5606">
        <v>23</v>
      </c>
      <c r="G5606">
        <v>24.8</v>
      </c>
      <c r="H5606" s="10">
        <f t="shared" si="354"/>
        <v>0.57862248882497369</v>
      </c>
      <c r="I5606" s="11">
        <f t="shared" si="355"/>
        <v>24.080802045777482</v>
      </c>
      <c r="J5606" s="43">
        <f t="shared" si="356"/>
        <v>24.659424534602454</v>
      </c>
      <c r="K5606">
        <v>24.62</v>
      </c>
      <c r="L5606" s="44">
        <f t="shared" si="357"/>
        <v>3.9424534602453321E-2</v>
      </c>
    </row>
    <row r="5607" spans="3:12" x14ac:dyDescent="0.25">
      <c r="C5607" s="37">
        <v>39301</v>
      </c>
      <c r="D5607">
        <v>21</v>
      </c>
      <c r="E5607">
        <v>5253</v>
      </c>
      <c r="F5607">
        <v>21</v>
      </c>
      <c r="G5607">
        <v>24.8</v>
      </c>
      <c r="H5607" s="10">
        <f t="shared" si="354"/>
        <v>0.5799401739373593</v>
      </c>
      <c r="I5607" s="11">
        <f t="shared" si="355"/>
        <v>24.080801170134485</v>
      </c>
      <c r="J5607" s="43">
        <f t="shared" si="356"/>
        <v>24.660741344071845</v>
      </c>
      <c r="K5607">
        <v>24.63</v>
      </c>
      <c r="L5607" s="44">
        <f t="shared" si="357"/>
        <v>3.0741344071845589E-2</v>
      </c>
    </row>
    <row r="5608" spans="3:12" x14ac:dyDescent="0.25">
      <c r="C5608" s="37">
        <v>39301</v>
      </c>
      <c r="D5608">
        <v>22</v>
      </c>
      <c r="E5608">
        <v>5254</v>
      </c>
      <c r="F5608">
        <v>19.600000000000001</v>
      </c>
      <c r="G5608">
        <v>24.8</v>
      </c>
      <c r="H5608" s="10">
        <f t="shared" si="354"/>
        <v>0.57943959588460237</v>
      </c>
      <c r="I5608" s="11">
        <f t="shared" si="355"/>
        <v>24.080800669288191</v>
      </c>
      <c r="J5608" s="43">
        <f t="shared" si="356"/>
        <v>24.660240265172792</v>
      </c>
      <c r="K5608">
        <v>24.64</v>
      </c>
      <c r="L5608" s="44">
        <f t="shared" si="357"/>
        <v>2.0240265172791538E-2</v>
      </c>
    </row>
    <row r="5609" spans="3:12" x14ac:dyDescent="0.25">
      <c r="C5609" s="37">
        <v>39301</v>
      </c>
      <c r="D5609">
        <v>23</v>
      </c>
      <c r="E5609">
        <v>5255</v>
      </c>
      <c r="F5609">
        <v>18.3</v>
      </c>
      <c r="G5609">
        <v>24.8</v>
      </c>
      <c r="H5609" s="10">
        <f t="shared" si="354"/>
        <v>0.57732541873852894</v>
      </c>
      <c r="I5609" s="11">
        <f t="shared" si="355"/>
        <v>24.08080038281641</v>
      </c>
      <c r="J5609" s="43">
        <f t="shared" si="356"/>
        <v>24.658125801554938</v>
      </c>
      <c r="K5609">
        <v>24.65</v>
      </c>
      <c r="L5609" s="44">
        <f t="shared" si="357"/>
        <v>8.1258015549394713E-3</v>
      </c>
    </row>
    <row r="5610" spans="3:12" x14ac:dyDescent="0.25">
      <c r="C5610" s="37">
        <v>39301</v>
      </c>
      <c r="D5610">
        <v>24</v>
      </c>
      <c r="E5610">
        <v>5256</v>
      </c>
      <c r="F5610">
        <v>17.899999999999999</v>
      </c>
      <c r="G5610">
        <v>24.8</v>
      </c>
      <c r="H5610" s="10">
        <f t="shared" si="354"/>
        <v>0.5747997751138052</v>
      </c>
      <c r="I5610" s="11">
        <f t="shared" si="355"/>
        <v>24.080800218961585</v>
      </c>
      <c r="J5610" s="43">
        <f t="shared" si="356"/>
        <v>24.655599994075391</v>
      </c>
      <c r="K5610">
        <v>24.65</v>
      </c>
      <c r="L5610" s="44">
        <f t="shared" si="357"/>
        <v>5.5999940753928001E-3</v>
      </c>
    </row>
    <row r="5611" spans="3:12" x14ac:dyDescent="0.25">
      <c r="C5611" s="37">
        <v>39302</v>
      </c>
      <c r="D5611">
        <v>1</v>
      </c>
      <c r="E5611">
        <v>5257</v>
      </c>
      <c r="F5611">
        <v>17.3</v>
      </c>
      <c r="G5611">
        <v>24.85</v>
      </c>
      <c r="H5611" s="10">
        <f t="shared" si="354"/>
        <v>0.57162892662555298</v>
      </c>
      <c r="I5611" s="11">
        <f t="shared" si="355"/>
        <v>24.101580717414549</v>
      </c>
      <c r="J5611" s="43">
        <f t="shared" si="356"/>
        <v>24.673209644040103</v>
      </c>
      <c r="K5611">
        <v>24.7</v>
      </c>
      <c r="L5611" s="44">
        <f t="shared" si="357"/>
        <v>-2.6790355959896317E-2</v>
      </c>
    </row>
    <row r="5612" spans="3:12" x14ac:dyDescent="0.25">
      <c r="C5612" s="37">
        <v>39302</v>
      </c>
      <c r="D5612">
        <v>2</v>
      </c>
      <c r="E5612">
        <v>5258</v>
      </c>
      <c r="F5612">
        <v>17</v>
      </c>
      <c r="G5612">
        <v>24.85</v>
      </c>
      <c r="H5612" s="10">
        <f t="shared" si="354"/>
        <v>0.56821824016673184</v>
      </c>
      <c r="I5612" s="11">
        <f t="shared" si="355"/>
        <v>24.113466652252242</v>
      </c>
      <c r="J5612" s="43">
        <f t="shared" si="356"/>
        <v>24.681684892418975</v>
      </c>
      <c r="K5612">
        <v>24.71</v>
      </c>
      <c r="L5612" s="44">
        <f t="shared" si="357"/>
        <v>-2.8315107581025956E-2</v>
      </c>
    </row>
    <row r="5613" spans="3:12" x14ac:dyDescent="0.25">
      <c r="C5613" s="37">
        <v>39302</v>
      </c>
      <c r="D5613">
        <v>3</v>
      </c>
      <c r="E5613">
        <v>5259</v>
      </c>
      <c r="F5613">
        <v>16.7</v>
      </c>
      <c r="G5613">
        <v>24.85</v>
      </c>
      <c r="H5613" s="10">
        <f t="shared" si="354"/>
        <v>0.56457811918749212</v>
      </c>
      <c r="I5613" s="11">
        <f t="shared" si="355"/>
        <v>24.120265115113259</v>
      </c>
      <c r="J5613" s="43">
        <f t="shared" si="356"/>
        <v>24.68484323430075</v>
      </c>
      <c r="K5613">
        <v>24.71</v>
      </c>
      <c r="L5613" s="44">
        <f t="shared" si="357"/>
        <v>-2.5156765699250627E-2</v>
      </c>
    </row>
    <row r="5614" spans="3:12" x14ac:dyDescent="0.25">
      <c r="C5614" s="37">
        <v>39302</v>
      </c>
      <c r="D5614">
        <v>4</v>
      </c>
      <c r="E5614">
        <v>5260</v>
      </c>
      <c r="F5614">
        <v>16.899999999999999</v>
      </c>
      <c r="G5614">
        <v>24.85</v>
      </c>
      <c r="H5614" s="10">
        <f t="shared" si="354"/>
        <v>0.56134748227696996</v>
      </c>
      <c r="I5614" s="11">
        <f t="shared" si="355"/>
        <v>24.124153668929495</v>
      </c>
      <c r="J5614" s="43">
        <f t="shared" si="356"/>
        <v>24.685501151206466</v>
      </c>
      <c r="K5614">
        <v>24.71</v>
      </c>
      <c r="L5614" s="44">
        <f t="shared" si="357"/>
        <v>-2.4498848793534478E-2</v>
      </c>
    </row>
    <row r="5615" spans="3:12" x14ac:dyDescent="0.25">
      <c r="C5615" s="37">
        <v>39302</v>
      </c>
      <c r="D5615">
        <v>5</v>
      </c>
      <c r="E5615">
        <v>5261</v>
      </c>
      <c r="F5615">
        <v>16.600000000000001</v>
      </c>
      <c r="G5615">
        <v>24.85</v>
      </c>
      <c r="H5615" s="10">
        <f t="shared" si="354"/>
        <v>0.557879600837898</v>
      </c>
      <c r="I5615" s="11">
        <f t="shared" si="355"/>
        <v>24.126377826226648</v>
      </c>
      <c r="J5615" s="43">
        <f t="shared" si="356"/>
        <v>24.684257427064544</v>
      </c>
      <c r="K5615">
        <v>24.71</v>
      </c>
      <c r="L5615" s="44">
        <f t="shared" si="357"/>
        <v>-2.5742572935456565E-2</v>
      </c>
    </row>
    <row r="5616" spans="3:12" x14ac:dyDescent="0.25">
      <c r="C5616" s="37">
        <v>39302</v>
      </c>
      <c r="D5616">
        <v>6</v>
      </c>
      <c r="E5616">
        <v>5262</v>
      </c>
      <c r="F5616">
        <v>17</v>
      </c>
      <c r="G5616">
        <v>24.85</v>
      </c>
      <c r="H5616" s="10">
        <f t="shared" si="354"/>
        <v>0.55506531879783738</v>
      </c>
      <c r="I5616" s="11">
        <f t="shared" si="355"/>
        <v>24.127649989585123</v>
      </c>
      <c r="J5616" s="43">
        <f t="shared" si="356"/>
        <v>24.68271530838296</v>
      </c>
      <c r="K5616">
        <v>24.71</v>
      </c>
      <c r="L5616" s="44">
        <f t="shared" si="357"/>
        <v>-2.7284691617040835E-2</v>
      </c>
    </row>
    <row r="5617" spans="3:12" x14ac:dyDescent="0.25">
      <c r="C5617" s="37">
        <v>39302</v>
      </c>
      <c r="D5617">
        <v>7</v>
      </c>
      <c r="E5617">
        <v>5263</v>
      </c>
      <c r="F5617">
        <v>17.3</v>
      </c>
      <c r="G5617">
        <v>24.85</v>
      </c>
      <c r="H5617" s="10">
        <f t="shared" si="354"/>
        <v>0.55275049169786639</v>
      </c>
      <c r="I5617" s="11">
        <f t="shared" si="355"/>
        <v>24.128377635787452</v>
      </c>
      <c r="J5617" s="43">
        <f t="shared" si="356"/>
        <v>24.681128127485319</v>
      </c>
      <c r="K5617">
        <v>24.71</v>
      </c>
      <c r="L5617" s="44">
        <f t="shared" si="357"/>
        <v>-2.8871872514681485E-2</v>
      </c>
    </row>
    <row r="5618" spans="3:12" x14ac:dyDescent="0.25">
      <c r="C5618" s="37">
        <v>39302</v>
      </c>
      <c r="D5618">
        <v>8</v>
      </c>
      <c r="E5618">
        <v>5264</v>
      </c>
      <c r="F5618">
        <v>17.600000000000001</v>
      </c>
      <c r="G5618">
        <v>24.85</v>
      </c>
      <c r="H5618" s="10">
        <f t="shared" si="354"/>
        <v>0.5509134546841703</v>
      </c>
      <c r="I5618" s="11">
        <f t="shared" si="355"/>
        <v>24.128793831547398</v>
      </c>
      <c r="J5618" s="43">
        <f t="shared" si="356"/>
        <v>24.679707286231569</v>
      </c>
      <c r="K5618">
        <v>24.71</v>
      </c>
      <c r="L5618" s="44">
        <f t="shared" si="357"/>
        <v>-3.0292713768432122E-2</v>
      </c>
    </row>
    <row r="5619" spans="3:12" x14ac:dyDescent="0.25">
      <c r="C5619" s="37">
        <v>39302</v>
      </c>
      <c r="D5619">
        <v>9</v>
      </c>
      <c r="E5619">
        <v>5265</v>
      </c>
      <c r="F5619">
        <v>19</v>
      </c>
      <c r="G5619">
        <v>24.85</v>
      </c>
      <c r="H5619" s="10">
        <f t="shared" si="354"/>
        <v>0.55091720875979422</v>
      </c>
      <c r="I5619" s="11">
        <f t="shared" si="355"/>
        <v>24.129031885302155</v>
      </c>
      <c r="J5619" s="43">
        <f t="shared" si="356"/>
        <v>24.67994909406195</v>
      </c>
      <c r="K5619">
        <v>24.7</v>
      </c>
      <c r="L5619" s="44">
        <f t="shared" si="357"/>
        <v>-2.0050905938049368E-2</v>
      </c>
    </row>
    <row r="5620" spans="3:12" x14ac:dyDescent="0.25">
      <c r="C5620" s="37">
        <v>39302</v>
      </c>
      <c r="D5620">
        <v>10</v>
      </c>
      <c r="E5620">
        <v>5266</v>
      </c>
      <c r="F5620">
        <v>19.3</v>
      </c>
      <c r="G5620">
        <v>24.85</v>
      </c>
      <c r="H5620" s="10">
        <f t="shared" si="354"/>
        <v>0.55129817984052998</v>
      </c>
      <c r="I5620" s="11">
        <f t="shared" si="355"/>
        <v>24.129168046204327</v>
      </c>
      <c r="J5620" s="43">
        <f t="shared" si="356"/>
        <v>24.680466226044857</v>
      </c>
      <c r="K5620">
        <v>24.7</v>
      </c>
      <c r="L5620" s="44">
        <f t="shared" si="357"/>
        <v>-1.9533773955142664E-2</v>
      </c>
    </row>
    <row r="5621" spans="3:12" x14ac:dyDescent="0.25">
      <c r="C5621" s="37">
        <v>39302</v>
      </c>
      <c r="D5621">
        <v>11</v>
      </c>
      <c r="E5621">
        <v>5267</v>
      </c>
      <c r="F5621">
        <v>20.399999999999999</v>
      </c>
      <c r="G5621">
        <v>24.85</v>
      </c>
      <c r="H5621" s="10">
        <f t="shared" si="354"/>
        <v>0.55304635164170879</v>
      </c>
      <c r="I5621" s="11">
        <f t="shared" si="355"/>
        <v>24.129245926896857</v>
      </c>
      <c r="J5621" s="43">
        <f t="shared" si="356"/>
        <v>24.682292278538565</v>
      </c>
      <c r="K5621">
        <v>24.7</v>
      </c>
      <c r="L5621" s="44">
        <f t="shared" si="357"/>
        <v>-1.7707721461434289E-2</v>
      </c>
    </row>
    <row r="5622" spans="3:12" x14ac:dyDescent="0.25">
      <c r="C5622" s="37">
        <v>39302</v>
      </c>
      <c r="D5622">
        <v>12</v>
      </c>
      <c r="E5622">
        <v>5268</v>
      </c>
      <c r="F5622">
        <v>18.3</v>
      </c>
      <c r="G5622">
        <v>24.85</v>
      </c>
      <c r="H5622" s="10">
        <f t="shared" si="354"/>
        <v>0.55207703408620667</v>
      </c>
      <c r="I5622" s="11">
        <f t="shared" si="355"/>
        <v>24.129290472740578</v>
      </c>
      <c r="J5622" s="43">
        <f t="shared" si="356"/>
        <v>24.681367506826785</v>
      </c>
      <c r="K5622">
        <v>24.69</v>
      </c>
      <c r="L5622" s="44">
        <f t="shared" si="357"/>
        <v>-8.63249317321646E-3</v>
      </c>
    </row>
    <row r="5623" spans="3:12" x14ac:dyDescent="0.25">
      <c r="C5623" s="37">
        <v>39302</v>
      </c>
      <c r="D5623">
        <v>13</v>
      </c>
      <c r="E5623">
        <v>5269</v>
      </c>
      <c r="F5623">
        <v>19</v>
      </c>
      <c r="G5623">
        <v>24.85</v>
      </c>
      <c r="H5623" s="10">
        <f t="shared" si="354"/>
        <v>0.55203031558538063</v>
      </c>
      <c r="I5623" s="11">
        <f t="shared" si="355"/>
        <v>24.129315951869337</v>
      </c>
      <c r="J5623" s="43">
        <f t="shared" si="356"/>
        <v>24.681346267454717</v>
      </c>
      <c r="K5623">
        <v>24.69</v>
      </c>
      <c r="L5623" s="44">
        <f t="shared" si="357"/>
        <v>-8.6537325452837877E-3</v>
      </c>
    </row>
    <row r="5624" spans="3:12" x14ac:dyDescent="0.25">
      <c r="C5624" s="37">
        <v>39302</v>
      </c>
      <c r="D5624">
        <v>14</v>
      </c>
      <c r="E5624">
        <v>5270</v>
      </c>
      <c r="F5624">
        <v>22.3</v>
      </c>
      <c r="G5624">
        <v>24.85</v>
      </c>
      <c r="H5624" s="10">
        <f t="shared" si="354"/>
        <v>0.5561368018945666</v>
      </c>
      <c r="I5624" s="11">
        <f t="shared" si="355"/>
        <v>24.129330525305335</v>
      </c>
      <c r="J5624" s="43">
        <f t="shared" si="356"/>
        <v>24.685467327199902</v>
      </c>
      <c r="K5624">
        <v>24.69</v>
      </c>
      <c r="L5624" s="44">
        <f t="shared" si="357"/>
        <v>-4.532672800099391E-3</v>
      </c>
    </row>
    <row r="5625" spans="3:12" x14ac:dyDescent="0.25">
      <c r="C5625" s="37">
        <v>39302</v>
      </c>
      <c r="D5625">
        <v>15</v>
      </c>
      <c r="E5625">
        <v>5271</v>
      </c>
      <c r="F5625">
        <v>23.6</v>
      </c>
      <c r="G5625">
        <v>24.85</v>
      </c>
      <c r="H5625" s="10">
        <f t="shared" si="354"/>
        <v>0.56170047383716615</v>
      </c>
      <c r="I5625" s="11">
        <f t="shared" si="355"/>
        <v>24.129338860952863</v>
      </c>
      <c r="J5625" s="43">
        <f t="shared" si="356"/>
        <v>24.69103933479003</v>
      </c>
      <c r="K5625">
        <v>24.69</v>
      </c>
      <c r="L5625" s="44">
        <f t="shared" si="357"/>
        <v>1.0393347900290451E-3</v>
      </c>
    </row>
    <row r="5626" spans="3:12" x14ac:dyDescent="0.25">
      <c r="C5626" s="37">
        <v>39302</v>
      </c>
      <c r="D5626">
        <v>16</v>
      </c>
      <c r="E5626">
        <v>5272</v>
      </c>
      <c r="F5626">
        <v>23.3</v>
      </c>
      <c r="G5626">
        <v>24.85</v>
      </c>
      <c r="H5626" s="10">
        <f t="shared" si="354"/>
        <v>0.56664543057105665</v>
      </c>
      <c r="I5626" s="11">
        <f t="shared" si="355"/>
        <v>24.129343628738564</v>
      </c>
      <c r="J5626" s="43">
        <f t="shared" si="356"/>
        <v>24.695989059309621</v>
      </c>
      <c r="K5626">
        <v>24.68</v>
      </c>
      <c r="L5626" s="44">
        <f t="shared" si="357"/>
        <v>1.5989059309621467E-2</v>
      </c>
    </row>
    <row r="5627" spans="3:12" x14ac:dyDescent="0.25">
      <c r="C5627" s="37">
        <v>39302</v>
      </c>
      <c r="D5627">
        <v>17</v>
      </c>
      <c r="E5627">
        <v>5273</v>
      </c>
      <c r="F5627">
        <v>22.2</v>
      </c>
      <c r="G5627">
        <v>24.85</v>
      </c>
      <c r="H5627" s="10">
        <f t="shared" si="354"/>
        <v>0.56999216384697504</v>
      </c>
      <c r="I5627" s="11">
        <f t="shared" si="355"/>
        <v>24.129346355794908</v>
      </c>
      <c r="J5627" s="43">
        <f t="shared" si="356"/>
        <v>24.699338519641884</v>
      </c>
      <c r="K5627">
        <v>24.68</v>
      </c>
      <c r="L5627" s="44">
        <f t="shared" si="357"/>
        <v>1.9338519641884488E-2</v>
      </c>
    </row>
    <row r="5628" spans="3:12" x14ac:dyDescent="0.25">
      <c r="C5628" s="37">
        <v>39302</v>
      </c>
      <c r="D5628">
        <v>18</v>
      </c>
      <c r="E5628">
        <v>5274</v>
      </c>
      <c r="F5628">
        <v>22.5</v>
      </c>
      <c r="G5628">
        <v>24.85</v>
      </c>
      <c r="H5628" s="10">
        <f t="shared" si="354"/>
        <v>0.57357110574012704</v>
      </c>
      <c r="I5628" s="11">
        <f t="shared" si="355"/>
        <v>24.129347915604171</v>
      </c>
      <c r="J5628" s="43">
        <f t="shared" si="356"/>
        <v>24.702919021344297</v>
      </c>
      <c r="K5628">
        <v>24.68</v>
      </c>
      <c r="L5628" s="44">
        <f t="shared" si="357"/>
        <v>2.2919021344296908E-2</v>
      </c>
    </row>
    <row r="5629" spans="3:12" x14ac:dyDescent="0.25">
      <c r="C5629" s="37">
        <v>39302</v>
      </c>
      <c r="D5629">
        <v>19</v>
      </c>
      <c r="E5629">
        <v>5275</v>
      </c>
      <c r="F5629">
        <v>22.6</v>
      </c>
      <c r="G5629">
        <v>24.85</v>
      </c>
      <c r="H5629" s="10">
        <f t="shared" si="354"/>
        <v>0.57712059717502306</v>
      </c>
      <c r="I5629" s="11">
        <f t="shared" si="355"/>
        <v>24.129348807776772</v>
      </c>
      <c r="J5629" s="43">
        <f t="shared" si="356"/>
        <v>24.706469404951797</v>
      </c>
      <c r="K5629">
        <v>24.69</v>
      </c>
      <c r="L5629" s="44">
        <f t="shared" si="357"/>
        <v>1.6469404951795497E-2</v>
      </c>
    </row>
    <row r="5630" spans="3:12" x14ac:dyDescent="0.25">
      <c r="C5630" s="37">
        <v>39302</v>
      </c>
      <c r="D5630">
        <v>20</v>
      </c>
      <c r="E5630">
        <v>5276</v>
      </c>
      <c r="F5630">
        <v>21</v>
      </c>
      <c r="G5630">
        <v>24.85</v>
      </c>
      <c r="H5630" s="10">
        <f t="shared" si="354"/>
        <v>0.57850342983212211</v>
      </c>
      <c r="I5630" s="11">
        <f t="shared" si="355"/>
        <v>24.12934931807759</v>
      </c>
      <c r="J5630" s="43">
        <f t="shared" si="356"/>
        <v>24.707852747909712</v>
      </c>
      <c r="K5630">
        <v>24.69</v>
      </c>
      <c r="L5630" s="44">
        <f t="shared" si="357"/>
        <v>1.7852747909710587E-2</v>
      </c>
    </row>
    <row r="5631" spans="3:12" x14ac:dyDescent="0.25">
      <c r="C5631" s="37">
        <v>39302</v>
      </c>
      <c r="D5631">
        <v>21</v>
      </c>
      <c r="E5631">
        <v>5277</v>
      </c>
      <c r="F5631">
        <v>19.899999999999999</v>
      </c>
      <c r="G5631">
        <v>24.85</v>
      </c>
      <c r="H5631" s="10">
        <f t="shared" si="354"/>
        <v>0.57844255326506533</v>
      </c>
      <c r="I5631" s="11">
        <f t="shared" si="355"/>
        <v>24.129349609957128</v>
      </c>
      <c r="J5631" s="43">
        <f t="shared" si="356"/>
        <v>24.707792163222194</v>
      </c>
      <c r="K5631">
        <v>24.69</v>
      </c>
      <c r="L5631" s="44">
        <f t="shared" si="357"/>
        <v>1.7792163222193125E-2</v>
      </c>
    </row>
    <row r="5632" spans="3:12" x14ac:dyDescent="0.25">
      <c r="C5632" s="37">
        <v>39302</v>
      </c>
      <c r="D5632">
        <v>22</v>
      </c>
      <c r="E5632">
        <v>5278</v>
      </c>
      <c r="F5632">
        <v>19.399999999999999</v>
      </c>
      <c r="G5632">
        <v>24.85</v>
      </c>
      <c r="H5632" s="10">
        <f t="shared" si="354"/>
        <v>0.57775535093109953</v>
      </c>
      <c r="I5632" s="11">
        <f t="shared" si="355"/>
        <v>24.129349776905055</v>
      </c>
      <c r="J5632" s="43">
        <f t="shared" si="356"/>
        <v>24.707105127836154</v>
      </c>
      <c r="K5632">
        <v>24.7</v>
      </c>
      <c r="L5632" s="44">
        <f t="shared" si="357"/>
        <v>7.105127836155134E-3</v>
      </c>
    </row>
    <row r="5633" spans="3:12" x14ac:dyDescent="0.25">
      <c r="C5633" s="37">
        <v>39302</v>
      </c>
      <c r="D5633">
        <v>23</v>
      </c>
      <c r="E5633">
        <v>5279</v>
      </c>
      <c r="F5633">
        <v>18.600000000000001</v>
      </c>
      <c r="G5633">
        <v>24.85</v>
      </c>
      <c r="H5633" s="10">
        <f t="shared" si="354"/>
        <v>0.57609161111347462</v>
      </c>
      <c r="I5633" s="11">
        <f t="shared" si="355"/>
        <v>24.129349872395171</v>
      </c>
      <c r="J5633" s="43">
        <f t="shared" si="356"/>
        <v>24.705441483508647</v>
      </c>
      <c r="K5633">
        <v>24.7</v>
      </c>
      <c r="L5633" s="44">
        <f t="shared" si="357"/>
        <v>5.4414835086475932E-3</v>
      </c>
    </row>
    <row r="5634" spans="3:12" x14ac:dyDescent="0.25">
      <c r="C5634" s="37">
        <v>39302</v>
      </c>
      <c r="D5634">
        <v>24</v>
      </c>
      <c r="E5634">
        <v>5280</v>
      </c>
      <c r="F5634">
        <v>17.5</v>
      </c>
      <c r="G5634">
        <v>24.85</v>
      </c>
      <c r="H5634" s="10">
        <f t="shared" si="354"/>
        <v>0.57311631322688961</v>
      </c>
      <c r="I5634" s="11">
        <f t="shared" si="355"/>
        <v>24.129349927013173</v>
      </c>
      <c r="J5634" s="43">
        <f t="shared" si="356"/>
        <v>24.702466240240064</v>
      </c>
      <c r="K5634">
        <v>24.7</v>
      </c>
      <c r="L5634" s="44">
        <f t="shared" si="357"/>
        <v>2.4662402400643657E-3</v>
      </c>
    </row>
    <row r="5635" spans="3:12" x14ac:dyDescent="0.25">
      <c r="C5635" s="37">
        <v>39303</v>
      </c>
      <c r="D5635">
        <v>1</v>
      </c>
      <c r="E5635">
        <v>5281</v>
      </c>
      <c r="F5635">
        <v>17</v>
      </c>
      <c r="G5635">
        <v>24.8</v>
      </c>
      <c r="H5635" s="10">
        <f t="shared" si="354"/>
        <v>0.56964110840875815</v>
      </c>
      <c r="I5635" s="11">
        <f t="shared" si="355"/>
        <v>24.108569366079429</v>
      </c>
      <c r="J5635" s="43">
        <f t="shared" si="356"/>
        <v>24.678210474488186</v>
      </c>
      <c r="K5635">
        <v>24.67</v>
      </c>
      <c r="L5635" s="44">
        <f t="shared" si="357"/>
        <v>8.2104744881839054E-3</v>
      </c>
    </row>
    <row r="5636" spans="3:12" x14ac:dyDescent="0.25">
      <c r="C5636" s="37">
        <v>39303</v>
      </c>
      <c r="D5636">
        <v>2</v>
      </c>
      <c r="E5636">
        <v>5282</v>
      </c>
      <c r="F5636">
        <v>16.2</v>
      </c>
      <c r="G5636">
        <v>24.8</v>
      </c>
      <c r="H5636" s="10">
        <f t="shared" si="354"/>
        <v>0.56531030127329895</v>
      </c>
      <c r="I5636" s="11">
        <f t="shared" si="355"/>
        <v>24.096683395504265</v>
      </c>
      <c r="J5636" s="43">
        <f t="shared" si="356"/>
        <v>24.661993696777564</v>
      </c>
      <c r="K5636">
        <v>24.67</v>
      </c>
      <c r="L5636" s="44">
        <f t="shared" si="357"/>
        <v>-8.0063032224373387E-3</v>
      </c>
    </row>
    <row r="5637" spans="3:12" x14ac:dyDescent="0.25">
      <c r="C5637" s="37">
        <v>39303</v>
      </c>
      <c r="D5637">
        <v>3</v>
      </c>
      <c r="E5637">
        <v>5283</v>
      </c>
      <c r="F5637">
        <v>15.4</v>
      </c>
      <c r="G5637">
        <v>24.8</v>
      </c>
      <c r="H5637" s="10">
        <f t="shared" si="354"/>
        <v>0.56016100527688328</v>
      </c>
      <c r="I5637" s="11">
        <f t="shared" si="355"/>
        <v>24.08988491220229</v>
      </c>
      <c r="J5637" s="43">
        <f t="shared" si="356"/>
        <v>24.650045917479172</v>
      </c>
      <c r="K5637">
        <v>24.67</v>
      </c>
      <c r="L5637" s="44">
        <f t="shared" si="357"/>
        <v>-1.995408252082953E-2</v>
      </c>
    </row>
    <row r="5638" spans="3:12" x14ac:dyDescent="0.25">
      <c r="C5638" s="37">
        <v>39303</v>
      </c>
      <c r="D5638">
        <v>4</v>
      </c>
      <c r="E5638">
        <v>5284</v>
      </c>
      <c r="F5638">
        <v>15.3</v>
      </c>
      <c r="G5638">
        <v>24.8</v>
      </c>
      <c r="H5638" s="10">
        <f t="shared" si="354"/>
        <v>0.55510927697884649</v>
      </c>
      <c r="I5638" s="11">
        <f t="shared" si="355"/>
        <v>24.08599634669433</v>
      </c>
      <c r="J5638" s="43">
        <f t="shared" si="356"/>
        <v>24.641105623673177</v>
      </c>
      <c r="K5638">
        <v>24.66</v>
      </c>
      <c r="L5638" s="44">
        <f t="shared" si="357"/>
        <v>-1.8894376326823448E-2</v>
      </c>
    </row>
    <row r="5639" spans="3:12" x14ac:dyDescent="0.25">
      <c r="C5639" s="37">
        <v>39303</v>
      </c>
      <c r="D5639">
        <v>5</v>
      </c>
      <c r="E5639">
        <v>5285</v>
      </c>
      <c r="F5639">
        <v>15.3</v>
      </c>
      <c r="G5639">
        <v>24.8</v>
      </c>
      <c r="H5639" s="10">
        <f t="shared" si="354"/>
        <v>0.55027667746762132</v>
      </c>
      <c r="I5639" s="11">
        <f t="shared" si="355"/>
        <v>24.083772182709797</v>
      </c>
      <c r="J5639" s="43">
        <f t="shared" si="356"/>
        <v>24.634048860177419</v>
      </c>
      <c r="K5639">
        <v>24.66</v>
      </c>
      <c r="L5639" s="44">
        <f t="shared" si="357"/>
        <v>-2.5951139822581126E-2</v>
      </c>
    </row>
    <row r="5640" spans="3:12" x14ac:dyDescent="0.25">
      <c r="C5640" s="37">
        <v>39303</v>
      </c>
      <c r="D5640">
        <v>6</v>
      </c>
      <c r="E5640">
        <v>5286</v>
      </c>
      <c r="F5640">
        <v>15.2</v>
      </c>
      <c r="G5640">
        <v>24.8</v>
      </c>
      <c r="H5640" s="10">
        <f t="shared" si="354"/>
        <v>0.5455279083133161</v>
      </c>
      <c r="I5640" s="11">
        <f t="shared" si="355"/>
        <v>24.082500015526303</v>
      </c>
      <c r="J5640" s="43">
        <f t="shared" si="356"/>
        <v>24.628027923839621</v>
      </c>
      <c r="K5640">
        <v>24.66</v>
      </c>
      <c r="L5640" s="44">
        <f t="shared" si="357"/>
        <v>-3.1972076160379004E-2</v>
      </c>
    </row>
    <row r="5641" spans="3:12" x14ac:dyDescent="0.25">
      <c r="C5641" s="37">
        <v>39303</v>
      </c>
      <c r="D5641">
        <v>7</v>
      </c>
      <c r="E5641">
        <v>5287</v>
      </c>
      <c r="F5641">
        <v>15.1</v>
      </c>
      <c r="G5641">
        <v>24.8</v>
      </c>
      <c r="H5641" s="10">
        <f t="shared" si="354"/>
        <v>0.5408593332070627</v>
      </c>
      <c r="I5641" s="11">
        <f t="shared" si="355"/>
        <v>24.081772367136161</v>
      </c>
      <c r="J5641" s="43">
        <f t="shared" si="356"/>
        <v>24.622631700343224</v>
      </c>
      <c r="K5641">
        <v>24.66</v>
      </c>
      <c r="L5641" s="44">
        <f t="shared" si="357"/>
        <v>-3.7368299656776571E-2</v>
      </c>
    </row>
    <row r="5642" spans="3:12" x14ac:dyDescent="0.25">
      <c r="C5642" s="37">
        <v>39303</v>
      </c>
      <c r="D5642">
        <v>8</v>
      </c>
      <c r="E5642">
        <v>5288</v>
      </c>
      <c r="F5642">
        <v>15.2</v>
      </c>
      <c r="G5642">
        <v>24.8</v>
      </c>
      <c r="H5642" s="10">
        <f t="shared" si="354"/>
        <v>0.53651906013589123</v>
      </c>
      <c r="I5642" s="11">
        <f t="shared" si="355"/>
        <v>24.081356170124835</v>
      </c>
      <c r="J5642" s="43">
        <f t="shared" si="356"/>
        <v>24.617875230260726</v>
      </c>
      <c r="K5642">
        <v>24.65</v>
      </c>
      <c r="L5642" s="44">
        <f t="shared" si="357"/>
        <v>-3.2124769739272807E-2</v>
      </c>
    </row>
    <row r="5643" spans="3:12" x14ac:dyDescent="0.25">
      <c r="C5643" s="37">
        <v>39303</v>
      </c>
      <c r="D5643">
        <v>9</v>
      </c>
      <c r="E5643">
        <v>5289</v>
      </c>
      <c r="F5643">
        <v>15.2</v>
      </c>
      <c r="G5643">
        <v>24.8</v>
      </c>
      <c r="H5643" s="10">
        <f t="shared" si="354"/>
        <v>0.53236705506260207</v>
      </c>
      <c r="I5643" s="11">
        <f t="shared" si="355"/>
        <v>24.08111811565432</v>
      </c>
      <c r="J5643" s="43">
        <f t="shared" si="356"/>
        <v>24.61348517071692</v>
      </c>
      <c r="K5643">
        <v>24.65</v>
      </c>
      <c r="L5643" s="44">
        <f t="shared" si="357"/>
        <v>-3.6514829283078143E-2</v>
      </c>
    </row>
    <row r="5644" spans="3:12" x14ac:dyDescent="0.25">
      <c r="C5644" s="37">
        <v>39303</v>
      </c>
      <c r="D5644">
        <v>10</v>
      </c>
      <c r="E5644">
        <v>5290</v>
      </c>
      <c r="F5644">
        <v>15.7</v>
      </c>
      <c r="G5644">
        <v>24.8</v>
      </c>
      <c r="H5644" s="10">
        <f t="shared" si="354"/>
        <v>0.5290241178968057</v>
      </c>
      <c r="I5644" s="11">
        <f t="shared" si="355"/>
        <v>24.080981954342754</v>
      </c>
      <c r="J5644" s="43">
        <f t="shared" si="356"/>
        <v>24.61000607223956</v>
      </c>
      <c r="K5644">
        <v>24.64</v>
      </c>
      <c r="L5644" s="44">
        <f t="shared" si="357"/>
        <v>-2.9993927760440187E-2</v>
      </c>
    </row>
    <row r="5645" spans="3:12" x14ac:dyDescent="0.25">
      <c r="C5645" s="37">
        <v>39303</v>
      </c>
      <c r="D5645">
        <v>11</v>
      </c>
      <c r="E5645">
        <v>5291</v>
      </c>
      <c r="F5645">
        <v>16.600000000000001</v>
      </c>
      <c r="G5645">
        <v>24.8</v>
      </c>
      <c r="H5645" s="10">
        <f t="shared" si="354"/>
        <v>0.52695832683243737</v>
      </c>
      <c r="I5645" s="11">
        <f t="shared" si="355"/>
        <v>24.080904073416058</v>
      </c>
      <c r="J5645" s="43">
        <f t="shared" si="356"/>
        <v>24.607862400248496</v>
      </c>
      <c r="K5645">
        <v>24.63</v>
      </c>
      <c r="L5645" s="44">
        <f t="shared" si="357"/>
        <v>-2.2137599751502535E-2</v>
      </c>
    </row>
    <row r="5646" spans="3:12" x14ac:dyDescent="0.25">
      <c r="C5646" s="37">
        <v>39303</v>
      </c>
      <c r="D5646">
        <v>12</v>
      </c>
      <c r="E5646">
        <v>5292</v>
      </c>
      <c r="F5646">
        <v>19.2</v>
      </c>
      <c r="G5646">
        <v>24.8</v>
      </c>
      <c r="H5646" s="10">
        <f t="shared" si="354"/>
        <v>0.52825276890292217</v>
      </c>
      <c r="I5646" s="11">
        <f t="shared" si="355"/>
        <v>24.080859527438399</v>
      </c>
      <c r="J5646" s="43">
        <f t="shared" si="356"/>
        <v>24.609112296341323</v>
      </c>
      <c r="K5646">
        <v>24.63</v>
      </c>
      <c r="L5646" s="44">
        <f t="shared" si="357"/>
        <v>-2.0887703658676315E-2</v>
      </c>
    </row>
    <row r="5647" spans="3:12" x14ac:dyDescent="0.25">
      <c r="C5647" s="37">
        <v>39303</v>
      </c>
      <c r="D5647">
        <v>13</v>
      </c>
      <c r="E5647">
        <v>5293</v>
      </c>
      <c r="F5647">
        <v>21.1</v>
      </c>
      <c r="G5647">
        <v>24.8</v>
      </c>
      <c r="H5647" s="10">
        <f t="shared" si="354"/>
        <v>0.53188113432344131</v>
      </c>
      <c r="I5647" s="11">
        <f t="shared" si="355"/>
        <v>24.080834048233029</v>
      </c>
      <c r="J5647" s="43">
        <f t="shared" si="356"/>
        <v>24.612715182556471</v>
      </c>
      <c r="K5647">
        <v>24.62</v>
      </c>
      <c r="L5647" s="44">
        <f t="shared" si="357"/>
        <v>-7.284817443530045E-3</v>
      </c>
    </row>
    <row r="5648" spans="3:12" x14ac:dyDescent="0.25">
      <c r="C5648" s="37">
        <v>39303</v>
      </c>
      <c r="D5648">
        <v>14</v>
      </c>
      <c r="E5648">
        <v>5294</v>
      </c>
      <c r="F5648">
        <v>21.9</v>
      </c>
      <c r="G5648">
        <v>24.8</v>
      </c>
      <c r="H5648" s="10">
        <f t="shared" si="354"/>
        <v>0.53635845841479568</v>
      </c>
      <c r="I5648" s="11">
        <f t="shared" si="355"/>
        <v>24.08081947475322</v>
      </c>
      <c r="J5648" s="43">
        <f t="shared" si="356"/>
        <v>24.617177933168016</v>
      </c>
      <c r="K5648">
        <v>24.62</v>
      </c>
      <c r="L5648" s="44">
        <f t="shared" si="357"/>
        <v>-2.8220668319853814E-3</v>
      </c>
    </row>
    <row r="5649" spans="3:12" x14ac:dyDescent="0.25">
      <c r="C5649" s="37">
        <v>39303</v>
      </c>
      <c r="D5649">
        <v>15</v>
      </c>
      <c r="E5649">
        <v>5295</v>
      </c>
      <c r="F5649">
        <v>22.1</v>
      </c>
      <c r="G5649">
        <v>24.8</v>
      </c>
      <c r="H5649" s="10">
        <f t="shared" si="354"/>
        <v>0.54089315621077294</v>
      </c>
      <c r="I5649" s="11">
        <f t="shared" si="355"/>
        <v>24.080811139080627</v>
      </c>
      <c r="J5649" s="43">
        <f t="shared" si="356"/>
        <v>24.621704295291401</v>
      </c>
      <c r="K5649">
        <v>24.61</v>
      </c>
      <c r="L5649" s="44">
        <f t="shared" si="357"/>
        <v>1.1704295291401934E-2</v>
      </c>
    </row>
    <row r="5650" spans="3:12" x14ac:dyDescent="0.25">
      <c r="C5650" s="37">
        <v>39303</v>
      </c>
      <c r="D5650">
        <v>16</v>
      </c>
      <c r="E5650">
        <v>5296</v>
      </c>
      <c r="F5650">
        <v>21</v>
      </c>
      <c r="G5650">
        <v>24.8</v>
      </c>
      <c r="H5650" s="10">
        <f t="shared" si="354"/>
        <v>0.54384742634816374</v>
      </c>
      <c r="I5650" s="11">
        <f t="shared" si="355"/>
        <v>24.080806371280591</v>
      </c>
      <c r="J5650" s="43">
        <f t="shared" si="356"/>
        <v>24.624653797628756</v>
      </c>
      <c r="K5650">
        <v>24.61</v>
      </c>
      <c r="L5650" s="44">
        <f t="shared" si="357"/>
        <v>1.4653797628756848E-2</v>
      </c>
    </row>
    <row r="5651" spans="3:12" x14ac:dyDescent="0.25">
      <c r="C5651" s="37">
        <v>39303</v>
      </c>
      <c r="D5651">
        <v>17</v>
      </c>
      <c r="E5651">
        <v>5297</v>
      </c>
      <c r="F5651">
        <v>21.1</v>
      </c>
      <c r="G5651">
        <v>24.8</v>
      </c>
      <c r="H5651" s="10">
        <f t="shared" si="354"/>
        <v>0.54679934241014416</v>
      </c>
      <c r="I5651" s="11">
        <f t="shared" si="355"/>
        <v>24.080803644216047</v>
      </c>
      <c r="J5651" s="43">
        <f t="shared" si="356"/>
        <v>24.62760298662619</v>
      </c>
      <c r="K5651">
        <v>24.61</v>
      </c>
      <c r="L5651" s="44">
        <f t="shared" si="357"/>
        <v>1.7602986626190642E-2</v>
      </c>
    </row>
    <row r="5652" spans="3:12" x14ac:dyDescent="0.25">
      <c r="C5652" s="37">
        <v>39303</v>
      </c>
      <c r="D5652">
        <v>18</v>
      </c>
      <c r="E5652">
        <v>5298</v>
      </c>
      <c r="F5652">
        <v>20.100000000000001</v>
      </c>
      <c r="G5652">
        <v>24.8</v>
      </c>
      <c r="H5652" s="10">
        <f t="shared" si="354"/>
        <v>0.54836528040879728</v>
      </c>
      <c r="I5652" s="11">
        <f t="shared" si="355"/>
        <v>24.080802084402094</v>
      </c>
      <c r="J5652" s="43">
        <f t="shared" si="356"/>
        <v>24.629167364810893</v>
      </c>
      <c r="K5652">
        <v>24.61</v>
      </c>
      <c r="L5652" s="44">
        <f t="shared" si="357"/>
        <v>1.9167364810893872E-2</v>
      </c>
    </row>
    <row r="5653" spans="3:12" x14ac:dyDescent="0.25">
      <c r="C5653" s="37">
        <v>39303</v>
      </c>
      <c r="D5653">
        <v>19</v>
      </c>
      <c r="E5653">
        <v>5299</v>
      </c>
      <c r="F5653">
        <v>19.2</v>
      </c>
      <c r="G5653">
        <v>24.8</v>
      </c>
      <c r="H5653" s="10">
        <f t="shared" si="354"/>
        <v>0.54873115318778964</v>
      </c>
      <c r="I5653" s="11">
        <f t="shared" si="355"/>
        <v>24.080801192226815</v>
      </c>
      <c r="J5653" s="43">
        <f t="shared" si="356"/>
        <v>24.629532345414603</v>
      </c>
      <c r="K5653">
        <v>24.61</v>
      </c>
      <c r="L5653" s="44">
        <f t="shared" si="357"/>
        <v>1.9532345414603469E-2</v>
      </c>
    </row>
    <row r="5654" spans="3:12" x14ac:dyDescent="0.25">
      <c r="C5654" s="37">
        <v>39303</v>
      </c>
      <c r="D5654">
        <v>20</v>
      </c>
      <c r="E5654">
        <v>5300</v>
      </c>
      <c r="F5654">
        <v>18.100000000000001</v>
      </c>
      <c r="G5654">
        <v>24.8</v>
      </c>
      <c r="H5654" s="10">
        <f t="shared" si="354"/>
        <v>0.54769742940490296</v>
      </c>
      <c r="I5654" s="11">
        <f t="shared" si="355"/>
        <v>24.080800681924462</v>
      </c>
      <c r="J5654" s="43">
        <f t="shared" si="356"/>
        <v>24.628498111329364</v>
      </c>
      <c r="K5654">
        <v>24.61</v>
      </c>
      <c r="L5654" s="44">
        <f t="shared" si="357"/>
        <v>1.8498111329364519E-2</v>
      </c>
    </row>
    <row r="5655" spans="3:12" x14ac:dyDescent="0.25">
      <c r="C5655" s="37">
        <v>39303</v>
      </c>
      <c r="D5655">
        <v>21</v>
      </c>
      <c r="E5655">
        <v>5301</v>
      </c>
      <c r="F5655">
        <v>16.8</v>
      </c>
      <c r="G5655">
        <v>24.8</v>
      </c>
      <c r="H5655" s="10">
        <f t="shared" si="354"/>
        <v>0.54507323278770359</v>
      </c>
      <c r="I5655" s="11">
        <f t="shared" si="355"/>
        <v>24.080800390044047</v>
      </c>
      <c r="J5655" s="43">
        <f t="shared" si="356"/>
        <v>24.625873622831751</v>
      </c>
      <c r="K5655">
        <v>24.61</v>
      </c>
      <c r="L5655" s="44">
        <f t="shared" si="357"/>
        <v>1.5873622831751533E-2</v>
      </c>
    </row>
    <row r="5656" spans="3:12" x14ac:dyDescent="0.25">
      <c r="C5656" s="37">
        <v>39303</v>
      </c>
      <c r="D5656">
        <v>22</v>
      </c>
      <c r="E5656">
        <v>5302</v>
      </c>
      <c r="F5656">
        <v>15.9</v>
      </c>
      <c r="G5656">
        <v>24.8</v>
      </c>
      <c r="H5656" s="10">
        <f t="shared" si="354"/>
        <v>0.54143072639388767</v>
      </c>
      <c r="I5656" s="11">
        <f t="shared" si="355"/>
        <v>24.080800223095615</v>
      </c>
      <c r="J5656" s="43">
        <f t="shared" si="356"/>
        <v>24.622230949489502</v>
      </c>
      <c r="K5656">
        <v>24.62</v>
      </c>
      <c r="L5656" s="44">
        <f t="shared" si="357"/>
        <v>2.2309494895011994E-3</v>
      </c>
    </row>
    <row r="5657" spans="3:12" x14ac:dyDescent="0.25">
      <c r="C5657" s="37">
        <v>39303</v>
      </c>
      <c r="D5657">
        <v>23</v>
      </c>
      <c r="E5657">
        <v>5303</v>
      </c>
      <c r="F5657">
        <v>15.9</v>
      </c>
      <c r="G5657">
        <v>24.8</v>
      </c>
      <c r="H5657" s="10">
        <f t="shared" si="354"/>
        <v>0.53794622097715139</v>
      </c>
      <c r="I5657" s="11">
        <f t="shared" si="355"/>
        <v>24.080800127605212</v>
      </c>
      <c r="J5657" s="43">
        <f t="shared" si="356"/>
        <v>24.618746348582363</v>
      </c>
      <c r="K5657">
        <v>24.62</v>
      </c>
      <c r="L5657" s="44">
        <f t="shared" si="357"/>
        <v>-1.2536514176382241E-3</v>
      </c>
    </row>
    <row r="5658" spans="3:12" x14ac:dyDescent="0.25">
      <c r="C5658" s="37">
        <v>39303</v>
      </c>
      <c r="D5658">
        <v>24</v>
      </c>
      <c r="E5658">
        <v>5304</v>
      </c>
      <c r="F5658">
        <v>15.5</v>
      </c>
      <c r="G5658">
        <v>24.8</v>
      </c>
      <c r="H5658" s="10">
        <f t="shared" si="354"/>
        <v>0.53410968980259721</v>
      </c>
      <c r="I5658" s="11">
        <f t="shared" si="355"/>
        <v>24.080800072987046</v>
      </c>
      <c r="J5658" s="43">
        <f t="shared" si="356"/>
        <v>24.614909762789644</v>
      </c>
      <c r="K5658">
        <v>24.62</v>
      </c>
      <c r="L5658" s="44">
        <f t="shared" si="357"/>
        <v>-5.0902372103571736E-3</v>
      </c>
    </row>
    <row r="5659" spans="3:12" x14ac:dyDescent="0.25">
      <c r="C5659" s="37">
        <v>39304</v>
      </c>
      <c r="D5659">
        <v>1</v>
      </c>
      <c r="E5659">
        <v>5305</v>
      </c>
      <c r="F5659">
        <v>15.5</v>
      </c>
      <c r="G5659">
        <v>24.6</v>
      </c>
      <c r="H5659" s="10">
        <f t="shared" si="354"/>
        <v>0.53043957581682399</v>
      </c>
      <c r="I5659" s="11">
        <f t="shared" si="355"/>
        <v>23.997677673051207</v>
      </c>
      <c r="J5659" s="43">
        <f t="shared" si="356"/>
        <v>24.528117248868032</v>
      </c>
      <c r="K5659">
        <v>24.48</v>
      </c>
      <c r="L5659" s="44">
        <f t="shared" si="357"/>
        <v>4.8117248868031481E-2</v>
      </c>
    </row>
    <row r="5660" spans="3:12" x14ac:dyDescent="0.25">
      <c r="C5660" s="37">
        <v>39304</v>
      </c>
      <c r="D5660">
        <v>2</v>
      </c>
      <c r="E5660">
        <v>5306</v>
      </c>
      <c r="F5660">
        <v>14.8</v>
      </c>
      <c r="G5660">
        <v>24.6</v>
      </c>
      <c r="H5660" s="10">
        <f t="shared" si="354"/>
        <v>0.52604810736934515</v>
      </c>
      <c r="I5660" s="11">
        <f t="shared" si="355"/>
        <v>23.950133701407484</v>
      </c>
      <c r="J5660" s="43">
        <f t="shared" si="356"/>
        <v>24.476181808776829</v>
      </c>
      <c r="K5660">
        <v>24.46</v>
      </c>
      <c r="L5660" s="44">
        <f t="shared" si="357"/>
        <v>1.6181808776828177E-2</v>
      </c>
    </row>
    <row r="5661" spans="3:12" x14ac:dyDescent="0.25">
      <c r="C5661" s="37">
        <v>39304</v>
      </c>
      <c r="D5661">
        <v>3</v>
      </c>
      <c r="E5661">
        <v>5307</v>
      </c>
      <c r="F5661">
        <v>14.5</v>
      </c>
      <c r="G5661">
        <v>24.6</v>
      </c>
      <c r="H5661" s="10">
        <f t="shared" si="354"/>
        <v>0.52146974777564015</v>
      </c>
      <c r="I5661" s="11">
        <f t="shared" si="355"/>
        <v>23.922939717097552</v>
      </c>
      <c r="J5661" s="43">
        <f t="shared" si="356"/>
        <v>24.444409464873193</v>
      </c>
      <c r="K5661">
        <v>24.45</v>
      </c>
      <c r="L5661" s="44">
        <f t="shared" si="357"/>
        <v>-5.5905351268066283E-3</v>
      </c>
    </row>
    <row r="5662" spans="3:12" x14ac:dyDescent="0.25">
      <c r="C5662" s="37">
        <v>39304</v>
      </c>
      <c r="D5662">
        <v>4</v>
      </c>
      <c r="E5662">
        <v>5308</v>
      </c>
      <c r="F5662">
        <v>14</v>
      </c>
      <c r="G5662">
        <v>24.6</v>
      </c>
      <c r="H5662" s="10">
        <f t="shared" si="354"/>
        <v>0.51646101724803961</v>
      </c>
      <c r="I5662" s="11">
        <f t="shared" si="355"/>
        <v>23.907385425836601</v>
      </c>
      <c r="J5662" s="43">
        <f t="shared" si="356"/>
        <v>24.423846443084642</v>
      </c>
      <c r="K5662">
        <v>24.44</v>
      </c>
      <c r="L5662" s="44">
        <f t="shared" si="357"/>
        <v>-1.6153556915359246E-2</v>
      </c>
    </row>
    <row r="5663" spans="3:12" x14ac:dyDescent="0.25">
      <c r="C5663" s="37">
        <v>39304</v>
      </c>
      <c r="D5663">
        <v>5</v>
      </c>
      <c r="E5663">
        <v>5309</v>
      </c>
      <c r="F5663">
        <v>14.2</v>
      </c>
      <c r="G5663">
        <v>24.6</v>
      </c>
      <c r="H5663" s="10">
        <f t="shared" si="354"/>
        <v>0.51192113695698227</v>
      </c>
      <c r="I5663" s="11">
        <f t="shared" si="355"/>
        <v>23.898488753180139</v>
      </c>
      <c r="J5663" s="43">
        <f t="shared" si="356"/>
        <v>24.410409890137121</v>
      </c>
      <c r="K5663">
        <v>24.43</v>
      </c>
      <c r="L5663" s="44">
        <f t="shared" si="357"/>
        <v>-1.9590109862878791E-2</v>
      </c>
    </row>
    <row r="5664" spans="3:12" x14ac:dyDescent="0.25">
      <c r="C5664" s="37">
        <v>39304</v>
      </c>
      <c r="D5664">
        <v>6</v>
      </c>
      <c r="E5664">
        <v>5310</v>
      </c>
      <c r="F5664">
        <v>14.1</v>
      </c>
      <c r="G5664">
        <v>24.6</v>
      </c>
      <c r="H5664" s="10">
        <f t="shared" si="354"/>
        <v>0.50745238974306128</v>
      </c>
      <c r="I5664" s="11">
        <f t="shared" si="355"/>
        <v>23.89340007488369</v>
      </c>
      <c r="J5664" s="43">
        <f t="shared" si="356"/>
        <v>24.400852464626752</v>
      </c>
      <c r="K5664">
        <v>24.43</v>
      </c>
      <c r="L5664" s="44">
        <f t="shared" si="357"/>
        <v>-2.914753537324799E-2</v>
      </c>
    </row>
    <row r="5665" spans="3:12" x14ac:dyDescent="0.25">
      <c r="C5665" s="37">
        <v>39304</v>
      </c>
      <c r="D5665">
        <v>7</v>
      </c>
      <c r="E5665">
        <v>5311</v>
      </c>
      <c r="F5665">
        <v>14.1</v>
      </c>
      <c r="G5665">
        <v>24.6</v>
      </c>
      <c r="H5665" s="10">
        <f t="shared" si="354"/>
        <v>0.50317748334910972</v>
      </c>
      <c r="I5665" s="11">
        <f t="shared" si="355"/>
        <v>23.89048947585362</v>
      </c>
      <c r="J5665" s="43">
        <f t="shared" si="356"/>
        <v>24.393666959202729</v>
      </c>
      <c r="K5665">
        <v>24.42</v>
      </c>
      <c r="L5665" s="44">
        <f t="shared" si="357"/>
        <v>-2.6333040797272389E-2</v>
      </c>
    </row>
    <row r="5666" spans="3:12" x14ac:dyDescent="0.25">
      <c r="C5666" s="37">
        <v>39304</v>
      </c>
      <c r="D5666">
        <v>8</v>
      </c>
      <c r="E5666">
        <v>5312</v>
      </c>
      <c r="F5666">
        <v>14.8</v>
      </c>
      <c r="G5666">
        <v>24.6</v>
      </c>
      <c r="H5666" s="10">
        <f t="shared" si="354"/>
        <v>0.49996856251622024</v>
      </c>
      <c r="I5666" s="11">
        <f t="shared" si="355"/>
        <v>23.888824684679896</v>
      </c>
      <c r="J5666" s="43">
        <f t="shared" si="356"/>
        <v>24.388793247196116</v>
      </c>
      <c r="K5666">
        <v>24.42</v>
      </c>
      <c r="L5666" s="44">
        <f t="shared" si="357"/>
        <v>-3.1206752803885962E-2</v>
      </c>
    </row>
    <row r="5667" spans="3:12" x14ac:dyDescent="0.25">
      <c r="C5667" s="37">
        <v>39304</v>
      </c>
      <c r="D5667">
        <v>9</v>
      </c>
      <c r="E5667">
        <v>5313</v>
      </c>
      <c r="F5667">
        <v>16.5</v>
      </c>
      <c r="G5667">
        <v>24.6</v>
      </c>
      <c r="H5667" s="10">
        <f t="shared" ref="H5667:H5730" si="358">$H$13*F5667+$H$12*H5666</f>
        <v>0.49903732081412849</v>
      </c>
      <c r="I5667" s="11">
        <f t="shared" ref="I5667:I5730" si="359">$I$15*G5667+$I$14*I5666</f>
        <v>23.887872465008456</v>
      </c>
      <c r="J5667" s="43">
        <f t="shared" ref="J5667:J5730" si="360">H5667+I5667</f>
        <v>24.386909785822585</v>
      </c>
      <c r="K5667">
        <v>24.41</v>
      </c>
      <c r="L5667" s="44">
        <f t="shared" si="357"/>
        <v>-2.3090214177415191E-2</v>
      </c>
    </row>
    <row r="5668" spans="3:12" x14ac:dyDescent="0.25">
      <c r="C5668" s="37">
        <v>39304</v>
      </c>
      <c r="D5668">
        <v>10</v>
      </c>
      <c r="E5668">
        <v>5314</v>
      </c>
      <c r="F5668">
        <v>16.2</v>
      </c>
      <c r="G5668">
        <v>24.6</v>
      </c>
      <c r="H5668" s="10">
        <f t="shared" si="358"/>
        <v>0.49776909373190165</v>
      </c>
      <c r="I5668" s="11">
        <f t="shared" si="359"/>
        <v>23.887327818738708</v>
      </c>
      <c r="J5668" s="43">
        <f t="shared" si="360"/>
        <v>24.385096912470608</v>
      </c>
      <c r="K5668">
        <v>24.41</v>
      </c>
      <c r="L5668" s="44">
        <f t="shared" ref="L5668:L5731" si="361">J5668-K5668</f>
        <v>-2.4903087529391854E-2</v>
      </c>
    </row>
    <row r="5669" spans="3:12" x14ac:dyDescent="0.25">
      <c r="C5669" s="37">
        <v>39304</v>
      </c>
      <c r="D5669">
        <v>11</v>
      </c>
      <c r="E5669">
        <v>5315</v>
      </c>
      <c r="F5669">
        <v>16.899999999999999</v>
      </c>
      <c r="G5669">
        <v>24.6</v>
      </c>
      <c r="H5669" s="10">
        <f t="shared" si="358"/>
        <v>0.49743643150102329</v>
      </c>
      <c r="I5669" s="11">
        <f t="shared" si="359"/>
        <v>23.887016294446521</v>
      </c>
      <c r="J5669" s="43">
        <f t="shared" si="360"/>
        <v>24.384452725947543</v>
      </c>
      <c r="K5669">
        <v>24.4</v>
      </c>
      <c r="L5669" s="44">
        <f t="shared" si="361"/>
        <v>-1.5547274052455151E-2</v>
      </c>
    </row>
    <row r="5670" spans="3:12" x14ac:dyDescent="0.25">
      <c r="C5670" s="37">
        <v>39304</v>
      </c>
      <c r="D5670">
        <v>12</v>
      </c>
      <c r="E5670">
        <v>5316</v>
      </c>
      <c r="F5670">
        <v>17.5</v>
      </c>
      <c r="G5670">
        <v>24.6</v>
      </c>
      <c r="H5670" s="10">
        <f t="shared" si="358"/>
        <v>0.49787295884890809</v>
      </c>
      <c r="I5670" s="11">
        <f t="shared" si="359"/>
        <v>23.886838110201055</v>
      </c>
      <c r="J5670" s="43">
        <f t="shared" si="360"/>
        <v>24.384711069049963</v>
      </c>
      <c r="K5670">
        <v>24.39</v>
      </c>
      <c r="L5670" s="44">
        <f t="shared" si="361"/>
        <v>-5.2889309500372406E-3</v>
      </c>
    </row>
    <row r="5671" spans="3:12" x14ac:dyDescent="0.25">
      <c r="C5671" s="37">
        <v>39304</v>
      </c>
      <c r="D5671">
        <v>13</v>
      </c>
      <c r="E5671">
        <v>5317</v>
      </c>
      <c r="F5671">
        <v>17.5</v>
      </c>
      <c r="G5671">
        <v>24.6</v>
      </c>
      <c r="H5671" s="10">
        <f t="shared" si="358"/>
        <v>0.49829055095275188</v>
      </c>
      <c r="I5671" s="11">
        <f t="shared" si="359"/>
        <v>23.886736193188064</v>
      </c>
      <c r="J5671" s="43">
        <f t="shared" si="360"/>
        <v>24.385026744140816</v>
      </c>
      <c r="K5671">
        <v>24.39</v>
      </c>
      <c r="L5671" s="44">
        <f t="shared" si="361"/>
        <v>-4.973255859184178E-3</v>
      </c>
    </row>
    <row r="5672" spans="3:12" x14ac:dyDescent="0.25">
      <c r="C5672" s="37">
        <v>39304</v>
      </c>
      <c r="D5672">
        <v>14</v>
      </c>
      <c r="E5672">
        <v>5318</v>
      </c>
      <c r="F5672">
        <v>19.399999999999999</v>
      </c>
      <c r="G5672">
        <v>24.6</v>
      </c>
      <c r="H5672" s="10">
        <f t="shared" si="358"/>
        <v>0.50108010152215288</v>
      </c>
      <c r="I5672" s="11">
        <f t="shared" si="359"/>
        <v>23.886677899159267</v>
      </c>
      <c r="J5672" s="43">
        <f t="shared" si="360"/>
        <v>24.387758000681419</v>
      </c>
      <c r="K5672">
        <v>24.38</v>
      </c>
      <c r="L5672" s="44">
        <f t="shared" si="361"/>
        <v>7.7580006814201852E-3</v>
      </c>
    </row>
    <row r="5673" spans="3:12" x14ac:dyDescent="0.25">
      <c r="C5673" s="37">
        <v>39304</v>
      </c>
      <c r="D5673">
        <v>15</v>
      </c>
      <c r="E5673">
        <v>5319</v>
      </c>
      <c r="F5673">
        <v>15.1</v>
      </c>
      <c r="G5673">
        <v>24.6</v>
      </c>
      <c r="H5673" s="10">
        <f t="shared" si="358"/>
        <v>0.49833953865328978</v>
      </c>
      <c r="I5673" s="11">
        <f t="shared" si="359"/>
        <v>23.886644556406239</v>
      </c>
      <c r="J5673" s="43">
        <f t="shared" si="360"/>
        <v>24.384984095059529</v>
      </c>
      <c r="K5673">
        <v>24.38</v>
      </c>
      <c r="L5673" s="44">
        <f t="shared" si="361"/>
        <v>4.9840950595303468E-3</v>
      </c>
    </row>
    <row r="5674" spans="3:12" x14ac:dyDescent="0.25">
      <c r="C5674" s="37">
        <v>39304</v>
      </c>
      <c r="D5674">
        <v>16</v>
      </c>
      <c r="E5674">
        <v>5320</v>
      </c>
      <c r="F5674">
        <v>15.3</v>
      </c>
      <c r="G5674">
        <v>24.6</v>
      </c>
      <c r="H5674" s="10">
        <f t="shared" si="358"/>
        <v>0.4959694397266125</v>
      </c>
      <c r="I5674" s="11">
        <f t="shared" si="359"/>
        <v>23.886625485170256</v>
      </c>
      <c r="J5674" s="43">
        <f t="shared" si="360"/>
        <v>24.382594924896868</v>
      </c>
      <c r="K5674">
        <v>24.38</v>
      </c>
      <c r="L5674" s="44">
        <f t="shared" si="361"/>
        <v>2.5949248968686334E-3</v>
      </c>
    </row>
    <row r="5675" spans="3:12" x14ac:dyDescent="0.25">
      <c r="C5675" s="37">
        <v>39304</v>
      </c>
      <c r="D5675">
        <v>17</v>
      </c>
      <c r="E5675">
        <v>5321</v>
      </c>
      <c r="F5675">
        <v>16.7</v>
      </c>
      <c r="G5675">
        <v>24.6</v>
      </c>
      <c r="H5675" s="10">
        <f t="shared" si="358"/>
        <v>0.49546325451252299</v>
      </c>
      <c r="I5675" s="11">
        <f t="shared" si="359"/>
        <v>23.886614576891581</v>
      </c>
      <c r="J5675" s="43">
        <f t="shared" si="360"/>
        <v>24.382077831404104</v>
      </c>
      <c r="K5675">
        <v>24.38</v>
      </c>
      <c r="L5675" s="44">
        <f t="shared" si="361"/>
        <v>2.0778314041045576E-3</v>
      </c>
    </row>
    <row r="5676" spans="3:12" x14ac:dyDescent="0.25">
      <c r="C5676" s="37">
        <v>39304</v>
      </c>
      <c r="D5676">
        <v>18</v>
      </c>
      <c r="E5676">
        <v>5322</v>
      </c>
      <c r="F5676">
        <v>17.899999999999999</v>
      </c>
      <c r="G5676">
        <v>24.6</v>
      </c>
      <c r="H5676" s="10">
        <f t="shared" si="358"/>
        <v>0.49648854547380827</v>
      </c>
      <c r="I5676" s="11">
        <f t="shared" si="359"/>
        <v>23.88660833762404</v>
      </c>
      <c r="J5676" s="43">
        <f t="shared" si="360"/>
        <v>24.383096883097849</v>
      </c>
      <c r="K5676">
        <v>24.38</v>
      </c>
      <c r="L5676" s="44">
        <f t="shared" si="361"/>
        <v>3.0968830978501671E-3</v>
      </c>
    </row>
    <row r="5677" spans="3:12" x14ac:dyDescent="0.25">
      <c r="C5677" s="37">
        <v>39304</v>
      </c>
      <c r="D5677">
        <v>19</v>
      </c>
      <c r="E5677">
        <v>5323</v>
      </c>
      <c r="F5677">
        <v>17.3</v>
      </c>
      <c r="G5677">
        <v>24.6</v>
      </c>
      <c r="H5677" s="10">
        <f t="shared" si="358"/>
        <v>0.49671460270422035</v>
      </c>
      <c r="I5677" s="11">
        <f t="shared" si="359"/>
        <v>23.886604768916214</v>
      </c>
      <c r="J5677" s="43">
        <f t="shared" si="360"/>
        <v>24.383319371620434</v>
      </c>
      <c r="K5677">
        <v>24.38</v>
      </c>
      <c r="L5677" s="44">
        <f t="shared" si="361"/>
        <v>3.3193716204351631E-3</v>
      </c>
    </row>
    <row r="5678" spans="3:12" x14ac:dyDescent="0.25">
      <c r="C5678" s="37">
        <v>39304</v>
      </c>
      <c r="D5678">
        <v>20</v>
      </c>
      <c r="E5678">
        <v>5324</v>
      </c>
      <c r="F5678">
        <v>15.7</v>
      </c>
      <c r="G5678">
        <v>24.6</v>
      </c>
      <c r="H5678" s="10">
        <f t="shared" si="358"/>
        <v>0.49491816174155256</v>
      </c>
      <c r="I5678" s="11">
        <f t="shared" si="359"/>
        <v>23.886602727702972</v>
      </c>
      <c r="J5678" s="43">
        <f t="shared" si="360"/>
        <v>24.381520889444523</v>
      </c>
      <c r="K5678">
        <v>24.38</v>
      </c>
      <c r="L5678" s="44">
        <f t="shared" si="361"/>
        <v>1.5208894445244425E-3</v>
      </c>
    </row>
    <row r="5679" spans="3:12" x14ac:dyDescent="0.25">
      <c r="C5679" s="37">
        <v>39304</v>
      </c>
      <c r="D5679">
        <v>21</v>
      </c>
      <c r="E5679">
        <v>5325</v>
      </c>
      <c r="F5679">
        <v>14.6</v>
      </c>
      <c r="G5679">
        <v>24.6</v>
      </c>
      <c r="H5679" s="10">
        <f t="shared" si="358"/>
        <v>0.49181591888666382</v>
      </c>
      <c r="I5679" s="11">
        <f t="shared" si="359"/>
        <v>23.886601560179116</v>
      </c>
      <c r="J5679" s="43">
        <f t="shared" si="360"/>
        <v>24.378417479065781</v>
      </c>
      <c r="K5679">
        <v>24.37</v>
      </c>
      <c r="L5679" s="44">
        <f t="shared" si="361"/>
        <v>8.4174790657804976E-3</v>
      </c>
    </row>
    <row r="5680" spans="3:12" x14ac:dyDescent="0.25">
      <c r="C5680" s="37">
        <v>39304</v>
      </c>
      <c r="D5680">
        <v>22</v>
      </c>
      <c r="E5680">
        <v>5326</v>
      </c>
      <c r="F5680">
        <v>14.4</v>
      </c>
      <c r="G5680">
        <v>24.6</v>
      </c>
      <c r="H5680" s="10">
        <f t="shared" si="358"/>
        <v>0.48859665543695197</v>
      </c>
      <c r="I5680" s="11">
        <f t="shared" si="359"/>
        <v>23.886600892384145</v>
      </c>
      <c r="J5680" s="43">
        <f t="shared" si="360"/>
        <v>24.375197547821095</v>
      </c>
      <c r="K5680">
        <v>24.37</v>
      </c>
      <c r="L5680" s="44">
        <f t="shared" si="361"/>
        <v>5.1975478210941617E-3</v>
      </c>
    </row>
    <row r="5681" spans="3:12" x14ac:dyDescent="0.25">
      <c r="C5681" s="37">
        <v>39304</v>
      </c>
      <c r="D5681">
        <v>23</v>
      </c>
      <c r="E5681">
        <v>5327</v>
      </c>
      <c r="F5681">
        <v>14.3</v>
      </c>
      <c r="G5681">
        <v>24.6</v>
      </c>
      <c r="H5681" s="10">
        <f t="shared" si="358"/>
        <v>0.48539124067590295</v>
      </c>
      <c r="I5681" s="11">
        <f t="shared" si="359"/>
        <v>23.886600510421815</v>
      </c>
      <c r="J5681" s="43">
        <f t="shared" si="360"/>
        <v>24.371991751097717</v>
      </c>
      <c r="K5681">
        <v>24.37</v>
      </c>
      <c r="L5681" s="44">
        <f t="shared" si="361"/>
        <v>1.991751097715877E-3</v>
      </c>
    </row>
    <row r="5682" spans="3:12" x14ac:dyDescent="0.25">
      <c r="C5682" s="37">
        <v>39304</v>
      </c>
      <c r="D5682">
        <v>24</v>
      </c>
      <c r="E5682">
        <v>5328</v>
      </c>
      <c r="F5682">
        <v>13.9</v>
      </c>
      <c r="G5682">
        <v>24.6</v>
      </c>
      <c r="H5682" s="10">
        <f t="shared" si="358"/>
        <v>0.48182169404340847</v>
      </c>
      <c r="I5682" s="11">
        <f t="shared" si="359"/>
        <v>23.886600291948746</v>
      </c>
      <c r="J5682" s="43">
        <f t="shared" si="360"/>
        <v>24.368421985992153</v>
      </c>
      <c r="K5682">
        <v>24.37</v>
      </c>
      <c r="L5682" s="44">
        <f t="shared" si="361"/>
        <v>-1.5780140078476279E-3</v>
      </c>
    </row>
    <row r="5683" spans="3:12" x14ac:dyDescent="0.25">
      <c r="C5683" s="37">
        <v>39305</v>
      </c>
      <c r="D5683">
        <v>1</v>
      </c>
      <c r="E5683">
        <v>5329</v>
      </c>
      <c r="F5683">
        <v>13.6</v>
      </c>
      <c r="G5683">
        <v>24.25</v>
      </c>
      <c r="H5683" s="10">
        <f t="shared" si="358"/>
        <v>0.47802960376725606</v>
      </c>
      <c r="I5683" s="11">
        <f t="shared" si="359"/>
        <v>23.741136021770231</v>
      </c>
      <c r="J5683" s="43">
        <f t="shared" si="360"/>
        <v>24.219165625537489</v>
      </c>
      <c r="K5683">
        <v>24.12</v>
      </c>
      <c r="L5683" s="44">
        <f t="shared" si="361"/>
        <v>9.9165625537487756E-2</v>
      </c>
    </row>
    <row r="5684" spans="3:12" x14ac:dyDescent="0.25">
      <c r="C5684" s="37">
        <v>39305</v>
      </c>
      <c r="D5684">
        <v>2</v>
      </c>
      <c r="E5684">
        <v>5330</v>
      </c>
      <c r="F5684">
        <v>13.6</v>
      </c>
      <c r="G5684">
        <v>24.25</v>
      </c>
      <c r="H5684" s="10">
        <f t="shared" si="358"/>
        <v>0.4744020029673125</v>
      </c>
      <c r="I5684" s="11">
        <f t="shared" si="359"/>
        <v>23.657934031189107</v>
      </c>
      <c r="J5684" s="43">
        <f t="shared" si="360"/>
        <v>24.13233603415642</v>
      </c>
      <c r="K5684">
        <v>24.08</v>
      </c>
      <c r="L5684" s="44">
        <f t="shared" si="361"/>
        <v>5.2336034156422073E-2</v>
      </c>
    </row>
    <row r="5685" spans="3:12" x14ac:dyDescent="0.25">
      <c r="C5685" s="37">
        <v>39305</v>
      </c>
      <c r="D5685">
        <v>3</v>
      </c>
      <c r="E5685">
        <v>5331</v>
      </c>
      <c r="F5685">
        <v>13.4</v>
      </c>
      <c r="G5685">
        <v>24.25</v>
      </c>
      <c r="H5685" s="10">
        <f t="shared" si="358"/>
        <v>0.47068017002084517</v>
      </c>
      <c r="I5685" s="11">
        <f t="shared" si="359"/>
        <v>23.610344535650675</v>
      </c>
      <c r="J5685" s="43">
        <f t="shared" si="360"/>
        <v>24.081024705671521</v>
      </c>
      <c r="K5685">
        <v>24.07</v>
      </c>
      <c r="L5685" s="44">
        <f t="shared" si="361"/>
        <v>1.1024705671520252E-2</v>
      </c>
    </row>
    <row r="5686" spans="3:12" x14ac:dyDescent="0.25">
      <c r="C5686" s="37">
        <v>39305</v>
      </c>
      <c r="D5686">
        <v>4</v>
      </c>
      <c r="E5686">
        <v>5332</v>
      </c>
      <c r="F5686">
        <v>13</v>
      </c>
      <c r="G5686">
        <v>24.25</v>
      </c>
      <c r="H5686" s="10">
        <f t="shared" si="358"/>
        <v>0.46661660587133375</v>
      </c>
      <c r="I5686" s="11">
        <f t="shared" si="359"/>
        <v>23.583124512790839</v>
      </c>
      <c r="J5686" s="43">
        <f t="shared" si="360"/>
        <v>24.049741118662173</v>
      </c>
      <c r="K5686">
        <v>24.06</v>
      </c>
      <c r="L5686" s="44">
        <f t="shared" si="361"/>
        <v>-1.0258881337826153E-2</v>
      </c>
    </row>
    <row r="5687" spans="3:12" x14ac:dyDescent="0.25">
      <c r="C5687" s="37">
        <v>39305</v>
      </c>
      <c r="D5687">
        <v>5</v>
      </c>
      <c r="E5687">
        <v>5333</v>
      </c>
      <c r="F5687">
        <v>12.2</v>
      </c>
      <c r="G5687">
        <v>24.25</v>
      </c>
      <c r="H5687" s="10">
        <f t="shared" si="358"/>
        <v>0.46172296066353463</v>
      </c>
      <c r="I5687" s="11">
        <f t="shared" si="359"/>
        <v>23.567555328118736</v>
      </c>
      <c r="J5687" s="43">
        <f t="shared" si="360"/>
        <v>24.029278288782272</v>
      </c>
      <c r="K5687">
        <v>24.05</v>
      </c>
      <c r="L5687" s="44">
        <f t="shared" si="361"/>
        <v>-2.0721711217728256E-2</v>
      </c>
    </row>
    <row r="5688" spans="3:12" x14ac:dyDescent="0.25">
      <c r="C5688" s="37">
        <v>39305</v>
      </c>
      <c r="D5688">
        <v>6</v>
      </c>
      <c r="E5688">
        <v>5334</v>
      </c>
      <c r="F5688">
        <v>11.6</v>
      </c>
      <c r="G5688">
        <v>24.25</v>
      </c>
      <c r="H5688" s="10">
        <f t="shared" si="358"/>
        <v>0.45628682738207654</v>
      </c>
      <c r="I5688" s="11">
        <f t="shared" si="359"/>
        <v>23.558650136796807</v>
      </c>
      <c r="J5688" s="43">
        <f t="shared" si="360"/>
        <v>24.014936964178883</v>
      </c>
      <c r="K5688">
        <v>24.04</v>
      </c>
      <c r="L5688" s="44">
        <f t="shared" si="361"/>
        <v>-2.5063035821116131E-2</v>
      </c>
    </row>
    <row r="5689" spans="3:12" x14ac:dyDescent="0.25">
      <c r="C5689" s="37">
        <v>39305</v>
      </c>
      <c r="D5689">
        <v>7</v>
      </c>
      <c r="E5689">
        <v>5335</v>
      </c>
      <c r="F5689">
        <v>11.4</v>
      </c>
      <c r="G5689">
        <v>24.25</v>
      </c>
      <c r="H5689" s="10">
        <f t="shared" si="358"/>
        <v>0.45083491065624237</v>
      </c>
      <c r="I5689" s="11">
        <f t="shared" si="359"/>
        <v>23.55355658603289</v>
      </c>
      <c r="J5689" s="43">
        <f t="shared" si="360"/>
        <v>24.004391496689131</v>
      </c>
      <c r="K5689">
        <v>24.03</v>
      </c>
      <c r="L5689" s="44">
        <f t="shared" si="361"/>
        <v>-2.560850331087039E-2</v>
      </c>
    </row>
    <row r="5690" spans="3:12" x14ac:dyDescent="0.25">
      <c r="C5690" s="37">
        <v>39305</v>
      </c>
      <c r="D5690">
        <v>8</v>
      </c>
      <c r="E5690">
        <v>5336</v>
      </c>
      <c r="F5690">
        <v>12.3</v>
      </c>
      <c r="G5690">
        <v>24.25</v>
      </c>
      <c r="H5690" s="10">
        <f t="shared" si="358"/>
        <v>0.44675162122503131</v>
      </c>
      <c r="I5690" s="11">
        <f t="shared" si="359"/>
        <v>23.550643200071079</v>
      </c>
      <c r="J5690" s="43">
        <f t="shared" si="360"/>
        <v>23.997394821296112</v>
      </c>
      <c r="K5690">
        <v>24.03</v>
      </c>
      <c r="L5690" s="44">
        <f t="shared" si="361"/>
        <v>-3.2605178703889237E-2</v>
      </c>
    </row>
    <row r="5691" spans="3:12" x14ac:dyDescent="0.25">
      <c r="C5691" s="37">
        <v>39305</v>
      </c>
      <c r="D5691">
        <v>9</v>
      </c>
      <c r="E5691">
        <v>5337</v>
      </c>
      <c r="F5691">
        <v>13.8</v>
      </c>
      <c r="G5691">
        <v>24.25</v>
      </c>
      <c r="H5691" s="10">
        <f t="shared" si="358"/>
        <v>0.4447323518420917</v>
      </c>
      <c r="I5691" s="11">
        <f t="shared" si="359"/>
        <v>23.548976814840831</v>
      </c>
      <c r="J5691" s="43">
        <f t="shared" si="360"/>
        <v>23.993709166682923</v>
      </c>
      <c r="K5691">
        <v>24.02</v>
      </c>
      <c r="L5691" s="44">
        <f t="shared" si="361"/>
        <v>-2.6290833317077045E-2</v>
      </c>
    </row>
    <row r="5692" spans="3:12" x14ac:dyDescent="0.25">
      <c r="C5692" s="37">
        <v>39305</v>
      </c>
      <c r="D5692">
        <v>10</v>
      </c>
      <c r="E5692">
        <v>5338</v>
      </c>
      <c r="F5692">
        <v>16.2</v>
      </c>
      <c r="G5692">
        <v>24.25</v>
      </c>
      <c r="H5692" s="10">
        <f t="shared" si="358"/>
        <v>0.44581971105956941</v>
      </c>
      <c r="I5692" s="11">
        <f t="shared" si="359"/>
        <v>23.548023683408204</v>
      </c>
      <c r="J5692" s="43">
        <f t="shared" si="360"/>
        <v>23.993843394467774</v>
      </c>
      <c r="K5692">
        <v>24.02</v>
      </c>
      <c r="L5692" s="44">
        <f t="shared" si="361"/>
        <v>-2.6156605532225541E-2</v>
      </c>
    </row>
    <row r="5693" spans="3:12" x14ac:dyDescent="0.25">
      <c r="C5693" s="37">
        <v>39305</v>
      </c>
      <c r="D5693">
        <v>11</v>
      </c>
      <c r="E5693">
        <v>5339</v>
      </c>
      <c r="F5693">
        <v>16.8</v>
      </c>
      <c r="G5693">
        <v>24.25</v>
      </c>
      <c r="H5693" s="10">
        <f t="shared" si="358"/>
        <v>0.44761466359431978</v>
      </c>
      <c r="I5693" s="11">
        <f t="shared" si="359"/>
        <v>23.547478515633443</v>
      </c>
      <c r="J5693" s="43">
        <f t="shared" si="360"/>
        <v>23.995093179227762</v>
      </c>
      <c r="K5693">
        <v>24.01</v>
      </c>
      <c r="L5693" s="44">
        <f t="shared" si="361"/>
        <v>-1.4906820772239371E-2</v>
      </c>
    </row>
    <row r="5694" spans="3:12" x14ac:dyDescent="0.25">
      <c r="C5694" s="37">
        <v>39305</v>
      </c>
      <c r="D5694">
        <v>12</v>
      </c>
      <c r="E5694">
        <v>5340</v>
      </c>
      <c r="F5694">
        <v>17.600000000000001</v>
      </c>
      <c r="G5694">
        <v>24.25</v>
      </c>
      <c r="H5694" s="10">
        <f t="shared" si="358"/>
        <v>0.45033810273919289</v>
      </c>
      <c r="I5694" s="11">
        <f t="shared" si="359"/>
        <v>23.5471666930532</v>
      </c>
      <c r="J5694" s="43">
        <f t="shared" si="360"/>
        <v>23.997504795792391</v>
      </c>
      <c r="K5694">
        <v>24</v>
      </c>
      <c r="L5694" s="44">
        <f t="shared" si="361"/>
        <v>-2.4952042076087366E-3</v>
      </c>
    </row>
    <row r="5695" spans="3:12" x14ac:dyDescent="0.25">
      <c r="C5695" s="37">
        <v>39305</v>
      </c>
      <c r="D5695">
        <v>13</v>
      </c>
      <c r="E5695">
        <v>5341</v>
      </c>
      <c r="F5695">
        <v>16.399999999999999</v>
      </c>
      <c r="G5695">
        <v>24.25</v>
      </c>
      <c r="H5695" s="10">
        <f t="shared" si="358"/>
        <v>0.45143388789879302</v>
      </c>
      <c r="I5695" s="11">
        <f t="shared" si="359"/>
        <v>23.546988338194286</v>
      </c>
      <c r="J5695" s="43">
        <f t="shared" si="360"/>
        <v>23.99842222609308</v>
      </c>
      <c r="K5695">
        <v>24</v>
      </c>
      <c r="L5695" s="44">
        <f t="shared" si="361"/>
        <v>-1.5777739069200436E-3</v>
      </c>
    </row>
    <row r="5696" spans="3:12" x14ac:dyDescent="0.25">
      <c r="C5696" s="37">
        <v>39305</v>
      </c>
      <c r="D5696">
        <v>14</v>
      </c>
      <c r="E5696">
        <v>5342</v>
      </c>
      <c r="F5696">
        <v>16.3</v>
      </c>
      <c r="G5696">
        <v>24.25</v>
      </c>
      <c r="H5696" s="10">
        <f t="shared" si="358"/>
        <v>0.45235634791049806</v>
      </c>
      <c r="I5696" s="11">
        <f t="shared" si="359"/>
        <v>23.546886323594595</v>
      </c>
      <c r="J5696" s="43">
        <f t="shared" si="360"/>
        <v>23.999242671505094</v>
      </c>
      <c r="K5696">
        <v>23.99</v>
      </c>
      <c r="L5696" s="44">
        <f t="shared" si="361"/>
        <v>9.2426715050955011E-3</v>
      </c>
    </row>
    <row r="5697" spans="3:12" x14ac:dyDescent="0.25">
      <c r="C5697" s="37">
        <v>39305</v>
      </c>
      <c r="D5697">
        <v>15</v>
      </c>
      <c r="E5697">
        <v>5343</v>
      </c>
      <c r="F5697">
        <v>18</v>
      </c>
      <c r="G5697">
        <v>24.25</v>
      </c>
      <c r="H5697" s="10">
        <f t="shared" si="358"/>
        <v>0.45537728017192519</v>
      </c>
      <c r="I5697" s="11">
        <f t="shared" si="359"/>
        <v>23.546827973748602</v>
      </c>
      <c r="J5697" s="43">
        <f t="shared" si="360"/>
        <v>24.002205253920529</v>
      </c>
      <c r="K5697">
        <v>23.99</v>
      </c>
      <c r="L5697" s="44">
        <f t="shared" si="361"/>
        <v>1.2205253920530623E-2</v>
      </c>
    </row>
    <row r="5698" spans="3:12" x14ac:dyDescent="0.25">
      <c r="C5698" s="37">
        <v>39305</v>
      </c>
      <c r="D5698">
        <v>16</v>
      </c>
      <c r="E5698">
        <v>5344</v>
      </c>
      <c r="F5698">
        <v>18.399999999999999</v>
      </c>
      <c r="G5698">
        <v>24.25</v>
      </c>
      <c r="H5698" s="10">
        <f t="shared" si="358"/>
        <v>0.45877034660103089</v>
      </c>
      <c r="I5698" s="11">
        <f t="shared" si="359"/>
        <v>23.546794599069507</v>
      </c>
      <c r="J5698" s="43">
        <f t="shared" si="360"/>
        <v>24.005564945670539</v>
      </c>
      <c r="K5698">
        <v>23.99</v>
      </c>
      <c r="L5698" s="44">
        <f t="shared" si="361"/>
        <v>1.5564945670540453E-2</v>
      </c>
    </row>
    <row r="5699" spans="3:12" x14ac:dyDescent="0.25">
      <c r="C5699" s="37">
        <v>39305</v>
      </c>
      <c r="D5699">
        <v>17</v>
      </c>
      <c r="E5699">
        <v>5345</v>
      </c>
      <c r="F5699">
        <v>19.100000000000001</v>
      </c>
      <c r="G5699">
        <v>24.25</v>
      </c>
      <c r="H5699" s="10">
        <f t="shared" si="358"/>
        <v>0.46289678498197623</v>
      </c>
      <c r="I5699" s="11">
        <f t="shared" si="359"/>
        <v>23.546775509572601</v>
      </c>
      <c r="J5699" s="43">
        <f t="shared" si="360"/>
        <v>24.009672294554576</v>
      </c>
      <c r="K5699">
        <v>23.99</v>
      </c>
      <c r="L5699" s="44">
        <f t="shared" si="361"/>
        <v>1.9672294554577974E-2</v>
      </c>
    </row>
    <row r="5700" spans="3:12" x14ac:dyDescent="0.25">
      <c r="C5700" s="37">
        <v>39305</v>
      </c>
      <c r="D5700">
        <v>18</v>
      </c>
      <c r="E5700">
        <v>5346</v>
      </c>
      <c r="F5700">
        <v>19.2</v>
      </c>
      <c r="G5700">
        <v>24.25</v>
      </c>
      <c r="H5700" s="10">
        <f t="shared" si="358"/>
        <v>0.46697002415293631</v>
      </c>
      <c r="I5700" s="11">
        <f t="shared" si="359"/>
        <v>23.546764590849126</v>
      </c>
      <c r="J5700" s="43">
        <f t="shared" si="360"/>
        <v>24.013734615002061</v>
      </c>
      <c r="K5700">
        <v>23.99</v>
      </c>
      <c r="L5700" s="44">
        <f t="shared" si="361"/>
        <v>2.3734615002062753E-2</v>
      </c>
    </row>
    <row r="5701" spans="3:12" x14ac:dyDescent="0.25">
      <c r="C5701" s="37">
        <v>39305</v>
      </c>
      <c r="D5701">
        <v>19</v>
      </c>
      <c r="E5701">
        <v>5347</v>
      </c>
      <c r="F5701">
        <v>17.899999999999999</v>
      </c>
      <c r="G5701">
        <v>24.25</v>
      </c>
      <c r="H5701" s="10">
        <f t="shared" si="358"/>
        <v>0.46923126578945229</v>
      </c>
      <c r="I5701" s="11">
        <f t="shared" si="359"/>
        <v>23.546758345607415</v>
      </c>
      <c r="J5701" s="43">
        <f t="shared" si="360"/>
        <v>24.015989611396868</v>
      </c>
      <c r="K5701">
        <v>23.99</v>
      </c>
      <c r="L5701" s="44">
        <f t="shared" si="361"/>
        <v>2.598961139687006E-2</v>
      </c>
    </row>
    <row r="5702" spans="3:12" x14ac:dyDescent="0.25">
      <c r="C5702" s="37">
        <v>39305</v>
      </c>
      <c r="D5702">
        <v>20</v>
      </c>
      <c r="E5702">
        <v>5348</v>
      </c>
      <c r="F5702">
        <v>16.899999999999999</v>
      </c>
      <c r="G5702">
        <v>24.25</v>
      </c>
      <c r="H5702" s="10">
        <f t="shared" si="358"/>
        <v>0.47013648874287772</v>
      </c>
      <c r="I5702" s="11">
        <f t="shared" si="359"/>
        <v>23.546754773482512</v>
      </c>
      <c r="J5702" s="43">
        <f t="shared" si="360"/>
        <v>24.016891262225389</v>
      </c>
      <c r="K5702">
        <v>23.99</v>
      </c>
      <c r="L5702" s="44">
        <f t="shared" si="361"/>
        <v>2.6891262225390733E-2</v>
      </c>
    </row>
    <row r="5703" spans="3:12" x14ac:dyDescent="0.25">
      <c r="C5703" s="37">
        <v>39305</v>
      </c>
      <c r="D5703">
        <v>21</v>
      </c>
      <c r="E5703">
        <v>5349</v>
      </c>
      <c r="F5703">
        <v>15.3</v>
      </c>
      <c r="G5703">
        <v>24.25</v>
      </c>
      <c r="H5703" s="10">
        <f t="shared" si="358"/>
        <v>0.46898975333590082</v>
      </c>
      <c r="I5703" s="11">
        <f t="shared" si="359"/>
        <v>23.546752730314779</v>
      </c>
      <c r="J5703" s="43">
        <f t="shared" si="360"/>
        <v>24.01574248365068</v>
      </c>
      <c r="K5703">
        <v>24</v>
      </c>
      <c r="L5703" s="44">
        <f t="shared" si="361"/>
        <v>1.5742483650679873E-2</v>
      </c>
    </row>
    <row r="5704" spans="3:12" x14ac:dyDescent="0.25">
      <c r="C5704" s="37">
        <v>39305</v>
      </c>
      <c r="D5704">
        <v>22</v>
      </c>
      <c r="E5704">
        <v>5350</v>
      </c>
      <c r="F5704">
        <v>15.4</v>
      </c>
      <c r="G5704">
        <v>24.25</v>
      </c>
      <c r="H5704" s="10">
        <f t="shared" si="358"/>
        <v>0.46801855314538104</v>
      </c>
      <c r="I5704" s="11">
        <f t="shared" si="359"/>
        <v>23.546751561673009</v>
      </c>
      <c r="J5704" s="43">
        <f t="shared" si="360"/>
        <v>24.01477011481839</v>
      </c>
      <c r="K5704">
        <v>24</v>
      </c>
      <c r="L5704" s="44">
        <f t="shared" si="361"/>
        <v>1.4770114818389857E-2</v>
      </c>
    </row>
    <row r="5705" spans="3:12" x14ac:dyDescent="0.25">
      <c r="C5705" s="37">
        <v>39305</v>
      </c>
      <c r="D5705">
        <v>23</v>
      </c>
      <c r="E5705">
        <v>5351</v>
      </c>
      <c r="F5705">
        <v>14.5</v>
      </c>
      <c r="G5705">
        <v>24.25</v>
      </c>
      <c r="H5705" s="10">
        <f t="shared" si="358"/>
        <v>0.46595734116257559</v>
      </c>
      <c r="I5705" s="11">
        <f t="shared" si="359"/>
        <v>23.546750893238613</v>
      </c>
      <c r="J5705" s="43">
        <f t="shared" si="360"/>
        <v>24.012708234401188</v>
      </c>
      <c r="K5705">
        <v>24</v>
      </c>
      <c r="L5705" s="44">
        <f t="shared" si="361"/>
        <v>1.2708234401188179E-2</v>
      </c>
    </row>
    <row r="5706" spans="3:12" x14ac:dyDescent="0.25">
      <c r="C5706" s="37">
        <v>39305</v>
      </c>
      <c r="D5706">
        <v>24</v>
      </c>
      <c r="E5706">
        <v>5352</v>
      </c>
      <c r="F5706">
        <v>14.4</v>
      </c>
      <c r="G5706">
        <v>24.25</v>
      </c>
      <c r="H5706" s="10">
        <f t="shared" si="358"/>
        <v>0.46385974507719052</v>
      </c>
      <c r="I5706" s="11">
        <f t="shared" si="359"/>
        <v>23.546750510910552</v>
      </c>
      <c r="J5706" s="43">
        <f t="shared" si="360"/>
        <v>24.010610255987743</v>
      </c>
      <c r="K5706">
        <v>24.01</v>
      </c>
      <c r="L5706" s="44">
        <f t="shared" si="361"/>
        <v>6.1025598774122614E-4</v>
      </c>
    </row>
    <row r="5707" spans="3:12" x14ac:dyDescent="0.25">
      <c r="C5707" s="37">
        <v>39306</v>
      </c>
      <c r="D5707">
        <v>1</v>
      </c>
      <c r="E5707">
        <v>5353</v>
      </c>
      <c r="F5707">
        <v>14.5</v>
      </c>
      <c r="G5707">
        <v>23.95</v>
      </c>
      <c r="H5707" s="10">
        <f t="shared" si="358"/>
        <v>0.46197892968596721</v>
      </c>
      <c r="I5707" s="11">
        <f t="shared" si="359"/>
        <v>23.422066739184906</v>
      </c>
      <c r="J5707" s="43">
        <f t="shared" si="360"/>
        <v>23.884045668870872</v>
      </c>
      <c r="K5707">
        <v>23.79</v>
      </c>
      <c r="L5707" s="44">
        <f t="shared" si="361"/>
        <v>9.4045668870872845E-2</v>
      </c>
    </row>
    <row r="5708" spans="3:12" x14ac:dyDescent="0.25">
      <c r="C5708" s="37">
        <v>39306</v>
      </c>
      <c r="D5708">
        <v>2</v>
      </c>
      <c r="E5708">
        <v>5354</v>
      </c>
      <c r="F5708">
        <v>14.2</v>
      </c>
      <c r="G5708">
        <v>23.95</v>
      </c>
      <c r="H5708" s="10">
        <f t="shared" si="358"/>
        <v>0.45980231856658749</v>
      </c>
      <c r="I5708" s="11">
        <f t="shared" si="359"/>
        <v>23.350750683441419</v>
      </c>
      <c r="J5708" s="43">
        <f t="shared" si="360"/>
        <v>23.810553002008007</v>
      </c>
      <c r="K5708">
        <v>23.76</v>
      </c>
      <c r="L5708" s="44">
        <f t="shared" si="361"/>
        <v>5.0553002008005166E-2</v>
      </c>
    </row>
    <row r="5709" spans="3:12" x14ac:dyDescent="0.25">
      <c r="C5709" s="37">
        <v>39306</v>
      </c>
      <c r="D5709">
        <v>3</v>
      </c>
      <c r="E5709">
        <v>5355</v>
      </c>
      <c r="F5709">
        <v>13.7</v>
      </c>
      <c r="G5709">
        <v>23.95</v>
      </c>
      <c r="H5709" s="10">
        <f t="shared" si="358"/>
        <v>0.45709115588475191</v>
      </c>
      <c r="I5709" s="11">
        <f t="shared" si="359"/>
        <v>23.309959650763975</v>
      </c>
      <c r="J5709" s="43">
        <f t="shared" si="360"/>
        <v>23.767050806648726</v>
      </c>
      <c r="K5709">
        <v>23.75</v>
      </c>
      <c r="L5709" s="44">
        <f t="shared" si="361"/>
        <v>1.7050806648725825E-2</v>
      </c>
    </row>
    <row r="5710" spans="3:12" x14ac:dyDescent="0.25">
      <c r="C5710" s="37">
        <v>39306</v>
      </c>
      <c r="D5710">
        <v>4</v>
      </c>
      <c r="E5710">
        <v>5356</v>
      </c>
      <c r="F5710">
        <v>13.2</v>
      </c>
      <c r="G5710">
        <v>23.95</v>
      </c>
      <c r="H5710" s="10">
        <f t="shared" si="358"/>
        <v>0.45386862888024426</v>
      </c>
      <c r="I5710" s="11">
        <f t="shared" si="359"/>
        <v>23.286628181720353</v>
      </c>
      <c r="J5710" s="43">
        <f t="shared" si="360"/>
        <v>23.740496810600597</v>
      </c>
      <c r="K5710">
        <v>23.74</v>
      </c>
      <c r="L5710" s="44">
        <f t="shared" si="361"/>
        <v>4.9681060059825199E-4</v>
      </c>
    </row>
    <row r="5711" spans="3:12" x14ac:dyDescent="0.25">
      <c r="C5711" s="37">
        <v>39306</v>
      </c>
      <c r="D5711">
        <v>5</v>
      </c>
      <c r="E5711">
        <v>5357</v>
      </c>
      <c r="F5711">
        <v>13.1</v>
      </c>
      <c r="G5711">
        <v>23.95</v>
      </c>
      <c r="H5711" s="10">
        <f t="shared" si="358"/>
        <v>0.45066009212759539</v>
      </c>
      <c r="I5711" s="11">
        <f t="shared" si="359"/>
        <v>23.273283154345393</v>
      </c>
      <c r="J5711" s="43">
        <f t="shared" si="360"/>
        <v>23.723943246472988</v>
      </c>
      <c r="K5711">
        <v>23.74</v>
      </c>
      <c r="L5711" s="44">
        <f t="shared" si="361"/>
        <v>-1.6056753527010414E-2</v>
      </c>
    </row>
    <row r="5712" spans="3:12" x14ac:dyDescent="0.25">
      <c r="C5712" s="37">
        <v>39306</v>
      </c>
      <c r="D5712">
        <v>6</v>
      </c>
      <c r="E5712">
        <v>5358</v>
      </c>
      <c r="F5712">
        <v>12.5</v>
      </c>
      <c r="G5712">
        <v>23.95</v>
      </c>
      <c r="H5712" s="10">
        <f t="shared" si="358"/>
        <v>0.44683597236236</v>
      </c>
      <c r="I5712" s="11">
        <f t="shared" si="359"/>
        <v>23.265650126381935</v>
      </c>
      <c r="J5712" s="43">
        <f t="shared" si="360"/>
        <v>23.712486098744296</v>
      </c>
      <c r="K5712">
        <v>23.74</v>
      </c>
      <c r="L5712" s="44">
        <f t="shared" si="361"/>
        <v>-2.7513901255701967E-2</v>
      </c>
    </row>
    <row r="5713" spans="3:12" x14ac:dyDescent="0.25">
      <c r="C5713" s="37">
        <v>39306</v>
      </c>
      <c r="D5713">
        <v>7</v>
      </c>
      <c r="E5713">
        <v>5359</v>
      </c>
      <c r="F5713">
        <v>11.8</v>
      </c>
      <c r="G5713">
        <v>23.95</v>
      </c>
      <c r="H5713" s="10">
        <f t="shared" si="358"/>
        <v>0.44229717844315231</v>
      </c>
      <c r="I5713" s="11">
        <f t="shared" si="359"/>
        <v>23.261284221820347</v>
      </c>
      <c r="J5713" s="43">
        <f t="shared" si="360"/>
        <v>23.703581400263499</v>
      </c>
      <c r="K5713">
        <v>23.73</v>
      </c>
      <c r="L5713" s="44">
        <f t="shared" si="361"/>
        <v>-2.6418599736501847E-2</v>
      </c>
    </row>
    <row r="5714" spans="3:12" x14ac:dyDescent="0.25">
      <c r="C5714" s="37">
        <v>39306</v>
      </c>
      <c r="D5714">
        <v>8</v>
      </c>
      <c r="E5714">
        <v>5360</v>
      </c>
      <c r="F5714">
        <v>13.2</v>
      </c>
      <c r="G5714">
        <v>23.95</v>
      </c>
      <c r="H5714" s="10">
        <f t="shared" si="358"/>
        <v>0.43971636970566946</v>
      </c>
      <c r="I5714" s="11">
        <f t="shared" si="359"/>
        <v>23.258787031618478</v>
      </c>
      <c r="J5714" s="43">
        <f t="shared" si="360"/>
        <v>23.69850340132415</v>
      </c>
      <c r="K5714">
        <v>23.73</v>
      </c>
      <c r="L5714" s="44">
        <f t="shared" si="361"/>
        <v>-3.1496598675850862E-2</v>
      </c>
    </row>
    <row r="5715" spans="3:12" x14ac:dyDescent="0.25">
      <c r="C5715" s="37">
        <v>39306</v>
      </c>
      <c r="D5715">
        <v>9</v>
      </c>
      <c r="E5715">
        <v>5361</v>
      </c>
      <c r="F5715">
        <v>15.4</v>
      </c>
      <c r="G5715">
        <v>23.95</v>
      </c>
      <c r="H5715" s="10">
        <f t="shared" si="358"/>
        <v>0.44001496089392533</v>
      </c>
      <c r="I5715" s="11">
        <f t="shared" si="359"/>
        <v>23.257358700142987</v>
      </c>
      <c r="J5715" s="43">
        <f t="shared" si="360"/>
        <v>23.697373661036913</v>
      </c>
      <c r="K5715">
        <v>23.72</v>
      </c>
      <c r="L5715" s="44">
        <f t="shared" si="361"/>
        <v>-2.2626338963085857E-2</v>
      </c>
    </row>
    <row r="5716" spans="3:12" x14ac:dyDescent="0.25">
      <c r="C5716" s="37">
        <v>39306</v>
      </c>
      <c r="D5716">
        <v>10</v>
      </c>
      <c r="E5716">
        <v>5362</v>
      </c>
      <c r="F5716">
        <v>17</v>
      </c>
      <c r="G5716">
        <v>23.95</v>
      </c>
      <c r="H5716" s="10">
        <f t="shared" si="358"/>
        <v>0.44231329260408342</v>
      </c>
      <c r="I5716" s="11">
        <f t="shared" si="359"/>
        <v>23.256541729612529</v>
      </c>
      <c r="J5716" s="43">
        <f t="shared" si="360"/>
        <v>23.698855022216613</v>
      </c>
      <c r="K5716">
        <v>23.72</v>
      </c>
      <c r="L5716" s="44">
        <f t="shared" si="361"/>
        <v>-2.114497778338631E-2</v>
      </c>
    </row>
    <row r="5717" spans="3:12" x14ac:dyDescent="0.25">
      <c r="C5717" s="37">
        <v>39306</v>
      </c>
      <c r="D5717">
        <v>11</v>
      </c>
      <c r="E5717">
        <v>5363</v>
      </c>
      <c r="F5717">
        <v>18.399999999999999</v>
      </c>
      <c r="G5717">
        <v>23.95</v>
      </c>
      <c r="H5717" s="10">
        <f t="shared" si="358"/>
        <v>0.44627303554027203</v>
      </c>
      <c r="I5717" s="11">
        <f t="shared" si="359"/>
        <v>23.256074442530302</v>
      </c>
      <c r="J5717" s="43">
        <f t="shared" si="360"/>
        <v>23.702347478070575</v>
      </c>
      <c r="K5717">
        <v>23.71</v>
      </c>
      <c r="L5717" s="44">
        <f t="shared" si="361"/>
        <v>-7.6525219294261149E-3</v>
      </c>
    </row>
    <row r="5718" spans="3:12" x14ac:dyDescent="0.25">
      <c r="C5718" s="37">
        <v>39306</v>
      </c>
      <c r="D5718">
        <v>12</v>
      </c>
      <c r="E5718">
        <v>5364</v>
      </c>
      <c r="F5718">
        <v>19.899999999999999</v>
      </c>
      <c r="G5718">
        <v>23.95</v>
      </c>
      <c r="H5718" s="10">
        <f t="shared" si="358"/>
        <v>0.45194791595999873</v>
      </c>
      <c r="I5718" s="11">
        <f t="shared" si="359"/>
        <v>23.255807165793776</v>
      </c>
      <c r="J5718" s="43">
        <f t="shared" si="360"/>
        <v>23.707755081753774</v>
      </c>
      <c r="K5718">
        <v>23.71</v>
      </c>
      <c r="L5718" s="44">
        <f t="shared" si="361"/>
        <v>-2.2449182462267459E-3</v>
      </c>
    </row>
    <row r="5719" spans="3:12" x14ac:dyDescent="0.25">
      <c r="C5719" s="37">
        <v>39306</v>
      </c>
      <c r="D5719">
        <v>13</v>
      </c>
      <c r="E5719">
        <v>5365</v>
      </c>
      <c r="F5719">
        <v>18.899999999999999</v>
      </c>
      <c r="G5719">
        <v>23.95</v>
      </c>
      <c r="H5719" s="10">
        <f t="shared" si="358"/>
        <v>0.45611870430847012</v>
      </c>
      <c r="I5719" s="11">
        <f t="shared" si="359"/>
        <v>23.255654290063625</v>
      </c>
      <c r="J5719" s="43">
        <f t="shared" si="360"/>
        <v>23.711772994372094</v>
      </c>
      <c r="K5719">
        <v>23.7</v>
      </c>
      <c r="L5719" s="44">
        <f t="shared" si="361"/>
        <v>1.1772994372094558E-2</v>
      </c>
    </row>
    <row r="5720" spans="3:12" x14ac:dyDescent="0.25">
      <c r="C5720" s="37">
        <v>39306</v>
      </c>
      <c r="D5720">
        <v>14</v>
      </c>
      <c r="E5720">
        <v>5366</v>
      </c>
      <c r="F5720">
        <v>19.7</v>
      </c>
      <c r="G5720">
        <v>23.95</v>
      </c>
      <c r="H5720" s="10">
        <f t="shared" si="358"/>
        <v>0.46111492265182108</v>
      </c>
      <c r="I5720" s="11">
        <f t="shared" si="359"/>
        <v>23.255566848899932</v>
      </c>
      <c r="J5720" s="43">
        <f t="shared" si="360"/>
        <v>23.716681771551752</v>
      </c>
      <c r="K5720">
        <v>23.7</v>
      </c>
      <c r="L5720" s="44">
        <f t="shared" si="361"/>
        <v>1.6681771551752433E-2</v>
      </c>
    </row>
    <row r="5721" spans="3:12" x14ac:dyDescent="0.25">
      <c r="C5721" s="37">
        <v>39306</v>
      </c>
      <c r="D5721">
        <v>15</v>
      </c>
      <c r="E5721">
        <v>5367</v>
      </c>
      <c r="F5721">
        <v>19.100000000000001</v>
      </c>
      <c r="G5721">
        <v>23.95</v>
      </c>
      <c r="H5721" s="10">
        <f t="shared" si="358"/>
        <v>0.46513966037206445</v>
      </c>
      <c r="I5721" s="11">
        <f t="shared" si="359"/>
        <v>23.255516834701467</v>
      </c>
      <c r="J5721" s="43">
        <f t="shared" si="360"/>
        <v>23.720656495073531</v>
      </c>
      <c r="K5721">
        <v>23.7</v>
      </c>
      <c r="L5721" s="44">
        <f t="shared" si="361"/>
        <v>2.0656495073531289E-2</v>
      </c>
    </row>
    <row r="5722" spans="3:12" x14ac:dyDescent="0.25">
      <c r="C5722" s="37">
        <v>39306</v>
      </c>
      <c r="D5722">
        <v>16</v>
      </c>
      <c r="E5722">
        <v>5368</v>
      </c>
      <c r="F5722">
        <v>20.100000000000001</v>
      </c>
      <c r="G5722">
        <v>23.95</v>
      </c>
      <c r="H5722" s="10">
        <f t="shared" si="358"/>
        <v>0.47024774988812634</v>
      </c>
      <c r="I5722" s="11">
        <f t="shared" si="359"/>
        <v>23.255488227808073</v>
      </c>
      <c r="J5722" s="43">
        <f t="shared" si="360"/>
        <v>23.7257359776962</v>
      </c>
      <c r="K5722">
        <v>23.7</v>
      </c>
      <c r="L5722" s="44">
        <f t="shared" si="361"/>
        <v>2.5735977696200507E-2</v>
      </c>
    </row>
    <row r="5723" spans="3:12" x14ac:dyDescent="0.25">
      <c r="C5723" s="37">
        <v>39306</v>
      </c>
      <c r="D5723">
        <v>17</v>
      </c>
      <c r="E5723">
        <v>5369</v>
      </c>
      <c r="F5723">
        <v>20.3</v>
      </c>
      <c r="G5723">
        <v>23.95</v>
      </c>
      <c r="H5723" s="10">
        <f t="shared" si="358"/>
        <v>0.47538585240092568</v>
      </c>
      <c r="I5723" s="11">
        <f t="shared" si="359"/>
        <v>23.255471865367511</v>
      </c>
      <c r="J5723" s="43">
        <f t="shared" si="360"/>
        <v>23.730857717768437</v>
      </c>
      <c r="K5723">
        <v>23.7</v>
      </c>
      <c r="L5723" s="44">
        <f t="shared" si="361"/>
        <v>3.0857717768437709E-2</v>
      </c>
    </row>
    <row r="5724" spans="3:12" x14ac:dyDescent="0.25">
      <c r="C5724" s="37">
        <v>39306</v>
      </c>
      <c r="D5724">
        <v>18</v>
      </c>
      <c r="E5724">
        <v>5370</v>
      </c>
      <c r="F5724">
        <v>21</v>
      </c>
      <c r="G5724">
        <v>23.95</v>
      </c>
      <c r="H5724" s="10">
        <f t="shared" si="358"/>
        <v>0.48118163244626844</v>
      </c>
      <c r="I5724" s="11">
        <f t="shared" si="359"/>
        <v>23.255462506453298</v>
      </c>
      <c r="J5724" s="43">
        <f t="shared" si="360"/>
        <v>23.736644138899567</v>
      </c>
      <c r="K5724">
        <v>23.71</v>
      </c>
      <c r="L5724" s="44">
        <f t="shared" si="361"/>
        <v>2.6644138899566627E-2</v>
      </c>
    </row>
    <row r="5725" spans="3:12" x14ac:dyDescent="0.25">
      <c r="C5725" s="37">
        <v>39306</v>
      </c>
      <c r="D5725">
        <v>19</v>
      </c>
      <c r="E5725">
        <v>5371</v>
      </c>
      <c r="F5725">
        <v>20.3</v>
      </c>
      <c r="G5725">
        <v>23.95</v>
      </c>
      <c r="H5725" s="10">
        <f t="shared" si="358"/>
        <v>0.4858454560036779</v>
      </c>
      <c r="I5725" s="11">
        <f t="shared" si="359"/>
        <v>23.255457153384185</v>
      </c>
      <c r="J5725" s="43">
        <f t="shared" si="360"/>
        <v>23.741302609387862</v>
      </c>
      <c r="K5725">
        <v>23.71</v>
      </c>
      <c r="L5725" s="44">
        <f t="shared" si="361"/>
        <v>3.1302609387861224E-2</v>
      </c>
    </row>
    <row r="5726" spans="3:12" x14ac:dyDescent="0.25">
      <c r="C5726" s="37">
        <v>39306</v>
      </c>
      <c r="D5726">
        <v>20</v>
      </c>
      <c r="E5726">
        <v>5372</v>
      </c>
      <c r="F5726">
        <v>17.3</v>
      </c>
      <c r="G5726">
        <v>23.95</v>
      </c>
      <c r="H5726" s="10">
        <f t="shared" si="358"/>
        <v>0.48653317845951854</v>
      </c>
      <c r="I5726" s="11">
        <f t="shared" si="359"/>
        <v>23.255454091560097</v>
      </c>
      <c r="J5726" s="43">
        <f t="shared" si="360"/>
        <v>23.741987270019614</v>
      </c>
      <c r="K5726">
        <v>23.72</v>
      </c>
      <c r="L5726" s="44">
        <f t="shared" si="361"/>
        <v>2.1987270019614868E-2</v>
      </c>
    </row>
    <row r="5727" spans="3:12" x14ac:dyDescent="0.25">
      <c r="C5727" s="37">
        <v>39306</v>
      </c>
      <c r="D5727">
        <v>21</v>
      </c>
      <c r="E5727">
        <v>5373</v>
      </c>
      <c r="F5727">
        <v>16.100000000000001</v>
      </c>
      <c r="G5727">
        <v>23.95</v>
      </c>
      <c r="H5727" s="10">
        <f t="shared" si="358"/>
        <v>0.48568155020018355</v>
      </c>
      <c r="I5727" s="11">
        <f t="shared" si="359"/>
        <v>23.255452340271905</v>
      </c>
      <c r="J5727" s="43">
        <f t="shared" si="360"/>
        <v>23.741133890472089</v>
      </c>
      <c r="K5727">
        <v>23.72</v>
      </c>
      <c r="L5727" s="44">
        <f t="shared" si="361"/>
        <v>2.1133890472089689E-2</v>
      </c>
    </row>
    <row r="5728" spans="3:12" x14ac:dyDescent="0.25">
      <c r="C5728" s="37">
        <v>39306</v>
      </c>
      <c r="D5728">
        <v>22</v>
      </c>
      <c r="E5728">
        <v>5374</v>
      </c>
      <c r="F5728">
        <v>15.1</v>
      </c>
      <c r="G5728">
        <v>23.95</v>
      </c>
      <c r="H5728" s="10">
        <f t="shared" si="358"/>
        <v>0.48360893019577555</v>
      </c>
      <c r="I5728" s="11">
        <f t="shared" si="359"/>
        <v>23.255451338578062</v>
      </c>
      <c r="J5728" s="43">
        <f t="shared" si="360"/>
        <v>23.739060268773837</v>
      </c>
      <c r="K5728">
        <v>23.73</v>
      </c>
      <c r="L5728" s="44">
        <f t="shared" si="361"/>
        <v>9.0602687738368104E-3</v>
      </c>
    </row>
    <row r="5729" spans="3:12" x14ac:dyDescent="0.25">
      <c r="C5729" s="37">
        <v>39306</v>
      </c>
      <c r="D5729">
        <v>23</v>
      </c>
      <c r="E5729">
        <v>5375</v>
      </c>
      <c r="F5729">
        <v>14.7</v>
      </c>
      <c r="G5729">
        <v>23.95</v>
      </c>
      <c r="H5729" s="10">
        <f t="shared" si="358"/>
        <v>0.48112304108884307</v>
      </c>
      <c r="I5729" s="11">
        <f t="shared" si="359"/>
        <v>23.255450765633782</v>
      </c>
      <c r="J5729" s="43">
        <f t="shared" si="360"/>
        <v>23.736573806722625</v>
      </c>
      <c r="K5729">
        <v>23.73</v>
      </c>
      <c r="L5729" s="44">
        <f t="shared" si="361"/>
        <v>6.5738067226241981E-3</v>
      </c>
    </row>
    <row r="5730" spans="3:12" x14ac:dyDescent="0.25">
      <c r="C5730" s="37">
        <v>39306</v>
      </c>
      <c r="D5730">
        <v>24</v>
      </c>
      <c r="E5730">
        <v>5376</v>
      </c>
      <c r="F5730">
        <v>14.2</v>
      </c>
      <c r="G5730">
        <v>23.95</v>
      </c>
      <c r="H5730" s="10">
        <f t="shared" si="358"/>
        <v>0.47811601596878778</v>
      </c>
      <c r="I5730" s="11">
        <f t="shared" si="359"/>
        <v>23.25545043792372</v>
      </c>
      <c r="J5730" s="43">
        <f t="shared" si="360"/>
        <v>23.733566453892507</v>
      </c>
      <c r="K5730">
        <v>23.74</v>
      </c>
      <c r="L5730" s="44">
        <f t="shared" si="361"/>
        <v>-6.4335461074911393E-3</v>
      </c>
    </row>
    <row r="5731" spans="3:12" x14ac:dyDescent="0.25">
      <c r="C5731" s="37">
        <v>39307</v>
      </c>
      <c r="D5731">
        <v>1</v>
      </c>
      <c r="E5731">
        <v>5377</v>
      </c>
      <c r="F5731">
        <v>14.6</v>
      </c>
      <c r="G5731">
        <v>23.8</v>
      </c>
      <c r="H5731" s="10">
        <f t="shared" ref="H5731:H5794" si="362">$H$13*F5731+$H$12*H5730</f>
        <v>0.47574259968607413</v>
      </c>
      <c r="I5731" s="11">
        <f t="shared" ref="I5731:I5794" si="363">$I$15*G5731+$I$14*I5730</f>
        <v>23.193108473959921</v>
      </c>
      <c r="J5731" s="43">
        <f t="shared" ref="J5731:J5794" si="364">H5731+I5731</f>
        <v>23.668851073645996</v>
      </c>
      <c r="K5731">
        <v>23.63</v>
      </c>
      <c r="L5731" s="44">
        <f t="shared" si="361"/>
        <v>3.8851073645997047E-2</v>
      </c>
    </row>
    <row r="5732" spans="3:12" x14ac:dyDescent="0.25">
      <c r="C5732" s="37">
        <v>39307</v>
      </c>
      <c r="D5732">
        <v>2</v>
      </c>
      <c r="E5732">
        <v>5378</v>
      </c>
      <c r="F5732">
        <v>14.6</v>
      </c>
      <c r="G5732">
        <v>23.8</v>
      </c>
      <c r="H5732" s="10">
        <f t="shared" si="362"/>
        <v>0.47347213506662233</v>
      </c>
      <c r="I5732" s="11">
        <f t="shared" si="363"/>
        <v>23.157450401416341</v>
      </c>
      <c r="J5732" s="43">
        <f t="shared" si="364"/>
        <v>23.630922536482963</v>
      </c>
      <c r="K5732">
        <v>23.62</v>
      </c>
      <c r="L5732" s="44">
        <f t="shared" ref="L5732:L5795" si="365">J5732-K5732</f>
        <v>1.0922536482961931E-2</v>
      </c>
    </row>
    <row r="5733" spans="3:12" x14ac:dyDescent="0.25">
      <c r="C5733" s="37">
        <v>39307</v>
      </c>
      <c r="D5733">
        <v>3</v>
      </c>
      <c r="E5733">
        <v>5379</v>
      </c>
      <c r="F5733">
        <v>14.7</v>
      </c>
      <c r="G5733">
        <v>23.8</v>
      </c>
      <c r="H5733" s="10">
        <f t="shared" si="362"/>
        <v>0.47142594965865414</v>
      </c>
      <c r="I5733" s="11">
        <f t="shared" si="363"/>
        <v>23.137054859526422</v>
      </c>
      <c r="J5733" s="43">
        <f t="shared" si="364"/>
        <v>23.608480809185078</v>
      </c>
      <c r="K5733">
        <v>23.61</v>
      </c>
      <c r="L5733" s="44">
        <f t="shared" si="365"/>
        <v>-1.5191908149212452E-3</v>
      </c>
    </row>
    <row r="5734" spans="3:12" x14ac:dyDescent="0.25">
      <c r="C5734" s="37">
        <v>39307</v>
      </c>
      <c r="D5734">
        <v>4</v>
      </c>
      <c r="E5734">
        <v>5380</v>
      </c>
      <c r="F5734">
        <v>13.9</v>
      </c>
      <c r="G5734">
        <v>23.8</v>
      </c>
      <c r="H5734" s="10">
        <f t="shared" si="362"/>
        <v>0.46846217536733453</v>
      </c>
      <c r="I5734" s="11">
        <f t="shared" si="363"/>
        <v>23.125389110389953</v>
      </c>
      <c r="J5734" s="43">
        <f t="shared" si="364"/>
        <v>23.593851285757289</v>
      </c>
      <c r="K5734">
        <v>23.61</v>
      </c>
      <c r="L5734" s="44">
        <f t="shared" si="365"/>
        <v>-1.6148714242710582E-2</v>
      </c>
    </row>
    <row r="5735" spans="3:12" x14ac:dyDescent="0.25">
      <c r="C5735" s="37">
        <v>39307</v>
      </c>
      <c r="D5735">
        <v>5</v>
      </c>
      <c r="E5735">
        <v>5381</v>
      </c>
      <c r="F5735">
        <v>14</v>
      </c>
      <c r="G5735">
        <v>23.8</v>
      </c>
      <c r="H5735" s="10">
        <f t="shared" si="362"/>
        <v>0.46575275397680205</v>
      </c>
      <c r="I5735" s="11">
        <f t="shared" si="363"/>
        <v>23.118716588343247</v>
      </c>
      <c r="J5735" s="43">
        <f t="shared" si="364"/>
        <v>23.584469342320048</v>
      </c>
      <c r="K5735">
        <v>23.61</v>
      </c>
      <c r="L5735" s="44">
        <f t="shared" si="365"/>
        <v>-2.5530657679951219E-2</v>
      </c>
    </row>
    <row r="5736" spans="3:12" x14ac:dyDescent="0.25">
      <c r="C5736" s="37">
        <v>39307</v>
      </c>
      <c r="D5736">
        <v>6</v>
      </c>
      <c r="E5736">
        <v>5382</v>
      </c>
      <c r="F5736">
        <v>13.1</v>
      </c>
      <c r="G5736">
        <v>23.8</v>
      </c>
      <c r="H5736" s="10">
        <f t="shared" si="362"/>
        <v>0.46202871960411329</v>
      </c>
      <c r="I5736" s="11">
        <f t="shared" si="363"/>
        <v>23.114900069580251</v>
      </c>
      <c r="J5736" s="43">
        <f t="shared" si="364"/>
        <v>23.576928789184365</v>
      </c>
      <c r="K5736">
        <v>23.6</v>
      </c>
      <c r="L5736" s="44">
        <f t="shared" si="365"/>
        <v>-2.3071210815636789E-2</v>
      </c>
    </row>
    <row r="5737" spans="3:12" x14ac:dyDescent="0.25">
      <c r="C5737" s="37">
        <v>39307</v>
      </c>
      <c r="D5737">
        <v>7</v>
      </c>
      <c r="E5737">
        <v>5383</v>
      </c>
      <c r="F5737">
        <v>12.8</v>
      </c>
      <c r="G5737">
        <v>23.8</v>
      </c>
      <c r="H5737" s="10">
        <f t="shared" si="362"/>
        <v>0.45808884280150747</v>
      </c>
      <c r="I5737" s="11">
        <f t="shared" si="363"/>
        <v>23.112717114564688</v>
      </c>
      <c r="J5737" s="43">
        <f t="shared" si="364"/>
        <v>23.570805957366197</v>
      </c>
      <c r="K5737">
        <v>23.6</v>
      </c>
      <c r="L5737" s="44">
        <f t="shared" si="365"/>
        <v>-2.9194042633804429E-2</v>
      </c>
    </row>
    <row r="5738" spans="3:12" x14ac:dyDescent="0.25">
      <c r="C5738" s="37">
        <v>39307</v>
      </c>
      <c r="D5738">
        <v>8</v>
      </c>
      <c r="E5738">
        <v>5384</v>
      </c>
      <c r="F5738">
        <v>13</v>
      </c>
      <c r="G5738">
        <v>23.8</v>
      </c>
      <c r="H5738" s="10">
        <f t="shared" si="362"/>
        <v>0.45457145257409592</v>
      </c>
      <c r="I5738" s="11">
        <f t="shared" si="363"/>
        <v>23.111468517899532</v>
      </c>
      <c r="J5738" s="43">
        <f t="shared" si="364"/>
        <v>23.566039970473629</v>
      </c>
      <c r="K5738">
        <v>23.6</v>
      </c>
      <c r="L5738" s="44">
        <f t="shared" si="365"/>
        <v>-3.3960029526372892E-2</v>
      </c>
    </row>
    <row r="5739" spans="3:12" x14ac:dyDescent="0.25">
      <c r="C5739" s="37">
        <v>39307</v>
      </c>
      <c r="D5739">
        <v>9</v>
      </c>
      <c r="E5739">
        <v>5385</v>
      </c>
      <c r="F5739">
        <v>13.6</v>
      </c>
      <c r="G5739">
        <v>23.8</v>
      </c>
      <c r="H5739" s="10">
        <f t="shared" si="362"/>
        <v>0.45196139585184919</v>
      </c>
      <c r="I5739" s="11">
        <f t="shared" si="363"/>
        <v>23.11075435126709</v>
      </c>
      <c r="J5739" s="43">
        <f t="shared" si="364"/>
        <v>23.56271574711894</v>
      </c>
      <c r="K5739">
        <v>23.59</v>
      </c>
      <c r="L5739" s="44">
        <f t="shared" si="365"/>
        <v>-2.7284252881059956E-2</v>
      </c>
    </row>
    <row r="5740" spans="3:12" x14ac:dyDescent="0.25">
      <c r="C5740" s="37">
        <v>39307</v>
      </c>
      <c r="D5740">
        <v>10</v>
      </c>
      <c r="E5740">
        <v>5386</v>
      </c>
      <c r="F5740">
        <v>14.4</v>
      </c>
      <c r="G5740">
        <v>23.8</v>
      </c>
      <c r="H5740" s="10">
        <f t="shared" si="362"/>
        <v>0.4504709017987355</v>
      </c>
      <c r="I5740" s="11">
        <f t="shared" si="363"/>
        <v>23.110345865490117</v>
      </c>
      <c r="J5740" s="43">
        <f t="shared" si="364"/>
        <v>23.560816767288852</v>
      </c>
      <c r="K5740">
        <v>23.59</v>
      </c>
      <c r="L5740" s="44">
        <f t="shared" si="365"/>
        <v>-2.9183232711147866E-2</v>
      </c>
    </row>
    <row r="5741" spans="3:12" x14ac:dyDescent="0.25">
      <c r="C5741" s="37">
        <v>39307</v>
      </c>
      <c r="D5741">
        <v>11</v>
      </c>
      <c r="E5741">
        <v>5387</v>
      </c>
      <c r="F5741">
        <v>14.7</v>
      </c>
      <c r="G5741">
        <v>23.8</v>
      </c>
      <c r="H5741" s="10">
        <f t="shared" si="362"/>
        <v>0.44942244074247517</v>
      </c>
      <c r="I5741" s="11">
        <f t="shared" si="363"/>
        <v>23.110112221656298</v>
      </c>
      <c r="J5741" s="43">
        <f t="shared" si="364"/>
        <v>23.559534662398772</v>
      </c>
      <c r="K5741">
        <v>23.58</v>
      </c>
      <c r="L5741" s="44">
        <f t="shared" si="365"/>
        <v>-2.0465337601226707E-2</v>
      </c>
    </row>
    <row r="5742" spans="3:12" x14ac:dyDescent="0.25">
      <c r="C5742" s="37">
        <v>39307</v>
      </c>
      <c r="D5742">
        <v>12</v>
      </c>
      <c r="E5742">
        <v>5388</v>
      </c>
      <c r="F5742">
        <v>14.9</v>
      </c>
      <c r="G5742">
        <v>23.8</v>
      </c>
      <c r="H5742" s="10">
        <f t="shared" si="362"/>
        <v>0.44867104533865071</v>
      </c>
      <c r="I5742" s="11">
        <f t="shared" si="363"/>
        <v>23.109978583120615</v>
      </c>
      <c r="J5742" s="43">
        <f t="shared" si="364"/>
        <v>23.558649628459264</v>
      </c>
      <c r="K5742">
        <v>23.58</v>
      </c>
      <c r="L5742" s="44">
        <f t="shared" si="365"/>
        <v>-2.1350371540734159E-2</v>
      </c>
    </row>
    <row r="5743" spans="3:12" x14ac:dyDescent="0.25">
      <c r="C5743" s="37">
        <v>39307</v>
      </c>
      <c r="D5743">
        <v>13</v>
      </c>
      <c r="E5743">
        <v>5389</v>
      </c>
      <c r="F5743">
        <v>14.7</v>
      </c>
      <c r="G5743">
        <v>23.8</v>
      </c>
      <c r="H5743" s="10">
        <f t="shared" si="362"/>
        <v>0.44770065664481073</v>
      </c>
      <c r="I5743" s="11">
        <f t="shared" si="363"/>
        <v>23.109902145159779</v>
      </c>
      <c r="J5743" s="43">
        <f t="shared" si="364"/>
        <v>23.557602801804592</v>
      </c>
      <c r="K5743">
        <v>23.57</v>
      </c>
      <c r="L5743" s="44">
        <f t="shared" si="365"/>
        <v>-1.2397198195408521E-2</v>
      </c>
    </row>
    <row r="5744" spans="3:12" x14ac:dyDescent="0.25">
      <c r="C5744" s="37">
        <v>39307</v>
      </c>
      <c r="D5744">
        <v>14</v>
      </c>
      <c r="E5744">
        <v>5390</v>
      </c>
      <c r="F5744">
        <v>15.2</v>
      </c>
      <c r="G5744">
        <v>23.8</v>
      </c>
      <c r="H5744" s="10">
        <f t="shared" si="362"/>
        <v>0.44740132690465656</v>
      </c>
      <c r="I5744" s="11">
        <f t="shared" si="363"/>
        <v>23.109858424523161</v>
      </c>
      <c r="J5744" s="43">
        <f t="shared" si="364"/>
        <v>23.557259751427818</v>
      </c>
      <c r="K5744">
        <v>23.57</v>
      </c>
      <c r="L5744" s="44">
        <f t="shared" si="365"/>
        <v>-1.2740248572182367E-2</v>
      </c>
    </row>
    <row r="5745" spans="3:12" x14ac:dyDescent="0.25">
      <c r="C5745" s="37">
        <v>39307</v>
      </c>
      <c r="D5745">
        <v>15</v>
      </c>
      <c r="E5745">
        <v>5391</v>
      </c>
      <c r="F5745">
        <v>15.4</v>
      </c>
      <c r="G5745">
        <v>23.8</v>
      </c>
      <c r="H5745" s="10">
        <f t="shared" si="362"/>
        <v>0.44736656775252143</v>
      </c>
      <c r="I5745" s="11">
        <f t="shared" si="363"/>
        <v>23.109833417392601</v>
      </c>
      <c r="J5745" s="43">
        <f t="shared" si="364"/>
        <v>23.557199985145122</v>
      </c>
      <c r="K5745">
        <v>23.57</v>
      </c>
      <c r="L5745" s="44">
        <f t="shared" si="365"/>
        <v>-1.2800014854878583E-2</v>
      </c>
    </row>
    <row r="5746" spans="3:12" x14ac:dyDescent="0.25">
      <c r="C5746" s="37">
        <v>39307</v>
      </c>
      <c r="D5746">
        <v>16</v>
      </c>
      <c r="E5746">
        <v>5392</v>
      </c>
      <c r="F5746">
        <v>15.7</v>
      </c>
      <c r="G5746">
        <v>23.8</v>
      </c>
      <c r="H5746" s="10">
        <f t="shared" si="362"/>
        <v>0.44771069619353793</v>
      </c>
      <c r="I5746" s="11">
        <f t="shared" si="363"/>
        <v>23.109819113927983</v>
      </c>
      <c r="J5746" s="43">
        <f t="shared" si="364"/>
        <v>23.557529810121522</v>
      </c>
      <c r="K5746">
        <v>23.56</v>
      </c>
      <c r="L5746" s="44">
        <f t="shared" si="365"/>
        <v>-2.4701898784762477E-3</v>
      </c>
    </row>
    <row r="5747" spans="3:12" x14ac:dyDescent="0.25">
      <c r="C5747" s="37">
        <v>39307</v>
      </c>
      <c r="D5747">
        <v>17</v>
      </c>
      <c r="E5747">
        <v>5393</v>
      </c>
      <c r="F5747">
        <v>15.4</v>
      </c>
      <c r="G5747">
        <v>23.8</v>
      </c>
      <c r="H5747" s="10">
        <f t="shared" si="362"/>
        <v>0.44766251753169251</v>
      </c>
      <c r="I5747" s="11">
        <f t="shared" si="363"/>
        <v>23.109810932697453</v>
      </c>
      <c r="J5747" s="43">
        <f t="shared" si="364"/>
        <v>23.557473450229146</v>
      </c>
      <c r="K5747">
        <v>23.56</v>
      </c>
      <c r="L5747" s="44">
        <f t="shared" si="365"/>
        <v>-2.5265497708524265E-3</v>
      </c>
    </row>
    <row r="5748" spans="3:12" x14ac:dyDescent="0.25">
      <c r="C5748" s="37">
        <v>39307</v>
      </c>
      <c r="D5748">
        <v>18</v>
      </c>
      <c r="E5748">
        <v>5394</v>
      </c>
      <c r="F5748">
        <v>15.3</v>
      </c>
      <c r="G5748">
        <v>23.8</v>
      </c>
      <c r="H5748" s="10">
        <f t="shared" si="362"/>
        <v>0.44749063543348527</v>
      </c>
      <c r="I5748" s="11">
        <f t="shared" si="363"/>
        <v>23.109806253234485</v>
      </c>
      <c r="J5748" s="43">
        <f t="shared" si="364"/>
        <v>23.55729688866797</v>
      </c>
      <c r="K5748">
        <v>23.56</v>
      </c>
      <c r="L5748" s="44">
        <f t="shared" si="365"/>
        <v>-2.703111332028385E-3</v>
      </c>
    </row>
    <row r="5749" spans="3:12" x14ac:dyDescent="0.25">
      <c r="C5749" s="37">
        <v>39307</v>
      </c>
      <c r="D5749">
        <v>19</v>
      </c>
      <c r="E5749">
        <v>5395</v>
      </c>
      <c r="F5749">
        <v>15</v>
      </c>
      <c r="G5749">
        <v>23.8</v>
      </c>
      <c r="H5749" s="10">
        <f t="shared" si="362"/>
        <v>0.44694882921835105</v>
      </c>
      <c r="I5749" s="11">
        <f t="shared" si="363"/>
        <v>23.109803576696574</v>
      </c>
      <c r="J5749" s="43">
        <f t="shared" si="364"/>
        <v>23.556752405914924</v>
      </c>
      <c r="K5749">
        <v>23.56</v>
      </c>
      <c r="L5749" s="44">
        <f t="shared" si="365"/>
        <v>-3.2475940850744678E-3</v>
      </c>
    </row>
    <row r="5750" spans="3:12" x14ac:dyDescent="0.25">
      <c r="C5750" s="37">
        <v>39307</v>
      </c>
      <c r="D5750">
        <v>20</v>
      </c>
      <c r="E5750">
        <v>5396</v>
      </c>
      <c r="F5750">
        <v>14.4</v>
      </c>
      <c r="G5750">
        <v>23.8</v>
      </c>
      <c r="H5750" s="10">
        <f t="shared" si="362"/>
        <v>0.4456757652367711</v>
      </c>
      <c r="I5750" s="11">
        <f t="shared" si="363"/>
        <v>23.109802045782615</v>
      </c>
      <c r="J5750" s="43">
        <f t="shared" si="364"/>
        <v>23.555477811019387</v>
      </c>
      <c r="K5750">
        <v>23.56</v>
      </c>
      <c r="L5750" s="44">
        <f t="shared" si="365"/>
        <v>-4.5221889806121851E-3</v>
      </c>
    </row>
    <row r="5751" spans="3:12" x14ac:dyDescent="0.25">
      <c r="C5751" s="37">
        <v>39307</v>
      </c>
      <c r="D5751">
        <v>21</v>
      </c>
      <c r="E5751">
        <v>5397</v>
      </c>
      <c r="F5751">
        <v>13.6</v>
      </c>
      <c r="G5751">
        <v>23.8</v>
      </c>
      <c r="H5751" s="10">
        <f t="shared" si="362"/>
        <v>0.44345157668855922</v>
      </c>
      <c r="I5751" s="11">
        <f t="shared" si="363"/>
        <v>23.109801170137423</v>
      </c>
      <c r="J5751" s="43">
        <f t="shared" si="364"/>
        <v>23.553252746825983</v>
      </c>
      <c r="K5751">
        <v>23.55</v>
      </c>
      <c r="L5751" s="44">
        <f t="shared" si="365"/>
        <v>3.2527468259822001E-3</v>
      </c>
    </row>
    <row r="5752" spans="3:12" x14ac:dyDescent="0.25">
      <c r="C5752" s="37">
        <v>39307</v>
      </c>
      <c r="D5752">
        <v>22</v>
      </c>
      <c r="E5752">
        <v>5398</v>
      </c>
      <c r="F5752">
        <v>12.8</v>
      </c>
      <c r="G5752">
        <v>23.8</v>
      </c>
      <c r="H5752" s="10">
        <f t="shared" si="362"/>
        <v>0.44031752049809786</v>
      </c>
      <c r="I5752" s="11">
        <f t="shared" si="363"/>
        <v>23.109800669289875</v>
      </c>
      <c r="J5752" s="43">
        <f t="shared" si="364"/>
        <v>23.550118189787973</v>
      </c>
      <c r="K5752">
        <v>23.55</v>
      </c>
      <c r="L5752" s="44">
        <f t="shared" si="365"/>
        <v>1.1818978797251134E-4</v>
      </c>
    </row>
    <row r="5753" spans="3:12" x14ac:dyDescent="0.25">
      <c r="C5753" s="37">
        <v>39307</v>
      </c>
      <c r="D5753">
        <v>23</v>
      </c>
      <c r="E5753">
        <v>5399</v>
      </c>
      <c r="F5753">
        <v>12.7</v>
      </c>
      <c r="G5753">
        <v>23.8</v>
      </c>
      <c r="H5753" s="10">
        <f t="shared" si="362"/>
        <v>0.43719361696154735</v>
      </c>
      <c r="I5753" s="11">
        <f t="shared" si="363"/>
        <v>23.109800382817376</v>
      </c>
      <c r="J5753" s="43">
        <f t="shared" si="364"/>
        <v>23.546993999778923</v>
      </c>
      <c r="K5753">
        <v>23.55</v>
      </c>
      <c r="L5753" s="44">
        <f t="shared" si="365"/>
        <v>-3.0060002210774428E-3</v>
      </c>
    </row>
    <row r="5754" spans="3:12" x14ac:dyDescent="0.25">
      <c r="C5754" s="37">
        <v>39307</v>
      </c>
      <c r="D5754">
        <v>24</v>
      </c>
      <c r="E5754">
        <v>5400</v>
      </c>
      <c r="F5754">
        <v>12.4</v>
      </c>
      <c r="G5754">
        <v>23.8</v>
      </c>
      <c r="H5754" s="10">
        <f t="shared" si="362"/>
        <v>0.43382783912355127</v>
      </c>
      <c r="I5754" s="11">
        <f t="shared" si="363"/>
        <v>23.109800218962139</v>
      </c>
      <c r="J5754" s="43">
        <f t="shared" si="364"/>
        <v>23.543628058085691</v>
      </c>
      <c r="K5754">
        <v>23.55</v>
      </c>
      <c r="L5754" s="44">
        <f t="shared" si="365"/>
        <v>-6.3719419143097866E-3</v>
      </c>
    </row>
    <row r="5755" spans="3:12" x14ac:dyDescent="0.25">
      <c r="C5755" s="37">
        <v>39308</v>
      </c>
      <c r="D5755">
        <v>1</v>
      </c>
      <c r="E5755">
        <v>5401</v>
      </c>
      <c r="F5755">
        <v>12.7</v>
      </c>
      <c r="G5755">
        <v>23.45</v>
      </c>
      <c r="H5755" s="10">
        <f t="shared" si="362"/>
        <v>0.43098543845542514</v>
      </c>
      <c r="I5755" s="11">
        <f t="shared" si="363"/>
        <v>22.964335980023684</v>
      </c>
      <c r="J5755" s="43">
        <f t="shared" si="364"/>
        <v>23.39532141847911</v>
      </c>
      <c r="K5755">
        <v>23.3</v>
      </c>
      <c r="L5755" s="44">
        <f t="shared" si="365"/>
        <v>9.5321418479109354E-2</v>
      </c>
    </row>
    <row r="5756" spans="3:12" x14ac:dyDescent="0.25">
      <c r="C5756" s="37">
        <v>39308</v>
      </c>
      <c r="D5756">
        <v>2</v>
      </c>
      <c r="E5756">
        <v>5402</v>
      </c>
      <c r="F5756">
        <v>12</v>
      </c>
      <c r="G5756">
        <v>23.45</v>
      </c>
      <c r="H5756" s="10">
        <f t="shared" si="362"/>
        <v>0.42738577961018692</v>
      </c>
      <c r="I5756" s="11">
        <f t="shared" si="363"/>
        <v>22.881134007311104</v>
      </c>
      <c r="J5756" s="43">
        <f t="shared" si="364"/>
        <v>23.308519786921291</v>
      </c>
      <c r="K5756">
        <v>23.26</v>
      </c>
      <c r="L5756" s="44">
        <f t="shared" si="365"/>
        <v>4.8519786921289665E-2</v>
      </c>
    </row>
    <row r="5757" spans="3:12" x14ac:dyDescent="0.25">
      <c r="C5757" s="37">
        <v>39308</v>
      </c>
      <c r="D5757">
        <v>3</v>
      </c>
      <c r="E5757">
        <v>5403</v>
      </c>
      <c r="F5757">
        <v>11.5</v>
      </c>
      <c r="G5757">
        <v>23.45</v>
      </c>
      <c r="H5757" s="10">
        <f t="shared" si="362"/>
        <v>0.42331329673480367</v>
      </c>
      <c r="I5757" s="11">
        <f t="shared" si="363"/>
        <v>22.833544521993044</v>
      </c>
      <c r="J5757" s="43">
        <f t="shared" si="364"/>
        <v>23.256857818727848</v>
      </c>
      <c r="K5757">
        <v>23.24</v>
      </c>
      <c r="L5757" s="44">
        <f t="shared" si="365"/>
        <v>1.685781872784986E-2</v>
      </c>
    </row>
    <row r="5758" spans="3:12" x14ac:dyDescent="0.25">
      <c r="C5758" s="37">
        <v>39308</v>
      </c>
      <c r="D5758">
        <v>4</v>
      </c>
      <c r="E5758">
        <v>5404</v>
      </c>
      <c r="F5758">
        <v>10.9</v>
      </c>
      <c r="G5758">
        <v>23.45</v>
      </c>
      <c r="H5758" s="10">
        <f t="shared" si="362"/>
        <v>0.41866270623240021</v>
      </c>
      <c r="I5758" s="11">
        <f t="shared" si="363"/>
        <v>22.80632450497901</v>
      </c>
      <c r="J5758" s="43">
        <f t="shared" si="364"/>
        <v>23.22498721121141</v>
      </c>
      <c r="K5758">
        <v>23.23</v>
      </c>
      <c r="L5758" s="44">
        <f t="shared" si="365"/>
        <v>-5.012788788590683E-3</v>
      </c>
    </row>
    <row r="5759" spans="3:12" x14ac:dyDescent="0.25">
      <c r="C5759" s="37">
        <v>39308</v>
      </c>
      <c r="D5759">
        <v>5</v>
      </c>
      <c r="E5759">
        <v>5405</v>
      </c>
      <c r="F5759">
        <v>10.5</v>
      </c>
      <c r="G5759">
        <v>23.45</v>
      </c>
      <c r="H5759" s="10">
        <f t="shared" si="362"/>
        <v>0.41371067123765198</v>
      </c>
      <c r="I5759" s="11">
        <f t="shared" si="363"/>
        <v>22.790755323650558</v>
      </c>
      <c r="J5759" s="43">
        <f t="shared" si="364"/>
        <v>23.20446599488821</v>
      </c>
      <c r="K5759">
        <v>23.23</v>
      </c>
      <c r="L5759" s="44">
        <f t="shared" si="365"/>
        <v>-2.5534005111790492E-2</v>
      </c>
    </row>
    <row r="5760" spans="3:12" x14ac:dyDescent="0.25">
      <c r="C5760" s="37">
        <v>39308</v>
      </c>
      <c r="D5760">
        <v>6</v>
      </c>
      <c r="E5760">
        <v>5406</v>
      </c>
      <c r="F5760">
        <v>10.3</v>
      </c>
      <c r="G5760">
        <v>23.45</v>
      </c>
      <c r="H5760" s="10">
        <f t="shared" si="362"/>
        <v>0.40872185407017059</v>
      </c>
      <c r="I5760" s="11">
        <f t="shared" si="363"/>
        <v>22.781850134241118</v>
      </c>
      <c r="J5760" s="43">
        <f t="shared" si="364"/>
        <v>23.190571988311287</v>
      </c>
      <c r="K5760">
        <v>23.22</v>
      </c>
      <c r="L5760" s="44">
        <f t="shared" si="365"/>
        <v>-2.9428011688711564E-2</v>
      </c>
    </row>
    <row r="5761" spans="3:12" x14ac:dyDescent="0.25">
      <c r="C5761" s="37">
        <v>39308</v>
      </c>
      <c r="D5761">
        <v>7</v>
      </c>
      <c r="E5761">
        <v>5407</v>
      </c>
      <c r="F5761">
        <v>10.4</v>
      </c>
      <c r="G5761">
        <v>23.45</v>
      </c>
      <c r="H5761" s="10">
        <f t="shared" si="362"/>
        <v>0.40407523007565943</v>
      </c>
      <c r="I5761" s="11">
        <f t="shared" si="363"/>
        <v>22.7767565845711</v>
      </c>
      <c r="J5761" s="43">
        <f t="shared" si="364"/>
        <v>23.180831814646758</v>
      </c>
      <c r="K5761">
        <v>23.21</v>
      </c>
      <c r="L5761" s="44">
        <f t="shared" si="365"/>
        <v>-2.9168185353242393E-2</v>
      </c>
    </row>
    <row r="5762" spans="3:12" x14ac:dyDescent="0.25">
      <c r="C5762" s="37">
        <v>39308</v>
      </c>
      <c r="D5762">
        <v>8</v>
      </c>
      <c r="E5762">
        <v>5408</v>
      </c>
      <c r="F5762">
        <v>11.7</v>
      </c>
      <c r="G5762">
        <v>23.45</v>
      </c>
      <c r="H5762" s="10">
        <f t="shared" si="362"/>
        <v>0.40126547532550011</v>
      </c>
      <c r="I5762" s="11">
        <f t="shared" si="363"/>
        <v>22.773843199234967</v>
      </c>
      <c r="J5762" s="43">
        <f t="shared" si="364"/>
        <v>23.175108674560466</v>
      </c>
      <c r="K5762">
        <v>23.21</v>
      </c>
      <c r="L5762" s="44">
        <f t="shared" si="365"/>
        <v>-3.4891325439534882E-2</v>
      </c>
    </row>
    <row r="5763" spans="3:12" x14ac:dyDescent="0.25">
      <c r="C5763" s="37">
        <v>39308</v>
      </c>
      <c r="D5763">
        <v>9</v>
      </c>
      <c r="E5763">
        <v>5409</v>
      </c>
      <c r="F5763">
        <v>13.7</v>
      </c>
      <c r="G5763">
        <v>23.45</v>
      </c>
      <c r="H5763" s="10">
        <f t="shared" si="362"/>
        <v>0.40109346492708936</v>
      </c>
      <c r="I5763" s="11">
        <f t="shared" si="363"/>
        <v>22.772176814362595</v>
      </c>
      <c r="J5763" s="43">
        <f t="shared" si="364"/>
        <v>23.173270279289685</v>
      </c>
      <c r="K5763">
        <v>23.2</v>
      </c>
      <c r="L5763" s="44">
        <f t="shared" si="365"/>
        <v>-2.6729720710314098E-2</v>
      </c>
    </row>
    <row r="5764" spans="3:12" x14ac:dyDescent="0.25">
      <c r="C5764" s="37">
        <v>39308</v>
      </c>
      <c r="D5764">
        <v>10</v>
      </c>
      <c r="E5764">
        <v>5410</v>
      </c>
      <c r="F5764">
        <v>16.100000000000001</v>
      </c>
      <c r="G5764">
        <v>23.45</v>
      </c>
      <c r="H5764" s="10">
        <f t="shared" si="362"/>
        <v>0.40394795458766908</v>
      </c>
      <c r="I5764" s="11">
        <f t="shared" si="363"/>
        <v>22.771223683134664</v>
      </c>
      <c r="J5764" s="43">
        <f t="shared" si="364"/>
        <v>23.175171637722332</v>
      </c>
      <c r="K5764">
        <v>23.19</v>
      </c>
      <c r="L5764" s="44">
        <f t="shared" si="365"/>
        <v>-1.4828362277668816E-2</v>
      </c>
    </row>
    <row r="5765" spans="3:12" x14ac:dyDescent="0.25">
      <c r="C5765" s="37">
        <v>39308</v>
      </c>
      <c r="D5765">
        <v>11</v>
      </c>
      <c r="E5765">
        <v>5411</v>
      </c>
      <c r="F5765">
        <v>18.100000000000001</v>
      </c>
      <c r="G5765">
        <v>23.45</v>
      </c>
      <c r="H5765" s="10">
        <f t="shared" si="362"/>
        <v>0.40919449070559316</v>
      </c>
      <c r="I5765" s="11">
        <f t="shared" si="363"/>
        <v>22.770678515476988</v>
      </c>
      <c r="J5765" s="43">
        <f t="shared" si="364"/>
        <v>23.179873006182582</v>
      </c>
      <c r="K5765">
        <v>23.19</v>
      </c>
      <c r="L5765" s="44">
        <f t="shared" si="365"/>
        <v>-1.0126993817419105E-2</v>
      </c>
    </row>
    <row r="5766" spans="3:12" x14ac:dyDescent="0.25">
      <c r="C5766" s="37">
        <v>39308</v>
      </c>
      <c r="D5766">
        <v>12</v>
      </c>
      <c r="E5766">
        <v>5412</v>
      </c>
      <c r="F5766">
        <v>19.899999999999999</v>
      </c>
      <c r="G5766">
        <v>23.45</v>
      </c>
      <c r="H5766" s="10">
        <f t="shared" si="362"/>
        <v>0.41647772693288004</v>
      </c>
      <c r="I5766" s="11">
        <f t="shared" si="363"/>
        <v>22.770366692963709</v>
      </c>
      <c r="J5766" s="43">
        <f t="shared" si="364"/>
        <v>23.186844419896588</v>
      </c>
      <c r="K5766">
        <v>23.18</v>
      </c>
      <c r="L5766" s="44">
        <f t="shared" si="365"/>
        <v>6.8444198965877945E-3</v>
      </c>
    </row>
    <row r="5767" spans="3:12" x14ac:dyDescent="0.25">
      <c r="C5767" s="37">
        <v>39308</v>
      </c>
      <c r="D5767">
        <v>13</v>
      </c>
      <c r="E5767">
        <v>5413</v>
      </c>
      <c r="F5767">
        <v>21.5</v>
      </c>
      <c r="G5767">
        <v>23.45</v>
      </c>
      <c r="H5767" s="10">
        <f t="shared" si="362"/>
        <v>0.42545773077786381</v>
      </c>
      <c r="I5767" s="11">
        <f t="shared" si="363"/>
        <v>22.7701883381431</v>
      </c>
      <c r="J5767" s="43">
        <f t="shared" si="364"/>
        <v>23.195646068920965</v>
      </c>
      <c r="K5767">
        <v>23.18</v>
      </c>
      <c r="L5767" s="44">
        <f t="shared" si="365"/>
        <v>1.5646068920965206E-2</v>
      </c>
    </row>
    <row r="5768" spans="3:12" x14ac:dyDescent="0.25">
      <c r="C5768" s="37">
        <v>39308</v>
      </c>
      <c r="D5768">
        <v>14</v>
      </c>
      <c r="E5768">
        <v>5414</v>
      </c>
      <c r="F5768">
        <v>21.4</v>
      </c>
      <c r="G5768">
        <v>23.45</v>
      </c>
      <c r="H5768" s="10">
        <f t="shared" si="362"/>
        <v>0.43392241577031143</v>
      </c>
      <c r="I5768" s="11">
        <f t="shared" si="363"/>
        <v>22.770086323565316</v>
      </c>
      <c r="J5768" s="43">
        <f t="shared" si="364"/>
        <v>23.204008739335627</v>
      </c>
      <c r="K5768">
        <v>23.17</v>
      </c>
      <c r="L5768" s="44">
        <f t="shared" si="365"/>
        <v>3.4008739335625648E-2</v>
      </c>
    </row>
    <row r="5769" spans="3:12" x14ac:dyDescent="0.25">
      <c r="C5769" s="37">
        <v>39308</v>
      </c>
      <c r="D5769">
        <v>15</v>
      </c>
      <c r="E5769">
        <v>5415</v>
      </c>
      <c r="F5769">
        <v>21.9</v>
      </c>
      <c r="G5769">
        <v>23.45</v>
      </c>
      <c r="H5769" s="10">
        <f t="shared" si="362"/>
        <v>0.4426488945841221</v>
      </c>
      <c r="I5769" s="11">
        <f t="shared" si="363"/>
        <v>22.770027973731853</v>
      </c>
      <c r="J5769" s="43">
        <f t="shared" si="364"/>
        <v>23.212676868315974</v>
      </c>
      <c r="K5769">
        <v>23.17</v>
      </c>
      <c r="L5769" s="44">
        <f t="shared" si="365"/>
        <v>4.2676868315972172E-2</v>
      </c>
    </row>
    <row r="5770" spans="3:12" x14ac:dyDescent="0.25">
      <c r="C5770" s="37">
        <v>39308</v>
      </c>
      <c r="D5770">
        <v>16</v>
      </c>
      <c r="E5770">
        <v>5416</v>
      </c>
      <c r="F5770">
        <v>22.1</v>
      </c>
      <c r="G5770">
        <v>23.45</v>
      </c>
      <c r="H5770" s="10">
        <f t="shared" si="362"/>
        <v>0.451248431544716</v>
      </c>
      <c r="I5770" s="11">
        <f t="shared" si="363"/>
        <v>22.769994599059928</v>
      </c>
      <c r="J5770" s="43">
        <f t="shared" si="364"/>
        <v>23.221243030604644</v>
      </c>
      <c r="K5770">
        <v>23.17</v>
      </c>
      <c r="L5770" s="44">
        <f t="shared" si="365"/>
        <v>5.1243030604641859E-2</v>
      </c>
    </row>
    <row r="5771" spans="3:12" x14ac:dyDescent="0.25">
      <c r="C5771" s="37">
        <v>39308</v>
      </c>
      <c r="D5771">
        <v>17</v>
      </c>
      <c r="E5771">
        <v>5417</v>
      </c>
      <c r="F5771">
        <v>21.9</v>
      </c>
      <c r="G5771">
        <v>23.45</v>
      </c>
      <c r="H5771" s="10">
        <f t="shared" si="362"/>
        <v>0.45922335988056451</v>
      </c>
      <c r="I5771" s="11">
        <f t="shared" si="363"/>
        <v>22.769975509567121</v>
      </c>
      <c r="J5771" s="43">
        <f t="shared" si="364"/>
        <v>23.229198869447686</v>
      </c>
      <c r="K5771">
        <v>23.18</v>
      </c>
      <c r="L5771" s="44">
        <f t="shared" si="365"/>
        <v>4.9198869447685922E-2</v>
      </c>
    </row>
    <row r="5772" spans="3:12" x14ac:dyDescent="0.25">
      <c r="C5772" s="37">
        <v>39308</v>
      </c>
      <c r="D5772">
        <v>18</v>
      </c>
      <c r="E5772">
        <v>5418</v>
      </c>
      <c r="F5772">
        <v>20.9</v>
      </c>
      <c r="G5772">
        <v>23.45</v>
      </c>
      <c r="H5772" s="10">
        <f t="shared" si="362"/>
        <v>0.46559442698107495</v>
      </c>
      <c r="I5772" s="11">
        <f t="shared" si="363"/>
        <v>22.769964590845991</v>
      </c>
      <c r="J5772" s="43">
        <f t="shared" si="364"/>
        <v>23.235559017827065</v>
      </c>
      <c r="K5772">
        <v>23.18</v>
      </c>
      <c r="L5772" s="44">
        <f t="shared" si="365"/>
        <v>5.5559017827064849E-2</v>
      </c>
    </row>
    <row r="5773" spans="3:12" x14ac:dyDescent="0.25">
      <c r="C5773" s="37">
        <v>39308</v>
      </c>
      <c r="D5773">
        <v>19</v>
      </c>
      <c r="E5773">
        <v>5419</v>
      </c>
      <c r="F5773">
        <v>19.3</v>
      </c>
      <c r="G5773">
        <v>23.45</v>
      </c>
      <c r="H5773" s="10">
        <f t="shared" si="362"/>
        <v>0.46967644383377544</v>
      </c>
      <c r="I5773" s="11">
        <f t="shared" si="363"/>
        <v>22.769958345605616</v>
      </c>
      <c r="J5773" s="43">
        <f t="shared" si="364"/>
        <v>23.239634789439393</v>
      </c>
      <c r="K5773">
        <v>23.19</v>
      </c>
      <c r="L5773" s="44">
        <f t="shared" si="365"/>
        <v>4.9634789439391369E-2</v>
      </c>
    </row>
    <row r="5774" spans="3:12" x14ac:dyDescent="0.25">
      <c r="C5774" s="37">
        <v>39308</v>
      </c>
      <c r="D5774">
        <v>20</v>
      </c>
      <c r="E5774">
        <v>5420</v>
      </c>
      <c r="F5774">
        <v>18.100000000000001</v>
      </c>
      <c r="G5774">
        <v>23.45</v>
      </c>
      <c r="H5774" s="10">
        <f t="shared" si="362"/>
        <v>0.47207187568446135</v>
      </c>
      <c r="I5774" s="11">
        <f t="shared" si="363"/>
        <v>22.76995477348148</v>
      </c>
      <c r="J5774" s="43">
        <f t="shared" si="364"/>
        <v>23.24202664916594</v>
      </c>
      <c r="K5774">
        <v>23.2</v>
      </c>
      <c r="L5774" s="44">
        <f t="shared" si="365"/>
        <v>4.2026649165940455E-2</v>
      </c>
    </row>
    <row r="5775" spans="3:12" x14ac:dyDescent="0.25">
      <c r="C5775" s="37">
        <v>39308</v>
      </c>
      <c r="D5775">
        <v>21</v>
      </c>
      <c r="E5775">
        <v>5421</v>
      </c>
      <c r="F5775">
        <v>16.7</v>
      </c>
      <c r="G5775">
        <v>23.45</v>
      </c>
      <c r="H5775" s="10">
        <f t="shared" si="362"/>
        <v>0.4726022949564731</v>
      </c>
      <c r="I5775" s="11">
        <f t="shared" si="363"/>
        <v>22.769952730314188</v>
      </c>
      <c r="J5775" s="43">
        <f t="shared" si="364"/>
        <v>23.242555025270661</v>
      </c>
      <c r="K5775">
        <v>23.21</v>
      </c>
      <c r="L5775" s="44">
        <f t="shared" si="365"/>
        <v>3.2555025270660565E-2</v>
      </c>
    </row>
    <row r="5776" spans="3:12" x14ac:dyDescent="0.25">
      <c r="C5776" s="37">
        <v>39308</v>
      </c>
      <c r="D5776">
        <v>22</v>
      </c>
      <c r="E5776">
        <v>5422</v>
      </c>
      <c r="F5776">
        <v>15.7</v>
      </c>
      <c r="G5776">
        <v>23.45</v>
      </c>
      <c r="H5776" s="10">
        <f t="shared" si="362"/>
        <v>0.47185177341628215</v>
      </c>
      <c r="I5776" s="11">
        <f t="shared" si="363"/>
        <v>22.76995156167267</v>
      </c>
      <c r="J5776" s="43">
        <f t="shared" si="364"/>
        <v>23.241803335088953</v>
      </c>
      <c r="K5776">
        <v>23.22</v>
      </c>
      <c r="L5776" s="44">
        <f t="shared" si="365"/>
        <v>2.1803335088954157E-2</v>
      </c>
    </row>
    <row r="5777" spans="3:12" x14ac:dyDescent="0.25">
      <c r="C5777" s="37">
        <v>39308</v>
      </c>
      <c r="D5777">
        <v>23</v>
      </c>
      <c r="E5777">
        <v>5423</v>
      </c>
      <c r="F5777">
        <v>15.3</v>
      </c>
      <c r="G5777">
        <v>23.45</v>
      </c>
      <c r="H5777" s="10">
        <f t="shared" si="362"/>
        <v>0.47063063411674716</v>
      </c>
      <c r="I5777" s="11">
        <f t="shared" si="363"/>
        <v>22.769950893238416</v>
      </c>
      <c r="J5777" s="43">
        <f t="shared" si="364"/>
        <v>23.240581527355165</v>
      </c>
      <c r="K5777">
        <v>23.23</v>
      </c>
      <c r="L5777" s="44">
        <f t="shared" si="365"/>
        <v>1.0581527355164155E-2</v>
      </c>
    </row>
    <row r="5778" spans="3:12" x14ac:dyDescent="0.25">
      <c r="C5778" s="37">
        <v>39308</v>
      </c>
      <c r="D5778">
        <v>24</v>
      </c>
      <c r="E5778">
        <v>5424</v>
      </c>
      <c r="F5778">
        <v>15.4</v>
      </c>
      <c r="G5778">
        <v>23.45</v>
      </c>
      <c r="H5778" s="10">
        <f t="shared" si="362"/>
        <v>0.46958825745085181</v>
      </c>
      <c r="I5778" s="11">
        <f t="shared" si="363"/>
        <v>22.769950510910441</v>
      </c>
      <c r="J5778" s="43">
        <f t="shared" si="364"/>
        <v>23.239538768361292</v>
      </c>
      <c r="K5778">
        <v>23.24</v>
      </c>
      <c r="L5778" s="44">
        <f t="shared" si="365"/>
        <v>-4.6123163870603889E-4</v>
      </c>
    </row>
    <row r="5779" spans="3:12" x14ac:dyDescent="0.25">
      <c r="C5779" s="37">
        <v>39309</v>
      </c>
      <c r="D5779">
        <v>1</v>
      </c>
      <c r="E5779">
        <v>5425</v>
      </c>
      <c r="F5779">
        <v>15.4</v>
      </c>
      <c r="G5779">
        <v>23.4</v>
      </c>
      <c r="H5779" s="10">
        <f t="shared" si="362"/>
        <v>0.46859109595107834</v>
      </c>
      <c r="I5779" s="11">
        <f t="shared" si="363"/>
        <v>22.749169700054328</v>
      </c>
      <c r="J5779" s="43">
        <f t="shared" si="364"/>
        <v>23.217760796005408</v>
      </c>
      <c r="K5779">
        <v>23.21</v>
      </c>
      <c r="L5779" s="44">
        <f t="shared" si="365"/>
        <v>7.7607960054066893E-3</v>
      </c>
    </row>
    <row r="5780" spans="3:12" x14ac:dyDescent="0.25">
      <c r="C5780" s="37">
        <v>39309</v>
      </c>
      <c r="D5780">
        <v>2</v>
      </c>
      <c r="E5780">
        <v>5426</v>
      </c>
      <c r="F5780">
        <v>14.7</v>
      </c>
      <c r="G5780">
        <v>23.4</v>
      </c>
      <c r="H5780" s="10">
        <f t="shared" si="362"/>
        <v>0.46675663534631956</v>
      </c>
      <c r="I5780" s="11">
        <f t="shared" si="363"/>
        <v>22.737283586529703</v>
      </c>
      <c r="J5780" s="43">
        <f t="shared" si="364"/>
        <v>23.204040221876021</v>
      </c>
      <c r="K5780">
        <v>23.2</v>
      </c>
      <c r="L5780" s="44">
        <f t="shared" si="365"/>
        <v>4.0402218760213771E-3</v>
      </c>
    </row>
    <row r="5781" spans="3:12" x14ac:dyDescent="0.25">
      <c r="C5781" s="37">
        <v>39309</v>
      </c>
      <c r="D5781">
        <v>3</v>
      </c>
      <c r="E5781">
        <v>5427</v>
      </c>
      <c r="F5781">
        <v>15</v>
      </c>
      <c r="G5781">
        <v>23.4</v>
      </c>
      <c r="H5781" s="10">
        <f t="shared" si="362"/>
        <v>0.46537912797337505</v>
      </c>
      <c r="I5781" s="11">
        <f t="shared" si="363"/>
        <v>22.730485021464148</v>
      </c>
      <c r="J5781" s="43">
        <f t="shared" si="364"/>
        <v>23.195864149437522</v>
      </c>
      <c r="K5781">
        <v>23.21</v>
      </c>
      <c r="L5781" s="44">
        <f t="shared" si="365"/>
        <v>-1.413585056247868E-2</v>
      </c>
    </row>
    <row r="5782" spans="3:12" x14ac:dyDescent="0.25">
      <c r="C5782" s="37">
        <v>39309</v>
      </c>
      <c r="D5782">
        <v>4</v>
      </c>
      <c r="E5782">
        <v>5428</v>
      </c>
      <c r="F5782">
        <v>14.8</v>
      </c>
      <c r="G5782">
        <v>23.4</v>
      </c>
      <c r="H5782" s="10">
        <f t="shared" si="362"/>
        <v>0.46380978616538648</v>
      </c>
      <c r="I5782" s="11">
        <f t="shared" si="363"/>
        <v>22.726596409189426</v>
      </c>
      <c r="J5782" s="43">
        <f t="shared" si="364"/>
        <v>23.190406195354811</v>
      </c>
      <c r="K5782">
        <v>23.21</v>
      </c>
      <c r="L5782" s="44">
        <f t="shared" si="365"/>
        <v>-1.9593804645190005E-2</v>
      </c>
    </row>
    <row r="5783" spans="3:12" x14ac:dyDescent="0.25">
      <c r="C5783" s="37">
        <v>39309</v>
      </c>
      <c r="D5783">
        <v>5</v>
      </c>
      <c r="E5783">
        <v>5429</v>
      </c>
      <c r="F5783">
        <v>14.1</v>
      </c>
      <c r="G5783">
        <v>23.4</v>
      </c>
      <c r="H5783" s="10">
        <f t="shared" si="362"/>
        <v>0.46142796471406594</v>
      </c>
      <c r="I5783" s="11">
        <f t="shared" si="363"/>
        <v>22.724372218455457</v>
      </c>
      <c r="J5783" s="43">
        <f t="shared" si="364"/>
        <v>23.185800183169523</v>
      </c>
      <c r="K5783">
        <v>23.21</v>
      </c>
      <c r="L5783" s="44">
        <f t="shared" si="365"/>
        <v>-2.4199816830478227E-2</v>
      </c>
    </row>
    <row r="5784" spans="3:12" x14ac:dyDescent="0.25">
      <c r="C5784" s="37">
        <v>39309</v>
      </c>
      <c r="D5784">
        <v>6</v>
      </c>
      <c r="E5784">
        <v>5430</v>
      </c>
      <c r="F5784">
        <v>13.2</v>
      </c>
      <c r="G5784">
        <v>23.4</v>
      </c>
      <c r="H5784" s="10">
        <f t="shared" si="362"/>
        <v>0.45801731998007333</v>
      </c>
      <c r="I5784" s="11">
        <f t="shared" si="363"/>
        <v>22.723100035971942</v>
      </c>
      <c r="J5784" s="43">
        <f t="shared" si="364"/>
        <v>23.181117355952015</v>
      </c>
      <c r="K5784">
        <v>23.2</v>
      </c>
      <c r="L5784" s="44">
        <f t="shared" si="365"/>
        <v>-1.8882644047984343E-2</v>
      </c>
    </row>
    <row r="5785" spans="3:12" x14ac:dyDescent="0.25">
      <c r="C5785" s="37">
        <v>39309</v>
      </c>
      <c r="D5785">
        <v>7</v>
      </c>
      <c r="E5785">
        <v>5431</v>
      </c>
      <c r="F5785">
        <v>13.1</v>
      </c>
      <c r="G5785">
        <v>23.4</v>
      </c>
      <c r="H5785" s="10">
        <f t="shared" si="362"/>
        <v>0.45462882547951572</v>
      </c>
      <c r="I5785" s="11">
        <f t="shared" si="363"/>
        <v>22.722372378830563</v>
      </c>
      <c r="J5785" s="43">
        <f t="shared" si="364"/>
        <v>23.177001204310081</v>
      </c>
      <c r="K5785">
        <v>23.2</v>
      </c>
      <c r="L5785" s="44">
        <f t="shared" si="365"/>
        <v>-2.2998795689918694E-2</v>
      </c>
    </row>
    <row r="5786" spans="3:12" x14ac:dyDescent="0.25">
      <c r="C5786" s="37">
        <v>39309</v>
      </c>
      <c r="D5786">
        <v>8</v>
      </c>
      <c r="E5786">
        <v>5432</v>
      </c>
      <c r="F5786">
        <v>13.4</v>
      </c>
      <c r="G5786">
        <v>23.4</v>
      </c>
      <c r="H5786" s="10">
        <f t="shared" si="362"/>
        <v>0.45176469352935805</v>
      </c>
      <c r="I5786" s="11">
        <f t="shared" si="363"/>
        <v>22.721956176813745</v>
      </c>
      <c r="J5786" s="43">
        <f t="shared" si="364"/>
        <v>23.173720870343104</v>
      </c>
      <c r="K5786">
        <v>23.2</v>
      </c>
      <c r="L5786" s="44">
        <f t="shared" si="365"/>
        <v>-2.6279129656895606E-2</v>
      </c>
    </row>
    <row r="5787" spans="3:12" x14ac:dyDescent="0.25">
      <c r="C5787" s="37">
        <v>39309</v>
      </c>
      <c r="D5787">
        <v>9</v>
      </c>
      <c r="E5787">
        <v>5433</v>
      </c>
      <c r="F5787">
        <v>13.8</v>
      </c>
      <c r="G5787">
        <v>23.4</v>
      </c>
      <c r="H5787" s="10">
        <f t="shared" si="362"/>
        <v>0.44952797214040435</v>
      </c>
      <c r="I5787" s="11">
        <f t="shared" si="363"/>
        <v>22.721718119480212</v>
      </c>
      <c r="J5787" s="43">
        <f t="shared" si="364"/>
        <v>23.171246091620617</v>
      </c>
      <c r="K5787">
        <v>23.2</v>
      </c>
      <c r="L5787" s="44">
        <f t="shared" si="365"/>
        <v>-2.8753908379382409E-2</v>
      </c>
    </row>
    <row r="5788" spans="3:12" x14ac:dyDescent="0.25">
      <c r="C5788" s="37">
        <v>39309</v>
      </c>
      <c r="D5788">
        <v>10</v>
      </c>
      <c r="E5788">
        <v>5434</v>
      </c>
      <c r="F5788">
        <v>14.4</v>
      </c>
      <c r="G5788">
        <v>23.4</v>
      </c>
      <c r="H5788" s="10">
        <f t="shared" si="362"/>
        <v>0.44814303269241362</v>
      </c>
      <c r="I5788" s="11">
        <f t="shared" si="363"/>
        <v>22.721581956531068</v>
      </c>
      <c r="J5788" s="43">
        <f t="shared" si="364"/>
        <v>23.169724989223482</v>
      </c>
      <c r="K5788">
        <v>23.2</v>
      </c>
      <c r="L5788" s="44">
        <f t="shared" si="365"/>
        <v>-3.0275010776517064E-2</v>
      </c>
    </row>
    <row r="5789" spans="3:12" x14ac:dyDescent="0.25">
      <c r="C5789" s="37">
        <v>39309</v>
      </c>
      <c r="D5789">
        <v>11</v>
      </c>
      <c r="E5789">
        <v>5435</v>
      </c>
      <c r="F5789">
        <v>16.100000000000001</v>
      </c>
      <c r="G5789">
        <v>23.4</v>
      </c>
      <c r="H5789" s="10">
        <f t="shared" si="362"/>
        <v>0.44895665354608738</v>
      </c>
      <c r="I5789" s="11">
        <f t="shared" si="363"/>
        <v>22.72150407466772</v>
      </c>
      <c r="J5789" s="43">
        <f t="shared" si="364"/>
        <v>23.170460728213808</v>
      </c>
      <c r="K5789">
        <v>23.19</v>
      </c>
      <c r="L5789" s="44">
        <f t="shared" si="365"/>
        <v>-1.9539271786193524E-2</v>
      </c>
    </row>
    <row r="5790" spans="3:12" x14ac:dyDescent="0.25">
      <c r="C5790" s="37">
        <v>39309</v>
      </c>
      <c r="D5790">
        <v>12</v>
      </c>
      <c r="E5790">
        <v>5436</v>
      </c>
      <c r="F5790">
        <v>16.7</v>
      </c>
      <c r="G5790">
        <v>23.4</v>
      </c>
      <c r="H5790" s="10">
        <f t="shared" si="362"/>
        <v>0.45048974166432976</v>
      </c>
      <c r="I5790" s="11">
        <f t="shared" si="363"/>
        <v>22.72145952815432</v>
      </c>
      <c r="J5790" s="43">
        <f t="shared" si="364"/>
        <v>23.171949269818651</v>
      </c>
      <c r="K5790">
        <v>23.19</v>
      </c>
      <c r="L5790" s="44">
        <f t="shared" si="365"/>
        <v>-1.8050730181350616E-2</v>
      </c>
    </row>
    <row r="5791" spans="3:12" x14ac:dyDescent="0.25">
      <c r="C5791" s="37">
        <v>39309</v>
      </c>
      <c r="D5791">
        <v>13</v>
      </c>
      <c r="E5791">
        <v>5437</v>
      </c>
      <c r="F5791">
        <v>18.600000000000001</v>
      </c>
      <c r="G5791">
        <v>23.4</v>
      </c>
      <c r="H5791" s="10">
        <f t="shared" si="362"/>
        <v>0.4543464013844844</v>
      </c>
      <c r="I5791" s="11">
        <f t="shared" si="363"/>
        <v>22.721434048642521</v>
      </c>
      <c r="J5791" s="43">
        <f t="shared" si="364"/>
        <v>23.175780450027005</v>
      </c>
      <c r="K5791">
        <v>23.19</v>
      </c>
      <c r="L5791" s="44">
        <f t="shared" si="365"/>
        <v>-1.4219549972995793E-2</v>
      </c>
    </row>
    <row r="5792" spans="3:12" x14ac:dyDescent="0.25">
      <c r="C5792" s="37">
        <v>39309</v>
      </c>
      <c r="D5792">
        <v>14</v>
      </c>
      <c r="E5792">
        <v>5438</v>
      </c>
      <c r="F5792">
        <v>18.899999999999999</v>
      </c>
      <c r="G5792">
        <v>23.4</v>
      </c>
      <c r="H5792" s="10">
        <f t="shared" si="362"/>
        <v>0.45841315064568794</v>
      </c>
      <c r="I5792" s="11">
        <f t="shared" si="363"/>
        <v>22.721419474987435</v>
      </c>
      <c r="J5792" s="43">
        <f t="shared" si="364"/>
        <v>23.179832625633122</v>
      </c>
      <c r="K5792">
        <v>23.18</v>
      </c>
      <c r="L5792" s="44">
        <f t="shared" si="365"/>
        <v>-1.673743668781924E-4</v>
      </c>
    </row>
    <row r="5793" spans="3:12" x14ac:dyDescent="0.25">
      <c r="C5793" s="37">
        <v>39309</v>
      </c>
      <c r="D5793">
        <v>15</v>
      </c>
      <c r="E5793">
        <v>5439</v>
      </c>
      <c r="F5793">
        <v>19.5</v>
      </c>
      <c r="G5793">
        <v>23.4</v>
      </c>
      <c r="H5793" s="10">
        <f t="shared" si="362"/>
        <v>0.46305825624085806</v>
      </c>
      <c r="I5793" s="11">
        <f t="shared" si="363"/>
        <v>22.721411139214592</v>
      </c>
      <c r="J5793" s="43">
        <f t="shared" si="364"/>
        <v>23.184469395455451</v>
      </c>
      <c r="K5793">
        <v>23.18</v>
      </c>
      <c r="L5793" s="44">
        <f t="shared" si="365"/>
        <v>4.4693954554517745E-3</v>
      </c>
    </row>
    <row r="5794" spans="3:12" x14ac:dyDescent="0.25">
      <c r="C5794" s="37">
        <v>39309</v>
      </c>
      <c r="D5794">
        <v>16</v>
      </c>
      <c r="E5794">
        <v>5440</v>
      </c>
      <c r="F5794">
        <v>19.7</v>
      </c>
      <c r="G5794">
        <v>23.4</v>
      </c>
      <c r="H5794" s="10">
        <f t="shared" si="362"/>
        <v>0.46775345768340865</v>
      </c>
      <c r="I5794" s="11">
        <f t="shared" si="363"/>
        <v>22.721406371357215</v>
      </c>
      <c r="J5794" s="43">
        <f t="shared" si="364"/>
        <v>23.189159829040623</v>
      </c>
      <c r="K5794">
        <v>23.18</v>
      </c>
      <c r="L5794" s="44">
        <f t="shared" si="365"/>
        <v>9.1598290406231797E-3</v>
      </c>
    </row>
    <row r="5795" spans="3:12" x14ac:dyDescent="0.25">
      <c r="C5795" s="37">
        <v>39309</v>
      </c>
      <c r="D5795">
        <v>17</v>
      </c>
      <c r="E5795">
        <v>5441</v>
      </c>
      <c r="F5795">
        <v>19.600000000000001</v>
      </c>
      <c r="G5795">
        <v>23.4</v>
      </c>
      <c r="H5795" s="10">
        <f t="shared" ref="H5795:H5858" si="366">$H$13*F5795+$H$12*H5794</f>
        <v>0.47211920212045427</v>
      </c>
      <c r="I5795" s="11">
        <f t="shared" ref="I5795:I5858" si="367">$I$15*G5795+$I$14*I5794</f>
        <v>22.721403644259873</v>
      </c>
      <c r="J5795" s="43">
        <f t="shared" ref="J5795:J5858" si="368">H5795+I5795</f>
        <v>23.193522846380326</v>
      </c>
      <c r="K5795">
        <v>23.18</v>
      </c>
      <c r="L5795" s="44">
        <f t="shared" si="365"/>
        <v>1.3522846380325859E-2</v>
      </c>
    </row>
    <row r="5796" spans="3:12" x14ac:dyDescent="0.25">
      <c r="C5796" s="37">
        <v>39309</v>
      </c>
      <c r="D5796">
        <v>18</v>
      </c>
      <c r="E5796">
        <v>5442</v>
      </c>
      <c r="F5796">
        <v>18.2</v>
      </c>
      <c r="G5796">
        <v>23.4</v>
      </c>
      <c r="H5796" s="10">
        <f t="shared" si="366"/>
        <v>0.47453446774208125</v>
      </c>
      <c r="I5796" s="11">
        <f t="shared" si="367"/>
        <v>22.721402084427162</v>
      </c>
      <c r="J5796" s="43">
        <f t="shared" si="368"/>
        <v>23.195936552169243</v>
      </c>
      <c r="K5796">
        <v>23.18</v>
      </c>
      <c r="L5796" s="44">
        <f t="shared" ref="L5796:L5859" si="369">J5796-K5796</f>
        <v>1.5936552169243612E-2</v>
      </c>
    </row>
    <row r="5797" spans="3:12" x14ac:dyDescent="0.25">
      <c r="C5797" s="37">
        <v>39309</v>
      </c>
      <c r="D5797">
        <v>19</v>
      </c>
      <c r="E5797">
        <v>5443</v>
      </c>
      <c r="F5797">
        <v>18.100000000000001</v>
      </c>
      <c r="G5797">
        <v>23.4</v>
      </c>
      <c r="H5797" s="10">
        <f t="shared" si="366"/>
        <v>0.47671917312005829</v>
      </c>
      <c r="I5797" s="11">
        <f t="shared" si="367"/>
        <v>22.721401192241153</v>
      </c>
      <c r="J5797" s="43">
        <f t="shared" si="368"/>
        <v>23.198120365361213</v>
      </c>
      <c r="K5797">
        <v>23.18</v>
      </c>
      <c r="L5797" s="44">
        <f t="shared" si="369"/>
        <v>1.8120365361212976E-2</v>
      </c>
    </row>
    <row r="5798" spans="3:12" x14ac:dyDescent="0.25">
      <c r="C5798" s="37">
        <v>39309</v>
      </c>
      <c r="D5798">
        <v>20</v>
      </c>
      <c r="E5798">
        <v>5444</v>
      </c>
      <c r="F5798">
        <v>17.600000000000001</v>
      </c>
      <c r="G5798">
        <v>23.4</v>
      </c>
      <c r="H5798" s="10">
        <f t="shared" si="366"/>
        <v>0.47818014613713095</v>
      </c>
      <c r="I5798" s="11">
        <f t="shared" si="367"/>
        <v>22.721400681932664</v>
      </c>
      <c r="J5798" s="43">
        <f t="shared" si="368"/>
        <v>23.199580828069795</v>
      </c>
      <c r="K5798">
        <v>23.18</v>
      </c>
      <c r="L5798" s="44">
        <f t="shared" si="369"/>
        <v>1.9580828069795331E-2</v>
      </c>
    </row>
    <row r="5799" spans="3:12" x14ac:dyDescent="0.25">
      <c r="C5799" s="37">
        <v>39309</v>
      </c>
      <c r="D5799">
        <v>21</v>
      </c>
      <c r="E5799">
        <v>5445</v>
      </c>
      <c r="F5799">
        <v>17</v>
      </c>
      <c r="G5799">
        <v>23.4</v>
      </c>
      <c r="H5799" s="10">
        <f t="shared" si="366"/>
        <v>0.47882298684551944</v>
      </c>
      <c r="I5799" s="11">
        <f t="shared" si="367"/>
        <v>22.721400390048736</v>
      </c>
      <c r="J5799" s="43">
        <f t="shared" si="368"/>
        <v>23.200223376894254</v>
      </c>
      <c r="K5799">
        <v>23.19</v>
      </c>
      <c r="L5799" s="44">
        <f t="shared" si="369"/>
        <v>1.0223376894252567E-2</v>
      </c>
    </row>
    <row r="5800" spans="3:12" x14ac:dyDescent="0.25">
      <c r="C5800" s="37">
        <v>39309</v>
      </c>
      <c r="D5800">
        <v>22</v>
      </c>
      <c r="E5800">
        <v>5446</v>
      </c>
      <c r="F5800">
        <v>15.5</v>
      </c>
      <c r="G5800">
        <v>23.4</v>
      </c>
      <c r="H5800" s="10">
        <f t="shared" si="366"/>
        <v>0.47755104382838431</v>
      </c>
      <c r="I5800" s="11">
        <f t="shared" si="367"/>
        <v>22.7214002230983</v>
      </c>
      <c r="J5800" s="43">
        <f t="shared" si="368"/>
        <v>23.198951266926684</v>
      </c>
      <c r="K5800">
        <v>23.19</v>
      </c>
      <c r="L5800" s="44">
        <f t="shared" si="369"/>
        <v>8.9512669266831324E-3</v>
      </c>
    </row>
    <row r="5801" spans="3:12" x14ac:dyDescent="0.25">
      <c r="C5801" s="37">
        <v>39309</v>
      </c>
      <c r="D5801">
        <v>23</v>
      </c>
      <c r="E5801">
        <v>5447</v>
      </c>
      <c r="F5801">
        <v>14.4</v>
      </c>
      <c r="G5801">
        <v>23.4</v>
      </c>
      <c r="H5801" s="10">
        <f t="shared" si="366"/>
        <v>0.47495054777492285</v>
      </c>
      <c r="I5801" s="11">
        <f t="shared" si="367"/>
        <v>22.721400127606749</v>
      </c>
      <c r="J5801" s="43">
        <f t="shared" si="368"/>
        <v>23.196350675381673</v>
      </c>
      <c r="K5801">
        <v>23.19</v>
      </c>
      <c r="L5801" s="44">
        <f t="shared" si="369"/>
        <v>6.3506753816717776E-3</v>
      </c>
    </row>
    <row r="5802" spans="3:12" x14ac:dyDescent="0.25">
      <c r="C5802" s="37">
        <v>39309</v>
      </c>
      <c r="D5802">
        <v>24</v>
      </c>
      <c r="E5802">
        <v>5448</v>
      </c>
      <c r="F5802">
        <v>13.7</v>
      </c>
      <c r="G5802">
        <v>23.4</v>
      </c>
      <c r="H5802" s="10">
        <f t="shared" si="366"/>
        <v>0.47158230044939076</v>
      </c>
      <c r="I5802" s="11">
        <f t="shared" si="367"/>
        <v>22.721400072987926</v>
      </c>
      <c r="J5802" s="43">
        <f t="shared" si="368"/>
        <v>23.192982373437317</v>
      </c>
      <c r="K5802">
        <v>23.2</v>
      </c>
      <c r="L5802" s="44">
        <f t="shared" si="369"/>
        <v>-7.0176265626820111E-3</v>
      </c>
    </row>
    <row r="5803" spans="3:12" x14ac:dyDescent="0.25">
      <c r="C5803" s="37">
        <v>39310</v>
      </c>
      <c r="D5803">
        <v>1</v>
      </c>
      <c r="E5803">
        <v>5449</v>
      </c>
      <c r="F5803">
        <v>13</v>
      </c>
      <c r="G5803">
        <v>23.3</v>
      </c>
      <c r="H5803" s="10">
        <f t="shared" si="366"/>
        <v>0.46747960459391846</v>
      </c>
      <c r="I5803" s="11">
        <f t="shared" si="367"/>
        <v>22.679838857399503</v>
      </c>
      <c r="J5803" s="43">
        <f t="shared" si="368"/>
        <v>23.147318461993422</v>
      </c>
      <c r="K5803">
        <v>23.13</v>
      </c>
      <c r="L5803" s="44">
        <f t="shared" si="369"/>
        <v>1.7318461993422574E-2</v>
      </c>
    </row>
    <row r="5804" spans="3:12" x14ac:dyDescent="0.25">
      <c r="C5804" s="37">
        <v>39310</v>
      </c>
      <c r="D5804">
        <v>2</v>
      </c>
      <c r="E5804">
        <v>5450</v>
      </c>
      <c r="F5804">
        <v>12.4</v>
      </c>
      <c r="G5804">
        <v>23.3</v>
      </c>
      <c r="H5804" s="10">
        <f t="shared" si="366"/>
        <v>0.4628001116596745</v>
      </c>
      <c r="I5804" s="11">
        <f t="shared" si="367"/>
        <v>22.656066862643101</v>
      </c>
      <c r="J5804" s="43">
        <f t="shared" si="368"/>
        <v>23.118866974302776</v>
      </c>
      <c r="K5804">
        <v>23.12</v>
      </c>
      <c r="L5804" s="44">
        <f t="shared" si="369"/>
        <v>-1.1330256972250652E-3</v>
      </c>
    </row>
    <row r="5805" spans="3:12" x14ac:dyDescent="0.25">
      <c r="C5805" s="37">
        <v>39310</v>
      </c>
      <c r="D5805">
        <v>3</v>
      </c>
      <c r="E5805">
        <v>5451</v>
      </c>
      <c r="F5805">
        <v>11.9</v>
      </c>
      <c r="G5805">
        <v>23.3</v>
      </c>
      <c r="H5805" s="10">
        <f t="shared" si="366"/>
        <v>0.45769463465181548</v>
      </c>
      <c r="I5805" s="11">
        <f t="shared" si="367"/>
        <v>22.642469865377798</v>
      </c>
      <c r="J5805" s="43">
        <f t="shared" si="368"/>
        <v>23.100164500029614</v>
      </c>
      <c r="K5805">
        <v>23.12</v>
      </c>
      <c r="L5805" s="44">
        <f t="shared" si="369"/>
        <v>-1.983549997038736E-2</v>
      </c>
    </row>
    <row r="5806" spans="3:12" x14ac:dyDescent="0.25">
      <c r="C5806" s="37">
        <v>39310</v>
      </c>
      <c r="D5806">
        <v>4</v>
      </c>
      <c r="E5806">
        <v>5452</v>
      </c>
      <c r="F5806">
        <v>11.8</v>
      </c>
      <c r="G5806">
        <v>23.3</v>
      </c>
      <c r="H5806" s="10">
        <f t="shared" si="366"/>
        <v>0.45268482460634257</v>
      </c>
      <c r="I5806" s="11">
        <f t="shared" si="367"/>
        <v>22.634692716824333</v>
      </c>
      <c r="J5806" s="43">
        <f t="shared" si="368"/>
        <v>23.087377541430676</v>
      </c>
      <c r="K5806">
        <v>23.11</v>
      </c>
      <c r="L5806" s="44">
        <f t="shared" si="369"/>
        <v>-2.2622458569323101E-2</v>
      </c>
    </row>
    <row r="5807" spans="3:12" x14ac:dyDescent="0.25">
      <c r="C5807" s="37">
        <v>39310</v>
      </c>
      <c r="D5807">
        <v>5</v>
      </c>
      <c r="E5807">
        <v>5453</v>
      </c>
      <c r="F5807">
        <v>12.3</v>
      </c>
      <c r="G5807">
        <v>23.3</v>
      </c>
      <c r="H5807" s="10">
        <f t="shared" si="366"/>
        <v>0.44852129146927966</v>
      </c>
      <c r="I5807" s="11">
        <f t="shared" si="367"/>
        <v>22.630244378824223</v>
      </c>
      <c r="J5807" s="43">
        <f t="shared" si="368"/>
        <v>23.078765670293503</v>
      </c>
      <c r="K5807">
        <v>23.11</v>
      </c>
      <c r="L5807" s="44">
        <f t="shared" si="369"/>
        <v>-3.1234329706496311E-2</v>
      </c>
    </row>
    <row r="5808" spans="3:12" x14ac:dyDescent="0.25">
      <c r="C5808" s="37">
        <v>39310</v>
      </c>
      <c r="D5808">
        <v>6</v>
      </c>
      <c r="E5808">
        <v>5454</v>
      </c>
      <c r="F5808">
        <v>12.8</v>
      </c>
      <c r="G5808">
        <v>23.3</v>
      </c>
      <c r="H5808" s="10">
        <f t="shared" si="366"/>
        <v>0.4451673262924597</v>
      </c>
      <c r="I5808" s="11">
        <f t="shared" si="367"/>
        <v>22.627700038719723</v>
      </c>
      <c r="J5808" s="43">
        <f t="shared" si="368"/>
        <v>23.072867365012183</v>
      </c>
      <c r="K5808">
        <v>23.11</v>
      </c>
      <c r="L5808" s="44">
        <f t="shared" si="369"/>
        <v>-3.7132634987816715E-2</v>
      </c>
    </row>
    <row r="5809" spans="3:12" x14ac:dyDescent="0.25">
      <c r="C5809" s="37">
        <v>39310</v>
      </c>
      <c r="D5809">
        <v>7</v>
      </c>
      <c r="E5809">
        <v>5455</v>
      </c>
      <c r="F5809">
        <v>12.5</v>
      </c>
      <c r="G5809">
        <v>23.3</v>
      </c>
      <c r="H5809" s="10">
        <f t="shared" si="366"/>
        <v>0.44158146619652627</v>
      </c>
      <c r="I5809" s="11">
        <f t="shared" si="367"/>
        <v>22.626244738657725</v>
      </c>
      <c r="J5809" s="43">
        <f t="shared" si="368"/>
        <v>23.067826204854253</v>
      </c>
      <c r="K5809">
        <v>23.1</v>
      </c>
      <c r="L5809" s="44">
        <f t="shared" si="369"/>
        <v>-3.2173795145748585E-2</v>
      </c>
    </row>
    <row r="5810" spans="3:12" x14ac:dyDescent="0.25">
      <c r="C5810" s="37">
        <v>39310</v>
      </c>
      <c r="D5810">
        <v>8</v>
      </c>
      <c r="E5810">
        <v>5456</v>
      </c>
      <c r="F5810">
        <v>13.4</v>
      </c>
      <c r="G5810">
        <v>23.3</v>
      </c>
      <c r="H5810" s="10">
        <f t="shared" si="366"/>
        <v>0.43928328946844336</v>
      </c>
      <c r="I5810" s="11">
        <f t="shared" si="367"/>
        <v>22.625412342758011</v>
      </c>
      <c r="J5810" s="43">
        <f t="shared" si="368"/>
        <v>23.064695632226453</v>
      </c>
      <c r="K5810">
        <v>23.1</v>
      </c>
      <c r="L5810" s="44">
        <f t="shared" si="369"/>
        <v>-3.5304367773548506E-2</v>
      </c>
    </row>
    <row r="5811" spans="3:12" x14ac:dyDescent="0.25">
      <c r="C5811" s="37">
        <v>39310</v>
      </c>
      <c r="D5811">
        <v>9</v>
      </c>
      <c r="E5811">
        <v>5457</v>
      </c>
      <c r="F5811">
        <v>15.6</v>
      </c>
      <c r="G5811">
        <v>23.3</v>
      </c>
      <c r="H5811" s="10">
        <f t="shared" si="366"/>
        <v>0.43985225293919383</v>
      </c>
      <c r="I5811" s="11">
        <f t="shared" si="367"/>
        <v>22.624936232743348</v>
      </c>
      <c r="J5811" s="43">
        <f t="shared" si="368"/>
        <v>23.064788485682541</v>
      </c>
      <c r="K5811">
        <v>23.09</v>
      </c>
      <c r="L5811" s="44">
        <f t="shared" si="369"/>
        <v>-2.5211514317458494E-2</v>
      </c>
    </row>
    <row r="5812" spans="3:12" x14ac:dyDescent="0.25">
      <c r="C5812" s="37">
        <v>39310</v>
      </c>
      <c r="D5812">
        <v>10</v>
      </c>
      <c r="E5812">
        <v>5458</v>
      </c>
      <c r="F5812">
        <v>16.3</v>
      </c>
      <c r="G5812">
        <v>23.3</v>
      </c>
      <c r="H5812" s="10">
        <f t="shared" si="366"/>
        <v>0.44127708945815847</v>
      </c>
      <c r="I5812" s="11">
        <f t="shared" si="367"/>
        <v>22.624663909506125</v>
      </c>
      <c r="J5812" s="43">
        <f t="shared" si="368"/>
        <v>23.065940998964283</v>
      </c>
      <c r="K5812">
        <v>23.08</v>
      </c>
      <c r="L5812" s="44">
        <f t="shared" si="369"/>
        <v>-1.4059001035715113E-2</v>
      </c>
    </row>
    <row r="5813" spans="3:12" x14ac:dyDescent="0.25">
      <c r="C5813" s="37">
        <v>39310</v>
      </c>
      <c r="D5813">
        <v>11</v>
      </c>
      <c r="E5813">
        <v>5459</v>
      </c>
      <c r="F5813">
        <v>19.600000000000001</v>
      </c>
      <c r="G5813">
        <v>23.3</v>
      </c>
      <c r="H5813" s="10">
        <f t="shared" si="366"/>
        <v>0.44679129915423865</v>
      </c>
      <c r="I5813" s="11">
        <f t="shared" si="367"/>
        <v>22.624508147301491</v>
      </c>
      <c r="J5813" s="43">
        <f t="shared" si="368"/>
        <v>23.071299446455729</v>
      </c>
      <c r="K5813">
        <v>23.08</v>
      </c>
      <c r="L5813" s="44">
        <f t="shared" si="369"/>
        <v>-8.7005535442692405E-3</v>
      </c>
    </row>
    <row r="5814" spans="3:12" x14ac:dyDescent="0.25">
      <c r="C5814" s="37">
        <v>39310</v>
      </c>
      <c r="D5814">
        <v>12</v>
      </c>
      <c r="E5814">
        <v>5460</v>
      </c>
      <c r="F5814">
        <v>21.9</v>
      </c>
      <c r="G5814">
        <v>23.3</v>
      </c>
      <c r="H5814" s="10">
        <f t="shared" si="366"/>
        <v>0.45495956449393271</v>
      </c>
      <c r="I5814" s="11">
        <f t="shared" si="367"/>
        <v>22.624419055145271</v>
      </c>
      <c r="J5814" s="43">
        <f t="shared" si="368"/>
        <v>23.079378619639204</v>
      </c>
      <c r="K5814">
        <v>23.07</v>
      </c>
      <c r="L5814" s="44">
        <f t="shared" si="369"/>
        <v>9.3786196392038335E-3</v>
      </c>
    </row>
    <row r="5815" spans="3:12" x14ac:dyDescent="0.25">
      <c r="C5815" s="37">
        <v>39310</v>
      </c>
      <c r="D5815">
        <v>13</v>
      </c>
      <c r="E5815">
        <v>5461</v>
      </c>
      <c r="F5815">
        <v>22.1</v>
      </c>
      <c r="G5815">
        <v>23.3</v>
      </c>
      <c r="H5815" s="10">
        <f t="shared" si="366"/>
        <v>0.46302510160278804</v>
      </c>
      <c r="I5815" s="11">
        <f t="shared" si="367"/>
        <v>22.624368096619627</v>
      </c>
      <c r="J5815" s="43">
        <f t="shared" si="368"/>
        <v>23.087393198222415</v>
      </c>
      <c r="K5815">
        <v>23.07</v>
      </c>
      <c r="L5815" s="44">
        <f t="shared" si="369"/>
        <v>1.7393198222414696E-2</v>
      </c>
    </row>
    <row r="5816" spans="3:12" x14ac:dyDescent="0.25">
      <c r="C5816" s="37">
        <v>39310</v>
      </c>
      <c r="D5816">
        <v>14</v>
      </c>
      <c r="E5816">
        <v>5462</v>
      </c>
      <c r="F5816">
        <v>23.2</v>
      </c>
      <c r="G5816">
        <v>23.3</v>
      </c>
      <c r="H5816" s="10">
        <f t="shared" si="366"/>
        <v>0.47212450605951184</v>
      </c>
      <c r="I5816" s="11">
        <f t="shared" si="367"/>
        <v>22.624338949594275</v>
      </c>
      <c r="J5816" s="43">
        <f t="shared" si="368"/>
        <v>23.096463455653787</v>
      </c>
      <c r="K5816">
        <v>23.07</v>
      </c>
      <c r="L5816" s="44">
        <f t="shared" si="369"/>
        <v>2.6463455653786383E-2</v>
      </c>
    </row>
    <row r="5817" spans="3:12" x14ac:dyDescent="0.25">
      <c r="C5817" s="37">
        <v>39310</v>
      </c>
      <c r="D5817">
        <v>15</v>
      </c>
      <c r="E5817">
        <v>5463</v>
      </c>
      <c r="F5817">
        <v>24.5</v>
      </c>
      <c r="G5817">
        <v>23.3</v>
      </c>
      <c r="H5817" s="10">
        <f t="shared" si="366"/>
        <v>0.48246451837036813</v>
      </c>
      <c r="I5817" s="11">
        <f t="shared" si="367"/>
        <v>22.624322278211494</v>
      </c>
      <c r="J5817" s="43">
        <f t="shared" si="368"/>
        <v>23.106786796581861</v>
      </c>
      <c r="K5817">
        <v>23.07</v>
      </c>
      <c r="L5817" s="44">
        <f t="shared" si="369"/>
        <v>3.6786796581861125E-2</v>
      </c>
    </row>
    <row r="5818" spans="3:12" x14ac:dyDescent="0.25">
      <c r="C5818" s="37">
        <v>39310</v>
      </c>
      <c r="D5818">
        <v>16</v>
      </c>
      <c r="E5818">
        <v>5464</v>
      </c>
      <c r="F5818">
        <v>24.1</v>
      </c>
      <c r="G5818">
        <v>23.3</v>
      </c>
      <c r="H5818" s="10">
        <f t="shared" si="366"/>
        <v>0.49185283890433723</v>
      </c>
      <c r="I5818" s="11">
        <f t="shared" si="367"/>
        <v>22.624312742589918</v>
      </c>
      <c r="J5818" s="43">
        <f t="shared" si="368"/>
        <v>23.116165581494254</v>
      </c>
      <c r="K5818">
        <v>23.07</v>
      </c>
      <c r="L5818" s="44">
        <f t="shared" si="369"/>
        <v>4.6165581494253871E-2</v>
      </c>
    </row>
    <row r="5819" spans="3:12" x14ac:dyDescent="0.25">
      <c r="C5819" s="37">
        <v>39310</v>
      </c>
      <c r="D5819">
        <v>17</v>
      </c>
      <c r="E5819">
        <v>5465</v>
      </c>
      <c r="F5819">
        <v>23.8</v>
      </c>
      <c r="G5819">
        <v>23.3</v>
      </c>
      <c r="H5819" s="10">
        <f t="shared" si="366"/>
        <v>0.5004565424715528</v>
      </c>
      <c r="I5819" s="11">
        <f t="shared" si="367"/>
        <v>22.624307288448531</v>
      </c>
      <c r="J5819" s="43">
        <f t="shared" si="368"/>
        <v>23.124763830920084</v>
      </c>
      <c r="K5819">
        <v>23.07</v>
      </c>
      <c r="L5819" s="44">
        <f t="shared" si="369"/>
        <v>5.4763830920084189E-2</v>
      </c>
    </row>
    <row r="5820" spans="3:12" x14ac:dyDescent="0.25">
      <c r="C5820" s="37">
        <v>39310</v>
      </c>
      <c r="D5820">
        <v>18</v>
      </c>
      <c r="E5820">
        <v>5466</v>
      </c>
      <c r="F5820">
        <v>22.5</v>
      </c>
      <c r="G5820">
        <v>23.3</v>
      </c>
      <c r="H5820" s="10">
        <f t="shared" si="366"/>
        <v>0.50705173057852237</v>
      </c>
      <c r="I5820" s="11">
        <f t="shared" si="367"/>
        <v>22.624304168813588</v>
      </c>
      <c r="J5820" s="43">
        <f t="shared" si="368"/>
        <v>23.131355899392108</v>
      </c>
      <c r="K5820">
        <v>23.08</v>
      </c>
      <c r="L5820" s="44">
        <f t="shared" si="369"/>
        <v>5.135589939211016E-2</v>
      </c>
    </row>
    <row r="5821" spans="3:12" x14ac:dyDescent="0.25">
      <c r="C5821" s="37">
        <v>39310</v>
      </c>
      <c r="D5821">
        <v>19</v>
      </c>
      <c r="E5821">
        <v>5467</v>
      </c>
      <c r="F5821">
        <v>21.4</v>
      </c>
      <c r="G5821">
        <v>23.3</v>
      </c>
      <c r="H5821" s="10">
        <f t="shared" si="366"/>
        <v>0.51197711315156336</v>
      </c>
      <c r="I5821" s="11">
        <f t="shared" si="367"/>
        <v>22.624302384459003</v>
      </c>
      <c r="J5821" s="43">
        <f t="shared" si="368"/>
        <v>23.136279497610566</v>
      </c>
      <c r="K5821">
        <v>23.09</v>
      </c>
      <c r="L5821" s="44">
        <f t="shared" si="369"/>
        <v>4.6279497610566267E-2</v>
      </c>
    </row>
    <row r="5822" spans="3:12" x14ac:dyDescent="0.25">
      <c r="C5822" s="37">
        <v>39310</v>
      </c>
      <c r="D5822">
        <v>20</v>
      </c>
      <c r="E5822">
        <v>5468</v>
      </c>
      <c r="F5822">
        <v>19</v>
      </c>
      <c r="G5822">
        <v>23.3</v>
      </c>
      <c r="H5822" s="10">
        <f t="shared" si="366"/>
        <v>0.5136698086705026</v>
      </c>
      <c r="I5822" s="11">
        <f t="shared" si="367"/>
        <v>22.624301363851998</v>
      </c>
      <c r="J5822" s="43">
        <f t="shared" si="368"/>
        <v>23.137971172522501</v>
      </c>
      <c r="K5822">
        <v>23.1</v>
      </c>
      <c r="L5822" s="44">
        <f t="shared" si="369"/>
        <v>3.7971172522500041E-2</v>
      </c>
    </row>
    <row r="5823" spans="3:12" x14ac:dyDescent="0.25">
      <c r="C5823" s="37">
        <v>39310</v>
      </c>
      <c r="D5823">
        <v>21</v>
      </c>
      <c r="E5823">
        <v>5469</v>
      </c>
      <c r="F5823">
        <v>17.600000000000001</v>
      </c>
      <c r="G5823">
        <v>23.3</v>
      </c>
      <c r="H5823" s="10">
        <f t="shared" si="366"/>
        <v>0.51352797420023788</v>
      </c>
      <c r="I5823" s="11">
        <f t="shared" si="367"/>
        <v>22.624300780089854</v>
      </c>
      <c r="J5823" s="43">
        <f t="shared" si="368"/>
        <v>23.137828754290091</v>
      </c>
      <c r="K5823">
        <v>23.11</v>
      </c>
      <c r="L5823" s="44">
        <f t="shared" si="369"/>
        <v>2.782875429009124E-2</v>
      </c>
    </row>
    <row r="5824" spans="3:12" x14ac:dyDescent="0.25">
      <c r="C5824" s="37">
        <v>39310</v>
      </c>
      <c r="D5824">
        <v>22</v>
      </c>
      <c r="E5824">
        <v>5470</v>
      </c>
      <c r="F5824">
        <v>16.8</v>
      </c>
      <c r="G5824">
        <v>23.3</v>
      </c>
      <c r="H5824" s="10">
        <f t="shared" si="366"/>
        <v>0.51238594582789887</v>
      </c>
      <c r="I5824" s="11">
        <f t="shared" si="367"/>
        <v>22.62430044619224</v>
      </c>
      <c r="J5824" s="43">
        <f t="shared" si="368"/>
        <v>23.136686392020138</v>
      </c>
      <c r="K5824">
        <v>23.12</v>
      </c>
      <c r="L5824" s="44">
        <f t="shared" si="369"/>
        <v>1.668639202013722E-2</v>
      </c>
    </row>
    <row r="5825" spans="3:12" x14ac:dyDescent="0.25">
      <c r="C5825" s="37">
        <v>39310</v>
      </c>
      <c r="D5825">
        <v>23</v>
      </c>
      <c r="E5825">
        <v>5471</v>
      </c>
      <c r="F5825">
        <v>16.600000000000001</v>
      </c>
      <c r="G5825">
        <v>23.3</v>
      </c>
      <c r="H5825" s="10">
        <f t="shared" si="366"/>
        <v>0.51104186864937817</v>
      </c>
      <c r="I5825" s="11">
        <f t="shared" si="367"/>
        <v>22.624300255211004</v>
      </c>
      <c r="J5825" s="43">
        <f t="shared" si="368"/>
        <v>23.135342123860383</v>
      </c>
      <c r="K5825">
        <v>23.12</v>
      </c>
      <c r="L5825" s="44">
        <f t="shared" si="369"/>
        <v>1.5342123860381918E-2</v>
      </c>
    </row>
    <row r="5826" spans="3:12" x14ac:dyDescent="0.25">
      <c r="C5826" s="37">
        <v>39310</v>
      </c>
      <c r="D5826">
        <v>24</v>
      </c>
      <c r="E5826">
        <v>5472</v>
      </c>
      <c r="F5826">
        <v>16.3</v>
      </c>
      <c r="G5826">
        <v>23.3</v>
      </c>
      <c r="H5826" s="10">
        <f t="shared" si="366"/>
        <v>0.50937871365260334</v>
      </c>
      <c r="I5826" s="11">
        <f t="shared" si="367"/>
        <v>22.624300145974427</v>
      </c>
      <c r="J5826" s="43">
        <f t="shared" si="368"/>
        <v>23.133678859627029</v>
      </c>
      <c r="K5826">
        <v>23.13</v>
      </c>
      <c r="L5826" s="44">
        <f t="shared" si="369"/>
        <v>3.6788596270298513E-3</v>
      </c>
    </row>
    <row r="5827" spans="3:12" x14ac:dyDescent="0.25">
      <c r="C5827" s="37">
        <v>39311</v>
      </c>
      <c r="D5827">
        <v>1</v>
      </c>
      <c r="E5827">
        <v>5473</v>
      </c>
      <c r="F5827">
        <v>16</v>
      </c>
      <c r="G5827">
        <v>23.4</v>
      </c>
      <c r="H5827" s="10">
        <f t="shared" si="366"/>
        <v>0.50741032147410248</v>
      </c>
      <c r="I5827" s="11">
        <f t="shared" si="367"/>
        <v>22.665861267841581</v>
      </c>
      <c r="J5827" s="43">
        <f t="shared" si="368"/>
        <v>23.173271589315682</v>
      </c>
      <c r="K5827">
        <v>23.21</v>
      </c>
      <c r="L5827" s="44">
        <f t="shared" si="369"/>
        <v>-3.6728410684318646E-2</v>
      </c>
    </row>
    <row r="5828" spans="3:12" x14ac:dyDescent="0.25">
      <c r="C5828" s="37">
        <v>39311</v>
      </c>
      <c r="D5828">
        <v>2</v>
      </c>
      <c r="E5828">
        <v>5474</v>
      </c>
      <c r="F5828">
        <v>15.7</v>
      </c>
      <c r="G5828">
        <v>23.4</v>
      </c>
      <c r="H5828" s="10">
        <f t="shared" si="366"/>
        <v>0.50514993238519967</v>
      </c>
      <c r="I5828" s="11">
        <f t="shared" si="367"/>
        <v>22.689633208991722</v>
      </c>
      <c r="J5828" s="43">
        <f t="shared" si="368"/>
        <v>23.194783141376924</v>
      </c>
      <c r="K5828">
        <v>23.23</v>
      </c>
      <c r="L5828" s="44">
        <f t="shared" si="369"/>
        <v>-3.5216858623076774E-2</v>
      </c>
    </row>
    <row r="5829" spans="3:12" x14ac:dyDescent="0.25">
      <c r="C5829" s="37">
        <v>39311</v>
      </c>
      <c r="D5829">
        <v>3</v>
      </c>
      <c r="E5829">
        <v>5475</v>
      </c>
      <c r="F5829">
        <v>15.4</v>
      </c>
      <c r="G5829">
        <v>23.4</v>
      </c>
      <c r="H5829" s="10">
        <f t="shared" si="366"/>
        <v>0.50261021233405256</v>
      </c>
      <c r="I5829" s="11">
        <f t="shared" si="367"/>
        <v>22.703230175595564</v>
      </c>
      <c r="J5829" s="43">
        <f t="shared" si="368"/>
        <v>23.205840387929616</v>
      </c>
      <c r="K5829">
        <v>23.23</v>
      </c>
      <c r="L5829" s="44">
        <f t="shared" si="369"/>
        <v>-2.415961207038464E-2</v>
      </c>
    </row>
    <row r="5830" spans="3:12" x14ac:dyDescent="0.25">
      <c r="C5830" s="37">
        <v>39311</v>
      </c>
      <c r="D5830">
        <v>4</v>
      </c>
      <c r="E5830">
        <v>5476</v>
      </c>
      <c r="F5830">
        <v>14.8</v>
      </c>
      <c r="G5830">
        <v>23.4</v>
      </c>
      <c r="H5830" s="10">
        <f t="shared" si="366"/>
        <v>0.49942589801243786</v>
      </c>
      <c r="I5830" s="11">
        <f t="shared" si="367"/>
        <v>22.711007306611421</v>
      </c>
      <c r="J5830" s="43">
        <f t="shared" si="368"/>
        <v>23.210433204623858</v>
      </c>
      <c r="K5830">
        <v>23.24</v>
      </c>
      <c r="L5830" s="44">
        <f t="shared" si="369"/>
        <v>-2.9566795376140931E-2</v>
      </c>
    </row>
    <row r="5831" spans="3:12" x14ac:dyDescent="0.25">
      <c r="C5831" s="37">
        <v>39311</v>
      </c>
      <c r="D5831">
        <v>5</v>
      </c>
      <c r="E5831">
        <v>5477</v>
      </c>
      <c r="F5831">
        <v>15.2</v>
      </c>
      <c r="G5831">
        <v>23.4</v>
      </c>
      <c r="H5831" s="10">
        <f t="shared" si="366"/>
        <v>0.49688288280075277</v>
      </c>
      <c r="I5831" s="11">
        <f t="shared" si="367"/>
        <v>22.715455634580451</v>
      </c>
      <c r="J5831" s="43">
        <f t="shared" si="368"/>
        <v>23.212338517381205</v>
      </c>
      <c r="K5831">
        <v>23.24</v>
      </c>
      <c r="L5831" s="44">
        <f t="shared" si="369"/>
        <v>-2.7661482618793087E-2</v>
      </c>
    </row>
    <row r="5832" spans="3:12" x14ac:dyDescent="0.25">
      <c r="C5832" s="37">
        <v>39311</v>
      </c>
      <c r="D5832">
        <v>6</v>
      </c>
      <c r="E5832">
        <v>5478</v>
      </c>
      <c r="F5832">
        <v>14.9</v>
      </c>
      <c r="G5832">
        <v>23.4</v>
      </c>
      <c r="H5832" s="10">
        <f t="shared" si="366"/>
        <v>0.49407279609838489</v>
      </c>
      <c r="I5832" s="11">
        <f t="shared" si="367"/>
        <v>22.717999968947417</v>
      </c>
      <c r="J5832" s="43">
        <f t="shared" si="368"/>
        <v>23.212072765045804</v>
      </c>
      <c r="K5832">
        <v>23.24</v>
      </c>
      <c r="L5832" s="44">
        <f t="shared" si="369"/>
        <v>-2.7927234954194802E-2</v>
      </c>
    </row>
    <row r="5833" spans="3:12" x14ac:dyDescent="0.25">
      <c r="C5833" s="37">
        <v>39311</v>
      </c>
      <c r="D5833">
        <v>7</v>
      </c>
      <c r="E5833">
        <v>5479</v>
      </c>
      <c r="F5833">
        <v>14.7</v>
      </c>
      <c r="G5833">
        <v>23.4</v>
      </c>
      <c r="H5833" s="10">
        <f t="shared" si="366"/>
        <v>0.491133015945592</v>
      </c>
      <c r="I5833" s="11">
        <f t="shared" si="367"/>
        <v>22.719455265727689</v>
      </c>
      <c r="J5833" s="43">
        <f t="shared" si="368"/>
        <v>23.210588281673282</v>
      </c>
      <c r="K5833">
        <v>23.24</v>
      </c>
      <c r="L5833" s="44">
        <f t="shared" si="369"/>
        <v>-2.9411718326716851E-2</v>
      </c>
    </row>
    <row r="5834" spans="3:12" x14ac:dyDescent="0.25">
      <c r="C5834" s="37">
        <v>39311</v>
      </c>
      <c r="D5834">
        <v>8</v>
      </c>
      <c r="E5834">
        <v>5480</v>
      </c>
      <c r="F5834">
        <v>15.5</v>
      </c>
      <c r="G5834">
        <v>23.4</v>
      </c>
      <c r="H5834" s="10">
        <f t="shared" si="366"/>
        <v>0.48932710087311826</v>
      </c>
      <c r="I5834" s="11">
        <f t="shared" si="367"/>
        <v>22.720287659750333</v>
      </c>
      <c r="J5834" s="43">
        <f t="shared" si="368"/>
        <v>23.209614760623452</v>
      </c>
      <c r="K5834">
        <v>23.23</v>
      </c>
      <c r="L5834" s="44">
        <f t="shared" si="369"/>
        <v>-2.0385239376548014E-2</v>
      </c>
    </row>
    <row r="5835" spans="3:12" x14ac:dyDescent="0.25">
      <c r="C5835" s="37">
        <v>39311</v>
      </c>
      <c r="D5835">
        <v>9</v>
      </c>
      <c r="E5835">
        <v>5481</v>
      </c>
      <c r="F5835">
        <v>17.8</v>
      </c>
      <c r="G5835">
        <v>23.4</v>
      </c>
      <c r="H5835" s="10">
        <f t="shared" si="366"/>
        <v>0.4904927664505947</v>
      </c>
      <c r="I5835" s="11">
        <f t="shared" si="367"/>
        <v>22.720763768691363</v>
      </c>
      <c r="J5835" s="43">
        <f t="shared" si="368"/>
        <v>23.211256535141956</v>
      </c>
      <c r="K5835">
        <v>23.23</v>
      </c>
      <c r="L5835" s="44">
        <f t="shared" si="369"/>
        <v>-1.8743464858044234E-2</v>
      </c>
    </row>
    <row r="5836" spans="3:12" x14ac:dyDescent="0.25">
      <c r="C5836" s="37">
        <v>39311</v>
      </c>
      <c r="D5836">
        <v>10</v>
      </c>
      <c r="E5836">
        <v>5482</v>
      </c>
      <c r="F5836">
        <v>20</v>
      </c>
      <c r="G5836">
        <v>23.4</v>
      </c>
      <c r="H5836" s="10">
        <f t="shared" si="366"/>
        <v>0.49437532116086458</v>
      </c>
      <c r="I5836" s="11">
        <f t="shared" si="367"/>
        <v>22.721036091314495</v>
      </c>
      <c r="J5836" s="43">
        <f t="shared" si="368"/>
        <v>23.215411412475358</v>
      </c>
      <c r="K5836">
        <v>23.23</v>
      </c>
      <c r="L5836" s="44">
        <f t="shared" si="369"/>
        <v>-1.4588587524642094E-2</v>
      </c>
    </row>
    <row r="5837" spans="3:12" x14ac:dyDescent="0.25">
      <c r="C5837" s="37">
        <v>39311</v>
      </c>
      <c r="D5837">
        <v>11</v>
      </c>
      <c r="E5837">
        <v>5483</v>
      </c>
      <c r="F5837">
        <v>21.7</v>
      </c>
      <c r="G5837">
        <v>23.4</v>
      </c>
      <c r="H5837" s="10">
        <f t="shared" si="366"/>
        <v>0.50022794811161686</v>
      </c>
      <c r="I5837" s="11">
        <f t="shared" si="367"/>
        <v>22.72119185316788</v>
      </c>
      <c r="J5837" s="43">
        <f t="shared" si="368"/>
        <v>23.221419801279499</v>
      </c>
      <c r="K5837">
        <v>23.22</v>
      </c>
      <c r="L5837" s="44">
        <f t="shared" si="369"/>
        <v>1.4198012794999215E-3</v>
      </c>
    </row>
    <row r="5838" spans="3:12" x14ac:dyDescent="0.25">
      <c r="C5838" s="37">
        <v>39311</v>
      </c>
      <c r="D5838">
        <v>12</v>
      </c>
      <c r="E5838">
        <v>5484</v>
      </c>
      <c r="F5838">
        <v>22.3</v>
      </c>
      <c r="G5838">
        <v>23.4</v>
      </c>
      <c r="H5838" s="10">
        <f t="shared" si="366"/>
        <v>0.50658146539095761</v>
      </c>
      <c r="I5838" s="11">
        <f t="shared" si="367"/>
        <v>22.721280945123194</v>
      </c>
      <c r="J5838" s="43">
        <f t="shared" si="368"/>
        <v>23.227862410514152</v>
      </c>
      <c r="K5838">
        <v>23.22</v>
      </c>
      <c r="L5838" s="44">
        <f t="shared" si="369"/>
        <v>7.8624105141535949E-3</v>
      </c>
    </row>
    <row r="5839" spans="3:12" x14ac:dyDescent="0.25">
      <c r="C5839" s="37">
        <v>39311</v>
      </c>
      <c r="D5839">
        <v>13</v>
      </c>
      <c r="E5839">
        <v>5485</v>
      </c>
      <c r="F5839">
        <v>23.3</v>
      </c>
      <c r="G5839">
        <v>23.4</v>
      </c>
      <c r="H5839" s="10">
        <f t="shared" si="366"/>
        <v>0.51391731900973625</v>
      </c>
      <c r="I5839" s="11">
        <f t="shared" si="367"/>
        <v>22.72133190353393</v>
      </c>
      <c r="J5839" s="43">
        <f t="shared" si="368"/>
        <v>23.235249222543665</v>
      </c>
      <c r="K5839">
        <v>23.22</v>
      </c>
      <c r="L5839" s="44">
        <f t="shared" si="369"/>
        <v>1.5249222543666008E-2</v>
      </c>
    </row>
    <row r="5840" spans="3:12" x14ac:dyDescent="0.25">
      <c r="C5840" s="37">
        <v>39311</v>
      </c>
      <c r="D5840">
        <v>14</v>
      </c>
      <c r="E5840">
        <v>5486</v>
      </c>
      <c r="F5840">
        <v>23.8</v>
      </c>
      <c r="G5840">
        <v>23.4</v>
      </c>
      <c r="H5840" s="10">
        <f t="shared" si="366"/>
        <v>0.52156393176131866</v>
      </c>
      <c r="I5840" s="11">
        <f t="shared" si="367"/>
        <v>22.721361050493556</v>
      </c>
      <c r="J5840" s="43">
        <f t="shared" si="368"/>
        <v>23.242924982254873</v>
      </c>
      <c r="K5840">
        <v>23.22</v>
      </c>
      <c r="L5840" s="44">
        <f t="shared" si="369"/>
        <v>2.2924982254874493E-2</v>
      </c>
    </row>
    <row r="5841" spans="3:12" x14ac:dyDescent="0.25">
      <c r="C5841" s="37">
        <v>39311</v>
      </c>
      <c r="D5841">
        <v>15</v>
      </c>
      <c r="E5841">
        <v>5487</v>
      </c>
      <c r="F5841">
        <v>23.5</v>
      </c>
      <c r="G5841">
        <v>23.4</v>
      </c>
      <c r="H5841" s="10">
        <f t="shared" si="366"/>
        <v>0.52850147759373878</v>
      </c>
      <c r="I5841" s="11">
        <f t="shared" si="367"/>
        <v>22.721377721838742</v>
      </c>
      <c r="J5841" s="43">
        <f t="shared" si="368"/>
        <v>23.249879199432481</v>
      </c>
      <c r="K5841">
        <v>23.22</v>
      </c>
      <c r="L5841" s="44">
        <f t="shared" si="369"/>
        <v>2.9879199432482295E-2</v>
      </c>
    </row>
    <row r="5842" spans="3:12" x14ac:dyDescent="0.25">
      <c r="C5842" s="37">
        <v>39311</v>
      </c>
      <c r="D5842">
        <v>16</v>
      </c>
      <c r="E5842">
        <v>5488</v>
      </c>
      <c r="F5842">
        <v>23.7</v>
      </c>
      <c r="G5842">
        <v>23.4</v>
      </c>
      <c r="H5842" s="10">
        <f t="shared" si="366"/>
        <v>0.5353896801076955</v>
      </c>
      <c r="I5842" s="11">
        <f t="shared" si="367"/>
        <v>22.721387257438813</v>
      </c>
      <c r="J5842" s="43">
        <f t="shared" si="368"/>
        <v>23.256776937546508</v>
      </c>
      <c r="K5842">
        <v>23.22</v>
      </c>
      <c r="L5842" s="44">
        <f t="shared" si="369"/>
        <v>3.6776937546509458E-2</v>
      </c>
    </row>
    <row r="5843" spans="3:12" x14ac:dyDescent="0.25">
      <c r="C5843" s="37">
        <v>39311</v>
      </c>
      <c r="D5843">
        <v>17</v>
      </c>
      <c r="E5843">
        <v>5489</v>
      </c>
      <c r="F5843">
        <v>25.2</v>
      </c>
      <c r="G5843">
        <v>23.4</v>
      </c>
      <c r="H5843" s="10">
        <f t="shared" si="366"/>
        <v>0.54386599233238764</v>
      </c>
      <c r="I5843" s="11">
        <f t="shared" si="367"/>
        <v>22.721392711567901</v>
      </c>
      <c r="J5843" s="43">
        <f t="shared" si="368"/>
        <v>23.26525870390029</v>
      </c>
      <c r="K5843">
        <v>23.23</v>
      </c>
      <c r="L5843" s="44">
        <f t="shared" si="369"/>
        <v>3.5258703900289845E-2</v>
      </c>
    </row>
    <row r="5844" spans="3:12" x14ac:dyDescent="0.25">
      <c r="C5844" s="37">
        <v>39311</v>
      </c>
      <c r="D5844">
        <v>18</v>
      </c>
      <c r="E5844">
        <v>5490</v>
      </c>
      <c r="F5844">
        <v>25.4</v>
      </c>
      <c r="G5844">
        <v>23.4</v>
      </c>
      <c r="H5844" s="10">
        <f t="shared" si="366"/>
        <v>0.55222621417843576</v>
      </c>
      <c r="I5844" s="11">
        <f t="shared" si="367"/>
        <v>22.72139583119581</v>
      </c>
      <c r="J5844" s="43">
        <f t="shared" si="368"/>
        <v>23.273622045374246</v>
      </c>
      <c r="K5844">
        <v>23.23</v>
      </c>
      <c r="L5844" s="44">
        <f t="shared" si="369"/>
        <v>4.3622045374245744E-2</v>
      </c>
    </row>
    <row r="5845" spans="3:12" x14ac:dyDescent="0.25">
      <c r="C5845" s="37">
        <v>39311</v>
      </c>
      <c r="D5845">
        <v>19</v>
      </c>
      <c r="E5845">
        <v>5491</v>
      </c>
      <c r="F5845">
        <v>24.4</v>
      </c>
      <c r="G5845">
        <v>23.4</v>
      </c>
      <c r="H5845" s="10">
        <f t="shared" si="366"/>
        <v>0.558965861914962</v>
      </c>
      <c r="I5845" s="11">
        <f t="shared" si="367"/>
        <v>22.721397615546369</v>
      </c>
      <c r="J5845" s="43">
        <f t="shared" si="368"/>
        <v>23.280363477461332</v>
      </c>
      <c r="K5845">
        <v>23.24</v>
      </c>
      <c r="L5845" s="44">
        <f t="shared" si="369"/>
        <v>4.036347746133373E-2</v>
      </c>
    </row>
    <row r="5846" spans="3:12" x14ac:dyDescent="0.25">
      <c r="C5846" s="37">
        <v>39311</v>
      </c>
      <c r="D5846">
        <v>20</v>
      </c>
      <c r="E5846">
        <v>5492</v>
      </c>
      <c r="F5846">
        <v>22.2</v>
      </c>
      <c r="G5846">
        <v>23.4</v>
      </c>
      <c r="H5846" s="10">
        <f t="shared" si="366"/>
        <v>0.56264571179248002</v>
      </c>
      <c r="I5846" s="11">
        <f t="shared" si="367"/>
        <v>22.721398636151072</v>
      </c>
      <c r="J5846" s="43">
        <f t="shared" si="368"/>
        <v>23.284044347943553</v>
      </c>
      <c r="K5846">
        <v>23.25</v>
      </c>
      <c r="L5846" s="44">
        <f t="shared" si="369"/>
        <v>3.4044347943552822E-2</v>
      </c>
    </row>
    <row r="5847" spans="3:12" x14ac:dyDescent="0.25">
      <c r="C5847" s="37">
        <v>39311</v>
      </c>
      <c r="D5847">
        <v>21</v>
      </c>
      <c r="E5847">
        <v>5493</v>
      </c>
      <c r="F5847">
        <v>20.9</v>
      </c>
      <c r="G5847">
        <v>23.4</v>
      </c>
      <c r="H5847" s="10">
        <f t="shared" si="366"/>
        <v>0.56453062818047683</v>
      </c>
      <c r="I5847" s="11">
        <f t="shared" si="367"/>
        <v>22.721399219911902</v>
      </c>
      <c r="J5847" s="43">
        <f t="shared" si="368"/>
        <v>23.28592984809238</v>
      </c>
      <c r="K5847">
        <v>23.25</v>
      </c>
      <c r="L5847" s="44">
        <f t="shared" si="369"/>
        <v>3.5929848092379757E-2</v>
      </c>
    </row>
    <row r="5848" spans="3:12" x14ac:dyDescent="0.25">
      <c r="C5848" s="37">
        <v>39311</v>
      </c>
      <c r="D5848">
        <v>22</v>
      </c>
      <c r="E5848">
        <v>5494</v>
      </c>
      <c r="F5848">
        <v>19.899999999999999</v>
      </c>
      <c r="G5848">
        <v>23.4</v>
      </c>
      <c r="H5848" s="10">
        <f t="shared" si="366"/>
        <v>0.56507584974333624</v>
      </c>
      <c r="I5848" s="11">
        <f t="shared" si="367"/>
        <v>22.721399553808762</v>
      </c>
      <c r="J5848" s="43">
        <f t="shared" si="368"/>
        <v>23.2864754035521</v>
      </c>
      <c r="K5848">
        <v>23.26</v>
      </c>
      <c r="L5848" s="44">
        <f t="shared" si="369"/>
        <v>2.6475403552097987E-2</v>
      </c>
    </row>
    <row r="5849" spans="3:12" x14ac:dyDescent="0.25">
      <c r="C5849" s="37">
        <v>39311</v>
      </c>
      <c r="D5849">
        <v>23</v>
      </c>
      <c r="E5849">
        <v>5495</v>
      </c>
      <c r="F5849">
        <v>18.899999999999999</v>
      </c>
      <c r="G5849">
        <v>23.4</v>
      </c>
      <c r="H5849" s="10">
        <f t="shared" si="366"/>
        <v>0.56433948841511539</v>
      </c>
      <c r="I5849" s="11">
        <f t="shared" si="367"/>
        <v>22.721399744789565</v>
      </c>
      <c r="J5849" s="43">
        <f t="shared" si="368"/>
        <v>23.28573923320468</v>
      </c>
      <c r="K5849">
        <v>23.27</v>
      </c>
      <c r="L5849" s="44">
        <f t="shared" si="369"/>
        <v>1.5739233204680403E-2</v>
      </c>
    </row>
    <row r="5850" spans="3:12" x14ac:dyDescent="0.25">
      <c r="C5850" s="37">
        <v>39311</v>
      </c>
      <c r="D5850">
        <v>24</v>
      </c>
      <c r="E5850">
        <v>5496</v>
      </c>
      <c r="F5850">
        <v>18.3</v>
      </c>
      <c r="G5850">
        <v>23.4</v>
      </c>
      <c r="H5850" s="10">
        <f t="shared" si="366"/>
        <v>0.56288030853637316</v>
      </c>
      <c r="I5850" s="11">
        <f t="shared" si="367"/>
        <v>22.721399854025897</v>
      </c>
      <c r="J5850" s="43">
        <f t="shared" si="368"/>
        <v>23.284280162562268</v>
      </c>
      <c r="K5850">
        <v>23.28</v>
      </c>
      <c r="L5850" s="44">
        <f t="shared" si="369"/>
        <v>4.2801625622672645E-3</v>
      </c>
    </row>
    <row r="5851" spans="3:12" x14ac:dyDescent="0.25">
      <c r="C5851" s="37">
        <v>39312</v>
      </c>
      <c r="D5851">
        <v>1</v>
      </c>
      <c r="E5851">
        <v>5497</v>
      </c>
      <c r="F5851">
        <v>17.899999999999999</v>
      </c>
      <c r="G5851">
        <v>23.7</v>
      </c>
      <c r="H5851" s="10">
        <f t="shared" si="366"/>
        <v>0.56098125036660929</v>
      </c>
      <c r="I5851" s="11">
        <f t="shared" si="367"/>
        <v>22.846083469549782</v>
      </c>
      <c r="J5851" s="43">
        <f t="shared" si="368"/>
        <v>23.407064719916391</v>
      </c>
      <c r="K5851">
        <v>23.5</v>
      </c>
      <c r="L5851" s="44">
        <f t="shared" si="369"/>
        <v>-9.2935280083608518E-2</v>
      </c>
    </row>
    <row r="5852" spans="3:12" x14ac:dyDescent="0.25">
      <c r="C5852" s="37">
        <v>39312</v>
      </c>
      <c r="D5852">
        <v>2</v>
      </c>
      <c r="E5852">
        <v>5498</v>
      </c>
      <c r="F5852">
        <v>17.600000000000001</v>
      </c>
      <c r="G5852">
        <v>23.7</v>
      </c>
      <c r="H5852" s="10">
        <f t="shared" si="366"/>
        <v>0.55878718778557979</v>
      </c>
      <c r="I5852" s="11">
        <f t="shared" si="367"/>
        <v>22.917399435949694</v>
      </c>
      <c r="J5852" s="43">
        <f t="shared" si="368"/>
        <v>23.476186623735273</v>
      </c>
      <c r="K5852">
        <v>23.54</v>
      </c>
      <c r="L5852" s="44">
        <f t="shared" si="369"/>
        <v>-6.3813376264725719E-2</v>
      </c>
    </row>
    <row r="5853" spans="3:12" x14ac:dyDescent="0.25">
      <c r="C5853" s="37">
        <v>39312</v>
      </c>
      <c r="D5853">
        <v>3</v>
      </c>
      <c r="E5853">
        <v>5499</v>
      </c>
      <c r="F5853">
        <v>17.3</v>
      </c>
      <c r="G5853">
        <v>23.7</v>
      </c>
      <c r="H5853" s="10">
        <f t="shared" si="366"/>
        <v>0.55631091719778847</v>
      </c>
      <c r="I5853" s="11">
        <f t="shared" si="367"/>
        <v>22.958190417524808</v>
      </c>
      <c r="J5853" s="43">
        <f t="shared" si="368"/>
        <v>23.514501334722596</v>
      </c>
      <c r="K5853">
        <v>23.56</v>
      </c>
      <c r="L5853" s="44">
        <f t="shared" si="369"/>
        <v>-4.5498665277403205E-2</v>
      </c>
    </row>
    <row r="5854" spans="3:12" x14ac:dyDescent="0.25">
      <c r="C5854" s="37">
        <v>39312</v>
      </c>
      <c r="D5854">
        <v>4</v>
      </c>
      <c r="E5854">
        <v>5500</v>
      </c>
      <c r="F5854">
        <v>17.600000000000001</v>
      </c>
      <c r="G5854">
        <v>23.7</v>
      </c>
      <c r="H5854" s="10">
        <f t="shared" si="366"/>
        <v>0.55431943962943431</v>
      </c>
      <c r="I5854" s="11">
        <f t="shared" si="367"/>
        <v>22.98152185733915</v>
      </c>
      <c r="J5854" s="43">
        <f t="shared" si="368"/>
        <v>23.535841296968584</v>
      </c>
      <c r="K5854">
        <v>23.56</v>
      </c>
      <c r="L5854" s="44">
        <f t="shared" si="369"/>
        <v>-2.4158703031414319E-2</v>
      </c>
    </row>
    <row r="5855" spans="3:12" x14ac:dyDescent="0.25">
      <c r="C5855" s="37">
        <v>39312</v>
      </c>
      <c r="D5855">
        <v>5</v>
      </c>
      <c r="E5855">
        <v>5501</v>
      </c>
      <c r="F5855">
        <v>17.2</v>
      </c>
      <c r="G5855">
        <v>23.7</v>
      </c>
      <c r="H5855" s="10">
        <f t="shared" si="366"/>
        <v>0.55191117324361394</v>
      </c>
      <c r="I5855" s="11">
        <f t="shared" si="367"/>
        <v>22.994866867995682</v>
      </c>
      <c r="J5855" s="43">
        <f t="shared" si="368"/>
        <v>23.546778041239296</v>
      </c>
      <c r="K5855">
        <v>23.57</v>
      </c>
      <c r="L5855" s="44">
        <f t="shared" si="369"/>
        <v>-2.3221958760704098E-2</v>
      </c>
    </row>
    <row r="5856" spans="3:12" x14ac:dyDescent="0.25">
      <c r="C5856" s="37">
        <v>39312</v>
      </c>
      <c r="D5856">
        <v>6</v>
      </c>
      <c r="E5856">
        <v>5502</v>
      </c>
      <c r="F5856">
        <v>17.100000000000001</v>
      </c>
      <c r="G5856">
        <v>23.7</v>
      </c>
      <c r="H5856" s="10">
        <f t="shared" si="366"/>
        <v>0.5494815769318846</v>
      </c>
      <c r="I5856" s="11">
        <f t="shared" si="367"/>
        <v>23.002499886396606</v>
      </c>
      <c r="J5856" s="43">
        <f t="shared" si="368"/>
        <v>23.551981463328492</v>
      </c>
      <c r="K5856">
        <v>23.57</v>
      </c>
      <c r="L5856" s="44">
        <f t="shared" si="369"/>
        <v>-1.8018536671508656E-2</v>
      </c>
    </row>
    <row r="5857" spans="3:12" x14ac:dyDescent="0.25">
      <c r="C5857" s="37">
        <v>39312</v>
      </c>
      <c r="D5857">
        <v>7</v>
      </c>
      <c r="E5857">
        <v>5503</v>
      </c>
      <c r="F5857">
        <v>17.399999999999999</v>
      </c>
      <c r="G5857">
        <v>23.7</v>
      </c>
      <c r="H5857" s="10">
        <f t="shared" si="366"/>
        <v>0.54753474904981136</v>
      </c>
      <c r="I5857" s="11">
        <f t="shared" si="367"/>
        <v>23.006865785488664</v>
      </c>
      <c r="J5857" s="43">
        <f t="shared" si="368"/>
        <v>23.554400534538477</v>
      </c>
      <c r="K5857">
        <v>23.57</v>
      </c>
      <c r="L5857" s="44">
        <f t="shared" si="369"/>
        <v>-1.5599465461523465E-2</v>
      </c>
    </row>
    <row r="5858" spans="3:12" x14ac:dyDescent="0.25">
      <c r="C5858" s="37">
        <v>39312</v>
      </c>
      <c r="D5858">
        <v>8</v>
      </c>
      <c r="E5858">
        <v>5504</v>
      </c>
      <c r="F5858">
        <v>18.7</v>
      </c>
      <c r="G5858">
        <v>23.7</v>
      </c>
      <c r="H5858" s="10">
        <f t="shared" si="366"/>
        <v>0.54730768137299379</v>
      </c>
      <c r="I5858" s="11">
        <f t="shared" si="367"/>
        <v>23.009362972562094</v>
      </c>
      <c r="J5858" s="43">
        <f t="shared" si="368"/>
        <v>23.55667065393509</v>
      </c>
      <c r="K5858">
        <v>23.57</v>
      </c>
      <c r="L5858" s="44">
        <f t="shared" si="369"/>
        <v>-1.3329346064910652E-2</v>
      </c>
    </row>
    <row r="5859" spans="3:12" x14ac:dyDescent="0.25">
      <c r="C5859" s="37">
        <v>39312</v>
      </c>
      <c r="D5859">
        <v>9</v>
      </c>
      <c r="E5859">
        <v>5505</v>
      </c>
      <c r="F5859">
        <v>20</v>
      </c>
      <c r="G5859">
        <v>23.7</v>
      </c>
      <c r="H5859" s="10">
        <f t="shared" ref="H5859:H5922" si="370">$H$13*F5859+$H$12*H5858</f>
        <v>0.54872577587375693</v>
      </c>
      <c r="I5859" s="11">
        <f t="shared" ref="I5859:I5922" si="371">$I$15*G5859+$I$14*I5858</f>
        <v>23.010791302248194</v>
      </c>
      <c r="J5859" s="43">
        <f t="shared" ref="J5859:J5922" si="372">H5859+I5859</f>
        <v>23.559517078121949</v>
      </c>
      <c r="K5859">
        <v>23.57</v>
      </c>
      <c r="L5859" s="44">
        <f t="shared" si="369"/>
        <v>-1.0482921878050888E-2</v>
      </c>
    </row>
    <row r="5860" spans="3:12" x14ac:dyDescent="0.25">
      <c r="C5860" s="37">
        <v>39312</v>
      </c>
      <c r="D5860">
        <v>10</v>
      </c>
      <c r="E5860">
        <v>5506</v>
      </c>
      <c r="F5860">
        <v>21.2</v>
      </c>
      <c r="G5860">
        <v>23.7</v>
      </c>
      <c r="H5860" s="10">
        <f t="shared" si="370"/>
        <v>0.55159187708072999</v>
      </c>
      <c r="I5860" s="11">
        <f t="shared" si="371"/>
        <v>23.011608271755165</v>
      </c>
      <c r="J5860" s="43">
        <f t="shared" si="372"/>
        <v>23.563200148835897</v>
      </c>
      <c r="K5860">
        <v>23.57</v>
      </c>
      <c r="L5860" s="44">
        <f t="shared" ref="L5860:L5923" si="373">J5860-K5860</f>
        <v>-6.799851164103643E-3</v>
      </c>
    </row>
    <row r="5861" spans="3:12" x14ac:dyDescent="0.25">
      <c r="C5861" s="37">
        <v>39312</v>
      </c>
      <c r="D5861">
        <v>11</v>
      </c>
      <c r="E5861">
        <v>5507</v>
      </c>
      <c r="F5861">
        <v>23.4</v>
      </c>
      <c r="G5861">
        <v>23.7</v>
      </c>
      <c r="H5861" s="10">
        <f t="shared" si="370"/>
        <v>0.55710110763482323</v>
      </c>
      <c r="I5861" s="11">
        <f t="shared" si="371"/>
        <v>23.012075558251986</v>
      </c>
      <c r="J5861" s="43">
        <f t="shared" si="372"/>
        <v>23.569176665886811</v>
      </c>
      <c r="K5861">
        <v>23.57</v>
      </c>
      <c r="L5861" s="44">
        <f t="shared" si="373"/>
        <v>-8.2333411318913363E-4</v>
      </c>
    </row>
    <row r="5862" spans="3:12" x14ac:dyDescent="0.25">
      <c r="C5862" s="37">
        <v>39312</v>
      </c>
      <c r="D5862">
        <v>12</v>
      </c>
      <c r="E5862">
        <v>5508</v>
      </c>
      <c r="F5862">
        <v>23.6</v>
      </c>
      <c r="G5862">
        <v>23.7</v>
      </c>
      <c r="H5862" s="10">
        <f t="shared" si="370"/>
        <v>0.56262295089335435</v>
      </c>
      <c r="I5862" s="11">
        <f t="shared" si="371"/>
        <v>23.012342834653673</v>
      </c>
      <c r="J5862" s="43">
        <f t="shared" si="372"/>
        <v>23.574965785547025</v>
      </c>
      <c r="K5862">
        <v>23.57</v>
      </c>
      <c r="L5862" s="44">
        <f t="shared" si="373"/>
        <v>4.9657855470250922E-3</v>
      </c>
    </row>
    <row r="5863" spans="3:12" x14ac:dyDescent="0.25">
      <c r="C5863" s="37">
        <v>39312</v>
      </c>
      <c r="D5863">
        <v>13</v>
      </c>
      <c r="E5863">
        <v>5509</v>
      </c>
      <c r="F5863">
        <v>23.9</v>
      </c>
      <c r="G5863">
        <v>23.7</v>
      </c>
      <c r="H5863" s="10">
        <f t="shared" si="370"/>
        <v>0.56828265303699732</v>
      </c>
      <c r="I5863" s="11">
        <f t="shared" si="371"/>
        <v>23.012495710192304</v>
      </c>
      <c r="J5863" s="43">
        <f t="shared" si="372"/>
        <v>23.580778363229303</v>
      </c>
      <c r="K5863">
        <v>23.56</v>
      </c>
      <c r="L5863" s="44">
        <f t="shared" si="373"/>
        <v>2.0778363229304375E-2</v>
      </c>
    </row>
    <row r="5864" spans="3:12" x14ac:dyDescent="0.25">
      <c r="C5864" s="37">
        <v>39312</v>
      </c>
      <c r="D5864">
        <v>14</v>
      </c>
      <c r="E5864">
        <v>5510</v>
      </c>
      <c r="F5864">
        <v>22.8</v>
      </c>
      <c r="G5864">
        <v>23.7</v>
      </c>
      <c r="H5864" s="10">
        <f t="shared" si="370"/>
        <v>0.57231312821549629</v>
      </c>
      <c r="I5864" s="11">
        <f t="shared" si="371"/>
        <v>23.012583151246453</v>
      </c>
      <c r="J5864" s="43">
        <f t="shared" si="372"/>
        <v>23.584896279461951</v>
      </c>
      <c r="K5864">
        <v>23.56</v>
      </c>
      <c r="L5864" s="44">
        <f t="shared" si="373"/>
        <v>2.4896279461952275E-2</v>
      </c>
    </row>
    <row r="5865" spans="3:12" x14ac:dyDescent="0.25">
      <c r="C5865" s="37">
        <v>39312</v>
      </c>
      <c r="D5865">
        <v>15</v>
      </c>
      <c r="E5865">
        <v>5511</v>
      </c>
      <c r="F5865">
        <v>22.1</v>
      </c>
      <c r="G5865">
        <v>23.7</v>
      </c>
      <c r="H5865" s="10">
        <f t="shared" si="370"/>
        <v>0.57528822052423823</v>
      </c>
      <c r="I5865" s="11">
        <f t="shared" si="371"/>
        <v>23.012633165382262</v>
      </c>
      <c r="J5865" s="43">
        <f t="shared" si="372"/>
        <v>23.587921385906501</v>
      </c>
      <c r="K5865">
        <v>23.57</v>
      </c>
      <c r="L5865" s="44">
        <f t="shared" si="373"/>
        <v>1.7921385906500831E-2</v>
      </c>
    </row>
    <row r="5866" spans="3:12" x14ac:dyDescent="0.25">
      <c r="C5866" s="37">
        <v>39312</v>
      </c>
      <c r="D5866">
        <v>16</v>
      </c>
      <c r="E5866">
        <v>5512</v>
      </c>
      <c r="F5866">
        <v>21.3</v>
      </c>
      <c r="G5866">
        <v>23.7</v>
      </c>
      <c r="H5866" s="10">
        <f t="shared" si="370"/>
        <v>0.57712791601749303</v>
      </c>
      <c r="I5866" s="11">
        <f t="shared" si="371"/>
        <v>23.012661772239817</v>
      </c>
      <c r="J5866" s="43">
        <f t="shared" si="372"/>
        <v>23.589789688257309</v>
      </c>
      <c r="K5866">
        <v>23.57</v>
      </c>
      <c r="L5866" s="44">
        <f t="shared" si="373"/>
        <v>1.9789688257308313E-2</v>
      </c>
    </row>
    <row r="5867" spans="3:12" x14ac:dyDescent="0.25">
      <c r="C5867" s="37">
        <v>39312</v>
      </c>
      <c r="D5867">
        <v>17</v>
      </c>
      <c r="E5867">
        <v>5513</v>
      </c>
      <c r="F5867">
        <v>20.100000000000001</v>
      </c>
      <c r="G5867">
        <v>23.7</v>
      </c>
      <c r="H5867" s="10">
        <f t="shared" si="370"/>
        <v>0.57737829166832788</v>
      </c>
      <c r="I5867" s="11">
        <f t="shared" si="371"/>
        <v>23.012678134659879</v>
      </c>
      <c r="J5867" s="43">
        <f t="shared" si="372"/>
        <v>23.590056426328207</v>
      </c>
      <c r="K5867">
        <v>23.57</v>
      </c>
      <c r="L5867" s="44">
        <f t="shared" si="373"/>
        <v>2.0056426328206811E-2</v>
      </c>
    </row>
    <row r="5868" spans="3:12" x14ac:dyDescent="0.25">
      <c r="C5868" s="37">
        <v>39312</v>
      </c>
      <c r="D5868">
        <v>18</v>
      </c>
      <c r="E5868">
        <v>5514</v>
      </c>
      <c r="F5868">
        <v>19.899999999999999</v>
      </c>
      <c r="G5868">
        <v>23.7</v>
      </c>
      <c r="H5868" s="10">
        <f t="shared" si="370"/>
        <v>0.57736622021237016</v>
      </c>
      <c r="I5868" s="11">
        <f t="shared" si="371"/>
        <v>23.012687493562368</v>
      </c>
      <c r="J5868" s="43">
        <f t="shared" si="372"/>
        <v>23.590053713774736</v>
      </c>
      <c r="K5868">
        <v>23.58</v>
      </c>
      <c r="L5868" s="44">
        <f t="shared" si="373"/>
        <v>1.0053713774738071E-2</v>
      </c>
    </row>
    <row r="5869" spans="3:12" x14ac:dyDescent="0.25">
      <c r="C5869" s="37">
        <v>39312</v>
      </c>
      <c r="D5869">
        <v>19</v>
      </c>
      <c r="E5869">
        <v>5515</v>
      </c>
      <c r="F5869">
        <v>20</v>
      </c>
      <c r="G5869">
        <v>23.7</v>
      </c>
      <c r="H5869" s="10">
        <f t="shared" si="370"/>
        <v>0.57748046566175759</v>
      </c>
      <c r="I5869" s="11">
        <f t="shared" si="371"/>
        <v>23.012692846624773</v>
      </c>
      <c r="J5869" s="43">
        <f t="shared" si="372"/>
        <v>23.590173312286531</v>
      </c>
      <c r="K5869">
        <v>23.58</v>
      </c>
      <c r="L5869" s="44">
        <f t="shared" si="373"/>
        <v>1.0173312286532621E-2</v>
      </c>
    </row>
    <row r="5870" spans="3:12" x14ac:dyDescent="0.25">
      <c r="C5870" s="37">
        <v>39312</v>
      </c>
      <c r="D5870">
        <v>20</v>
      </c>
      <c r="E5870">
        <v>5516</v>
      </c>
      <c r="F5870">
        <v>19.399999999999999</v>
      </c>
      <c r="G5870">
        <v>23.7</v>
      </c>
      <c r="H5870" s="10">
        <f t="shared" si="370"/>
        <v>0.5768349957957476</v>
      </c>
      <c r="I5870" s="11">
        <f t="shared" si="371"/>
        <v>23.012695908445025</v>
      </c>
      <c r="J5870" s="43">
        <f t="shared" si="372"/>
        <v>23.589530904240771</v>
      </c>
      <c r="K5870">
        <v>23.58</v>
      </c>
      <c r="L5870" s="44">
        <f t="shared" si="373"/>
        <v>9.5309042407727418E-3</v>
      </c>
    </row>
    <row r="5871" spans="3:12" x14ac:dyDescent="0.25">
      <c r="C5871" s="37">
        <v>39312</v>
      </c>
      <c r="D5871">
        <v>21</v>
      </c>
      <c r="E5871">
        <v>5517</v>
      </c>
      <c r="F5871">
        <v>18.399999999999999</v>
      </c>
      <c r="G5871">
        <v>23.7</v>
      </c>
      <c r="H5871" s="10">
        <f t="shared" si="370"/>
        <v>0.57495959165332566</v>
      </c>
      <c r="I5871" s="11">
        <f t="shared" si="371"/>
        <v>23.012697659731025</v>
      </c>
      <c r="J5871" s="43">
        <f t="shared" si="372"/>
        <v>23.58765725138435</v>
      </c>
      <c r="K5871">
        <v>23.59</v>
      </c>
      <c r="L5871" s="44">
        <f t="shared" si="373"/>
        <v>-2.342748615649981E-3</v>
      </c>
    </row>
    <row r="5872" spans="3:12" x14ac:dyDescent="0.25">
      <c r="C5872" s="37">
        <v>39312</v>
      </c>
      <c r="D5872">
        <v>22</v>
      </c>
      <c r="E5872">
        <v>5518</v>
      </c>
      <c r="F5872">
        <v>17.7</v>
      </c>
      <c r="G5872">
        <v>23.7</v>
      </c>
      <c r="H5872" s="10">
        <f t="shared" si="370"/>
        <v>0.5722849839315397</v>
      </c>
      <c r="I5872" s="11">
        <f t="shared" si="371"/>
        <v>23.012698661423613</v>
      </c>
      <c r="J5872" s="43">
        <f t="shared" si="372"/>
        <v>23.584983645355152</v>
      </c>
      <c r="K5872">
        <v>23.59</v>
      </c>
      <c r="L5872" s="44">
        <f t="shared" si="373"/>
        <v>-5.0163546448480645E-3</v>
      </c>
    </row>
    <row r="5873" spans="3:12" x14ac:dyDescent="0.25">
      <c r="C5873" s="37">
        <v>39312</v>
      </c>
      <c r="D5873">
        <v>23</v>
      </c>
      <c r="E5873">
        <v>5519</v>
      </c>
      <c r="F5873">
        <v>17.8</v>
      </c>
      <c r="G5873">
        <v>23.7</v>
      </c>
      <c r="H5873" s="10">
        <f t="shared" si="370"/>
        <v>0.56985218593406151</v>
      </c>
      <c r="I5873" s="11">
        <f t="shared" si="371"/>
        <v>23.012699234367176</v>
      </c>
      <c r="J5873" s="43">
        <f t="shared" si="372"/>
        <v>23.582551420301236</v>
      </c>
      <c r="K5873">
        <v>23.59</v>
      </c>
      <c r="L5873" s="44">
        <f t="shared" si="373"/>
        <v>-7.4485796987637798E-3</v>
      </c>
    </row>
    <row r="5874" spans="3:12" x14ac:dyDescent="0.25">
      <c r="C5874" s="37">
        <v>39312</v>
      </c>
      <c r="D5874">
        <v>24</v>
      </c>
      <c r="E5874">
        <v>5520</v>
      </c>
      <c r="F5874">
        <v>17.7</v>
      </c>
      <c r="G5874">
        <v>23.7</v>
      </c>
      <c r="H5874" s="10">
        <f t="shared" si="370"/>
        <v>0.56739912211823984</v>
      </c>
      <c r="I5874" s="11">
        <f t="shared" si="371"/>
        <v>23.012699562076826</v>
      </c>
      <c r="J5874" s="43">
        <f t="shared" si="372"/>
        <v>23.580098684195065</v>
      </c>
      <c r="K5874">
        <v>23.59</v>
      </c>
      <c r="L5874" s="44">
        <f t="shared" si="373"/>
        <v>-9.9013158049352512E-3</v>
      </c>
    </row>
    <row r="5875" spans="3:12" x14ac:dyDescent="0.25">
      <c r="C5875" s="37">
        <v>39313</v>
      </c>
      <c r="D5875">
        <v>1</v>
      </c>
      <c r="E5875">
        <v>5521</v>
      </c>
      <c r="F5875">
        <v>16.7</v>
      </c>
      <c r="G5875">
        <v>23.9</v>
      </c>
      <c r="H5875" s="10">
        <f t="shared" si="370"/>
        <v>0.56379453201747021</v>
      </c>
      <c r="I5875" s="11">
        <f t="shared" si="371"/>
        <v>23.095822118214286</v>
      </c>
      <c r="J5875" s="43">
        <f t="shared" si="372"/>
        <v>23.659616650231758</v>
      </c>
      <c r="K5875">
        <v>23.74</v>
      </c>
      <c r="L5875" s="44">
        <f t="shared" si="373"/>
        <v>-8.0383349768240464E-2</v>
      </c>
    </row>
    <row r="5876" spans="3:12" x14ac:dyDescent="0.25">
      <c r="C5876" s="37">
        <v>39313</v>
      </c>
      <c r="D5876">
        <v>2</v>
      </c>
      <c r="E5876">
        <v>5522</v>
      </c>
      <c r="F5876">
        <v>15.6</v>
      </c>
      <c r="G5876">
        <v>23.9</v>
      </c>
      <c r="H5876" s="10">
        <f t="shared" si="370"/>
        <v>0.55896257209834255</v>
      </c>
      <c r="I5876" s="11">
        <f t="shared" si="371"/>
        <v>23.1433661792015</v>
      </c>
      <c r="J5876" s="43">
        <f t="shared" si="372"/>
        <v>23.702328751299842</v>
      </c>
      <c r="K5876">
        <v>23.76</v>
      </c>
      <c r="L5876" s="44">
        <f t="shared" si="373"/>
        <v>-5.7671248700160049E-2</v>
      </c>
    </row>
    <row r="5877" spans="3:12" x14ac:dyDescent="0.25">
      <c r="C5877" s="37">
        <v>39313</v>
      </c>
      <c r="D5877">
        <v>3</v>
      </c>
      <c r="E5877">
        <v>5523</v>
      </c>
      <c r="F5877">
        <v>15.4</v>
      </c>
      <c r="G5877">
        <v>23.9</v>
      </c>
      <c r="H5877" s="10">
        <f t="shared" si="370"/>
        <v>0.55408862151067695</v>
      </c>
      <c r="I5877" s="11">
        <f t="shared" si="371"/>
        <v>23.170560214613715</v>
      </c>
      <c r="J5877" s="43">
        <f t="shared" si="372"/>
        <v>23.724648836124391</v>
      </c>
      <c r="K5877">
        <v>23.77</v>
      </c>
      <c r="L5877" s="44">
        <f t="shared" si="373"/>
        <v>-4.5351163875608336E-2</v>
      </c>
    </row>
    <row r="5878" spans="3:12" x14ac:dyDescent="0.25">
      <c r="C5878" s="37">
        <v>39313</v>
      </c>
      <c r="D5878">
        <v>4</v>
      </c>
      <c r="E5878">
        <v>5524</v>
      </c>
      <c r="F5878">
        <v>15</v>
      </c>
      <c r="G5878">
        <v>23.9</v>
      </c>
      <c r="H5878" s="10">
        <f t="shared" si="370"/>
        <v>0.54892291511968894</v>
      </c>
      <c r="I5878" s="11">
        <f t="shared" si="371"/>
        <v>23.186114535103918</v>
      </c>
      <c r="J5878" s="43">
        <f t="shared" si="372"/>
        <v>23.735037450223608</v>
      </c>
      <c r="K5878">
        <v>23.77</v>
      </c>
      <c r="L5878" s="44">
        <f t="shared" si="373"/>
        <v>-3.4962549776391683E-2</v>
      </c>
    </row>
    <row r="5879" spans="3:12" x14ac:dyDescent="0.25">
      <c r="C5879" s="37">
        <v>39313</v>
      </c>
      <c r="D5879">
        <v>5</v>
      </c>
      <c r="E5879">
        <v>5525</v>
      </c>
      <c r="F5879">
        <v>14.7</v>
      </c>
      <c r="G5879">
        <v>23.9</v>
      </c>
      <c r="H5879" s="10">
        <f t="shared" si="370"/>
        <v>0.54360390169691142</v>
      </c>
      <c r="I5879" s="11">
        <f t="shared" si="371"/>
        <v>23.195011224478797</v>
      </c>
      <c r="J5879" s="43">
        <f t="shared" si="372"/>
        <v>23.738615126175709</v>
      </c>
      <c r="K5879">
        <v>23.77</v>
      </c>
      <c r="L5879" s="44">
        <f t="shared" si="373"/>
        <v>-3.1384873824290338E-2</v>
      </c>
    </row>
    <row r="5880" spans="3:12" x14ac:dyDescent="0.25">
      <c r="C5880" s="37">
        <v>39313</v>
      </c>
      <c r="D5880">
        <v>6</v>
      </c>
      <c r="E5880">
        <v>5526</v>
      </c>
      <c r="F5880">
        <v>13.9</v>
      </c>
      <c r="G5880">
        <v>23.9</v>
      </c>
      <c r="H5880" s="10">
        <f t="shared" si="370"/>
        <v>0.53750926483112638</v>
      </c>
      <c r="I5880" s="11">
        <f t="shared" si="371"/>
        <v>23.20009991233777</v>
      </c>
      <c r="J5880" s="43">
        <f t="shared" si="372"/>
        <v>23.737609177168896</v>
      </c>
      <c r="K5880">
        <v>23.77</v>
      </c>
      <c r="L5880" s="44">
        <f t="shared" si="373"/>
        <v>-3.239082283110406E-2</v>
      </c>
    </row>
    <row r="5881" spans="3:12" x14ac:dyDescent="0.25">
      <c r="C5881" s="37">
        <v>39313</v>
      </c>
      <c r="D5881">
        <v>7</v>
      </c>
      <c r="E5881">
        <v>5527</v>
      </c>
      <c r="F5881">
        <v>13.5</v>
      </c>
      <c r="G5881">
        <v>23.9</v>
      </c>
      <c r="H5881" s="10">
        <f t="shared" si="370"/>
        <v>0.53117582186307599</v>
      </c>
      <c r="I5881" s="11">
        <f t="shared" si="371"/>
        <v>23.203010516837367</v>
      </c>
      <c r="J5881" s="43">
        <f t="shared" si="372"/>
        <v>23.734186338700443</v>
      </c>
      <c r="K5881">
        <v>23.76</v>
      </c>
      <c r="L5881" s="44">
        <f t="shared" si="373"/>
        <v>-2.5813661299558532E-2</v>
      </c>
    </row>
    <row r="5882" spans="3:12" x14ac:dyDescent="0.25">
      <c r="C5882" s="37">
        <v>39313</v>
      </c>
      <c r="D5882">
        <v>8</v>
      </c>
      <c r="E5882">
        <v>5528</v>
      </c>
      <c r="F5882">
        <v>14.6</v>
      </c>
      <c r="G5882">
        <v>23.9</v>
      </c>
      <c r="H5882" s="10">
        <f t="shared" si="370"/>
        <v>0.52650083071169917</v>
      </c>
      <c r="I5882" s="11">
        <f t="shared" si="371"/>
        <v>23.204675311139525</v>
      </c>
      <c r="J5882" s="43">
        <f t="shared" si="372"/>
        <v>23.731176141851225</v>
      </c>
      <c r="K5882">
        <v>23.76</v>
      </c>
      <c r="L5882" s="44">
        <f t="shared" si="373"/>
        <v>-2.8823858148776083E-2</v>
      </c>
    </row>
    <row r="5883" spans="3:12" x14ac:dyDescent="0.25">
      <c r="C5883" s="37">
        <v>39313</v>
      </c>
      <c r="D5883">
        <v>9</v>
      </c>
      <c r="E5883">
        <v>5529</v>
      </c>
      <c r="F5883">
        <v>18.3</v>
      </c>
      <c r="G5883">
        <v>23.9</v>
      </c>
      <c r="H5883" s="10">
        <f t="shared" si="370"/>
        <v>0.52668297805167374</v>
      </c>
      <c r="I5883" s="11">
        <f t="shared" si="371"/>
        <v>23.205627532600353</v>
      </c>
      <c r="J5883" s="43">
        <f t="shared" si="372"/>
        <v>23.732310510652027</v>
      </c>
      <c r="K5883">
        <v>23.75</v>
      </c>
      <c r="L5883" s="44">
        <f t="shared" si="373"/>
        <v>-1.7689489347972653E-2</v>
      </c>
    </row>
    <row r="5884" spans="3:12" x14ac:dyDescent="0.25">
      <c r="C5884" s="37">
        <v>39313</v>
      </c>
      <c r="D5884">
        <v>10</v>
      </c>
      <c r="E5884">
        <v>5530</v>
      </c>
      <c r="F5884">
        <v>21.1</v>
      </c>
      <c r="G5884">
        <v>23.9</v>
      </c>
      <c r="H5884" s="10">
        <f t="shared" si="370"/>
        <v>0.53037943628013651</v>
      </c>
      <c r="I5884" s="11">
        <f t="shared" si="371"/>
        <v>23.206172179893588</v>
      </c>
      <c r="J5884" s="43">
        <f t="shared" si="372"/>
        <v>23.736551616173724</v>
      </c>
      <c r="K5884">
        <v>23.75</v>
      </c>
      <c r="L5884" s="44">
        <f t="shared" si="373"/>
        <v>-1.3448383826276E-2</v>
      </c>
    </row>
    <row r="5885" spans="3:12" x14ac:dyDescent="0.25">
      <c r="C5885" s="37">
        <v>39313</v>
      </c>
      <c r="D5885">
        <v>11</v>
      </c>
      <c r="E5885">
        <v>5531</v>
      </c>
      <c r="F5885">
        <v>23.2</v>
      </c>
      <c r="G5885">
        <v>23.9</v>
      </c>
      <c r="H5885" s="10">
        <f t="shared" si="370"/>
        <v>0.5365572121825124</v>
      </c>
      <c r="I5885" s="11">
        <f t="shared" si="371"/>
        <v>23.20648370477118</v>
      </c>
      <c r="J5885" s="43">
        <f t="shared" si="372"/>
        <v>23.743040916953692</v>
      </c>
      <c r="K5885">
        <v>23.74</v>
      </c>
      <c r="L5885" s="44">
        <f t="shared" si="373"/>
        <v>3.0409169536937952E-3</v>
      </c>
    </row>
    <row r="5886" spans="3:12" x14ac:dyDescent="0.25">
      <c r="C5886" s="37">
        <v>39313</v>
      </c>
      <c r="D5886">
        <v>12</v>
      </c>
      <c r="E5886">
        <v>5532</v>
      </c>
      <c r="F5886">
        <v>24.5</v>
      </c>
      <c r="G5886">
        <v>23.9</v>
      </c>
      <c r="H5886" s="10">
        <f t="shared" si="370"/>
        <v>0.54410232740256315</v>
      </c>
      <c r="I5886" s="11">
        <f t="shared" si="371"/>
        <v>23.206661889351487</v>
      </c>
      <c r="J5886" s="43">
        <f t="shared" si="372"/>
        <v>23.75076421675405</v>
      </c>
      <c r="K5886">
        <v>23.74</v>
      </c>
      <c r="L5886" s="44">
        <f t="shared" si="373"/>
        <v>1.0764216754051148E-2</v>
      </c>
    </row>
    <row r="5887" spans="3:12" x14ac:dyDescent="0.25">
      <c r="C5887" s="37">
        <v>39313</v>
      </c>
      <c r="D5887">
        <v>13</v>
      </c>
      <c r="E5887">
        <v>5533</v>
      </c>
      <c r="F5887">
        <v>25.7</v>
      </c>
      <c r="G5887">
        <v>23.9</v>
      </c>
      <c r="H5887" s="10">
        <f t="shared" si="370"/>
        <v>0.55282967758937607</v>
      </c>
      <c r="I5887" s="11">
        <f t="shared" si="371"/>
        <v>23.206763806555998</v>
      </c>
      <c r="J5887" s="43">
        <f t="shared" si="372"/>
        <v>23.759593484145373</v>
      </c>
      <c r="K5887">
        <v>23.73</v>
      </c>
      <c r="L5887" s="44">
        <f t="shared" si="373"/>
        <v>2.9593484145372884E-2</v>
      </c>
    </row>
    <row r="5888" spans="3:12" x14ac:dyDescent="0.25">
      <c r="C5888" s="37">
        <v>39313</v>
      </c>
      <c r="D5888">
        <v>14</v>
      </c>
      <c r="E5888">
        <v>5534</v>
      </c>
      <c r="F5888">
        <v>26.4</v>
      </c>
      <c r="G5888">
        <v>23.9</v>
      </c>
      <c r="H5888" s="10">
        <f t="shared" si="370"/>
        <v>0.56205901453480878</v>
      </c>
      <c r="I5888" s="11">
        <f t="shared" si="371"/>
        <v>23.206822100694339</v>
      </c>
      <c r="J5888" s="43">
        <f t="shared" si="372"/>
        <v>23.768881115229149</v>
      </c>
      <c r="K5888">
        <v>23.73</v>
      </c>
      <c r="L5888" s="44">
        <f t="shared" si="373"/>
        <v>3.8881115229148833E-2</v>
      </c>
    </row>
    <row r="5889" spans="3:12" x14ac:dyDescent="0.25">
      <c r="C5889" s="37">
        <v>39313</v>
      </c>
      <c r="D5889">
        <v>15</v>
      </c>
      <c r="E5889">
        <v>5535</v>
      </c>
      <c r="F5889">
        <v>27</v>
      </c>
      <c r="G5889">
        <v>23.9</v>
      </c>
      <c r="H5889" s="10">
        <f t="shared" si="370"/>
        <v>0.57164277028049448</v>
      </c>
      <c r="I5889" s="11">
        <f t="shared" si="371"/>
        <v>23.206855443510022</v>
      </c>
      <c r="J5889" s="43">
        <f t="shared" si="372"/>
        <v>23.778498213790517</v>
      </c>
      <c r="K5889">
        <v>23.73</v>
      </c>
      <c r="L5889" s="44">
        <f t="shared" si="373"/>
        <v>4.8498213790516331E-2</v>
      </c>
    </row>
    <row r="5890" spans="3:12" x14ac:dyDescent="0.25">
      <c r="C5890" s="37">
        <v>39313</v>
      </c>
      <c r="D5890">
        <v>16</v>
      </c>
      <c r="E5890">
        <v>5536</v>
      </c>
      <c r="F5890">
        <v>27.7</v>
      </c>
      <c r="G5890">
        <v>23.9</v>
      </c>
      <c r="H5890" s="10">
        <f t="shared" si="370"/>
        <v>0.58169136448622505</v>
      </c>
      <c r="I5890" s="11">
        <f t="shared" si="371"/>
        <v>23.206874514781841</v>
      </c>
      <c r="J5890" s="43">
        <f t="shared" si="372"/>
        <v>23.788565879268067</v>
      </c>
      <c r="K5890">
        <v>23.73</v>
      </c>
      <c r="L5890" s="44">
        <f t="shared" si="373"/>
        <v>5.8565879268066112E-2</v>
      </c>
    </row>
    <row r="5891" spans="3:12" x14ac:dyDescent="0.25">
      <c r="C5891" s="37">
        <v>39313</v>
      </c>
      <c r="D5891">
        <v>17</v>
      </c>
      <c r="E5891">
        <v>5537</v>
      </c>
      <c r="F5891">
        <v>27.4</v>
      </c>
      <c r="G5891">
        <v>23.9</v>
      </c>
      <c r="H5891" s="10">
        <f t="shared" si="370"/>
        <v>0.59092670103826872</v>
      </c>
      <c r="I5891" s="11">
        <f t="shared" si="371"/>
        <v>23.206885423081015</v>
      </c>
      <c r="J5891" s="43">
        <f t="shared" si="372"/>
        <v>23.797812124119282</v>
      </c>
      <c r="K5891">
        <v>23.74</v>
      </c>
      <c r="L5891" s="44">
        <f t="shared" si="373"/>
        <v>5.7812124119283936E-2</v>
      </c>
    </row>
    <row r="5892" spans="3:12" x14ac:dyDescent="0.25">
      <c r="C5892" s="37">
        <v>39313</v>
      </c>
      <c r="D5892">
        <v>18</v>
      </c>
      <c r="E5892">
        <v>5538</v>
      </c>
      <c r="F5892">
        <v>25.8</v>
      </c>
      <c r="G5892">
        <v>23.9</v>
      </c>
      <c r="H5892" s="10">
        <f t="shared" si="370"/>
        <v>0.59774874394440447</v>
      </c>
      <c r="I5892" s="11">
        <f t="shared" si="371"/>
        <v>23.206891662360285</v>
      </c>
      <c r="J5892" s="43">
        <f t="shared" si="372"/>
        <v>23.804640406304689</v>
      </c>
      <c r="K5892">
        <v>23.74</v>
      </c>
      <c r="L5892" s="44">
        <f t="shared" si="373"/>
        <v>6.4640406304690146E-2</v>
      </c>
    </row>
    <row r="5893" spans="3:12" x14ac:dyDescent="0.25">
      <c r="C5893" s="37">
        <v>39313</v>
      </c>
      <c r="D5893">
        <v>19</v>
      </c>
      <c r="E5893">
        <v>5539</v>
      </c>
      <c r="F5893">
        <v>25.1</v>
      </c>
      <c r="G5893">
        <v>23.9</v>
      </c>
      <c r="H5893" s="10">
        <f t="shared" si="370"/>
        <v>0.60339431416490807</v>
      </c>
      <c r="I5893" s="11">
        <f t="shared" si="371"/>
        <v>23.206895231074817</v>
      </c>
      <c r="J5893" s="43">
        <f t="shared" si="372"/>
        <v>23.810289545239726</v>
      </c>
      <c r="K5893">
        <v>23.75</v>
      </c>
      <c r="L5893" s="44">
        <f t="shared" si="373"/>
        <v>6.0289545239726294E-2</v>
      </c>
    </row>
    <row r="5894" spans="3:12" x14ac:dyDescent="0.25">
      <c r="C5894" s="37">
        <v>39313</v>
      </c>
      <c r="D5894">
        <v>20</v>
      </c>
      <c r="E5894">
        <v>5540</v>
      </c>
      <c r="F5894">
        <v>22.8</v>
      </c>
      <c r="G5894">
        <v>23.9</v>
      </c>
      <c r="H5894" s="10">
        <f t="shared" si="370"/>
        <v>0.60590175103810262</v>
      </c>
      <c r="I5894" s="11">
        <f t="shared" si="371"/>
        <v>23.206897272291897</v>
      </c>
      <c r="J5894" s="43">
        <f t="shared" si="372"/>
        <v>23.812799023330001</v>
      </c>
      <c r="K5894">
        <v>23.76</v>
      </c>
      <c r="L5894" s="44">
        <f t="shared" si="373"/>
        <v>5.2799023329999528E-2</v>
      </c>
    </row>
    <row r="5895" spans="3:12" x14ac:dyDescent="0.25">
      <c r="C5895" s="37">
        <v>39313</v>
      </c>
      <c r="D5895">
        <v>21</v>
      </c>
      <c r="E5895">
        <v>5541</v>
      </c>
      <c r="F5895">
        <v>22</v>
      </c>
      <c r="G5895">
        <v>23.9</v>
      </c>
      <c r="H5895" s="10">
        <f t="shared" si="370"/>
        <v>0.60729407658271506</v>
      </c>
      <c r="I5895" s="11">
        <f t="shared" si="371"/>
        <v>23.206898439817945</v>
      </c>
      <c r="J5895" s="43">
        <f t="shared" si="372"/>
        <v>23.814192516400659</v>
      </c>
      <c r="K5895">
        <v>23.77</v>
      </c>
      <c r="L5895" s="44">
        <f t="shared" si="373"/>
        <v>4.4192516400659798E-2</v>
      </c>
    </row>
    <row r="5896" spans="3:12" x14ac:dyDescent="0.25">
      <c r="C5896" s="37">
        <v>39313</v>
      </c>
      <c r="D5896">
        <v>22</v>
      </c>
      <c r="E5896">
        <v>5542</v>
      </c>
      <c r="F5896">
        <v>21.2</v>
      </c>
      <c r="G5896">
        <v>23.9</v>
      </c>
      <c r="H5896" s="10">
        <f t="shared" si="370"/>
        <v>0.60761966097587605</v>
      </c>
      <c r="I5896" s="11">
        <f t="shared" si="371"/>
        <v>23.206899107614174</v>
      </c>
      <c r="J5896" s="43">
        <f t="shared" si="372"/>
        <v>23.814518768590048</v>
      </c>
      <c r="K5896">
        <v>23.78</v>
      </c>
      <c r="L5896" s="44">
        <f t="shared" si="373"/>
        <v>3.4518768590046989E-2</v>
      </c>
    </row>
    <row r="5897" spans="3:12" x14ac:dyDescent="0.25">
      <c r="C5897" s="37">
        <v>39313</v>
      </c>
      <c r="D5897">
        <v>23</v>
      </c>
      <c r="E5897">
        <v>5543</v>
      </c>
      <c r="F5897">
        <v>20.399999999999999</v>
      </c>
      <c r="G5897">
        <v>23.9</v>
      </c>
      <c r="H5897" s="10">
        <f t="shared" si="370"/>
        <v>0.60692477624184527</v>
      </c>
      <c r="I5897" s="11">
        <f t="shared" si="371"/>
        <v>23.206899489577218</v>
      </c>
      <c r="J5897" s="43">
        <f t="shared" si="372"/>
        <v>23.813824265819065</v>
      </c>
      <c r="K5897">
        <v>23.79</v>
      </c>
      <c r="L5897" s="44">
        <f t="shared" si="373"/>
        <v>2.3824265819065715E-2</v>
      </c>
    </row>
    <row r="5898" spans="3:12" x14ac:dyDescent="0.25">
      <c r="C5898" s="37">
        <v>39313</v>
      </c>
      <c r="D5898">
        <v>24</v>
      </c>
      <c r="E5898">
        <v>5544</v>
      </c>
      <c r="F5898">
        <v>20</v>
      </c>
      <c r="G5898">
        <v>23.9</v>
      </c>
      <c r="H5898" s="10">
        <f t="shared" si="370"/>
        <v>0.60575686039107735</v>
      </c>
      <c r="I5898" s="11">
        <f t="shared" si="371"/>
        <v>23.206899708050699</v>
      </c>
      <c r="J5898" s="43">
        <f t="shared" si="372"/>
        <v>23.812656568441778</v>
      </c>
      <c r="K5898">
        <v>23.8</v>
      </c>
      <c r="L5898" s="44">
        <f t="shared" si="373"/>
        <v>1.2656568441776983E-2</v>
      </c>
    </row>
    <row r="5899" spans="3:12" x14ac:dyDescent="0.25">
      <c r="C5899" s="37">
        <v>39314</v>
      </c>
      <c r="D5899">
        <v>1</v>
      </c>
      <c r="E5899">
        <v>5545</v>
      </c>
      <c r="F5899">
        <v>19.899999999999999</v>
      </c>
      <c r="G5899">
        <v>24.2</v>
      </c>
      <c r="H5899" s="10">
        <f t="shared" si="370"/>
        <v>0.60451381193699338</v>
      </c>
      <c r="I5899" s="11">
        <f t="shared" si="371"/>
        <v>23.331583386055556</v>
      </c>
      <c r="J5899" s="43">
        <f t="shared" si="372"/>
        <v>23.936097197992549</v>
      </c>
      <c r="K5899">
        <v>24.02</v>
      </c>
      <c r="L5899" s="44">
        <f t="shared" si="373"/>
        <v>-8.3902802007450816E-2</v>
      </c>
    </row>
    <row r="5900" spans="3:12" x14ac:dyDescent="0.25">
      <c r="C5900" s="37">
        <v>39314</v>
      </c>
      <c r="D5900">
        <v>2</v>
      </c>
      <c r="E5900">
        <v>5546</v>
      </c>
      <c r="F5900">
        <v>16.899999999999999</v>
      </c>
      <c r="G5900">
        <v>24.2</v>
      </c>
      <c r="H5900" s="10">
        <f t="shared" si="370"/>
        <v>0.5995508847316664</v>
      </c>
      <c r="I5900" s="11">
        <f t="shared" si="371"/>
        <v>23.402899388193049</v>
      </c>
      <c r="J5900" s="43">
        <f t="shared" si="372"/>
        <v>24.002450272924715</v>
      </c>
      <c r="K5900">
        <v>24.06</v>
      </c>
      <c r="L5900" s="44">
        <f t="shared" si="373"/>
        <v>-5.7549727075283386E-2</v>
      </c>
    </row>
    <row r="5901" spans="3:12" x14ac:dyDescent="0.25">
      <c r="C5901" s="37">
        <v>39314</v>
      </c>
      <c r="D5901">
        <v>3</v>
      </c>
      <c r="E5901">
        <v>5547</v>
      </c>
      <c r="F5901">
        <v>16.2</v>
      </c>
      <c r="G5901">
        <v>24.2</v>
      </c>
      <c r="H5901" s="10">
        <f t="shared" si="370"/>
        <v>0.59392268141557858</v>
      </c>
      <c r="I5901" s="11">
        <f t="shared" si="371"/>
        <v>23.443690390209181</v>
      </c>
      <c r="J5901" s="43">
        <f t="shared" si="372"/>
        <v>24.037613071624758</v>
      </c>
      <c r="K5901">
        <v>24.08</v>
      </c>
      <c r="L5901" s="44">
        <f t="shared" si="373"/>
        <v>-4.2386928375240274E-2</v>
      </c>
    </row>
    <row r="5902" spans="3:12" x14ac:dyDescent="0.25">
      <c r="C5902" s="37">
        <v>39314</v>
      </c>
      <c r="D5902">
        <v>4</v>
      </c>
      <c r="E5902">
        <v>5548</v>
      </c>
      <c r="F5902">
        <v>16</v>
      </c>
      <c r="G5902">
        <v>24.2</v>
      </c>
      <c r="H5902" s="10">
        <f t="shared" si="370"/>
        <v>0.58828702607580641</v>
      </c>
      <c r="I5902" s="11">
        <f t="shared" si="371"/>
        <v>23.467021841715283</v>
      </c>
      <c r="J5902" s="43">
        <f t="shared" si="372"/>
        <v>24.055308867791091</v>
      </c>
      <c r="K5902">
        <v>24.09</v>
      </c>
      <c r="L5902" s="44">
        <f t="shared" si="373"/>
        <v>-3.4691132208909181E-2</v>
      </c>
    </row>
    <row r="5903" spans="3:12" x14ac:dyDescent="0.25">
      <c r="C5903" s="37">
        <v>39314</v>
      </c>
      <c r="D5903">
        <v>5</v>
      </c>
      <c r="E5903">
        <v>5549</v>
      </c>
      <c r="F5903">
        <v>15.9</v>
      </c>
      <c r="G5903">
        <v>24.2</v>
      </c>
      <c r="H5903" s="10">
        <f t="shared" si="370"/>
        <v>0.58277003524061022</v>
      </c>
      <c r="I5903" s="11">
        <f t="shared" si="371"/>
        <v>23.480366859059217</v>
      </c>
      <c r="J5903" s="43">
        <f t="shared" si="372"/>
        <v>24.063136894299827</v>
      </c>
      <c r="K5903">
        <v>24.09</v>
      </c>
      <c r="L5903" s="44">
        <f t="shared" si="373"/>
        <v>-2.6863105700172696E-2</v>
      </c>
    </row>
    <row r="5904" spans="3:12" x14ac:dyDescent="0.25">
      <c r="C5904" s="37">
        <v>39314</v>
      </c>
      <c r="D5904">
        <v>6</v>
      </c>
      <c r="E5904">
        <v>5550</v>
      </c>
      <c r="F5904">
        <v>15.2</v>
      </c>
      <c r="G5904">
        <v>24.2</v>
      </c>
      <c r="H5904" s="10">
        <f t="shared" si="370"/>
        <v>0.5766118019092632</v>
      </c>
      <c r="I5904" s="11">
        <f t="shared" si="371"/>
        <v>23.48799988128517</v>
      </c>
      <c r="J5904" s="43">
        <f t="shared" si="372"/>
        <v>24.064611683194432</v>
      </c>
      <c r="K5904">
        <v>24.09</v>
      </c>
      <c r="L5904" s="44">
        <f t="shared" si="373"/>
        <v>-2.5388316805567968E-2</v>
      </c>
    </row>
    <row r="5905" spans="3:12" x14ac:dyDescent="0.25">
      <c r="C5905" s="37">
        <v>39314</v>
      </c>
      <c r="D5905">
        <v>7</v>
      </c>
      <c r="E5905">
        <v>5551</v>
      </c>
      <c r="F5905">
        <v>14.9</v>
      </c>
      <c r="G5905">
        <v>24.2</v>
      </c>
      <c r="H5905" s="10">
        <f t="shared" si="370"/>
        <v>0.5703433143810156</v>
      </c>
      <c r="I5905" s="11">
        <f t="shared" si="371"/>
        <v>23.492365782565052</v>
      </c>
      <c r="J5905" s="43">
        <f t="shared" si="372"/>
        <v>24.062709096946069</v>
      </c>
      <c r="K5905">
        <v>24.09</v>
      </c>
      <c r="L5905" s="44">
        <f t="shared" si="373"/>
        <v>-2.7290903053931004E-2</v>
      </c>
    </row>
    <row r="5906" spans="3:12" x14ac:dyDescent="0.25">
      <c r="C5906" s="37">
        <v>39314</v>
      </c>
      <c r="D5906">
        <v>8</v>
      </c>
      <c r="E5906">
        <v>5552</v>
      </c>
      <c r="F5906">
        <v>15.7</v>
      </c>
      <c r="G5906">
        <v>24.2</v>
      </c>
      <c r="H5906" s="10">
        <f t="shared" si="370"/>
        <v>0.56535308125210859</v>
      </c>
      <c r="I5906" s="11">
        <f t="shared" si="371"/>
        <v>23.494862970889862</v>
      </c>
      <c r="J5906" s="43">
        <f t="shared" si="372"/>
        <v>24.060216052141971</v>
      </c>
      <c r="K5906">
        <v>24.09</v>
      </c>
      <c r="L5906" s="44">
        <f t="shared" si="373"/>
        <v>-2.9783947858028625E-2</v>
      </c>
    </row>
    <row r="5907" spans="3:12" x14ac:dyDescent="0.25">
      <c r="C5907" s="37">
        <v>39314</v>
      </c>
      <c r="D5907">
        <v>9</v>
      </c>
      <c r="E5907">
        <v>5553</v>
      </c>
      <c r="F5907">
        <v>17.3</v>
      </c>
      <c r="G5907">
        <v>24.2</v>
      </c>
      <c r="H5907" s="10">
        <f t="shared" si="370"/>
        <v>0.56259200194445524</v>
      </c>
      <c r="I5907" s="11">
        <f t="shared" si="371"/>
        <v>23.49629130129172</v>
      </c>
      <c r="J5907" s="43">
        <f t="shared" si="372"/>
        <v>24.058883303236176</v>
      </c>
      <c r="K5907">
        <v>24.09</v>
      </c>
      <c r="L5907" s="44">
        <f t="shared" si="373"/>
        <v>-3.1116696763824336E-2</v>
      </c>
    </row>
    <row r="5908" spans="3:12" x14ac:dyDescent="0.25">
      <c r="C5908" s="37">
        <v>39314</v>
      </c>
      <c r="D5908">
        <v>10</v>
      </c>
      <c r="E5908">
        <v>5554</v>
      </c>
      <c r="F5908">
        <v>18.899999999999999</v>
      </c>
      <c r="G5908">
        <v>24.2</v>
      </c>
      <c r="H5908" s="10">
        <f t="shared" si="370"/>
        <v>0.56196338246668287</v>
      </c>
      <c r="I5908" s="11">
        <f t="shared" si="371"/>
        <v>23.497108271208084</v>
      </c>
      <c r="J5908" s="43">
        <f t="shared" si="372"/>
        <v>24.059071653674767</v>
      </c>
      <c r="K5908">
        <v>24.08</v>
      </c>
      <c r="L5908" s="44">
        <f t="shared" si="373"/>
        <v>-2.0928346325231217E-2</v>
      </c>
    </row>
    <row r="5909" spans="3:12" x14ac:dyDescent="0.25">
      <c r="C5909" s="37">
        <v>39314</v>
      </c>
      <c r="D5909">
        <v>11</v>
      </c>
      <c r="E5909">
        <v>5555</v>
      </c>
      <c r="F5909">
        <v>21.1</v>
      </c>
      <c r="G5909">
        <v>24.2</v>
      </c>
      <c r="H5909" s="10">
        <f t="shared" si="370"/>
        <v>0.56412948281333142</v>
      </c>
      <c r="I5909" s="11">
        <f t="shared" si="371"/>
        <v>23.497575557939069</v>
      </c>
      <c r="J5909" s="43">
        <f t="shared" si="372"/>
        <v>24.0617050407524</v>
      </c>
      <c r="K5909">
        <v>24.08</v>
      </c>
      <c r="L5909" s="44">
        <f t="shared" si="373"/>
        <v>-1.8294959247597831E-2</v>
      </c>
    </row>
    <row r="5910" spans="3:12" x14ac:dyDescent="0.25">
      <c r="C5910" s="37">
        <v>39314</v>
      </c>
      <c r="D5910">
        <v>12</v>
      </c>
      <c r="E5910">
        <v>5556</v>
      </c>
      <c r="F5910">
        <v>21.4</v>
      </c>
      <c r="G5910">
        <v>24.2</v>
      </c>
      <c r="H5910" s="10">
        <f t="shared" si="370"/>
        <v>0.56657900408440787</v>
      </c>
      <c r="I5910" s="11">
        <f t="shared" si="371"/>
        <v>23.497842834474689</v>
      </c>
      <c r="J5910" s="43">
        <f t="shared" si="372"/>
        <v>24.064421838559095</v>
      </c>
      <c r="K5910">
        <v>24.07</v>
      </c>
      <c r="L5910" s="44">
        <f t="shared" si="373"/>
        <v>-5.5781614409049496E-3</v>
      </c>
    </row>
    <row r="5911" spans="3:12" x14ac:dyDescent="0.25">
      <c r="C5911" s="37">
        <v>39314</v>
      </c>
      <c r="D5911">
        <v>13</v>
      </c>
      <c r="E5911">
        <v>5557</v>
      </c>
      <c r="F5911">
        <v>21.2</v>
      </c>
      <c r="G5911">
        <v>24.2</v>
      </c>
      <c r="H5911" s="10">
        <f t="shared" si="370"/>
        <v>0.56867068592286674</v>
      </c>
      <c r="I5911" s="11">
        <f t="shared" si="371"/>
        <v>23.497995710089931</v>
      </c>
      <c r="J5911" s="43">
        <f t="shared" si="372"/>
        <v>24.066666396012799</v>
      </c>
      <c r="K5911">
        <v>24.07</v>
      </c>
      <c r="L5911" s="44">
        <f t="shared" si="373"/>
        <v>-3.3336039872011725E-3</v>
      </c>
    </row>
    <row r="5912" spans="3:12" x14ac:dyDescent="0.25">
      <c r="C5912" s="37">
        <v>39314</v>
      </c>
      <c r="D5912">
        <v>14</v>
      </c>
      <c r="E5912">
        <v>5558</v>
      </c>
      <c r="F5912">
        <v>23.4</v>
      </c>
      <c r="G5912">
        <v>24.2</v>
      </c>
      <c r="H5912" s="10">
        <f t="shared" si="370"/>
        <v>0.57343908909255381</v>
      </c>
      <c r="I5912" s="11">
        <f t="shared" si="371"/>
        <v>23.498083151187899</v>
      </c>
      <c r="J5912" s="43">
        <f t="shared" si="372"/>
        <v>24.071522240280451</v>
      </c>
      <c r="K5912">
        <v>24.06</v>
      </c>
      <c r="L5912" s="44">
        <f t="shared" si="373"/>
        <v>1.1522240280452678E-2</v>
      </c>
    </row>
    <row r="5913" spans="3:12" x14ac:dyDescent="0.25">
      <c r="C5913" s="37">
        <v>39314</v>
      </c>
      <c r="D5913">
        <v>15</v>
      </c>
      <c r="E5913">
        <v>5559</v>
      </c>
      <c r="F5913">
        <v>23.9</v>
      </c>
      <c r="G5913">
        <v>24.2</v>
      </c>
      <c r="H5913" s="10">
        <f t="shared" si="370"/>
        <v>0.57862961967712878</v>
      </c>
      <c r="I5913" s="11">
        <f t="shared" si="371"/>
        <v>23.498133165348769</v>
      </c>
      <c r="J5913" s="43">
        <f t="shared" si="372"/>
        <v>24.076762785025899</v>
      </c>
      <c r="K5913">
        <v>24.06</v>
      </c>
      <c r="L5913" s="44">
        <f t="shared" si="373"/>
        <v>1.6762785025900229E-2</v>
      </c>
    </row>
    <row r="5914" spans="3:12" x14ac:dyDescent="0.25">
      <c r="C5914" s="37">
        <v>39314</v>
      </c>
      <c r="D5914">
        <v>16</v>
      </c>
      <c r="E5914">
        <v>5560</v>
      </c>
      <c r="F5914">
        <v>24.6</v>
      </c>
      <c r="G5914">
        <v>24.2</v>
      </c>
      <c r="H5914" s="10">
        <f t="shared" si="370"/>
        <v>0.58447555362210546</v>
      </c>
      <c r="I5914" s="11">
        <f t="shared" si="371"/>
        <v>23.498161772220662</v>
      </c>
      <c r="J5914" s="43">
        <f t="shared" si="372"/>
        <v>24.082637325842768</v>
      </c>
      <c r="K5914">
        <v>24.06</v>
      </c>
      <c r="L5914" s="44">
        <f t="shared" si="373"/>
        <v>2.2637325842769229E-2</v>
      </c>
    </row>
    <row r="5915" spans="3:12" x14ac:dyDescent="0.25">
      <c r="C5915" s="37">
        <v>39314</v>
      </c>
      <c r="D5915">
        <v>17</v>
      </c>
      <c r="E5915">
        <v>5561</v>
      </c>
      <c r="F5915">
        <v>24.3</v>
      </c>
      <c r="G5915">
        <v>24.2</v>
      </c>
      <c r="H5915" s="10">
        <f t="shared" si="370"/>
        <v>0.58969052868126015</v>
      </c>
      <c r="I5915" s="11">
        <f t="shared" si="371"/>
        <v>23.498178134648924</v>
      </c>
      <c r="J5915" s="43">
        <f t="shared" si="372"/>
        <v>24.087868663330184</v>
      </c>
      <c r="K5915">
        <v>24.06</v>
      </c>
      <c r="L5915" s="44">
        <f t="shared" si="373"/>
        <v>2.7868663330185228E-2</v>
      </c>
    </row>
    <row r="5916" spans="3:12" x14ac:dyDescent="0.25">
      <c r="C5916" s="37">
        <v>39314</v>
      </c>
      <c r="D5916">
        <v>18</v>
      </c>
      <c r="E5916">
        <v>5562</v>
      </c>
      <c r="F5916">
        <v>16.899999999999999</v>
      </c>
      <c r="G5916">
        <v>24.2</v>
      </c>
      <c r="H5916" s="10">
        <f t="shared" si="370"/>
        <v>0.58537059094107446</v>
      </c>
      <c r="I5916" s="11">
        <f t="shared" si="371"/>
        <v>23.498187493556102</v>
      </c>
      <c r="J5916" s="43">
        <f t="shared" si="372"/>
        <v>24.083558084497177</v>
      </c>
      <c r="K5916">
        <v>24.06</v>
      </c>
      <c r="L5916" s="44">
        <f t="shared" si="373"/>
        <v>2.3558084497178555E-2</v>
      </c>
    </row>
    <row r="5917" spans="3:12" x14ac:dyDescent="0.25">
      <c r="C5917" s="37">
        <v>39314</v>
      </c>
      <c r="D5917">
        <v>19</v>
      </c>
      <c r="E5917">
        <v>5563</v>
      </c>
      <c r="F5917">
        <v>15.8</v>
      </c>
      <c r="G5917">
        <v>24.2</v>
      </c>
      <c r="H5917" s="10">
        <f t="shared" si="370"/>
        <v>0.57985431301261492</v>
      </c>
      <c r="I5917" s="11">
        <f t="shared" si="371"/>
        <v>23.498192846621194</v>
      </c>
      <c r="J5917" s="43">
        <f t="shared" si="372"/>
        <v>24.078047159633808</v>
      </c>
      <c r="K5917">
        <v>24.06</v>
      </c>
      <c r="L5917" s="44">
        <f t="shared" si="373"/>
        <v>1.8047159633809429E-2</v>
      </c>
    </row>
    <row r="5918" spans="3:12" x14ac:dyDescent="0.25">
      <c r="C5918" s="37">
        <v>39314</v>
      </c>
      <c r="D5918">
        <v>20</v>
      </c>
      <c r="E5918">
        <v>5564</v>
      </c>
      <c r="F5918">
        <v>15.8</v>
      </c>
      <c r="G5918">
        <v>24.2</v>
      </c>
      <c r="H5918" s="10">
        <f t="shared" si="370"/>
        <v>0.57457731463738249</v>
      </c>
      <c r="I5918" s="11">
        <f t="shared" si="371"/>
        <v>23.49819590844298</v>
      </c>
      <c r="J5918" s="43">
        <f t="shared" si="372"/>
        <v>24.072773223080361</v>
      </c>
      <c r="K5918">
        <v>24.06</v>
      </c>
      <c r="L5918" s="44">
        <f t="shared" si="373"/>
        <v>1.2773223080362328E-2</v>
      </c>
    </row>
    <row r="5919" spans="3:12" x14ac:dyDescent="0.25">
      <c r="C5919" s="37">
        <v>39314</v>
      </c>
      <c r="D5919">
        <v>21</v>
      </c>
      <c r="E5919">
        <v>5565</v>
      </c>
      <c r="F5919">
        <v>15.6</v>
      </c>
      <c r="G5919">
        <v>24.2</v>
      </c>
      <c r="H5919" s="10">
        <f t="shared" si="370"/>
        <v>0.56927763002394116</v>
      </c>
      <c r="I5919" s="11">
        <f t="shared" si="371"/>
        <v>23.498197659729854</v>
      </c>
      <c r="J5919" s="43">
        <f t="shared" si="372"/>
        <v>24.067475289753794</v>
      </c>
      <c r="K5919">
        <v>24.07</v>
      </c>
      <c r="L5919" s="44">
        <f t="shared" si="373"/>
        <v>-2.5247102462060411E-3</v>
      </c>
    </row>
    <row r="5920" spans="3:12" x14ac:dyDescent="0.25">
      <c r="C5920" s="37">
        <v>39314</v>
      </c>
      <c r="D5920">
        <v>22</v>
      </c>
      <c r="E5920">
        <v>5566</v>
      </c>
      <c r="F5920">
        <v>14.6</v>
      </c>
      <c r="G5920">
        <v>24.2</v>
      </c>
      <c r="H5920" s="10">
        <f t="shared" si="370"/>
        <v>0.56294989697809927</v>
      </c>
      <c r="I5920" s="11">
        <f t="shared" si="371"/>
        <v>23.498198661422943</v>
      </c>
      <c r="J5920" s="43">
        <f t="shared" si="372"/>
        <v>24.061148558401044</v>
      </c>
      <c r="K5920">
        <v>24.07</v>
      </c>
      <c r="L5920" s="44">
        <f t="shared" si="373"/>
        <v>-8.8514415989564554E-3</v>
      </c>
    </row>
    <row r="5921" spans="3:12" x14ac:dyDescent="0.25">
      <c r="C5921" s="37">
        <v>39314</v>
      </c>
      <c r="D5921">
        <v>23</v>
      </c>
      <c r="E5921">
        <v>5567</v>
      </c>
      <c r="F5921">
        <v>14</v>
      </c>
      <c r="G5921">
        <v>24.2</v>
      </c>
      <c r="H5921" s="10">
        <f t="shared" si="370"/>
        <v>0.55614188227778649</v>
      </c>
      <c r="I5921" s="11">
        <f t="shared" si="371"/>
        <v>23.498199234366794</v>
      </c>
      <c r="J5921" s="43">
        <f t="shared" si="372"/>
        <v>24.054341116644579</v>
      </c>
      <c r="K5921">
        <v>24.07</v>
      </c>
      <c r="L5921" s="44">
        <f t="shared" si="373"/>
        <v>-1.5658883355420983E-2</v>
      </c>
    </row>
    <row r="5922" spans="3:12" x14ac:dyDescent="0.25">
      <c r="C5922" s="37">
        <v>39314</v>
      </c>
      <c r="D5922">
        <v>24</v>
      </c>
      <c r="E5922">
        <v>5568</v>
      </c>
      <c r="F5922">
        <v>14.3</v>
      </c>
      <c r="G5922">
        <v>24.2</v>
      </c>
      <c r="H5922" s="10">
        <f t="shared" si="370"/>
        <v>0.55000655863420711</v>
      </c>
      <c r="I5922" s="11">
        <f t="shared" si="371"/>
        <v>23.498199562076607</v>
      </c>
      <c r="J5922" s="43">
        <f t="shared" si="372"/>
        <v>24.048206120710816</v>
      </c>
      <c r="K5922">
        <v>24.07</v>
      </c>
      <c r="L5922" s="44">
        <f t="shared" si="373"/>
        <v>-2.1793879289184304E-2</v>
      </c>
    </row>
    <row r="5923" spans="3:12" x14ac:dyDescent="0.25">
      <c r="C5923" s="37">
        <v>39315</v>
      </c>
      <c r="D5923">
        <v>1</v>
      </c>
      <c r="E5923">
        <v>5569</v>
      </c>
      <c r="F5923">
        <v>14.5</v>
      </c>
      <c r="G5923">
        <v>24.15</v>
      </c>
      <c r="H5923" s="10">
        <f t="shared" ref="H5923:H5986" si="374">$H$13*F5923+$H$12*H5922</f>
        <v>0.54438895344972182</v>
      </c>
      <c r="I5923" s="11">
        <f t="shared" ref="I5923:I5986" si="375">$I$15*G5923+$I$14*I5922</f>
        <v>23.477419157344677</v>
      </c>
      <c r="J5923" s="43">
        <f t="shared" ref="J5923:J5986" si="376">H5923+I5923</f>
        <v>24.021808110794399</v>
      </c>
      <c r="K5923">
        <v>24.03</v>
      </c>
      <c r="L5923" s="44">
        <f t="shared" si="373"/>
        <v>-8.1918892056016546E-3</v>
      </c>
    </row>
    <row r="5924" spans="3:12" x14ac:dyDescent="0.25">
      <c r="C5924" s="37">
        <v>39315</v>
      </c>
      <c r="D5924">
        <v>2</v>
      </c>
      <c r="E5924">
        <v>5570</v>
      </c>
      <c r="F5924">
        <v>13.9</v>
      </c>
      <c r="G5924">
        <v>24.15</v>
      </c>
      <c r="H5924" s="10">
        <f t="shared" si="374"/>
        <v>0.5382602633989616</v>
      </c>
      <c r="I5924" s="11">
        <f t="shared" si="375"/>
        <v>23.46553327611311</v>
      </c>
      <c r="J5924" s="43">
        <f t="shared" si="376"/>
        <v>24.003793539512071</v>
      </c>
      <c r="K5924">
        <v>24.03</v>
      </c>
      <c r="L5924" s="44">
        <f t="shared" ref="L5924:L5987" si="377">J5924-K5924</f>
        <v>-2.6206460487930627E-2</v>
      </c>
    </row>
    <row r="5925" spans="3:12" x14ac:dyDescent="0.25">
      <c r="C5925" s="37">
        <v>39315</v>
      </c>
      <c r="D5925">
        <v>3</v>
      </c>
      <c r="E5925">
        <v>5571</v>
      </c>
      <c r="F5925">
        <v>14</v>
      </c>
      <c r="G5925">
        <v>24.15</v>
      </c>
      <c r="H5925" s="10">
        <f t="shared" si="374"/>
        <v>0.53252321078010567</v>
      </c>
      <c r="I5925" s="11">
        <f t="shared" si="375"/>
        <v>23.458734843913483</v>
      </c>
      <c r="J5925" s="43">
        <f t="shared" si="376"/>
        <v>23.991258054693589</v>
      </c>
      <c r="K5925">
        <v>24.02</v>
      </c>
      <c r="L5925" s="44">
        <f t="shared" si="377"/>
        <v>-2.8741945306411054E-2</v>
      </c>
    </row>
    <row r="5926" spans="3:12" x14ac:dyDescent="0.25">
      <c r="C5926" s="37">
        <v>39315</v>
      </c>
      <c r="D5926">
        <v>4</v>
      </c>
      <c r="E5926">
        <v>5572</v>
      </c>
      <c r="F5926">
        <v>14.2</v>
      </c>
      <c r="G5926">
        <v>24.15</v>
      </c>
      <c r="H5926" s="10">
        <f t="shared" si="374"/>
        <v>0.52728660082059353</v>
      </c>
      <c r="I5926" s="11">
        <f t="shared" si="375"/>
        <v>23.45484630763481</v>
      </c>
      <c r="J5926" s="43">
        <f t="shared" si="376"/>
        <v>23.982132908455405</v>
      </c>
      <c r="K5926">
        <v>24.01</v>
      </c>
      <c r="L5926" s="44">
        <f t="shared" si="377"/>
        <v>-2.7867091544596434E-2</v>
      </c>
    </row>
    <row r="5927" spans="3:12" x14ac:dyDescent="0.25">
      <c r="C5927" s="37">
        <v>39315</v>
      </c>
      <c r="D5927">
        <v>5</v>
      </c>
      <c r="E5927">
        <v>5573</v>
      </c>
      <c r="F5927">
        <v>13.9</v>
      </c>
      <c r="G5927">
        <v>24.15</v>
      </c>
      <c r="H5927" s="10">
        <f t="shared" si="374"/>
        <v>0.52189975941294064</v>
      </c>
      <c r="I5927" s="11">
        <f t="shared" si="375"/>
        <v>23.452622160368712</v>
      </c>
      <c r="J5927" s="43">
        <f t="shared" si="376"/>
        <v>23.974521919781651</v>
      </c>
      <c r="K5927">
        <v>24</v>
      </c>
      <c r="L5927" s="44">
        <f t="shared" si="377"/>
        <v>-2.5478080218348964E-2</v>
      </c>
    </row>
    <row r="5928" spans="3:12" x14ac:dyDescent="0.25">
      <c r="C5928" s="37">
        <v>39315</v>
      </c>
      <c r="D5928">
        <v>6</v>
      </c>
      <c r="E5928">
        <v>5574</v>
      </c>
      <c r="F5928">
        <v>14.1</v>
      </c>
      <c r="G5928">
        <v>24.15</v>
      </c>
      <c r="H5928" s="10">
        <f t="shared" si="374"/>
        <v>0.51699816955511191</v>
      </c>
      <c r="I5928" s="11">
        <f t="shared" si="375"/>
        <v>23.451350002747752</v>
      </c>
      <c r="J5928" s="43">
        <f t="shared" si="376"/>
        <v>23.968348172302864</v>
      </c>
      <c r="K5928">
        <v>24</v>
      </c>
      <c r="L5928" s="44">
        <f t="shared" si="377"/>
        <v>-3.1651827697135815E-2</v>
      </c>
    </row>
    <row r="5929" spans="3:12" x14ac:dyDescent="0.25">
      <c r="C5929" s="37">
        <v>39315</v>
      </c>
      <c r="D5929">
        <v>7</v>
      </c>
      <c r="E5929">
        <v>5575</v>
      </c>
      <c r="F5929">
        <v>14.1</v>
      </c>
      <c r="G5929">
        <v>24.15</v>
      </c>
      <c r="H5929" s="10">
        <f t="shared" si="374"/>
        <v>0.51230919592991231</v>
      </c>
      <c r="I5929" s="11">
        <f t="shared" si="375"/>
        <v>23.450622359827143</v>
      </c>
      <c r="J5929" s="43">
        <f t="shared" si="376"/>
        <v>23.962931555757056</v>
      </c>
      <c r="K5929">
        <v>23.99</v>
      </c>
      <c r="L5929" s="44">
        <f t="shared" si="377"/>
        <v>-2.7068444242942746E-2</v>
      </c>
    </row>
    <row r="5930" spans="3:12" x14ac:dyDescent="0.25">
      <c r="C5930" s="37">
        <v>39315</v>
      </c>
      <c r="D5930">
        <v>8</v>
      </c>
      <c r="E5930">
        <v>5576</v>
      </c>
      <c r="F5930">
        <v>14.8</v>
      </c>
      <c r="G5930">
        <v>24.15</v>
      </c>
      <c r="H5930" s="10">
        <f t="shared" si="374"/>
        <v>0.50870416885747671</v>
      </c>
      <c r="I5930" s="11">
        <f t="shared" si="375"/>
        <v>23.450206165944259</v>
      </c>
      <c r="J5930" s="43">
        <f t="shared" si="376"/>
        <v>23.958910334801736</v>
      </c>
      <c r="K5930">
        <v>23.98</v>
      </c>
      <c r="L5930" s="44">
        <f t="shared" si="377"/>
        <v>-2.1089665198264385E-2</v>
      </c>
    </row>
    <row r="5931" spans="3:12" x14ac:dyDescent="0.25">
      <c r="C5931" s="37">
        <v>39315</v>
      </c>
      <c r="D5931">
        <v>9</v>
      </c>
      <c r="E5931">
        <v>5577</v>
      </c>
      <c r="F5931">
        <v>16.600000000000001</v>
      </c>
      <c r="G5931">
        <v>24.15</v>
      </c>
      <c r="H5931" s="10">
        <f t="shared" si="374"/>
        <v>0.50751979609559161</v>
      </c>
      <c r="I5931" s="11">
        <f t="shared" si="375"/>
        <v>23.449968113263132</v>
      </c>
      <c r="J5931" s="43">
        <f t="shared" si="376"/>
        <v>23.957487909358726</v>
      </c>
      <c r="K5931">
        <v>23.97</v>
      </c>
      <c r="L5931" s="44">
        <f t="shared" si="377"/>
        <v>-1.2512090641273232E-2</v>
      </c>
    </row>
    <row r="5932" spans="3:12" x14ac:dyDescent="0.25">
      <c r="C5932" s="37">
        <v>39315</v>
      </c>
      <c r="D5932">
        <v>10</v>
      </c>
      <c r="E5932">
        <v>5578</v>
      </c>
      <c r="F5932">
        <v>17.3</v>
      </c>
      <c r="G5932">
        <v>24.15</v>
      </c>
      <c r="H5932" s="10">
        <f t="shared" si="374"/>
        <v>0.50726735083672581</v>
      </c>
      <c r="I5932" s="11">
        <f t="shared" si="375"/>
        <v>23.449831952975053</v>
      </c>
      <c r="J5932" s="43">
        <f t="shared" si="376"/>
        <v>23.957099303811781</v>
      </c>
      <c r="K5932">
        <v>23.97</v>
      </c>
      <c r="L5932" s="44">
        <f t="shared" si="377"/>
        <v>-1.2900696188218319E-2</v>
      </c>
    </row>
    <row r="5933" spans="3:12" x14ac:dyDescent="0.25">
      <c r="C5933" s="37">
        <v>39315</v>
      </c>
      <c r="D5933">
        <v>11</v>
      </c>
      <c r="E5933">
        <v>5579</v>
      </c>
      <c r="F5933">
        <v>18</v>
      </c>
      <c r="G5933">
        <v>24.15</v>
      </c>
      <c r="H5933" s="10">
        <f t="shared" si="374"/>
        <v>0.50790640886740501</v>
      </c>
      <c r="I5933" s="11">
        <f t="shared" si="375"/>
        <v>23.449754072633766</v>
      </c>
      <c r="J5933" s="43">
        <f t="shared" si="376"/>
        <v>23.957660481501172</v>
      </c>
      <c r="K5933">
        <v>23.96</v>
      </c>
      <c r="L5933" s="44">
        <f t="shared" si="377"/>
        <v>-2.339518498828852E-3</v>
      </c>
    </row>
    <row r="5934" spans="3:12" x14ac:dyDescent="0.25">
      <c r="C5934" s="37">
        <v>39315</v>
      </c>
      <c r="D5934">
        <v>12</v>
      </c>
      <c r="E5934">
        <v>5580</v>
      </c>
      <c r="F5934">
        <v>18.8</v>
      </c>
      <c r="G5934">
        <v>24.15</v>
      </c>
      <c r="H5934" s="10">
        <f t="shared" si="374"/>
        <v>0.50952409273688593</v>
      </c>
      <c r="I5934" s="11">
        <f t="shared" si="375"/>
        <v>23.449709526990951</v>
      </c>
      <c r="J5934" s="43">
        <f t="shared" si="376"/>
        <v>23.959233619727836</v>
      </c>
      <c r="K5934">
        <v>23.96</v>
      </c>
      <c r="L5934" s="44">
        <f t="shared" si="377"/>
        <v>-7.6638027216446858E-4</v>
      </c>
    </row>
    <row r="5935" spans="3:12" x14ac:dyDescent="0.25">
      <c r="C5935" s="37">
        <v>39315</v>
      </c>
      <c r="D5935">
        <v>13</v>
      </c>
      <c r="E5935">
        <v>5581</v>
      </c>
      <c r="F5935">
        <v>18.100000000000001</v>
      </c>
      <c r="G5935">
        <v>24.15</v>
      </c>
      <c r="H5935" s="10">
        <f t="shared" si="374"/>
        <v>0.51019105337014159</v>
      </c>
      <c r="I5935" s="11">
        <f t="shared" si="375"/>
        <v>23.449684047977101</v>
      </c>
      <c r="J5935" s="43">
        <f t="shared" si="376"/>
        <v>23.959875101347244</v>
      </c>
      <c r="K5935">
        <v>23.95</v>
      </c>
      <c r="L5935" s="44">
        <f t="shared" si="377"/>
        <v>9.8751013472444527E-3</v>
      </c>
    </row>
    <row r="5936" spans="3:12" x14ac:dyDescent="0.25">
      <c r="C5936" s="37">
        <v>39315</v>
      </c>
      <c r="D5936">
        <v>14</v>
      </c>
      <c r="E5936">
        <v>5582</v>
      </c>
      <c r="F5936">
        <v>18.899999999999999</v>
      </c>
      <c r="G5936">
        <v>24.15</v>
      </c>
      <c r="H5936" s="10">
        <f t="shared" si="374"/>
        <v>0.51183542951118144</v>
      </c>
      <c r="I5936" s="11">
        <f t="shared" si="375"/>
        <v>23.449669474606836</v>
      </c>
      <c r="J5936" s="43">
        <f t="shared" si="376"/>
        <v>23.961504904118016</v>
      </c>
      <c r="K5936">
        <v>23.95</v>
      </c>
      <c r="L5936" s="44">
        <f t="shared" si="377"/>
        <v>1.1504904118016412E-2</v>
      </c>
    </row>
    <row r="5937" spans="3:12" x14ac:dyDescent="0.25">
      <c r="C5937" s="37">
        <v>39315</v>
      </c>
      <c r="D5937">
        <v>15</v>
      </c>
      <c r="E5937">
        <v>5583</v>
      </c>
      <c r="F5937">
        <v>19</v>
      </c>
      <c r="G5937">
        <v>24.15</v>
      </c>
      <c r="H5937" s="10">
        <f t="shared" si="374"/>
        <v>0.51353427084050407</v>
      </c>
      <c r="I5937" s="11">
        <f t="shared" si="375"/>
        <v>23.449661138996902</v>
      </c>
      <c r="J5937" s="43">
        <f t="shared" si="376"/>
        <v>23.963195409837407</v>
      </c>
      <c r="K5937">
        <v>23.94</v>
      </c>
      <c r="L5937" s="44">
        <f t="shared" si="377"/>
        <v>2.3195409837406089E-2</v>
      </c>
    </row>
    <row r="5938" spans="3:12" x14ac:dyDescent="0.25">
      <c r="C5938" s="37">
        <v>39315</v>
      </c>
      <c r="D5938">
        <v>16</v>
      </c>
      <c r="E5938">
        <v>5584</v>
      </c>
      <c r="F5938">
        <v>19.5</v>
      </c>
      <c r="G5938">
        <v>24.15</v>
      </c>
      <c r="H5938" s="10">
        <f t="shared" si="374"/>
        <v>0.5157883879494799</v>
      </c>
      <c r="I5938" s="11">
        <f t="shared" si="375"/>
        <v>23.449656371232702</v>
      </c>
      <c r="J5938" s="43">
        <f t="shared" si="376"/>
        <v>23.965444759182184</v>
      </c>
      <c r="K5938">
        <v>23.94</v>
      </c>
      <c r="L5938" s="44">
        <f t="shared" si="377"/>
        <v>2.5444759182182253E-2</v>
      </c>
    </row>
    <row r="5939" spans="3:12" x14ac:dyDescent="0.25">
      <c r="C5939" s="37">
        <v>39315</v>
      </c>
      <c r="D5939">
        <v>17</v>
      </c>
      <c r="E5939">
        <v>5585</v>
      </c>
      <c r="F5939">
        <v>19.5</v>
      </c>
      <c r="G5939">
        <v>24.15</v>
      </c>
      <c r="H5939" s="10">
        <f t="shared" si="374"/>
        <v>0.5179447282347075</v>
      </c>
      <c r="I5939" s="11">
        <f t="shared" si="375"/>
        <v>23.449653644188658</v>
      </c>
      <c r="J5939" s="43">
        <f t="shared" si="376"/>
        <v>23.967598372423364</v>
      </c>
      <c r="K5939">
        <v>23.94</v>
      </c>
      <c r="L5939" s="44">
        <f t="shared" si="377"/>
        <v>2.7598372423362605E-2</v>
      </c>
    </row>
    <row r="5940" spans="3:12" x14ac:dyDescent="0.25">
      <c r="C5940" s="37">
        <v>39315</v>
      </c>
      <c r="D5940">
        <v>18</v>
      </c>
      <c r="E5940">
        <v>5586</v>
      </c>
      <c r="F5940">
        <v>19.399999999999999</v>
      </c>
      <c r="G5940">
        <v>24.15</v>
      </c>
      <c r="H5940" s="10">
        <f t="shared" si="374"/>
        <v>0.51988173967898388</v>
      </c>
      <c r="I5940" s="11">
        <f t="shared" si="375"/>
        <v>23.449652084386429</v>
      </c>
      <c r="J5940" s="43">
        <f t="shared" si="376"/>
        <v>23.969533824065412</v>
      </c>
      <c r="K5940">
        <v>23.94</v>
      </c>
      <c r="L5940" s="44">
        <f t="shared" si="377"/>
        <v>2.9533824065410386E-2</v>
      </c>
    </row>
    <row r="5941" spans="3:12" x14ac:dyDescent="0.25">
      <c r="C5941" s="37">
        <v>39315</v>
      </c>
      <c r="D5941">
        <v>19</v>
      </c>
      <c r="E5941">
        <v>5587</v>
      </c>
      <c r="F5941">
        <v>18.5</v>
      </c>
      <c r="G5941">
        <v>24.15</v>
      </c>
      <c r="H5941" s="10">
        <f t="shared" si="374"/>
        <v>0.52060258985306773</v>
      </c>
      <c r="I5941" s="11">
        <f t="shared" si="375"/>
        <v>23.449651192217853</v>
      </c>
      <c r="J5941" s="43">
        <f t="shared" si="376"/>
        <v>23.97025378207092</v>
      </c>
      <c r="K5941">
        <v>23.94</v>
      </c>
      <c r="L5941" s="44">
        <f t="shared" si="377"/>
        <v>3.0253782070918334E-2</v>
      </c>
    </row>
    <row r="5942" spans="3:12" x14ac:dyDescent="0.25">
      <c r="C5942" s="37">
        <v>39315</v>
      </c>
      <c r="D5942">
        <v>20</v>
      </c>
      <c r="E5942">
        <v>5588</v>
      </c>
      <c r="F5942">
        <v>17.8</v>
      </c>
      <c r="G5942">
        <v>24.15</v>
      </c>
      <c r="H5942" s="10">
        <f t="shared" si="374"/>
        <v>0.52041161874052655</v>
      </c>
      <c r="I5942" s="11">
        <f t="shared" si="375"/>
        <v>23.449650681919337</v>
      </c>
      <c r="J5942" s="43">
        <f t="shared" si="376"/>
        <v>23.970062300659862</v>
      </c>
      <c r="K5942">
        <v>23.95</v>
      </c>
      <c r="L5942" s="44">
        <f t="shared" si="377"/>
        <v>2.0062300659862586E-2</v>
      </c>
    </row>
    <row r="5943" spans="3:12" x14ac:dyDescent="0.25">
      <c r="C5943" s="37">
        <v>39315</v>
      </c>
      <c r="D5943">
        <v>21</v>
      </c>
      <c r="E5943">
        <v>5589</v>
      </c>
      <c r="F5943">
        <v>17.2</v>
      </c>
      <c r="G5943">
        <v>24.15</v>
      </c>
      <c r="H5943" s="10">
        <f t="shared" si="374"/>
        <v>0.51947417168948717</v>
      </c>
      <c r="I5943" s="11">
        <f t="shared" si="375"/>
        <v>23.449650390041114</v>
      </c>
      <c r="J5943" s="43">
        <f t="shared" si="376"/>
        <v>23.969124561730602</v>
      </c>
      <c r="K5943">
        <v>23.95</v>
      </c>
      <c r="L5943" s="44">
        <f t="shared" si="377"/>
        <v>1.9124561730603062E-2</v>
      </c>
    </row>
    <row r="5944" spans="3:12" x14ac:dyDescent="0.25">
      <c r="C5944" s="37">
        <v>39315</v>
      </c>
      <c r="D5944">
        <v>22</v>
      </c>
      <c r="E5944">
        <v>5590</v>
      </c>
      <c r="F5944">
        <v>14</v>
      </c>
      <c r="G5944">
        <v>24.15</v>
      </c>
      <c r="H5944" s="10">
        <f t="shared" si="374"/>
        <v>0.51455200325330375</v>
      </c>
      <c r="I5944" s="11">
        <f t="shared" si="375"/>
        <v>23.44965022309394</v>
      </c>
      <c r="J5944" s="43">
        <f t="shared" si="376"/>
        <v>23.964202226347243</v>
      </c>
      <c r="K5944">
        <v>23.95</v>
      </c>
      <c r="L5944" s="44">
        <f t="shared" si="377"/>
        <v>1.4202226347244107E-2</v>
      </c>
    </row>
    <row r="5945" spans="3:12" x14ac:dyDescent="0.25">
      <c r="C5945" s="37">
        <v>39315</v>
      </c>
      <c r="D5945">
        <v>23</v>
      </c>
      <c r="E5945">
        <v>5591</v>
      </c>
      <c r="F5945">
        <v>14.4</v>
      </c>
      <c r="G5945">
        <v>24.15</v>
      </c>
      <c r="H5945" s="10">
        <f t="shared" si="374"/>
        <v>0.51034651681411625</v>
      </c>
      <c r="I5945" s="11">
        <f t="shared" si="375"/>
        <v>23.449650127604254</v>
      </c>
      <c r="J5945" s="43">
        <f t="shared" si="376"/>
        <v>23.959996644418371</v>
      </c>
      <c r="K5945">
        <v>23.95</v>
      </c>
      <c r="L5945" s="44">
        <f t="shared" si="377"/>
        <v>9.9966444183721137E-3</v>
      </c>
    </row>
    <row r="5946" spans="3:12" x14ac:dyDescent="0.25">
      <c r="C5946" s="37">
        <v>39315</v>
      </c>
      <c r="D5946">
        <v>24</v>
      </c>
      <c r="E5946">
        <v>5592</v>
      </c>
      <c r="F5946">
        <v>14.8</v>
      </c>
      <c r="G5946">
        <v>24.15</v>
      </c>
      <c r="H5946" s="10">
        <f t="shared" si="374"/>
        <v>0.50682662486142016</v>
      </c>
      <c r="I5946" s="11">
        <f t="shared" si="375"/>
        <v>23.449650072986501</v>
      </c>
      <c r="J5946" s="43">
        <f t="shared" si="376"/>
        <v>23.956476697847922</v>
      </c>
      <c r="K5946">
        <v>23.95</v>
      </c>
      <c r="L5946" s="44">
        <f t="shared" si="377"/>
        <v>6.4766978479227078E-3</v>
      </c>
    </row>
    <row r="5947" spans="3:12" x14ac:dyDescent="0.25">
      <c r="C5947" s="37">
        <v>39316</v>
      </c>
      <c r="D5947">
        <v>1</v>
      </c>
      <c r="E5947">
        <v>5593</v>
      </c>
      <c r="F5947">
        <v>14.6</v>
      </c>
      <c r="G5947">
        <v>23.95</v>
      </c>
      <c r="H5947" s="10">
        <f t="shared" si="374"/>
        <v>0.5032078286762065</v>
      </c>
      <c r="I5947" s="11">
        <f t="shared" si="375"/>
        <v>23.366527673050896</v>
      </c>
      <c r="J5947" s="43">
        <f t="shared" si="376"/>
        <v>23.869735501727103</v>
      </c>
      <c r="K5947">
        <v>23.81</v>
      </c>
      <c r="L5947" s="44">
        <f t="shared" si="377"/>
        <v>5.9735501727104179E-2</v>
      </c>
    </row>
    <row r="5948" spans="3:12" x14ac:dyDescent="0.25">
      <c r="C5948" s="37">
        <v>39316</v>
      </c>
      <c r="D5948">
        <v>2</v>
      </c>
      <c r="E5948">
        <v>5594</v>
      </c>
      <c r="F5948">
        <v>14</v>
      </c>
      <c r="G5948">
        <v>23.95</v>
      </c>
      <c r="H5948" s="10">
        <f t="shared" si="374"/>
        <v>0.49899124529924865</v>
      </c>
      <c r="I5948" s="11">
        <f t="shared" si="375"/>
        <v>23.318983701407308</v>
      </c>
      <c r="J5948" s="43">
        <f t="shared" si="376"/>
        <v>23.817974946706556</v>
      </c>
      <c r="K5948">
        <v>23.79</v>
      </c>
      <c r="L5948" s="44">
        <f t="shared" si="377"/>
        <v>2.7974946706557091E-2</v>
      </c>
    </row>
    <row r="5949" spans="3:12" x14ac:dyDescent="0.25">
      <c r="C5949" s="37">
        <v>39316</v>
      </c>
      <c r="D5949">
        <v>3</v>
      </c>
      <c r="E5949">
        <v>5595</v>
      </c>
      <c r="F5949">
        <v>13.5</v>
      </c>
      <c r="G5949">
        <v>23.95</v>
      </c>
      <c r="H5949" s="10">
        <f t="shared" si="374"/>
        <v>0.49432859822370245</v>
      </c>
      <c r="I5949" s="11">
        <f t="shared" si="375"/>
        <v>23.291789717097451</v>
      </c>
      <c r="J5949" s="43">
        <f t="shared" si="376"/>
        <v>23.786118315321154</v>
      </c>
      <c r="K5949">
        <v>23.78</v>
      </c>
      <c r="L5949" s="44">
        <f t="shared" si="377"/>
        <v>6.1183153211530339E-3</v>
      </c>
    </row>
    <row r="5950" spans="3:12" x14ac:dyDescent="0.25">
      <c r="C5950" s="37">
        <v>39316</v>
      </c>
      <c r="D5950">
        <v>4</v>
      </c>
      <c r="E5950">
        <v>5596</v>
      </c>
      <c r="F5950">
        <v>13.1</v>
      </c>
      <c r="G5950">
        <v>23.95</v>
      </c>
      <c r="H5950" s="10">
        <f t="shared" si="374"/>
        <v>0.48936502963370931</v>
      </c>
      <c r="I5950" s="11">
        <f t="shared" si="375"/>
        <v>23.276235425836546</v>
      </c>
      <c r="J5950" s="43">
        <f t="shared" si="376"/>
        <v>23.765600455470256</v>
      </c>
      <c r="K5950">
        <v>23.78</v>
      </c>
      <c r="L5950" s="44">
        <f t="shared" si="377"/>
        <v>-1.4399544529744901E-2</v>
      </c>
    </row>
    <row r="5951" spans="3:12" x14ac:dyDescent="0.25">
      <c r="C5951" s="37">
        <v>39316</v>
      </c>
      <c r="D5951">
        <v>5</v>
      </c>
      <c r="E5951">
        <v>5597</v>
      </c>
      <c r="F5951">
        <v>12.6</v>
      </c>
      <c r="G5951">
        <v>23.95</v>
      </c>
      <c r="H5951" s="10">
        <f t="shared" si="374"/>
        <v>0.48398779931804509</v>
      </c>
      <c r="I5951" s="11">
        <f t="shared" si="375"/>
        <v>23.267338753180109</v>
      </c>
      <c r="J5951" s="43">
        <f t="shared" si="376"/>
        <v>23.751326552498153</v>
      </c>
      <c r="K5951">
        <v>23.77</v>
      </c>
      <c r="L5951" s="44">
        <f t="shared" si="377"/>
        <v>-1.8673447501846852E-2</v>
      </c>
    </row>
    <row r="5952" spans="3:12" x14ac:dyDescent="0.25">
      <c r="C5952" s="37">
        <v>39316</v>
      </c>
      <c r="D5952">
        <v>6</v>
      </c>
      <c r="E5952">
        <v>5598</v>
      </c>
      <c r="F5952">
        <v>12.4</v>
      </c>
      <c r="G5952">
        <v>23.95</v>
      </c>
      <c r="H5952" s="10">
        <f t="shared" si="374"/>
        <v>0.47859223052442568</v>
      </c>
      <c r="I5952" s="11">
        <f t="shared" si="375"/>
        <v>23.262250074883674</v>
      </c>
      <c r="J5952" s="43">
        <f t="shared" si="376"/>
        <v>23.740842305408101</v>
      </c>
      <c r="K5952">
        <v>23.77</v>
      </c>
      <c r="L5952" s="44">
        <f t="shared" si="377"/>
        <v>-2.915769459189832E-2</v>
      </c>
    </row>
    <row r="5953" spans="3:12" x14ac:dyDescent="0.25">
      <c r="C5953" s="37">
        <v>39316</v>
      </c>
      <c r="D5953">
        <v>7</v>
      </c>
      <c r="E5953">
        <v>5599</v>
      </c>
      <c r="F5953">
        <v>12.3</v>
      </c>
      <c r="G5953">
        <v>23.95</v>
      </c>
      <c r="H5953" s="10">
        <f t="shared" si="374"/>
        <v>0.47330491200277031</v>
      </c>
      <c r="I5953" s="11">
        <f t="shared" si="375"/>
        <v>23.259339475853608</v>
      </c>
      <c r="J5953" s="43">
        <f t="shared" si="376"/>
        <v>23.732644387856379</v>
      </c>
      <c r="K5953">
        <v>23.76</v>
      </c>
      <c r="L5953" s="44">
        <f t="shared" si="377"/>
        <v>-2.735561214362292E-2</v>
      </c>
    </row>
    <row r="5954" spans="3:12" x14ac:dyDescent="0.25">
      <c r="C5954" s="37">
        <v>39316</v>
      </c>
      <c r="D5954">
        <v>8</v>
      </c>
      <c r="E5954">
        <v>5600</v>
      </c>
      <c r="F5954">
        <v>13.4</v>
      </c>
      <c r="G5954">
        <v>23.95</v>
      </c>
      <c r="H5954" s="10">
        <f t="shared" si="374"/>
        <v>0.46963066756421529</v>
      </c>
      <c r="I5954" s="11">
        <f t="shared" si="375"/>
        <v>23.257674684679891</v>
      </c>
      <c r="J5954" s="43">
        <f t="shared" si="376"/>
        <v>23.727305352244105</v>
      </c>
      <c r="K5954">
        <v>23.75</v>
      </c>
      <c r="L5954" s="44">
        <f t="shared" si="377"/>
        <v>-2.2694647755894692E-2</v>
      </c>
    </row>
    <row r="5955" spans="3:12" x14ac:dyDescent="0.25">
      <c r="C5955" s="37">
        <v>39316</v>
      </c>
      <c r="D5955">
        <v>9</v>
      </c>
      <c r="E5955">
        <v>5601</v>
      </c>
      <c r="F5955">
        <v>15.2</v>
      </c>
      <c r="G5955">
        <v>23.95</v>
      </c>
      <c r="H5955" s="10">
        <f t="shared" si="374"/>
        <v>0.46838007987746838</v>
      </c>
      <c r="I5955" s="11">
        <f t="shared" si="375"/>
        <v>23.256722465008451</v>
      </c>
      <c r="J5955" s="43">
        <f t="shared" si="376"/>
        <v>23.725102544885921</v>
      </c>
      <c r="K5955">
        <v>23.75</v>
      </c>
      <c r="L5955" s="44">
        <f t="shared" si="377"/>
        <v>-2.4897455114079037E-2</v>
      </c>
    </row>
    <row r="5956" spans="3:12" x14ac:dyDescent="0.25">
      <c r="C5956" s="37">
        <v>39316</v>
      </c>
      <c r="D5956">
        <v>10</v>
      </c>
      <c r="E5956">
        <v>5602</v>
      </c>
      <c r="F5956">
        <v>17.2</v>
      </c>
      <c r="G5956">
        <v>23.95</v>
      </c>
      <c r="H5956" s="10">
        <f t="shared" si="374"/>
        <v>0.46969960456250487</v>
      </c>
      <c r="I5956" s="11">
        <f t="shared" si="375"/>
        <v>23.256177818738706</v>
      </c>
      <c r="J5956" s="43">
        <f t="shared" si="376"/>
        <v>23.72587742330121</v>
      </c>
      <c r="K5956">
        <v>23.74</v>
      </c>
      <c r="L5956" s="44">
        <f t="shared" si="377"/>
        <v>-1.4122576698788691E-2</v>
      </c>
    </row>
    <row r="5957" spans="3:12" x14ac:dyDescent="0.25">
      <c r="C5957" s="37">
        <v>39316</v>
      </c>
      <c r="D5957">
        <v>11</v>
      </c>
      <c r="E5957">
        <v>5603</v>
      </c>
      <c r="F5957">
        <v>17.8</v>
      </c>
      <c r="G5957">
        <v>23.95</v>
      </c>
      <c r="H5957" s="10">
        <f t="shared" si="374"/>
        <v>0.47171665192477874</v>
      </c>
      <c r="I5957" s="11">
        <f t="shared" si="375"/>
        <v>23.25586629444652</v>
      </c>
      <c r="J5957" s="43">
        <f t="shared" si="376"/>
        <v>23.727582946371299</v>
      </c>
      <c r="K5957">
        <v>23.74</v>
      </c>
      <c r="L5957" s="44">
        <f t="shared" si="377"/>
        <v>-1.2417053628698937E-2</v>
      </c>
    </row>
    <row r="5958" spans="3:12" x14ac:dyDescent="0.25">
      <c r="C5958" s="37">
        <v>39316</v>
      </c>
      <c r="D5958">
        <v>12</v>
      </c>
      <c r="E5958">
        <v>5604</v>
      </c>
      <c r="F5958">
        <v>16.5</v>
      </c>
      <c r="G5958">
        <v>23.95</v>
      </c>
      <c r="H5958" s="10">
        <f t="shared" si="374"/>
        <v>0.47201089317184303</v>
      </c>
      <c r="I5958" s="11">
        <f t="shared" si="375"/>
        <v>23.255688110201053</v>
      </c>
      <c r="J5958" s="43">
        <f t="shared" si="376"/>
        <v>23.727699003372894</v>
      </c>
      <c r="K5958">
        <v>23.73</v>
      </c>
      <c r="L5958" s="44">
        <f t="shared" si="377"/>
        <v>-2.3009966271061444E-3</v>
      </c>
    </row>
    <row r="5959" spans="3:12" x14ac:dyDescent="0.25">
      <c r="C5959" s="37">
        <v>39316</v>
      </c>
      <c r="D5959">
        <v>13</v>
      </c>
      <c r="E5959">
        <v>5605</v>
      </c>
      <c r="F5959">
        <v>17.399999999999999</v>
      </c>
      <c r="G5959">
        <v>23.95</v>
      </c>
      <c r="H5959" s="10">
        <f t="shared" si="374"/>
        <v>0.47342451065505242</v>
      </c>
      <c r="I5959" s="11">
        <f t="shared" si="375"/>
        <v>23.255586193188066</v>
      </c>
      <c r="J5959" s="43">
        <f t="shared" si="376"/>
        <v>23.72901070384312</v>
      </c>
      <c r="K5959">
        <v>23.72</v>
      </c>
      <c r="L5959" s="44">
        <f t="shared" si="377"/>
        <v>9.0107038431206377E-3</v>
      </c>
    </row>
    <row r="5960" spans="3:12" x14ac:dyDescent="0.25">
      <c r="C5960" s="37">
        <v>39316</v>
      </c>
      <c r="D5960">
        <v>14</v>
      </c>
      <c r="E5960">
        <v>5606</v>
      </c>
      <c r="F5960">
        <v>19.600000000000001</v>
      </c>
      <c r="G5960">
        <v>23.95</v>
      </c>
      <c r="H5960" s="10">
        <f t="shared" si="374"/>
        <v>0.47754426186279003</v>
      </c>
      <c r="I5960" s="11">
        <f t="shared" si="375"/>
        <v>23.255527899159269</v>
      </c>
      <c r="J5960" s="43">
        <f t="shared" si="376"/>
        <v>23.733072161022058</v>
      </c>
      <c r="K5960">
        <v>23.72</v>
      </c>
      <c r="L5960" s="44">
        <f t="shared" si="377"/>
        <v>1.3072161022058992E-2</v>
      </c>
    </row>
    <row r="5961" spans="3:12" x14ac:dyDescent="0.25">
      <c r="C5961" s="37">
        <v>39316</v>
      </c>
      <c r="D5961">
        <v>15</v>
      </c>
      <c r="E5961">
        <v>5607</v>
      </c>
      <c r="F5961">
        <v>19</v>
      </c>
      <c r="G5961">
        <v>23.95</v>
      </c>
      <c r="H5961" s="10">
        <f t="shared" si="374"/>
        <v>0.48073055095688377</v>
      </c>
      <c r="I5961" s="11">
        <f t="shared" si="375"/>
        <v>23.255494556406241</v>
      </c>
      <c r="J5961" s="43">
        <f t="shared" si="376"/>
        <v>23.736225107363126</v>
      </c>
      <c r="K5961">
        <v>23.72</v>
      </c>
      <c r="L5961" s="44">
        <f t="shared" si="377"/>
        <v>1.6225107363126767E-2</v>
      </c>
    </row>
    <row r="5962" spans="3:12" x14ac:dyDescent="0.25">
      <c r="C5962" s="37">
        <v>39316</v>
      </c>
      <c r="D5962">
        <v>16</v>
      </c>
      <c r="E5962">
        <v>5608</v>
      </c>
      <c r="F5962">
        <v>18.2</v>
      </c>
      <c r="G5962">
        <v>23.95</v>
      </c>
      <c r="H5962" s="10">
        <f t="shared" si="374"/>
        <v>0.48277228215385221</v>
      </c>
      <c r="I5962" s="11">
        <f t="shared" si="375"/>
        <v>23.255475485170258</v>
      </c>
      <c r="J5962" s="43">
        <f t="shared" si="376"/>
        <v>23.738247767324111</v>
      </c>
      <c r="K5962">
        <v>23.72</v>
      </c>
      <c r="L5962" s="44">
        <f t="shared" si="377"/>
        <v>1.8247767324112374E-2</v>
      </c>
    </row>
    <row r="5963" spans="3:12" x14ac:dyDescent="0.25">
      <c r="C5963" s="37">
        <v>39316</v>
      </c>
      <c r="D5963">
        <v>17</v>
      </c>
      <c r="E5963">
        <v>5609</v>
      </c>
      <c r="F5963">
        <v>17.100000000000001</v>
      </c>
      <c r="G5963">
        <v>23.95</v>
      </c>
      <c r="H5963" s="10">
        <f t="shared" si="374"/>
        <v>0.4833417230888189</v>
      </c>
      <c r="I5963" s="11">
        <f t="shared" si="375"/>
        <v>23.255464576891583</v>
      </c>
      <c r="J5963" s="43">
        <f t="shared" si="376"/>
        <v>23.738806299980403</v>
      </c>
      <c r="K5963">
        <v>23.72</v>
      </c>
      <c r="L5963" s="44">
        <f t="shared" si="377"/>
        <v>1.8806299980404617E-2</v>
      </c>
    </row>
    <row r="5964" spans="3:12" x14ac:dyDescent="0.25">
      <c r="C5964" s="37">
        <v>39316</v>
      </c>
      <c r="D5964">
        <v>18</v>
      </c>
      <c r="E5964">
        <v>5610</v>
      </c>
      <c r="F5964">
        <v>16.899999999999999</v>
      </c>
      <c r="G5964">
        <v>23.95</v>
      </c>
      <c r="H5964" s="10">
        <f t="shared" si="374"/>
        <v>0.48363487682415729</v>
      </c>
      <c r="I5964" s="11">
        <f t="shared" si="375"/>
        <v>23.255458337624042</v>
      </c>
      <c r="J5964" s="43">
        <f t="shared" si="376"/>
        <v>23.7390932144482</v>
      </c>
      <c r="K5964">
        <v>23.72</v>
      </c>
      <c r="L5964" s="44">
        <f t="shared" si="377"/>
        <v>1.9093214448201223E-2</v>
      </c>
    </row>
    <row r="5965" spans="3:12" x14ac:dyDescent="0.25">
      <c r="C5965" s="37">
        <v>39316</v>
      </c>
      <c r="D5965">
        <v>19</v>
      </c>
      <c r="E5965">
        <v>5611</v>
      </c>
      <c r="F5965">
        <v>16.5</v>
      </c>
      <c r="G5965">
        <v>23.95</v>
      </c>
      <c r="H5965" s="10">
        <f t="shared" si="374"/>
        <v>0.48341214130424781</v>
      </c>
      <c r="I5965" s="11">
        <f t="shared" si="375"/>
        <v>23.255454768916216</v>
      </c>
      <c r="J5965" s="43">
        <f t="shared" si="376"/>
        <v>23.738866910220466</v>
      </c>
      <c r="K5965">
        <v>23.72</v>
      </c>
      <c r="L5965" s="44">
        <f t="shared" si="377"/>
        <v>1.8866910220467048E-2</v>
      </c>
    </row>
    <row r="5966" spans="3:12" x14ac:dyDescent="0.25">
      <c r="C5966" s="37">
        <v>39316</v>
      </c>
      <c r="D5966">
        <v>20</v>
      </c>
      <c r="E5966">
        <v>5612</v>
      </c>
      <c r="F5966">
        <v>16.2</v>
      </c>
      <c r="G5966">
        <v>23.95</v>
      </c>
      <c r="H5966" s="10">
        <f t="shared" si="374"/>
        <v>0.48282168753596671</v>
      </c>
      <c r="I5966" s="11">
        <f t="shared" si="375"/>
        <v>23.255452727702973</v>
      </c>
      <c r="J5966" s="43">
        <f t="shared" si="376"/>
        <v>23.738274415238941</v>
      </c>
      <c r="K5966">
        <v>23.72</v>
      </c>
      <c r="L5966" s="44">
        <f t="shared" si="377"/>
        <v>1.8274415238941799E-2</v>
      </c>
    </row>
    <row r="5967" spans="3:12" x14ac:dyDescent="0.25">
      <c r="C5967" s="37">
        <v>39316</v>
      </c>
      <c r="D5967">
        <v>21</v>
      </c>
      <c r="E5967">
        <v>5613</v>
      </c>
      <c r="F5967">
        <v>15.8</v>
      </c>
      <c r="G5967">
        <v>23.95</v>
      </c>
      <c r="H5967" s="10">
        <f t="shared" si="374"/>
        <v>0.48175367274959985</v>
      </c>
      <c r="I5967" s="11">
        <f t="shared" si="375"/>
        <v>23.255451560179118</v>
      </c>
      <c r="J5967" s="43">
        <f t="shared" si="376"/>
        <v>23.737205232928719</v>
      </c>
      <c r="K5967">
        <v>23.72</v>
      </c>
      <c r="L5967" s="44">
        <f t="shared" si="377"/>
        <v>1.7205232928720449E-2</v>
      </c>
    </row>
    <row r="5968" spans="3:12" x14ac:dyDescent="0.25">
      <c r="C5968" s="37">
        <v>39316</v>
      </c>
      <c r="D5968">
        <v>22</v>
      </c>
      <c r="E5968">
        <v>5614</v>
      </c>
      <c r="F5968">
        <v>15.7</v>
      </c>
      <c r="G5968">
        <v>23.95</v>
      </c>
      <c r="H5968" s="10">
        <f t="shared" si="374"/>
        <v>0.48060619195207072</v>
      </c>
      <c r="I5968" s="11">
        <f t="shared" si="375"/>
        <v>23.255450892384147</v>
      </c>
      <c r="J5968" s="43">
        <f t="shared" si="376"/>
        <v>23.736057084336217</v>
      </c>
      <c r="K5968">
        <v>23.73</v>
      </c>
      <c r="L5968" s="44">
        <f t="shared" si="377"/>
        <v>6.0570843362164339E-3</v>
      </c>
    </row>
    <row r="5969" spans="3:12" x14ac:dyDescent="0.25">
      <c r="C5969" s="37">
        <v>39316</v>
      </c>
      <c r="D5969">
        <v>23</v>
      </c>
      <c r="E5969">
        <v>5615</v>
      </c>
      <c r="F5969">
        <v>15.8</v>
      </c>
      <c r="G5969">
        <v>23.95</v>
      </c>
      <c r="H5969" s="10">
        <f t="shared" si="374"/>
        <v>0.47963427870380004</v>
      </c>
      <c r="I5969" s="11">
        <f t="shared" si="375"/>
        <v>23.255450510421817</v>
      </c>
      <c r="J5969" s="43">
        <f t="shared" si="376"/>
        <v>23.735084789125615</v>
      </c>
      <c r="K5969">
        <v>23.73</v>
      </c>
      <c r="L5969" s="44">
        <f t="shared" si="377"/>
        <v>5.0847891256147193E-3</v>
      </c>
    </row>
    <row r="5970" spans="3:12" x14ac:dyDescent="0.25">
      <c r="C5970" s="37">
        <v>39316</v>
      </c>
      <c r="D5970">
        <v>24</v>
      </c>
      <c r="E5970">
        <v>5616</v>
      </c>
      <c r="F5970">
        <v>15.5</v>
      </c>
      <c r="G5970">
        <v>23.95</v>
      </c>
      <c r="H5970" s="10">
        <f t="shared" si="374"/>
        <v>0.47832714428479867</v>
      </c>
      <c r="I5970" s="11">
        <f t="shared" si="375"/>
        <v>23.255450291948748</v>
      </c>
      <c r="J5970" s="43">
        <f t="shared" si="376"/>
        <v>23.733777436233545</v>
      </c>
      <c r="K5970">
        <v>23.73</v>
      </c>
      <c r="L5970" s="44">
        <f t="shared" si="377"/>
        <v>3.777436233544762E-3</v>
      </c>
    </row>
    <row r="5971" spans="3:12" x14ac:dyDescent="0.25">
      <c r="C5971" s="37">
        <v>39317</v>
      </c>
      <c r="D5971">
        <v>1</v>
      </c>
      <c r="E5971">
        <v>5617</v>
      </c>
      <c r="F5971">
        <v>15.3</v>
      </c>
      <c r="G5971">
        <v>23.75</v>
      </c>
      <c r="H5971" s="10">
        <f t="shared" si="374"/>
        <v>0.47682512286356987</v>
      </c>
      <c r="I5971" s="11">
        <f t="shared" si="375"/>
        <v>23.172327798291924</v>
      </c>
      <c r="J5971" s="43">
        <f t="shared" si="376"/>
        <v>23.649152921155494</v>
      </c>
      <c r="K5971">
        <v>23.59</v>
      </c>
      <c r="L5971" s="44">
        <f t="shared" si="377"/>
        <v>5.9152921155494198E-2</v>
      </c>
    </row>
    <row r="5972" spans="3:12" x14ac:dyDescent="0.25">
      <c r="C5972" s="37">
        <v>39317</v>
      </c>
      <c r="D5972">
        <v>2</v>
      </c>
      <c r="E5972">
        <v>5618</v>
      </c>
      <c r="F5972">
        <v>15.1</v>
      </c>
      <c r="G5972">
        <v>23.75</v>
      </c>
      <c r="H5972" s="10">
        <f t="shared" si="374"/>
        <v>0.47513666805239124</v>
      </c>
      <c r="I5972" s="11">
        <f t="shared" si="375"/>
        <v>23.1247837730421</v>
      </c>
      <c r="J5972" s="43">
        <f t="shared" si="376"/>
        <v>23.599920441094493</v>
      </c>
      <c r="K5972">
        <v>23.57</v>
      </c>
      <c r="L5972" s="44">
        <f t="shared" si="377"/>
        <v>2.99204410944931E-2</v>
      </c>
    </row>
    <row r="5973" spans="3:12" x14ac:dyDescent="0.25">
      <c r="C5973" s="37">
        <v>39317</v>
      </c>
      <c r="D5973">
        <v>3</v>
      </c>
      <c r="E5973">
        <v>5619</v>
      </c>
      <c r="F5973">
        <v>15</v>
      </c>
      <c r="G5973">
        <v>23.75</v>
      </c>
      <c r="H5973" s="10">
        <f t="shared" si="374"/>
        <v>0.473395660053129</v>
      </c>
      <c r="I5973" s="11">
        <f t="shared" si="375"/>
        <v>23.097589758070797</v>
      </c>
      <c r="J5973" s="43">
        <f t="shared" si="376"/>
        <v>23.570985418123925</v>
      </c>
      <c r="K5973">
        <v>23.56</v>
      </c>
      <c r="L5973" s="44">
        <f t="shared" si="377"/>
        <v>1.0985418123926394E-2</v>
      </c>
    </row>
    <row r="5974" spans="3:12" x14ac:dyDescent="0.25">
      <c r="C5974" s="37">
        <v>39317</v>
      </c>
      <c r="D5974">
        <v>4</v>
      </c>
      <c r="E5974">
        <v>5620</v>
      </c>
      <c r="F5974">
        <v>15.1</v>
      </c>
      <c r="G5974">
        <v>23.75</v>
      </c>
      <c r="H5974" s="10">
        <f t="shared" si="374"/>
        <v>0.47185596502884536</v>
      </c>
      <c r="I5974" s="11">
        <f t="shared" si="375"/>
        <v>23.082035449272293</v>
      </c>
      <c r="J5974" s="43">
        <f t="shared" si="376"/>
        <v>23.553891414301138</v>
      </c>
      <c r="K5974">
        <v>23.55</v>
      </c>
      <c r="L5974" s="44">
        <f t="shared" si="377"/>
        <v>3.8914143011368196E-3</v>
      </c>
    </row>
    <row r="5975" spans="3:12" x14ac:dyDescent="0.25">
      <c r="C5975" s="37">
        <v>39317</v>
      </c>
      <c r="D5975">
        <v>5</v>
      </c>
      <c r="E5975">
        <v>5621</v>
      </c>
      <c r="F5975">
        <v>15.1</v>
      </c>
      <c r="G5975">
        <v>23.75</v>
      </c>
      <c r="H5975" s="10">
        <f t="shared" si="374"/>
        <v>0.47038305734600733</v>
      </c>
      <c r="I5975" s="11">
        <f t="shared" si="375"/>
        <v>23.07313876658478</v>
      </c>
      <c r="J5975" s="43">
        <f t="shared" si="376"/>
        <v>23.543521823930789</v>
      </c>
      <c r="K5975">
        <v>23.55</v>
      </c>
      <c r="L5975" s="44">
        <f t="shared" si="377"/>
        <v>-6.4781760692120827E-3</v>
      </c>
    </row>
    <row r="5976" spans="3:12" x14ac:dyDescent="0.25">
      <c r="C5976" s="37">
        <v>39317</v>
      </c>
      <c r="D5976">
        <v>6</v>
      </c>
      <c r="E5976">
        <v>5622</v>
      </c>
      <c r="F5976">
        <v>14.8</v>
      </c>
      <c r="G5976">
        <v>23.75</v>
      </c>
      <c r="H5976" s="10">
        <f t="shared" si="374"/>
        <v>0.46859666012489565</v>
      </c>
      <c r="I5976" s="11">
        <f t="shared" si="375"/>
        <v>23.068050082550815</v>
      </c>
      <c r="J5976" s="43">
        <f t="shared" si="376"/>
        <v>23.53664674267571</v>
      </c>
      <c r="K5976">
        <v>23.55</v>
      </c>
      <c r="L5976" s="44">
        <f t="shared" si="377"/>
        <v>-1.3353257324290269E-2</v>
      </c>
    </row>
    <row r="5977" spans="3:12" x14ac:dyDescent="0.25">
      <c r="C5977" s="37">
        <v>39317</v>
      </c>
      <c r="D5977">
        <v>7</v>
      </c>
      <c r="E5977">
        <v>5623</v>
      </c>
      <c r="F5977">
        <v>14.8</v>
      </c>
      <c r="G5977">
        <v>23.75</v>
      </c>
      <c r="H5977" s="10">
        <f t="shared" si="374"/>
        <v>0.46688775144487948</v>
      </c>
      <c r="I5977" s="11">
        <f t="shared" si="375"/>
        <v>23.065139480239026</v>
      </c>
      <c r="J5977" s="43">
        <f t="shared" si="376"/>
        <v>23.532027231683905</v>
      </c>
      <c r="K5977">
        <v>23.54</v>
      </c>
      <c r="L5977" s="44">
        <f t="shared" si="377"/>
        <v>-7.9727683160939478E-3</v>
      </c>
    </row>
    <row r="5978" spans="3:12" x14ac:dyDescent="0.25">
      <c r="C5978" s="37">
        <v>39317</v>
      </c>
      <c r="D5978">
        <v>8</v>
      </c>
      <c r="E5978">
        <v>5624</v>
      </c>
      <c r="F5978">
        <v>15</v>
      </c>
      <c r="G5978">
        <v>23.75</v>
      </c>
      <c r="H5978" s="10">
        <f t="shared" si="374"/>
        <v>0.46550455664974716</v>
      </c>
      <c r="I5978" s="11">
        <f t="shared" si="375"/>
        <v>23.06347468718824</v>
      </c>
      <c r="J5978" s="43">
        <f t="shared" si="376"/>
        <v>23.528979243837988</v>
      </c>
      <c r="K5978">
        <v>23.54</v>
      </c>
      <c r="L5978" s="44">
        <f t="shared" si="377"/>
        <v>-1.102075616201148E-2</v>
      </c>
    </row>
    <row r="5979" spans="3:12" x14ac:dyDescent="0.25">
      <c r="C5979" s="37">
        <v>39317</v>
      </c>
      <c r="D5979">
        <v>9</v>
      </c>
      <c r="E5979">
        <v>5625</v>
      </c>
      <c r="F5979">
        <v>15.4</v>
      </c>
      <c r="G5979">
        <v>23.75</v>
      </c>
      <c r="H5979" s="10">
        <f t="shared" si="374"/>
        <v>0.46468453381410085</v>
      </c>
      <c r="I5979" s="11">
        <f t="shared" si="375"/>
        <v>23.062522466443166</v>
      </c>
      <c r="J5979" s="43">
        <f t="shared" si="376"/>
        <v>23.527207000257267</v>
      </c>
      <c r="K5979">
        <v>23.54</v>
      </c>
      <c r="L5979" s="44">
        <f t="shared" si="377"/>
        <v>-1.2792999742732292E-2</v>
      </c>
    </row>
    <row r="5980" spans="3:12" x14ac:dyDescent="0.25">
      <c r="C5980" s="37">
        <v>39317</v>
      </c>
      <c r="D5980">
        <v>10</v>
      </c>
      <c r="E5980">
        <v>5626</v>
      </c>
      <c r="F5980">
        <v>15.5</v>
      </c>
      <c r="G5980">
        <v>23.75</v>
      </c>
      <c r="H5980" s="10">
        <f t="shared" si="374"/>
        <v>0.46402587438574699</v>
      </c>
      <c r="I5980" s="11">
        <f t="shared" si="375"/>
        <v>23.061977819559328</v>
      </c>
      <c r="J5980" s="43">
        <f t="shared" si="376"/>
        <v>23.526003693945075</v>
      </c>
      <c r="K5980">
        <v>23.54</v>
      </c>
      <c r="L5980" s="44">
        <f t="shared" si="377"/>
        <v>-1.399630605492419E-2</v>
      </c>
    </row>
    <row r="5981" spans="3:12" x14ac:dyDescent="0.25">
      <c r="C5981" s="37">
        <v>39317</v>
      </c>
      <c r="D5981">
        <v>11</v>
      </c>
      <c r="E5981">
        <v>5627</v>
      </c>
      <c r="F5981">
        <v>15.6</v>
      </c>
      <c r="G5981">
        <v>23.75</v>
      </c>
      <c r="H5981" s="10">
        <f t="shared" si="374"/>
        <v>0.46352157890517592</v>
      </c>
      <c r="I5981" s="11">
        <f t="shared" si="375"/>
        <v>23.061666294915895</v>
      </c>
      <c r="J5981" s="43">
        <f t="shared" si="376"/>
        <v>23.525187873821071</v>
      </c>
      <c r="K5981">
        <v>23.53</v>
      </c>
      <c r="L5981" s="44">
        <f t="shared" si="377"/>
        <v>-4.8121261789297876E-3</v>
      </c>
    </row>
    <row r="5982" spans="3:12" x14ac:dyDescent="0.25">
      <c r="C5982" s="37">
        <v>39317</v>
      </c>
      <c r="D5982">
        <v>12</v>
      </c>
      <c r="E5982">
        <v>5628</v>
      </c>
      <c r="F5982">
        <v>16.3</v>
      </c>
      <c r="G5982">
        <v>23.75</v>
      </c>
      <c r="H5982" s="10">
        <f t="shared" si="374"/>
        <v>0.46391971121964282</v>
      </c>
      <c r="I5982" s="11">
        <f t="shared" si="375"/>
        <v>23.061488110469526</v>
      </c>
      <c r="J5982" s="43">
        <f t="shared" si="376"/>
        <v>23.525407821689168</v>
      </c>
      <c r="K5982">
        <v>23.53</v>
      </c>
      <c r="L5982" s="44">
        <f t="shared" si="377"/>
        <v>-4.5921783108333614E-3</v>
      </c>
    </row>
    <row r="5983" spans="3:12" x14ac:dyDescent="0.25">
      <c r="C5983" s="37">
        <v>39317</v>
      </c>
      <c r="D5983">
        <v>13</v>
      </c>
      <c r="E5983">
        <v>5629</v>
      </c>
      <c r="F5983">
        <v>17.2</v>
      </c>
      <c r="G5983">
        <v>23.75</v>
      </c>
      <c r="H5983" s="10">
        <f t="shared" si="374"/>
        <v>0.4654327132880734</v>
      </c>
      <c r="I5983" s="11">
        <f t="shared" si="375"/>
        <v>23.061386193341626</v>
      </c>
      <c r="J5983" s="43">
        <f t="shared" si="376"/>
        <v>23.5268189066297</v>
      </c>
      <c r="K5983">
        <v>23.53</v>
      </c>
      <c r="L5983" s="44">
        <f t="shared" si="377"/>
        <v>-3.1810933703013689E-3</v>
      </c>
    </row>
    <row r="5984" spans="3:12" x14ac:dyDescent="0.25">
      <c r="C5984" s="37">
        <v>39317</v>
      </c>
      <c r="D5984">
        <v>14</v>
      </c>
      <c r="E5984">
        <v>5630</v>
      </c>
      <c r="F5984">
        <v>19</v>
      </c>
      <c r="G5984">
        <v>23.75</v>
      </c>
      <c r="H5984" s="10">
        <f t="shared" si="374"/>
        <v>0.46914436494899781</v>
      </c>
      <c r="I5984" s="11">
        <f t="shared" si="375"/>
        <v>23.061327899247104</v>
      </c>
      <c r="J5984" s="43">
        <f t="shared" si="376"/>
        <v>23.530472264196103</v>
      </c>
      <c r="K5984">
        <v>23.53</v>
      </c>
      <c r="L5984" s="44">
        <f t="shared" si="377"/>
        <v>4.7226419610169046E-4</v>
      </c>
    </row>
    <row r="5985" spans="3:12" x14ac:dyDescent="0.25">
      <c r="C5985" s="37">
        <v>39317</v>
      </c>
      <c r="D5985">
        <v>15</v>
      </c>
      <c r="E5985">
        <v>5631</v>
      </c>
      <c r="F5985">
        <v>17</v>
      </c>
      <c r="G5985">
        <v>23.75</v>
      </c>
      <c r="H5985" s="10">
        <f t="shared" si="374"/>
        <v>0.47017915068151211</v>
      </c>
      <c r="I5985" s="11">
        <f t="shared" si="375"/>
        <v>23.061294556456481</v>
      </c>
      <c r="J5985" s="43">
        <f t="shared" si="376"/>
        <v>23.531473707137994</v>
      </c>
      <c r="K5985">
        <v>23.53</v>
      </c>
      <c r="L5985" s="44">
        <f t="shared" si="377"/>
        <v>1.4737071379933298E-3</v>
      </c>
    </row>
    <row r="5986" spans="3:12" x14ac:dyDescent="0.25">
      <c r="C5986" s="37">
        <v>39317</v>
      </c>
      <c r="D5986">
        <v>16</v>
      </c>
      <c r="E5986">
        <v>5632</v>
      </c>
      <c r="F5986">
        <v>18.7</v>
      </c>
      <c r="G5986">
        <v>23.75</v>
      </c>
      <c r="H5986" s="10">
        <f t="shared" si="374"/>
        <v>0.47330753631165895</v>
      </c>
      <c r="I5986" s="11">
        <f t="shared" si="375"/>
        <v>23.061275485198998</v>
      </c>
      <c r="J5986" s="43">
        <f t="shared" si="376"/>
        <v>23.534583021510656</v>
      </c>
      <c r="K5986">
        <v>23.52</v>
      </c>
      <c r="L5986" s="44">
        <f t="shared" si="377"/>
        <v>1.458302151065638E-2</v>
      </c>
    </row>
    <row r="5987" spans="3:12" x14ac:dyDescent="0.25">
      <c r="C5987" s="37">
        <v>39317</v>
      </c>
      <c r="D5987">
        <v>17</v>
      </c>
      <c r="E5987">
        <v>5633</v>
      </c>
      <c r="F5987">
        <v>18.600000000000001</v>
      </c>
      <c r="G5987">
        <v>23.75</v>
      </c>
      <c r="H5987" s="10">
        <f t="shared" ref="H5987:H6050" si="378">$H$13*F5987+$H$12*H5986</f>
        <v>0.47617442869600318</v>
      </c>
      <c r="I5987" s="11">
        <f t="shared" ref="I5987:I6050" si="379">$I$15*G5987+$I$14*I5986</f>
        <v>23.061264576908023</v>
      </c>
      <c r="J5987" s="43">
        <f t="shared" ref="J5987:J6050" si="380">H5987+I5987</f>
        <v>23.537439005604025</v>
      </c>
      <c r="K5987">
        <v>23.52</v>
      </c>
      <c r="L5987" s="44">
        <f t="shared" si="377"/>
        <v>1.7439005604025226E-2</v>
      </c>
    </row>
    <row r="5988" spans="3:12" x14ac:dyDescent="0.25">
      <c r="C5988" s="37">
        <v>39317</v>
      </c>
      <c r="D5988">
        <v>18</v>
      </c>
      <c r="E5988">
        <v>5634</v>
      </c>
      <c r="F5988">
        <v>16.5</v>
      </c>
      <c r="G5988">
        <v>23.75</v>
      </c>
      <c r="H5988" s="10">
        <f t="shared" si="378"/>
        <v>0.47627530498792231</v>
      </c>
      <c r="I5988" s="11">
        <f t="shared" si="379"/>
        <v>23.061258337633447</v>
      </c>
      <c r="J5988" s="43">
        <f t="shared" si="380"/>
        <v>23.537533642621369</v>
      </c>
      <c r="K5988">
        <v>23.52</v>
      </c>
      <c r="L5988" s="44">
        <f t="shared" ref="L5988:L6051" si="381">J5988-K5988</f>
        <v>1.7533642621369694E-2</v>
      </c>
    </row>
    <row r="5989" spans="3:12" x14ac:dyDescent="0.25">
      <c r="C5989" s="37">
        <v>39317</v>
      </c>
      <c r="D5989">
        <v>19</v>
      </c>
      <c r="E5989">
        <v>5635</v>
      </c>
      <c r="F5989">
        <v>17.100000000000001</v>
      </c>
      <c r="G5989">
        <v>23.75</v>
      </c>
      <c r="H5989" s="10">
        <f t="shared" si="378"/>
        <v>0.47712656526081071</v>
      </c>
      <c r="I5989" s="11">
        <f t="shared" si="379"/>
        <v>23.061254768921597</v>
      </c>
      <c r="J5989" s="43">
        <f t="shared" si="380"/>
        <v>23.538381334182407</v>
      </c>
      <c r="K5989">
        <v>23.53</v>
      </c>
      <c r="L5989" s="44">
        <f t="shared" si="381"/>
        <v>8.3813341824061638E-3</v>
      </c>
    </row>
    <row r="5990" spans="3:12" x14ac:dyDescent="0.25">
      <c r="C5990" s="37">
        <v>39317</v>
      </c>
      <c r="D5990">
        <v>20</v>
      </c>
      <c r="E5990">
        <v>5636</v>
      </c>
      <c r="F5990">
        <v>16.600000000000001</v>
      </c>
      <c r="G5990">
        <v>23.75</v>
      </c>
      <c r="H5990" s="10">
        <f t="shared" si="378"/>
        <v>0.47731193401278443</v>
      </c>
      <c r="I5990" s="11">
        <f t="shared" si="379"/>
        <v>23.061252727706048</v>
      </c>
      <c r="J5990" s="43">
        <f t="shared" si="380"/>
        <v>23.538564661718834</v>
      </c>
      <c r="K5990">
        <v>23.53</v>
      </c>
      <c r="L5990" s="44">
        <f t="shared" si="381"/>
        <v>8.5646617188324115E-3</v>
      </c>
    </row>
    <row r="5991" spans="3:12" x14ac:dyDescent="0.25">
      <c r="C5991" s="37">
        <v>39317</v>
      </c>
      <c r="D5991">
        <v>21</v>
      </c>
      <c r="E5991">
        <v>5637</v>
      </c>
      <c r="F5991">
        <v>16.2</v>
      </c>
      <c r="G5991">
        <v>23.75</v>
      </c>
      <c r="H5991" s="10">
        <f t="shared" si="378"/>
        <v>0.47698608889806005</v>
      </c>
      <c r="I5991" s="11">
        <f t="shared" si="379"/>
        <v>23.061251560180878</v>
      </c>
      <c r="J5991" s="43">
        <f t="shared" si="380"/>
        <v>23.538237649078937</v>
      </c>
      <c r="K5991">
        <v>23.53</v>
      </c>
      <c r="L5991" s="44">
        <f t="shared" si="381"/>
        <v>8.2376490789357604E-3</v>
      </c>
    </row>
    <row r="5992" spans="3:12" x14ac:dyDescent="0.25">
      <c r="C5992" s="37">
        <v>39317</v>
      </c>
      <c r="D5992">
        <v>22</v>
      </c>
      <c r="E5992">
        <v>5638</v>
      </c>
      <c r="F5992">
        <v>16</v>
      </c>
      <c r="G5992">
        <v>23.75</v>
      </c>
      <c r="H5992" s="10">
        <f t="shared" si="378"/>
        <v>0.4764227914010894</v>
      </c>
      <c r="I5992" s="11">
        <f t="shared" si="379"/>
        <v>23.061250892385154</v>
      </c>
      <c r="J5992" s="43">
        <f t="shared" si="380"/>
        <v>23.537673683786242</v>
      </c>
      <c r="K5992">
        <v>23.53</v>
      </c>
      <c r="L5992" s="44">
        <f t="shared" si="381"/>
        <v>7.6736837862405594E-3</v>
      </c>
    </row>
    <row r="5993" spans="3:12" x14ac:dyDescent="0.25">
      <c r="C5993" s="37">
        <v>39317</v>
      </c>
      <c r="D5993">
        <v>23</v>
      </c>
      <c r="E5993">
        <v>5639</v>
      </c>
      <c r="F5993">
        <v>15.3</v>
      </c>
      <c r="G5993">
        <v>23.75</v>
      </c>
      <c r="H5993" s="10">
        <f t="shared" si="378"/>
        <v>0.47500337508299539</v>
      </c>
      <c r="I5993" s="11">
        <f t="shared" si="379"/>
        <v>23.061250510422397</v>
      </c>
      <c r="J5993" s="43">
        <f t="shared" si="380"/>
        <v>23.536253885505392</v>
      </c>
      <c r="K5993">
        <v>23.53</v>
      </c>
      <c r="L5993" s="44">
        <f t="shared" si="381"/>
        <v>6.2538855053908549E-3</v>
      </c>
    </row>
    <row r="5994" spans="3:12" x14ac:dyDescent="0.25">
      <c r="C5994" s="37">
        <v>39317</v>
      </c>
      <c r="D5994">
        <v>24</v>
      </c>
      <c r="E5994">
        <v>5640</v>
      </c>
      <c r="F5994">
        <v>15.2</v>
      </c>
      <c r="G5994">
        <v>23.75</v>
      </c>
      <c r="H5994" s="10">
        <f t="shared" si="378"/>
        <v>0.47351973549578474</v>
      </c>
      <c r="I5994" s="11">
        <f t="shared" si="379"/>
        <v>23.061250291949079</v>
      </c>
      <c r="J5994" s="43">
        <f t="shared" si="380"/>
        <v>23.534770027444864</v>
      </c>
      <c r="K5994">
        <v>23.53</v>
      </c>
      <c r="L5994" s="44">
        <f t="shared" si="381"/>
        <v>4.7700274448629898E-3</v>
      </c>
    </row>
    <row r="5995" spans="3:12" x14ac:dyDescent="0.25">
      <c r="C5995" s="37">
        <v>39318</v>
      </c>
      <c r="D5995">
        <v>1</v>
      </c>
      <c r="E5995">
        <v>5641</v>
      </c>
      <c r="F5995">
        <v>14.9</v>
      </c>
      <c r="G5995">
        <v>23.6</v>
      </c>
      <c r="H5995" s="10">
        <f t="shared" si="378"/>
        <v>0.47172307188804935</v>
      </c>
      <c r="I5995" s="11">
        <f t="shared" si="379"/>
        <v>22.998908390466013</v>
      </c>
      <c r="J5995" s="43">
        <f t="shared" si="380"/>
        <v>23.470631462354064</v>
      </c>
      <c r="K5995">
        <v>23.43</v>
      </c>
      <c r="L5995" s="44">
        <f t="shared" si="381"/>
        <v>4.0631462354063785E-2</v>
      </c>
    </row>
    <row r="5996" spans="3:12" x14ac:dyDescent="0.25">
      <c r="C5996" s="37">
        <v>39318</v>
      </c>
      <c r="D5996">
        <v>2</v>
      </c>
      <c r="E5996">
        <v>5642</v>
      </c>
      <c r="F5996">
        <v>13.8</v>
      </c>
      <c r="G5996">
        <v>23.6</v>
      </c>
      <c r="H5996" s="10">
        <f t="shared" si="378"/>
        <v>0.46862061604576666</v>
      </c>
      <c r="I5996" s="11">
        <f t="shared" si="379"/>
        <v>22.963250353659873</v>
      </c>
      <c r="J5996" s="43">
        <f t="shared" si="380"/>
        <v>23.431870969705638</v>
      </c>
      <c r="K5996">
        <v>23.41</v>
      </c>
      <c r="L5996" s="44">
        <f t="shared" si="381"/>
        <v>2.1870969705638288E-2</v>
      </c>
    </row>
    <row r="5997" spans="3:12" x14ac:dyDescent="0.25">
      <c r="C5997" s="37">
        <v>39318</v>
      </c>
      <c r="D5997">
        <v>3</v>
      </c>
      <c r="E5997">
        <v>5643</v>
      </c>
      <c r="F5997">
        <v>12.9</v>
      </c>
      <c r="G5997">
        <v>23.6</v>
      </c>
      <c r="H5997" s="10">
        <f t="shared" si="378"/>
        <v>0.46452059587428485</v>
      </c>
      <c r="I5997" s="11">
        <f t="shared" si="379"/>
        <v>22.942854832210898</v>
      </c>
      <c r="J5997" s="43">
        <f t="shared" si="380"/>
        <v>23.407375428085182</v>
      </c>
      <c r="K5997">
        <v>23.41</v>
      </c>
      <c r="L5997" s="44">
        <f t="shared" si="381"/>
        <v>-2.6245719148185742E-3</v>
      </c>
    </row>
    <row r="5998" spans="3:12" x14ac:dyDescent="0.25">
      <c r="C5998" s="37">
        <v>39318</v>
      </c>
      <c r="D5998">
        <v>4</v>
      </c>
      <c r="E5998">
        <v>5644</v>
      </c>
      <c r="F5998">
        <v>12.8</v>
      </c>
      <c r="G5998">
        <v>23.6</v>
      </c>
      <c r="H5998" s="10">
        <f t="shared" si="378"/>
        <v>0.46047262897028152</v>
      </c>
      <c r="I5998" s="11">
        <f t="shared" si="379"/>
        <v>22.931189094766147</v>
      </c>
      <c r="J5998" s="43">
        <f t="shared" si="380"/>
        <v>23.39166172373643</v>
      </c>
      <c r="K5998">
        <v>23.4</v>
      </c>
      <c r="L5998" s="44">
        <f t="shared" si="381"/>
        <v>-8.3382762635686447E-3</v>
      </c>
    </row>
    <row r="5999" spans="3:12" x14ac:dyDescent="0.25">
      <c r="C5999" s="37">
        <v>39318</v>
      </c>
      <c r="D5999">
        <v>5</v>
      </c>
      <c r="E5999">
        <v>5645</v>
      </c>
      <c r="F5999">
        <v>12.3</v>
      </c>
      <c r="G5999">
        <v>23.6</v>
      </c>
      <c r="H5999" s="10">
        <f t="shared" si="378"/>
        <v>0.45597128429199624</v>
      </c>
      <c r="I5999" s="11">
        <f t="shared" si="379"/>
        <v>22.924516579406816</v>
      </c>
      <c r="J5999" s="43">
        <f t="shared" si="380"/>
        <v>23.380487863698814</v>
      </c>
      <c r="K5999">
        <v>23.4</v>
      </c>
      <c r="L5999" s="44">
        <f t="shared" si="381"/>
        <v>-1.9512136301184313E-2</v>
      </c>
    </row>
    <row r="6000" spans="3:12" x14ac:dyDescent="0.25">
      <c r="C6000" s="37">
        <v>39318</v>
      </c>
      <c r="D6000">
        <v>6</v>
      </c>
      <c r="E6000">
        <v>5646</v>
      </c>
      <c r="F6000">
        <v>12.5</v>
      </c>
      <c r="G6000">
        <v>23.6</v>
      </c>
      <c r="H6000" s="10">
        <f t="shared" si="378"/>
        <v>0.45191678097743959</v>
      </c>
      <c r="I6000" s="11">
        <f t="shared" si="379"/>
        <v>22.920700064468832</v>
      </c>
      <c r="J6000" s="43">
        <f t="shared" si="380"/>
        <v>23.37261684544627</v>
      </c>
      <c r="K6000">
        <v>23.4</v>
      </c>
      <c r="L6000" s="44">
        <f t="shared" si="381"/>
        <v>-2.7383154553728417E-2</v>
      </c>
    </row>
    <row r="6001" spans="3:12" x14ac:dyDescent="0.25">
      <c r="C6001" s="37">
        <v>39318</v>
      </c>
      <c r="D6001">
        <v>7</v>
      </c>
      <c r="E6001">
        <v>5647</v>
      </c>
      <c r="F6001">
        <v>13.3</v>
      </c>
      <c r="G6001">
        <v>23.6</v>
      </c>
      <c r="H6001" s="10">
        <f t="shared" si="378"/>
        <v>0.44904449608282315</v>
      </c>
      <c r="I6001" s="11">
        <f t="shared" si="379"/>
        <v>22.91851711164108</v>
      </c>
      <c r="J6001" s="43">
        <f t="shared" si="380"/>
        <v>23.367561607723903</v>
      </c>
      <c r="K6001">
        <v>23.39</v>
      </c>
      <c r="L6001" s="44">
        <f t="shared" si="381"/>
        <v>-2.2438392276097119E-2</v>
      </c>
    </row>
    <row r="6002" spans="3:12" x14ac:dyDescent="0.25">
      <c r="C6002" s="37">
        <v>39318</v>
      </c>
      <c r="D6002">
        <v>8</v>
      </c>
      <c r="E6002">
        <v>5648</v>
      </c>
      <c r="F6002">
        <v>14.2</v>
      </c>
      <c r="G6002">
        <v>23.6</v>
      </c>
      <c r="H6002" s="10">
        <f t="shared" si="378"/>
        <v>0.44742894180900933</v>
      </c>
      <c r="I6002" s="11">
        <f t="shared" si="379"/>
        <v>22.917268516227303</v>
      </c>
      <c r="J6002" s="43">
        <f t="shared" si="380"/>
        <v>23.364697458036311</v>
      </c>
      <c r="K6002">
        <v>23.39</v>
      </c>
      <c r="L6002" s="44">
        <f t="shared" si="381"/>
        <v>-2.5302541963689862E-2</v>
      </c>
    </row>
    <row r="6003" spans="3:12" x14ac:dyDescent="0.25">
      <c r="C6003" s="37">
        <v>39318</v>
      </c>
      <c r="D6003">
        <v>9</v>
      </c>
      <c r="E6003">
        <v>5649</v>
      </c>
      <c r="F6003">
        <v>15.1</v>
      </c>
      <c r="G6003">
        <v>23.6</v>
      </c>
      <c r="H6003" s="10">
        <f t="shared" si="378"/>
        <v>0.44701560495971399</v>
      </c>
      <c r="I6003" s="11">
        <f t="shared" si="379"/>
        <v>22.916554350310619</v>
      </c>
      <c r="J6003" s="43">
        <f t="shared" si="380"/>
        <v>23.363569955270332</v>
      </c>
      <c r="K6003">
        <v>23.38</v>
      </c>
      <c r="L6003" s="44">
        <f t="shared" si="381"/>
        <v>-1.6430044729666804E-2</v>
      </c>
    </row>
    <row r="6004" spans="3:12" x14ac:dyDescent="0.25">
      <c r="C6004" s="37">
        <v>39318</v>
      </c>
      <c r="D6004">
        <v>10</v>
      </c>
      <c r="E6004">
        <v>5650</v>
      </c>
      <c r="F6004">
        <v>18</v>
      </c>
      <c r="G6004">
        <v>23.6</v>
      </c>
      <c r="H6004" s="10">
        <f t="shared" si="378"/>
        <v>0.45026820259473871</v>
      </c>
      <c r="I6004" s="11">
        <f t="shared" si="379"/>
        <v>22.91614586494304</v>
      </c>
      <c r="J6004" s="43">
        <f t="shared" si="380"/>
        <v>23.366414067537779</v>
      </c>
      <c r="K6004">
        <v>23.38</v>
      </c>
      <c r="L6004" s="44">
        <f t="shared" si="381"/>
        <v>-1.3585932462220285E-2</v>
      </c>
    </row>
    <row r="6005" spans="3:12" x14ac:dyDescent="0.25">
      <c r="C6005" s="37">
        <v>39318</v>
      </c>
      <c r="D6005">
        <v>11</v>
      </c>
      <c r="E6005">
        <v>5651</v>
      </c>
      <c r="F6005">
        <v>20.100000000000001</v>
      </c>
      <c r="G6005">
        <v>23.6</v>
      </c>
      <c r="H6005" s="10">
        <f t="shared" si="378"/>
        <v>0.45602137124186393</v>
      </c>
      <c r="I6005" s="11">
        <f t="shared" si="379"/>
        <v>22.915912221343383</v>
      </c>
      <c r="J6005" s="43">
        <f t="shared" si="380"/>
        <v>23.371933592585247</v>
      </c>
      <c r="K6005">
        <v>23.38</v>
      </c>
      <c r="L6005" s="44">
        <f t="shared" si="381"/>
        <v>-8.0664074147520637E-3</v>
      </c>
    </row>
    <row r="6006" spans="3:12" x14ac:dyDescent="0.25">
      <c r="C6006" s="37">
        <v>39318</v>
      </c>
      <c r="D6006">
        <v>12</v>
      </c>
      <c r="E6006">
        <v>5652</v>
      </c>
      <c r="F6006">
        <v>20.9</v>
      </c>
      <c r="G6006">
        <v>23.6</v>
      </c>
      <c r="H6006" s="10">
        <f t="shared" si="378"/>
        <v>0.46253133098354349</v>
      </c>
      <c r="I6006" s="11">
        <f t="shared" si="379"/>
        <v>22.915778582941634</v>
      </c>
      <c r="J6006" s="43">
        <f t="shared" si="380"/>
        <v>23.378309913925179</v>
      </c>
      <c r="K6006">
        <v>23.37</v>
      </c>
      <c r="L6006" s="44">
        <f t="shared" si="381"/>
        <v>8.3099139251778809E-3</v>
      </c>
    </row>
    <row r="6007" spans="3:12" x14ac:dyDescent="0.25">
      <c r="C6007" s="37">
        <v>39318</v>
      </c>
      <c r="D6007">
        <v>13</v>
      </c>
      <c r="E6007">
        <v>5653</v>
      </c>
      <c r="F6007">
        <v>20.8</v>
      </c>
      <c r="G6007">
        <v>23.6</v>
      </c>
      <c r="H6007" s="10">
        <f t="shared" si="378"/>
        <v>0.46863311496031862</v>
      </c>
      <c r="I6007" s="11">
        <f t="shared" si="379"/>
        <v>22.915702145057406</v>
      </c>
      <c r="J6007" s="43">
        <f t="shared" si="380"/>
        <v>23.384335260017725</v>
      </c>
      <c r="K6007">
        <v>23.37</v>
      </c>
      <c r="L6007" s="44">
        <f t="shared" si="381"/>
        <v>1.4335260017723783E-2</v>
      </c>
    </row>
    <row r="6008" spans="3:12" x14ac:dyDescent="0.25">
      <c r="C6008" s="37">
        <v>39318</v>
      </c>
      <c r="D6008">
        <v>14</v>
      </c>
      <c r="E6008">
        <v>5654</v>
      </c>
      <c r="F6008">
        <v>21.5</v>
      </c>
      <c r="G6008">
        <v>23.6</v>
      </c>
      <c r="H6008" s="10">
        <f t="shared" si="378"/>
        <v>0.47535077486479715</v>
      </c>
      <c r="I6008" s="11">
        <f t="shared" si="379"/>
        <v>22.915658424464603</v>
      </c>
      <c r="J6008" s="43">
        <f t="shared" si="380"/>
        <v>23.3910091993294</v>
      </c>
      <c r="K6008">
        <v>23.37</v>
      </c>
      <c r="L6008" s="44">
        <f t="shared" si="381"/>
        <v>2.1009199329398598E-2</v>
      </c>
    </row>
    <row r="6009" spans="3:12" x14ac:dyDescent="0.25">
      <c r="C6009" s="37">
        <v>39318</v>
      </c>
      <c r="D6009">
        <v>15</v>
      </c>
      <c r="E6009">
        <v>5655</v>
      </c>
      <c r="F6009">
        <v>22.3</v>
      </c>
      <c r="G6009">
        <v>23.6</v>
      </c>
      <c r="H6009" s="10">
        <f t="shared" si="378"/>
        <v>0.48278338913258767</v>
      </c>
      <c r="I6009" s="11">
        <f t="shared" si="379"/>
        <v>22.915633417359103</v>
      </c>
      <c r="J6009" s="43">
        <f t="shared" si="380"/>
        <v>23.398416806491692</v>
      </c>
      <c r="K6009">
        <v>23.37</v>
      </c>
      <c r="L6009" s="44">
        <f t="shared" si="381"/>
        <v>2.8416806491691204E-2</v>
      </c>
    </row>
    <row r="6010" spans="3:12" x14ac:dyDescent="0.25">
      <c r="C6010" s="37">
        <v>39318</v>
      </c>
      <c r="D6010">
        <v>16</v>
      </c>
      <c r="E6010">
        <v>5656</v>
      </c>
      <c r="F6010">
        <v>23.6</v>
      </c>
      <c r="G6010">
        <v>23.6</v>
      </c>
      <c r="H6010" s="10">
        <f t="shared" si="378"/>
        <v>0.49152891160211903</v>
      </c>
      <c r="I6010" s="11">
        <f t="shared" si="379"/>
        <v>22.915619113908825</v>
      </c>
      <c r="J6010" s="43">
        <f t="shared" si="380"/>
        <v>23.407148025510946</v>
      </c>
      <c r="K6010">
        <v>23.37</v>
      </c>
      <c r="L6010" s="44">
        <f t="shared" si="381"/>
        <v>3.7148025510944649E-2</v>
      </c>
    </row>
    <row r="6011" spans="3:12" x14ac:dyDescent="0.25">
      <c r="C6011" s="37">
        <v>39318</v>
      </c>
      <c r="D6011">
        <v>17</v>
      </c>
      <c r="E6011">
        <v>5657</v>
      </c>
      <c r="F6011">
        <v>22.9</v>
      </c>
      <c r="G6011">
        <v>23.6</v>
      </c>
      <c r="H6011" s="10">
        <f t="shared" si="378"/>
        <v>0.49901452662501833</v>
      </c>
      <c r="I6011" s="11">
        <f t="shared" si="379"/>
        <v>22.915610932686494</v>
      </c>
      <c r="J6011" s="43">
        <f t="shared" si="380"/>
        <v>23.414625459311512</v>
      </c>
      <c r="K6011">
        <v>23.37</v>
      </c>
      <c r="L6011" s="44">
        <f t="shared" si="381"/>
        <v>4.4625459311511406E-2</v>
      </c>
    </row>
    <row r="6012" spans="3:12" x14ac:dyDescent="0.25">
      <c r="C6012" s="37">
        <v>39318</v>
      </c>
      <c r="D6012">
        <v>18</v>
      </c>
      <c r="E6012">
        <v>5658</v>
      </c>
      <c r="F6012">
        <v>22.4</v>
      </c>
      <c r="G6012">
        <v>23.6</v>
      </c>
      <c r="H6012" s="10">
        <f t="shared" si="378"/>
        <v>0.50554647176247514</v>
      </c>
      <c r="I6012" s="11">
        <f t="shared" si="379"/>
        <v>22.915606253228219</v>
      </c>
      <c r="J6012" s="43">
        <f t="shared" si="380"/>
        <v>23.421152724990694</v>
      </c>
      <c r="K6012">
        <v>23.38</v>
      </c>
      <c r="L6012" s="44">
        <f t="shared" si="381"/>
        <v>4.1152724990695333E-2</v>
      </c>
    </row>
    <row r="6013" spans="3:12" x14ac:dyDescent="0.25">
      <c r="C6013" s="37">
        <v>39318</v>
      </c>
      <c r="D6013">
        <v>19</v>
      </c>
      <c r="E6013">
        <v>5659</v>
      </c>
      <c r="F6013">
        <v>21.9</v>
      </c>
      <c r="G6013">
        <v>23.6</v>
      </c>
      <c r="H6013" s="10">
        <f t="shared" si="378"/>
        <v>0.51116611434714998</v>
      </c>
      <c r="I6013" s="11">
        <f t="shared" si="379"/>
        <v>22.915603576692988</v>
      </c>
      <c r="J6013" s="43">
        <f t="shared" si="380"/>
        <v>23.426769691040139</v>
      </c>
      <c r="K6013">
        <v>23.38</v>
      </c>
      <c r="L6013" s="44">
        <f t="shared" si="381"/>
        <v>4.676969104014006E-2</v>
      </c>
    </row>
    <row r="6014" spans="3:12" x14ac:dyDescent="0.25">
      <c r="C6014" s="37">
        <v>39318</v>
      </c>
      <c r="D6014">
        <v>20</v>
      </c>
      <c r="E6014">
        <v>5660</v>
      </c>
      <c r="F6014">
        <v>19.5</v>
      </c>
      <c r="G6014">
        <v>23.6</v>
      </c>
      <c r="H6014" s="10">
        <f t="shared" si="378"/>
        <v>0.51352295496553746</v>
      </c>
      <c r="I6014" s="11">
        <f t="shared" si="379"/>
        <v>22.91560204578056</v>
      </c>
      <c r="J6014" s="43">
        <f t="shared" si="380"/>
        <v>23.429125000746097</v>
      </c>
      <c r="K6014">
        <v>23.39</v>
      </c>
      <c r="L6014" s="44">
        <f t="shared" si="381"/>
        <v>3.9125000746096816E-2</v>
      </c>
    </row>
    <row r="6015" spans="3:12" x14ac:dyDescent="0.25">
      <c r="C6015" s="37">
        <v>39318</v>
      </c>
      <c r="D6015">
        <v>21</v>
      </c>
      <c r="E6015">
        <v>5661</v>
      </c>
      <c r="F6015">
        <v>17.399999999999999</v>
      </c>
      <c r="G6015">
        <v>23.6</v>
      </c>
      <c r="H6015" s="10">
        <f t="shared" si="378"/>
        <v>0.51313590400376408</v>
      </c>
      <c r="I6015" s="11">
        <f t="shared" si="379"/>
        <v>22.915601170136245</v>
      </c>
      <c r="J6015" s="43">
        <f t="shared" si="380"/>
        <v>23.42873707414001</v>
      </c>
      <c r="K6015">
        <v>23.4</v>
      </c>
      <c r="L6015" s="44">
        <f t="shared" si="381"/>
        <v>2.8737074140011032E-2</v>
      </c>
    </row>
    <row r="6016" spans="3:12" x14ac:dyDescent="0.25">
      <c r="C6016" s="37">
        <v>39318</v>
      </c>
      <c r="D6016">
        <v>22</v>
      </c>
      <c r="E6016">
        <v>5662</v>
      </c>
      <c r="F6016">
        <v>16.3</v>
      </c>
      <c r="G6016">
        <v>23.6</v>
      </c>
      <c r="H6016" s="10">
        <f t="shared" si="378"/>
        <v>0.51138191604850936</v>
      </c>
      <c r="I6016" s="11">
        <f t="shared" si="379"/>
        <v>22.915600669289198</v>
      </c>
      <c r="J6016" s="43">
        <f t="shared" si="380"/>
        <v>23.426982585337708</v>
      </c>
      <c r="K6016">
        <v>23.41</v>
      </c>
      <c r="L6016" s="44">
        <f t="shared" si="381"/>
        <v>1.698258533770769E-2</v>
      </c>
    </row>
    <row r="6017" spans="3:12" x14ac:dyDescent="0.25">
      <c r="C6017" s="37">
        <v>39318</v>
      </c>
      <c r="D6017">
        <v>23</v>
      </c>
      <c r="E6017">
        <v>5663</v>
      </c>
      <c r="F6017">
        <v>16</v>
      </c>
      <c r="G6017">
        <v>23.6</v>
      </c>
      <c r="H6017" s="10">
        <f t="shared" si="378"/>
        <v>0.50932663097220088</v>
      </c>
      <c r="I6017" s="11">
        <f t="shared" si="379"/>
        <v>22.915600382816987</v>
      </c>
      <c r="J6017" s="43">
        <f t="shared" si="380"/>
        <v>23.424927013789187</v>
      </c>
      <c r="K6017">
        <v>23.42</v>
      </c>
      <c r="L6017" s="44">
        <f t="shared" si="381"/>
        <v>4.9270137891852528E-3</v>
      </c>
    </row>
    <row r="6018" spans="3:12" x14ac:dyDescent="0.25">
      <c r="C6018" s="37">
        <v>39318</v>
      </c>
      <c r="D6018">
        <v>24</v>
      </c>
      <c r="E6018">
        <v>5664</v>
      </c>
      <c r="F6018">
        <v>15.4</v>
      </c>
      <c r="G6018">
        <v>23.6</v>
      </c>
      <c r="H6018" s="10">
        <f t="shared" si="378"/>
        <v>0.50660573829254896</v>
      </c>
      <c r="I6018" s="11">
        <f t="shared" si="379"/>
        <v>22.915600218961917</v>
      </c>
      <c r="J6018" s="43">
        <f t="shared" si="380"/>
        <v>23.422205957254466</v>
      </c>
      <c r="K6018">
        <v>23.42</v>
      </c>
      <c r="L6018" s="44">
        <f t="shared" si="381"/>
        <v>2.2059572544641526E-3</v>
      </c>
    </row>
    <row r="6019" spans="3:12" x14ac:dyDescent="0.25">
      <c r="C6019" s="37">
        <v>39319</v>
      </c>
      <c r="D6019">
        <v>1</v>
      </c>
      <c r="E6019">
        <v>5665</v>
      </c>
      <c r="F6019">
        <v>15.5</v>
      </c>
      <c r="G6019">
        <v>23.65</v>
      </c>
      <c r="H6019" s="10">
        <f t="shared" si="378"/>
        <v>0.50412866303953285</v>
      </c>
      <c r="I6019" s="11">
        <f t="shared" si="379"/>
        <v>22.936380717414735</v>
      </c>
      <c r="J6019" s="43">
        <f t="shared" si="380"/>
        <v>23.440509380454269</v>
      </c>
      <c r="K6019">
        <v>23.46</v>
      </c>
      <c r="L6019" s="44">
        <f t="shared" si="381"/>
        <v>-1.9490619545731391E-2</v>
      </c>
    </row>
    <row r="6020" spans="3:12" x14ac:dyDescent="0.25">
      <c r="C6020" s="37">
        <v>39319</v>
      </c>
      <c r="D6020">
        <v>2</v>
      </c>
      <c r="E6020">
        <v>5666</v>
      </c>
      <c r="F6020">
        <v>14.7</v>
      </c>
      <c r="G6020">
        <v>23.65</v>
      </c>
      <c r="H6020" s="10">
        <f t="shared" si="378"/>
        <v>0.50075268960928099</v>
      </c>
      <c r="I6020" s="11">
        <f t="shared" si="379"/>
        <v>22.948266652252347</v>
      </c>
      <c r="J6020" s="43">
        <f t="shared" si="380"/>
        <v>23.449019341861629</v>
      </c>
      <c r="K6020">
        <v>23.47</v>
      </c>
      <c r="L6020" s="44">
        <f t="shared" si="381"/>
        <v>-2.0980658138370245E-2</v>
      </c>
    </row>
    <row r="6021" spans="3:12" x14ac:dyDescent="0.25">
      <c r="C6021" s="37">
        <v>39319</v>
      </c>
      <c r="D6021">
        <v>3</v>
      </c>
      <c r="E6021">
        <v>5667</v>
      </c>
      <c r="F6021">
        <v>14.6</v>
      </c>
      <c r="G6021">
        <v>23.65</v>
      </c>
      <c r="H6021" s="10">
        <f t="shared" si="378"/>
        <v>0.49739736247553845</v>
      </c>
      <c r="I6021" s="11">
        <f t="shared" si="379"/>
        <v>22.955065115113317</v>
      </c>
      <c r="J6021" s="43">
        <f t="shared" si="380"/>
        <v>23.452462477588856</v>
      </c>
      <c r="K6021">
        <v>23.48</v>
      </c>
      <c r="L6021" s="44">
        <f t="shared" si="381"/>
        <v>-2.7537522411144266E-2</v>
      </c>
    </row>
    <row r="6022" spans="3:12" x14ac:dyDescent="0.25">
      <c r="C6022" s="37">
        <v>39319</v>
      </c>
      <c r="D6022">
        <v>4</v>
      </c>
      <c r="E6022">
        <v>5668</v>
      </c>
      <c r="F6022">
        <v>14.3</v>
      </c>
      <c r="G6022">
        <v>23.65</v>
      </c>
      <c r="H6022" s="10">
        <f t="shared" si="378"/>
        <v>0.49381019950027938</v>
      </c>
      <c r="I6022" s="11">
        <f t="shared" si="379"/>
        <v>22.958953668929524</v>
      </c>
      <c r="J6022" s="43">
        <f t="shared" si="380"/>
        <v>23.452763868429805</v>
      </c>
      <c r="K6022">
        <v>23.48</v>
      </c>
      <c r="L6022" s="44">
        <f t="shared" si="381"/>
        <v>-2.7236131570194999E-2</v>
      </c>
    </row>
    <row r="6023" spans="3:12" x14ac:dyDescent="0.25">
      <c r="C6023" s="37">
        <v>39319</v>
      </c>
      <c r="D6023">
        <v>5</v>
      </c>
      <c r="E6023">
        <v>5669</v>
      </c>
      <c r="F6023">
        <v>14.2</v>
      </c>
      <c r="G6023">
        <v>23.65</v>
      </c>
      <c r="H6023" s="10">
        <f t="shared" si="378"/>
        <v>0.49025284358910348</v>
      </c>
      <c r="I6023" s="11">
        <f t="shared" si="379"/>
        <v>22.96117782622666</v>
      </c>
      <c r="J6023" s="43">
        <f t="shared" si="380"/>
        <v>23.451430669815764</v>
      </c>
      <c r="K6023">
        <v>23.48</v>
      </c>
      <c r="L6023" s="44">
        <f t="shared" si="381"/>
        <v>-2.8569330184236463E-2</v>
      </c>
    </row>
    <row r="6024" spans="3:12" x14ac:dyDescent="0.25">
      <c r="C6024" s="37">
        <v>39319</v>
      </c>
      <c r="D6024">
        <v>6</v>
      </c>
      <c r="E6024">
        <v>5670</v>
      </c>
      <c r="F6024">
        <v>13.7</v>
      </c>
      <c r="G6024">
        <v>23.65</v>
      </c>
      <c r="H6024" s="10">
        <f t="shared" si="378"/>
        <v>0.48622082867367605</v>
      </c>
      <c r="I6024" s="11">
        <f t="shared" si="379"/>
        <v>22.962449989585128</v>
      </c>
      <c r="J6024" s="43">
        <f t="shared" si="380"/>
        <v>23.448670818258805</v>
      </c>
      <c r="K6024">
        <v>23.48</v>
      </c>
      <c r="L6024" s="44">
        <f t="shared" si="381"/>
        <v>-3.1329181741195811E-2</v>
      </c>
    </row>
    <row r="6025" spans="3:12" x14ac:dyDescent="0.25">
      <c r="C6025" s="37">
        <v>39319</v>
      </c>
      <c r="D6025">
        <v>7</v>
      </c>
      <c r="E6025">
        <v>5671</v>
      </c>
      <c r="F6025">
        <v>13.8</v>
      </c>
      <c r="G6025">
        <v>23.65</v>
      </c>
      <c r="H6025" s="10">
        <f t="shared" si="378"/>
        <v>0.48248950372591137</v>
      </c>
      <c r="I6025" s="11">
        <f t="shared" si="379"/>
        <v>22.963177635787453</v>
      </c>
      <c r="J6025" s="43">
        <f t="shared" si="380"/>
        <v>23.445667139513365</v>
      </c>
      <c r="K6025">
        <v>23.48</v>
      </c>
      <c r="L6025" s="44">
        <f t="shared" si="381"/>
        <v>-3.4332860486635752E-2</v>
      </c>
    </row>
    <row r="6026" spans="3:12" x14ac:dyDescent="0.25">
      <c r="C6026" s="37">
        <v>39319</v>
      </c>
      <c r="D6026">
        <v>8</v>
      </c>
      <c r="E6026">
        <v>5672</v>
      </c>
      <c r="F6026">
        <v>14.1</v>
      </c>
      <c r="G6026">
        <v>23.65</v>
      </c>
      <c r="H6026" s="10">
        <f t="shared" si="378"/>
        <v>0.47929741228271255</v>
      </c>
      <c r="I6026" s="11">
        <f t="shared" si="379"/>
        <v>22.963593831547399</v>
      </c>
      <c r="J6026" s="43">
        <f t="shared" si="380"/>
        <v>23.442891243830111</v>
      </c>
      <c r="K6026">
        <v>23.47</v>
      </c>
      <c r="L6026" s="44">
        <f t="shared" si="381"/>
        <v>-2.7108756169887727E-2</v>
      </c>
    </row>
    <row r="6027" spans="3:12" x14ac:dyDescent="0.25">
      <c r="C6027" s="37">
        <v>39319</v>
      </c>
      <c r="D6027">
        <v>9</v>
      </c>
      <c r="E6027">
        <v>5673</v>
      </c>
      <c r="F6027">
        <v>14.6</v>
      </c>
      <c r="G6027">
        <v>23.65</v>
      </c>
      <c r="H6027" s="10">
        <f t="shared" si="378"/>
        <v>0.47687275057947326</v>
      </c>
      <c r="I6027" s="11">
        <f t="shared" si="379"/>
        <v>22.963831885302156</v>
      </c>
      <c r="J6027" s="43">
        <f t="shared" si="380"/>
        <v>23.44070463588163</v>
      </c>
      <c r="K6027">
        <v>23.47</v>
      </c>
      <c r="L6027" s="44">
        <f t="shared" si="381"/>
        <v>-2.9295364118368639E-2</v>
      </c>
    </row>
    <row r="6028" spans="3:12" x14ac:dyDescent="0.25">
      <c r="C6028" s="37">
        <v>39319</v>
      </c>
      <c r="D6028">
        <v>10</v>
      </c>
      <c r="E6028">
        <v>5674</v>
      </c>
      <c r="F6028">
        <v>14.7</v>
      </c>
      <c r="G6028">
        <v>23.65</v>
      </c>
      <c r="H6028" s="10">
        <f t="shared" si="378"/>
        <v>0.47467905669365729</v>
      </c>
      <c r="I6028" s="11">
        <f t="shared" si="379"/>
        <v>22.963968046204325</v>
      </c>
      <c r="J6028" s="43">
        <f t="shared" si="380"/>
        <v>23.438647102897981</v>
      </c>
      <c r="K6028">
        <v>23.46</v>
      </c>
      <c r="L6028" s="44">
        <f t="shared" si="381"/>
        <v>-2.1352897102019597E-2</v>
      </c>
    </row>
    <row r="6029" spans="3:12" x14ac:dyDescent="0.25">
      <c r="C6029" s="37">
        <v>39319</v>
      </c>
      <c r="D6029">
        <v>11</v>
      </c>
      <c r="E6029">
        <v>5675</v>
      </c>
      <c r="F6029">
        <v>15.5</v>
      </c>
      <c r="G6029">
        <v>23.65</v>
      </c>
      <c r="H6029" s="10">
        <f t="shared" si="378"/>
        <v>0.47358686490882068</v>
      </c>
      <c r="I6029" s="11">
        <f t="shared" si="379"/>
        <v>22.964045926896855</v>
      </c>
      <c r="J6029" s="43">
        <f t="shared" si="380"/>
        <v>23.437632791805676</v>
      </c>
      <c r="K6029">
        <v>23.46</v>
      </c>
      <c r="L6029" s="44">
        <f t="shared" si="381"/>
        <v>-2.2367208194324917E-2</v>
      </c>
    </row>
    <row r="6030" spans="3:12" x14ac:dyDescent="0.25">
      <c r="C6030" s="37">
        <v>39319</v>
      </c>
      <c r="D6030">
        <v>12</v>
      </c>
      <c r="E6030">
        <v>5676</v>
      </c>
      <c r="F6030">
        <v>16.3</v>
      </c>
      <c r="G6030">
        <v>23.65</v>
      </c>
      <c r="H6030" s="10">
        <f t="shared" si="378"/>
        <v>0.47354839537521354</v>
      </c>
      <c r="I6030" s="11">
        <f t="shared" si="379"/>
        <v>22.964090472740576</v>
      </c>
      <c r="J6030" s="43">
        <f t="shared" si="380"/>
        <v>23.437638868115791</v>
      </c>
      <c r="K6030">
        <v>23.46</v>
      </c>
      <c r="L6030" s="44">
        <f t="shared" si="381"/>
        <v>-2.2361131884210295E-2</v>
      </c>
    </row>
    <row r="6031" spans="3:12" x14ac:dyDescent="0.25">
      <c r="C6031" s="37">
        <v>39319</v>
      </c>
      <c r="D6031">
        <v>13</v>
      </c>
      <c r="E6031">
        <v>5677</v>
      </c>
      <c r="F6031">
        <v>17.5</v>
      </c>
      <c r="G6031">
        <v>23.65</v>
      </c>
      <c r="H6031" s="10">
        <f t="shared" si="378"/>
        <v>0.47502111391683199</v>
      </c>
      <c r="I6031" s="11">
        <f t="shared" si="379"/>
        <v>22.964115951869335</v>
      </c>
      <c r="J6031" s="43">
        <f t="shared" si="380"/>
        <v>23.439137065786166</v>
      </c>
      <c r="K6031">
        <v>23.45</v>
      </c>
      <c r="L6031" s="44">
        <f t="shared" si="381"/>
        <v>-1.0862934213832887E-2</v>
      </c>
    </row>
    <row r="6032" spans="3:12" x14ac:dyDescent="0.25">
      <c r="C6032" s="37">
        <v>39319</v>
      </c>
      <c r="D6032">
        <v>14</v>
      </c>
      <c r="E6032">
        <v>5678</v>
      </c>
      <c r="F6032">
        <v>19.3</v>
      </c>
      <c r="G6032">
        <v>23.65</v>
      </c>
      <c r="H6032" s="10">
        <f t="shared" si="378"/>
        <v>0.47869422942923506</v>
      </c>
      <c r="I6032" s="11">
        <f t="shared" si="379"/>
        <v>22.964130525305329</v>
      </c>
      <c r="J6032" s="43">
        <f t="shared" si="380"/>
        <v>23.442824754734563</v>
      </c>
      <c r="K6032">
        <v>23.45</v>
      </c>
      <c r="L6032" s="44">
        <f t="shared" si="381"/>
        <v>-7.1752452654365584E-3</v>
      </c>
    </row>
    <row r="6033" spans="3:12" x14ac:dyDescent="0.25">
      <c r="C6033" s="37">
        <v>39319</v>
      </c>
      <c r="D6033">
        <v>15</v>
      </c>
      <c r="E6033">
        <v>5679</v>
      </c>
      <c r="F6033">
        <v>20.399999999999999</v>
      </c>
      <c r="G6033">
        <v>23.65</v>
      </c>
      <c r="H6033" s="10">
        <f t="shared" si="378"/>
        <v>0.48359174233364416</v>
      </c>
      <c r="I6033" s="11">
        <f t="shared" si="379"/>
        <v>22.964138860952858</v>
      </c>
      <c r="J6033" s="43">
        <f t="shared" si="380"/>
        <v>23.447730603286502</v>
      </c>
      <c r="K6033">
        <v>23.44</v>
      </c>
      <c r="L6033" s="44">
        <f t="shared" si="381"/>
        <v>7.730603286500326E-3</v>
      </c>
    </row>
    <row r="6034" spans="3:12" x14ac:dyDescent="0.25">
      <c r="C6034" s="37">
        <v>39319</v>
      </c>
      <c r="D6034">
        <v>16</v>
      </c>
      <c r="E6034">
        <v>5680</v>
      </c>
      <c r="F6034">
        <v>21.1</v>
      </c>
      <c r="G6034">
        <v>23.65</v>
      </c>
      <c r="H6034" s="10">
        <f t="shared" si="378"/>
        <v>0.4891573688245362</v>
      </c>
      <c r="I6034" s="11">
        <f t="shared" si="379"/>
        <v>22.964143628738562</v>
      </c>
      <c r="J6034" s="43">
        <f t="shared" si="380"/>
        <v>23.453300997563097</v>
      </c>
      <c r="K6034">
        <v>23.44</v>
      </c>
      <c r="L6034" s="44">
        <f t="shared" si="381"/>
        <v>1.3300997563096217E-2</v>
      </c>
    </row>
    <row r="6035" spans="3:12" x14ac:dyDescent="0.25">
      <c r="C6035" s="37">
        <v>39319</v>
      </c>
      <c r="D6035">
        <v>17</v>
      </c>
      <c r="E6035">
        <v>5681</v>
      </c>
      <c r="F6035">
        <v>21.1</v>
      </c>
      <c r="G6035">
        <v>23.65</v>
      </c>
      <c r="H6035" s="10">
        <f t="shared" si="378"/>
        <v>0.49448157516991686</v>
      </c>
      <c r="I6035" s="11">
        <f t="shared" si="379"/>
        <v>22.964146355794906</v>
      </c>
      <c r="J6035" s="43">
        <f t="shared" si="380"/>
        <v>23.458627930964823</v>
      </c>
      <c r="K6035">
        <v>23.44</v>
      </c>
      <c r="L6035" s="44">
        <f t="shared" si="381"/>
        <v>1.862793096482207E-2</v>
      </c>
    </row>
    <row r="6036" spans="3:12" x14ac:dyDescent="0.25">
      <c r="C6036" s="37">
        <v>39319</v>
      </c>
      <c r="D6036">
        <v>18</v>
      </c>
      <c r="E6036">
        <v>5682</v>
      </c>
      <c r="F6036">
        <v>19.399999999999999</v>
      </c>
      <c r="G6036">
        <v>23.65</v>
      </c>
      <c r="H6036" s="10">
        <f t="shared" si="378"/>
        <v>0.49743634765804451</v>
      </c>
      <c r="I6036" s="11">
        <f t="shared" si="379"/>
        <v>22.964147915604173</v>
      </c>
      <c r="J6036" s="43">
        <f t="shared" si="380"/>
        <v>23.461584263262218</v>
      </c>
      <c r="K6036">
        <v>23.44</v>
      </c>
      <c r="L6036" s="44">
        <f t="shared" si="381"/>
        <v>2.1584263262216297E-2</v>
      </c>
    </row>
    <row r="6037" spans="3:12" x14ac:dyDescent="0.25">
      <c r="C6037" s="37">
        <v>39319</v>
      </c>
      <c r="D6037">
        <v>19</v>
      </c>
      <c r="E6037">
        <v>5683</v>
      </c>
      <c r="F6037">
        <v>15.9</v>
      </c>
      <c r="G6037">
        <v>23.65</v>
      </c>
      <c r="H6037" s="10">
        <f t="shared" si="378"/>
        <v>0.4958601861327766</v>
      </c>
      <c r="I6037" s="11">
        <f t="shared" si="379"/>
        <v>22.96414880777677</v>
      </c>
      <c r="J6037" s="43">
        <f t="shared" si="380"/>
        <v>23.460008993909547</v>
      </c>
      <c r="K6037">
        <v>23.44</v>
      </c>
      <c r="L6037" s="44">
        <f t="shared" si="381"/>
        <v>2.000899390954558E-2</v>
      </c>
    </row>
    <row r="6038" spans="3:12" x14ac:dyDescent="0.25">
      <c r="C6038" s="37">
        <v>39319</v>
      </c>
      <c r="D6038">
        <v>20</v>
      </c>
      <c r="E6038">
        <v>5684</v>
      </c>
      <c r="F6038">
        <v>14.6</v>
      </c>
      <c r="G6038">
        <v>23.65</v>
      </c>
      <c r="H6038" s="10">
        <f t="shared" si="378"/>
        <v>0.49271708109175721</v>
      </c>
      <c r="I6038" s="11">
        <f t="shared" si="379"/>
        <v>22.964149318077588</v>
      </c>
      <c r="J6038" s="43">
        <f t="shared" si="380"/>
        <v>23.456866399169346</v>
      </c>
      <c r="K6038">
        <v>23.44</v>
      </c>
      <c r="L6038" s="44">
        <f t="shared" si="381"/>
        <v>1.6866399169344959E-2</v>
      </c>
    </row>
    <row r="6039" spans="3:12" x14ac:dyDescent="0.25">
      <c r="C6039" s="37">
        <v>39319</v>
      </c>
      <c r="D6039">
        <v>21</v>
      </c>
      <c r="E6039">
        <v>5685</v>
      </c>
      <c r="F6039">
        <v>14.8</v>
      </c>
      <c r="G6039">
        <v>23.65</v>
      </c>
      <c r="H6039" s="10">
        <f t="shared" si="378"/>
        <v>0.48996190106220944</v>
      </c>
      <c r="I6039" s="11">
        <f t="shared" si="379"/>
        <v>22.964149609957126</v>
      </c>
      <c r="J6039" s="43">
        <f t="shared" si="380"/>
        <v>23.454111511019335</v>
      </c>
      <c r="K6039">
        <v>23.45</v>
      </c>
      <c r="L6039" s="44">
        <f t="shared" si="381"/>
        <v>4.1115110193352677E-3</v>
      </c>
    </row>
    <row r="6040" spans="3:12" x14ac:dyDescent="0.25">
      <c r="C6040" s="37">
        <v>39319</v>
      </c>
      <c r="D6040">
        <v>22</v>
      </c>
      <c r="E6040">
        <v>5686</v>
      </c>
      <c r="F6040">
        <v>14.8</v>
      </c>
      <c r="G6040">
        <v>23.65</v>
      </c>
      <c r="H6040" s="10">
        <f t="shared" si="378"/>
        <v>0.48732623245958401</v>
      </c>
      <c r="I6040" s="11">
        <f t="shared" si="379"/>
        <v>22.964149776905053</v>
      </c>
      <c r="J6040" s="43">
        <f t="shared" si="380"/>
        <v>23.451476009364637</v>
      </c>
      <c r="K6040">
        <v>23.45</v>
      </c>
      <c r="L6040" s="44">
        <f t="shared" si="381"/>
        <v>1.4760093646373207E-3</v>
      </c>
    </row>
    <row r="6041" spans="3:12" x14ac:dyDescent="0.25">
      <c r="C6041" s="37">
        <v>39319</v>
      </c>
      <c r="D6041">
        <v>23</v>
      </c>
      <c r="E6041">
        <v>5687</v>
      </c>
      <c r="F6041">
        <v>14.8</v>
      </c>
      <c r="G6041">
        <v>23.65</v>
      </c>
      <c r="H6041" s="10">
        <f t="shared" si="378"/>
        <v>0.48480489123746223</v>
      </c>
      <c r="I6041" s="11">
        <f t="shared" si="379"/>
        <v>22.964149872395168</v>
      </c>
      <c r="J6041" s="43">
        <f t="shared" si="380"/>
        <v>23.448954763632631</v>
      </c>
      <c r="K6041">
        <v>23.45</v>
      </c>
      <c r="L6041" s="44">
        <f t="shared" si="381"/>
        <v>-1.0452363673678633E-3</v>
      </c>
    </row>
    <row r="6042" spans="3:12" x14ac:dyDescent="0.25">
      <c r="C6042" s="37">
        <v>39319</v>
      </c>
      <c r="D6042">
        <v>24</v>
      </c>
      <c r="E6042">
        <v>5688</v>
      </c>
      <c r="F6042">
        <v>14.3</v>
      </c>
      <c r="G6042">
        <v>23.65</v>
      </c>
      <c r="H6042" s="10">
        <f t="shared" si="378"/>
        <v>0.48176395180839671</v>
      </c>
      <c r="I6042" s="11">
        <f t="shared" si="379"/>
        <v>22.964149927013167</v>
      </c>
      <c r="J6042" s="43">
        <f t="shared" si="380"/>
        <v>23.445913878821564</v>
      </c>
      <c r="K6042">
        <v>23.45</v>
      </c>
      <c r="L6042" s="44">
        <f t="shared" si="381"/>
        <v>-4.0861211784353202E-3</v>
      </c>
    </row>
    <row r="6043" spans="3:12" x14ac:dyDescent="0.25">
      <c r="C6043" s="37">
        <v>39320</v>
      </c>
      <c r="D6043">
        <v>1</v>
      </c>
      <c r="E6043">
        <v>5689</v>
      </c>
      <c r="F6043">
        <v>13.9</v>
      </c>
      <c r="G6043">
        <v>23.5</v>
      </c>
      <c r="H6043" s="10">
        <f t="shared" si="378"/>
        <v>0.47835174606243819</v>
      </c>
      <c r="I6043" s="11">
        <f t="shared" si="379"/>
        <v>22.901808181731631</v>
      </c>
      <c r="J6043" s="43">
        <f t="shared" si="380"/>
        <v>23.380159927794068</v>
      </c>
      <c r="K6043">
        <v>23.35</v>
      </c>
      <c r="L6043" s="44">
        <f t="shared" si="381"/>
        <v>3.0159927794066732E-2</v>
      </c>
    </row>
    <row r="6044" spans="3:12" x14ac:dyDescent="0.25">
      <c r="C6044" s="37">
        <v>39320</v>
      </c>
      <c r="D6044">
        <v>2</v>
      </c>
      <c r="E6044">
        <v>5690</v>
      </c>
      <c r="F6044">
        <v>13.5</v>
      </c>
      <c r="G6044">
        <v>23.5</v>
      </c>
      <c r="H6044" s="10">
        <f t="shared" si="378"/>
        <v>0.47458437841629425</v>
      </c>
      <c r="I6044" s="11">
        <f t="shared" si="379"/>
        <v>22.866150234268932</v>
      </c>
      <c r="J6044" s="43">
        <f t="shared" si="380"/>
        <v>23.340734612685228</v>
      </c>
      <c r="K6044">
        <v>23.33</v>
      </c>
      <c r="L6044" s="44">
        <f t="shared" si="381"/>
        <v>1.0734612685229905E-2</v>
      </c>
    </row>
    <row r="6045" spans="3:12" x14ac:dyDescent="0.25">
      <c r="C6045" s="37">
        <v>39320</v>
      </c>
      <c r="D6045">
        <v>3</v>
      </c>
      <c r="E6045">
        <v>5691</v>
      </c>
      <c r="F6045">
        <v>13.2</v>
      </c>
      <c r="G6045">
        <v>23.5</v>
      </c>
      <c r="H6045" s="10">
        <f t="shared" si="378"/>
        <v>0.47060304800736513</v>
      </c>
      <c r="I6045" s="11">
        <f t="shared" si="379"/>
        <v>22.845754763922208</v>
      </c>
      <c r="J6045" s="43">
        <f t="shared" si="380"/>
        <v>23.316357811929574</v>
      </c>
      <c r="K6045">
        <v>23.32</v>
      </c>
      <c r="L6045" s="44">
        <f t="shared" si="381"/>
        <v>-3.6421880704260445E-3</v>
      </c>
    </row>
    <row r="6046" spans="3:12" x14ac:dyDescent="0.25">
      <c r="C6046" s="37">
        <v>39320</v>
      </c>
      <c r="D6046">
        <v>4</v>
      </c>
      <c r="E6046">
        <v>5692</v>
      </c>
      <c r="F6046">
        <v>12.9</v>
      </c>
      <c r="G6046">
        <v>23.5</v>
      </c>
      <c r="H6046" s="10">
        <f t="shared" si="378"/>
        <v>0.46641703589707489</v>
      </c>
      <c r="I6046" s="11">
        <f t="shared" si="379"/>
        <v>22.834089055706691</v>
      </c>
      <c r="J6046" s="43">
        <f t="shared" si="380"/>
        <v>23.300506091603765</v>
      </c>
      <c r="K6046">
        <v>23.32</v>
      </c>
      <c r="L6046" s="44">
        <f t="shared" si="381"/>
        <v>-1.9493908396235327E-2</v>
      </c>
    </row>
    <row r="6047" spans="3:12" x14ac:dyDescent="0.25">
      <c r="C6047" s="37">
        <v>39320</v>
      </c>
      <c r="D6047">
        <v>5</v>
      </c>
      <c r="E6047">
        <v>5693</v>
      </c>
      <c r="F6047">
        <v>12.7</v>
      </c>
      <c r="G6047">
        <v>23.5</v>
      </c>
      <c r="H6047" s="10">
        <f t="shared" si="378"/>
        <v>0.46216101384417974</v>
      </c>
      <c r="I6047" s="11">
        <f t="shared" si="379"/>
        <v>22.827416557065767</v>
      </c>
      <c r="J6047" s="43">
        <f t="shared" si="380"/>
        <v>23.289577570909948</v>
      </c>
      <c r="K6047">
        <v>23.31</v>
      </c>
      <c r="L6047" s="44">
        <f t="shared" si="381"/>
        <v>-2.0422429090050542E-2</v>
      </c>
    </row>
    <row r="6048" spans="3:12" x14ac:dyDescent="0.25">
      <c r="C6048" s="37">
        <v>39320</v>
      </c>
      <c r="D6048">
        <v>6</v>
      </c>
      <c r="E6048">
        <v>5694</v>
      </c>
      <c r="F6048">
        <v>12.6</v>
      </c>
      <c r="G6048">
        <v>23.5</v>
      </c>
      <c r="H6048" s="10">
        <f t="shared" si="378"/>
        <v>0.45796381195139818</v>
      </c>
      <c r="I6048" s="11">
        <f t="shared" si="379"/>
        <v>22.823600051690299</v>
      </c>
      <c r="J6048" s="43">
        <f t="shared" si="380"/>
        <v>23.281563863641697</v>
      </c>
      <c r="K6048">
        <v>23.31</v>
      </c>
      <c r="L6048" s="44">
        <f t="shared" si="381"/>
        <v>-2.8436136358301667E-2</v>
      </c>
    </row>
    <row r="6049" spans="3:12" x14ac:dyDescent="0.25">
      <c r="C6049" s="37">
        <v>39320</v>
      </c>
      <c r="D6049">
        <v>7</v>
      </c>
      <c r="E6049">
        <v>5695</v>
      </c>
      <c r="F6049">
        <v>13.1</v>
      </c>
      <c r="G6049">
        <v>23.5</v>
      </c>
      <c r="H6049" s="10">
        <f t="shared" si="378"/>
        <v>0.45457763846826599</v>
      </c>
      <c r="I6049" s="11">
        <f t="shared" si="379"/>
        <v>22.82141710433207</v>
      </c>
      <c r="J6049" s="43">
        <f t="shared" si="380"/>
        <v>23.275994742800336</v>
      </c>
      <c r="K6049">
        <v>23.3</v>
      </c>
      <c r="L6049" s="44">
        <f t="shared" si="381"/>
        <v>-2.4005257199664953E-2</v>
      </c>
    </row>
    <row r="6050" spans="3:12" x14ac:dyDescent="0.25">
      <c r="C6050" s="37">
        <v>39320</v>
      </c>
      <c r="D6050">
        <v>8</v>
      </c>
      <c r="E6050">
        <v>5696</v>
      </c>
      <c r="F6050">
        <v>13.6</v>
      </c>
      <c r="G6050">
        <v>23.5</v>
      </c>
      <c r="H6050" s="10">
        <f t="shared" si="378"/>
        <v>0.45196731342052648</v>
      </c>
      <c r="I6050" s="11">
        <f t="shared" si="379"/>
        <v>22.820168512046727</v>
      </c>
      <c r="J6050" s="43">
        <f t="shared" si="380"/>
        <v>23.272135825467252</v>
      </c>
      <c r="K6050">
        <v>23.3</v>
      </c>
      <c r="L6050" s="44">
        <f t="shared" si="381"/>
        <v>-2.7864174532748365E-2</v>
      </c>
    </row>
    <row r="6051" spans="3:12" x14ac:dyDescent="0.25">
      <c r="C6051" s="37">
        <v>39320</v>
      </c>
      <c r="D6051">
        <v>9</v>
      </c>
      <c r="E6051">
        <v>5697</v>
      </c>
      <c r="F6051">
        <v>14.1</v>
      </c>
      <c r="G6051">
        <v>23.5</v>
      </c>
      <c r="H6051" s="10">
        <f t="shared" ref="H6051:H6114" si="382">$H$13*F6051+$H$12*H6050</f>
        <v>0.45009918283544659</v>
      </c>
      <c r="I6051" s="11">
        <f t="shared" ref="I6051:I6114" si="383">$I$15*G6051+$I$14*I6050</f>
        <v>22.819454347919429</v>
      </c>
      <c r="J6051" s="43">
        <f t="shared" ref="J6051:J6114" si="384">H6051+I6051</f>
        <v>23.269553530754877</v>
      </c>
      <c r="K6051">
        <v>23.29</v>
      </c>
      <c r="L6051" s="44">
        <f t="shared" si="381"/>
        <v>-2.0446469245122501E-2</v>
      </c>
    </row>
    <row r="6052" spans="3:12" x14ac:dyDescent="0.25">
      <c r="C6052" s="37">
        <v>39320</v>
      </c>
      <c r="D6052">
        <v>10</v>
      </c>
      <c r="E6052">
        <v>5698</v>
      </c>
      <c r="F6052">
        <v>14.9</v>
      </c>
      <c r="G6052">
        <v>23.5</v>
      </c>
      <c r="H6052" s="10">
        <f t="shared" si="382"/>
        <v>0.44931843239408481</v>
      </c>
      <c r="I6052" s="11">
        <f t="shared" si="383"/>
        <v>22.819045863575333</v>
      </c>
      <c r="J6052" s="43">
        <f t="shared" si="384"/>
        <v>23.268364295969416</v>
      </c>
      <c r="K6052">
        <v>23.29</v>
      </c>
      <c r="L6052" s="44">
        <f t="shared" ref="L6052:L6115" si="385">J6052-K6052</f>
        <v>-2.1635704030583014E-2</v>
      </c>
    </row>
    <row r="6053" spans="3:12" x14ac:dyDescent="0.25">
      <c r="C6053" s="37">
        <v>39320</v>
      </c>
      <c r="D6053">
        <v>11</v>
      </c>
      <c r="E6053">
        <v>5699</v>
      </c>
      <c r="F6053">
        <v>15.5</v>
      </c>
      <c r="G6053">
        <v>23.5</v>
      </c>
      <c r="H6053" s="10">
        <f t="shared" si="382"/>
        <v>0.44932630825099185</v>
      </c>
      <c r="I6053" s="11">
        <f t="shared" si="383"/>
        <v>22.818812220561085</v>
      </c>
      <c r="J6053" s="43">
        <f t="shared" si="384"/>
        <v>23.268138528812077</v>
      </c>
      <c r="K6053">
        <v>23.28</v>
      </c>
      <c r="L6053" s="44">
        <f t="shared" si="385"/>
        <v>-1.1861471187923911E-2</v>
      </c>
    </row>
    <row r="6054" spans="3:12" x14ac:dyDescent="0.25">
      <c r="C6054" s="37">
        <v>39320</v>
      </c>
      <c r="D6054">
        <v>12</v>
      </c>
      <c r="E6054">
        <v>5700</v>
      </c>
      <c r="F6054">
        <v>15.1</v>
      </c>
      <c r="G6054">
        <v>23.5</v>
      </c>
      <c r="H6054" s="10">
        <f t="shared" si="382"/>
        <v>0.4488306693494008</v>
      </c>
      <c r="I6054" s="11">
        <f t="shared" si="383"/>
        <v>22.818678582494179</v>
      </c>
      <c r="J6054" s="43">
        <f t="shared" si="384"/>
        <v>23.267509251843581</v>
      </c>
      <c r="K6054">
        <v>23.28</v>
      </c>
      <c r="L6054" s="44">
        <f t="shared" si="385"/>
        <v>-1.249074815642004E-2</v>
      </c>
    </row>
    <row r="6055" spans="3:12" x14ac:dyDescent="0.25">
      <c r="C6055" s="37">
        <v>39320</v>
      </c>
      <c r="D6055">
        <v>13</v>
      </c>
      <c r="E6055">
        <v>5701</v>
      </c>
      <c r="F6055">
        <v>16.100000000000001</v>
      </c>
      <c r="G6055">
        <v>23.5</v>
      </c>
      <c r="H6055" s="10">
        <f t="shared" si="382"/>
        <v>0.44961446259210203</v>
      </c>
      <c r="I6055" s="11">
        <f t="shared" si="383"/>
        <v>22.818602144801471</v>
      </c>
      <c r="J6055" s="43">
        <f t="shared" si="384"/>
        <v>23.268216607393573</v>
      </c>
      <c r="K6055">
        <v>23.27</v>
      </c>
      <c r="L6055" s="44">
        <f t="shared" si="385"/>
        <v>-1.7833926064270145E-3</v>
      </c>
    </row>
    <row r="6056" spans="3:12" x14ac:dyDescent="0.25">
      <c r="C6056" s="37">
        <v>39320</v>
      </c>
      <c r="D6056">
        <v>14</v>
      </c>
      <c r="E6056">
        <v>5702</v>
      </c>
      <c r="F6056">
        <v>17.3</v>
      </c>
      <c r="G6056">
        <v>23.5</v>
      </c>
      <c r="H6056" s="10">
        <f t="shared" si="382"/>
        <v>0.45187377662271999</v>
      </c>
      <c r="I6056" s="11">
        <f t="shared" si="383"/>
        <v>22.818558424318212</v>
      </c>
      <c r="J6056" s="43">
        <f t="shared" si="384"/>
        <v>23.270432200940931</v>
      </c>
      <c r="K6056">
        <v>23.27</v>
      </c>
      <c r="L6056" s="44">
        <f t="shared" si="385"/>
        <v>4.3220094093143757E-4</v>
      </c>
    </row>
    <row r="6057" spans="3:12" x14ac:dyDescent="0.25">
      <c r="C6057" s="37">
        <v>39320</v>
      </c>
      <c r="D6057">
        <v>15</v>
      </c>
      <c r="E6057">
        <v>5703</v>
      </c>
      <c r="F6057">
        <v>17.7</v>
      </c>
      <c r="G6057">
        <v>23.5</v>
      </c>
      <c r="H6057" s="10">
        <f t="shared" si="382"/>
        <v>0.45453826153025439</v>
      </c>
      <c r="I6057" s="11">
        <f t="shared" si="383"/>
        <v>22.818533417275372</v>
      </c>
      <c r="J6057" s="43">
        <f t="shared" si="384"/>
        <v>23.273071678805625</v>
      </c>
      <c r="K6057">
        <v>23.27</v>
      </c>
      <c r="L6057" s="44">
        <f t="shared" si="385"/>
        <v>3.0716788056253108E-3</v>
      </c>
    </row>
    <row r="6058" spans="3:12" x14ac:dyDescent="0.25">
      <c r="C6058" s="37">
        <v>39320</v>
      </c>
      <c r="D6058">
        <v>16</v>
      </c>
      <c r="E6058">
        <v>5704</v>
      </c>
      <c r="F6058">
        <v>17.2</v>
      </c>
      <c r="G6058">
        <v>23.5</v>
      </c>
      <c r="H6058" s="10">
        <f t="shared" si="382"/>
        <v>0.45645820268322934</v>
      </c>
      <c r="I6058" s="11">
        <f t="shared" si="383"/>
        <v>22.81851911386093</v>
      </c>
      <c r="J6058" s="43">
        <f t="shared" si="384"/>
        <v>23.27497731654416</v>
      </c>
      <c r="K6058">
        <v>23.26</v>
      </c>
      <c r="L6058" s="44">
        <f t="shared" si="385"/>
        <v>1.4977316544158015E-2</v>
      </c>
    </row>
    <row r="6059" spans="3:12" x14ac:dyDescent="0.25">
      <c r="C6059" s="37">
        <v>39320</v>
      </c>
      <c r="D6059">
        <v>17</v>
      </c>
      <c r="E6059">
        <v>5705</v>
      </c>
      <c r="F6059">
        <v>16.399999999999999</v>
      </c>
      <c r="G6059">
        <v>23.5</v>
      </c>
      <c r="H6059" s="10">
        <f t="shared" si="382"/>
        <v>0.45728851630580647</v>
      </c>
      <c r="I6059" s="11">
        <f t="shared" si="383"/>
        <v>22.818510932659098</v>
      </c>
      <c r="J6059" s="43">
        <f t="shared" si="384"/>
        <v>23.275799448964904</v>
      </c>
      <c r="K6059">
        <v>23.26</v>
      </c>
      <c r="L6059" s="44">
        <f t="shared" si="385"/>
        <v>1.5799448964902041E-2</v>
      </c>
    </row>
    <row r="6060" spans="3:12" x14ac:dyDescent="0.25">
      <c r="C6060" s="37">
        <v>39320</v>
      </c>
      <c r="D6060">
        <v>18</v>
      </c>
      <c r="E6060">
        <v>5706</v>
      </c>
      <c r="F6060">
        <v>15.8</v>
      </c>
      <c r="G6060">
        <v>23.5</v>
      </c>
      <c r="H6060" s="10">
        <f t="shared" si="382"/>
        <v>0.45732805372831292</v>
      </c>
      <c r="I6060" s="11">
        <f t="shared" si="383"/>
        <v>22.818506253212547</v>
      </c>
      <c r="J6060" s="43">
        <f t="shared" si="384"/>
        <v>23.275834306940862</v>
      </c>
      <c r="K6060">
        <v>23.26</v>
      </c>
      <c r="L6060" s="44">
        <f t="shared" si="385"/>
        <v>1.5834306940860188E-2</v>
      </c>
    </row>
    <row r="6061" spans="3:12" x14ac:dyDescent="0.25">
      <c r="C6061" s="37">
        <v>39320</v>
      </c>
      <c r="D6061">
        <v>19</v>
      </c>
      <c r="E6061">
        <v>5707</v>
      </c>
      <c r="F6061">
        <v>15.4</v>
      </c>
      <c r="G6061">
        <v>23.5</v>
      </c>
      <c r="H6061" s="10">
        <f t="shared" si="382"/>
        <v>0.45686270300878812</v>
      </c>
      <c r="I6061" s="11">
        <f t="shared" si="383"/>
        <v>22.818503576684023</v>
      </c>
      <c r="J6061" s="43">
        <f t="shared" si="384"/>
        <v>23.275366279692811</v>
      </c>
      <c r="K6061">
        <v>23.26</v>
      </c>
      <c r="L6061" s="44">
        <f t="shared" si="385"/>
        <v>1.536627969280957E-2</v>
      </c>
    </row>
    <row r="6062" spans="3:12" x14ac:dyDescent="0.25">
      <c r="C6062" s="37">
        <v>39320</v>
      </c>
      <c r="D6062">
        <v>20</v>
      </c>
      <c r="E6062">
        <v>5708</v>
      </c>
      <c r="F6062">
        <v>15.4</v>
      </c>
      <c r="G6062">
        <v>23.5</v>
      </c>
      <c r="H6062" s="10">
        <f t="shared" si="382"/>
        <v>0.45641753780451583</v>
      </c>
      <c r="I6062" s="11">
        <f t="shared" si="383"/>
        <v>22.818502045775432</v>
      </c>
      <c r="J6062" s="43">
        <f t="shared" si="384"/>
        <v>23.274919583579948</v>
      </c>
      <c r="K6062">
        <v>23.26</v>
      </c>
      <c r="L6062" s="44">
        <f t="shared" si="385"/>
        <v>1.491958357994605E-2</v>
      </c>
    </row>
    <row r="6063" spans="3:12" x14ac:dyDescent="0.25">
      <c r="C6063" s="37">
        <v>39320</v>
      </c>
      <c r="D6063">
        <v>21</v>
      </c>
      <c r="E6063">
        <v>5709</v>
      </c>
      <c r="F6063">
        <v>15.2</v>
      </c>
      <c r="G6063">
        <v>23.5</v>
      </c>
      <c r="H6063" s="10">
        <f t="shared" si="382"/>
        <v>0.45574009596477594</v>
      </c>
      <c r="I6063" s="11">
        <f t="shared" si="383"/>
        <v>22.81850117013331</v>
      </c>
      <c r="J6063" s="43">
        <f t="shared" si="384"/>
        <v>23.274241266098084</v>
      </c>
      <c r="K6063">
        <v>23.27</v>
      </c>
      <c r="L6063" s="44">
        <f t="shared" si="385"/>
        <v>4.2412660980843953E-3</v>
      </c>
    </row>
    <row r="6064" spans="3:12" x14ac:dyDescent="0.25">
      <c r="C6064" s="37">
        <v>39320</v>
      </c>
      <c r="D6064">
        <v>22</v>
      </c>
      <c r="E6064">
        <v>5710</v>
      </c>
      <c r="F6064">
        <v>14.3</v>
      </c>
      <c r="G6064">
        <v>23.5</v>
      </c>
      <c r="H6064" s="10">
        <f t="shared" si="382"/>
        <v>0.45395989997860442</v>
      </c>
      <c r="I6064" s="11">
        <f t="shared" si="383"/>
        <v>22.818500669287516</v>
      </c>
      <c r="J6064" s="43">
        <f t="shared" si="384"/>
        <v>23.272460569266119</v>
      </c>
      <c r="K6064">
        <v>23.27</v>
      </c>
      <c r="L6064" s="44">
        <f t="shared" si="385"/>
        <v>2.4605692661197054E-3</v>
      </c>
    </row>
    <row r="6065" spans="3:12" x14ac:dyDescent="0.25">
      <c r="C6065" s="37">
        <v>39320</v>
      </c>
      <c r="D6065">
        <v>23</v>
      </c>
      <c r="E6065">
        <v>5711</v>
      </c>
      <c r="F6065">
        <v>14</v>
      </c>
      <c r="G6065">
        <v>23.5</v>
      </c>
      <c r="H6065" s="10">
        <f t="shared" si="382"/>
        <v>0.45187954369697247</v>
      </c>
      <c r="I6065" s="11">
        <f t="shared" si="383"/>
        <v>22.818500382816023</v>
      </c>
      <c r="J6065" s="43">
        <f t="shared" si="384"/>
        <v>23.270379926512994</v>
      </c>
      <c r="K6065">
        <v>23.27</v>
      </c>
      <c r="L6065" s="44">
        <f t="shared" si="385"/>
        <v>3.7992651299489921E-4</v>
      </c>
    </row>
    <row r="6066" spans="3:12" x14ac:dyDescent="0.25">
      <c r="C6066" s="37">
        <v>39320</v>
      </c>
      <c r="D6066">
        <v>24</v>
      </c>
      <c r="E6066">
        <v>5712</v>
      </c>
      <c r="F6066">
        <v>14.3</v>
      </c>
      <c r="G6066">
        <v>23.5</v>
      </c>
      <c r="H6066" s="10">
        <f t="shared" si="382"/>
        <v>0.45026680686239379</v>
      </c>
      <c r="I6066" s="11">
        <f t="shared" si="383"/>
        <v>22.818500218961361</v>
      </c>
      <c r="J6066" s="43">
        <f t="shared" si="384"/>
        <v>23.268767025823756</v>
      </c>
      <c r="K6066">
        <v>23.27</v>
      </c>
      <c r="L6066" s="44">
        <f t="shared" si="385"/>
        <v>-1.2329741762435731E-3</v>
      </c>
    </row>
    <row r="6067" spans="3:12" x14ac:dyDescent="0.25">
      <c r="C6067" s="37">
        <v>39321</v>
      </c>
      <c r="D6067">
        <v>1</v>
      </c>
      <c r="E6067">
        <v>5713</v>
      </c>
      <c r="F6067">
        <v>14.3</v>
      </c>
      <c r="G6067">
        <v>23.3</v>
      </c>
      <c r="H6067" s="10">
        <f t="shared" si="382"/>
        <v>0.4487240257034093</v>
      </c>
      <c r="I6067" s="11">
        <f t="shared" si="383"/>
        <v>22.735377756544928</v>
      </c>
      <c r="J6067" s="43">
        <f t="shared" si="384"/>
        <v>23.184101782248337</v>
      </c>
      <c r="K6067">
        <v>23.12</v>
      </c>
      <c r="L6067" s="44">
        <f t="shared" si="385"/>
        <v>6.4101782248336292E-2</v>
      </c>
    </row>
    <row r="6068" spans="3:12" x14ac:dyDescent="0.25">
      <c r="C6068" s="37">
        <v>39321</v>
      </c>
      <c r="D6068">
        <v>2</v>
      </c>
      <c r="E6068">
        <v>5714</v>
      </c>
      <c r="F6068">
        <v>14.4</v>
      </c>
      <c r="G6068">
        <v>23.3</v>
      </c>
      <c r="H6068" s="10">
        <f t="shared" si="382"/>
        <v>0.44737395903499166</v>
      </c>
      <c r="I6068" s="11">
        <f t="shared" si="383"/>
        <v>22.687833749163843</v>
      </c>
      <c r="J6068" s="43">
        <f t="shared" si="384"/>
        <v>23.135207708198834</v>
      </c>
      <c r="K6068">
        <v>23.1</v>
      </c>
      <c r="L6068" s="44">
        <f t="shared" si="385"/>
        <v>3.5207708198832677E-2</v>
      </c>
    </row>
    <row r="6069" spans="3:12" x14ac:dyDescent="0.25">
      <c r="C6069" s="37">
        <v>39321</v>
      </c>
      <c r="D6069">
        <v>3</v>
      </c>
      <c r="E6069">
        <v>5715</v>
      </c>
      <c r="F6069">
        <v>14.5</v>
      </c>
      <c r="G6069">
        <v>23.3</v>
      </c>
      <c r="H6069" s="10">
        <f t="shared" si="382"/>
        <v>0.44620824748188787</v>
      </c>
      <c r="I6069" s="11">
        <f t="shared" si="383"/>
        <v>22.660639744413018</v>
      </c>
      <c r="J6069" s="43">
        <f t="shared" si="384"/>
        <v>23.106847991894906</v>
      </c>
      <c r="K6069">
        <v>23.09</v>
      </c>
      <c r="L6069" s="44">
        <f t="shared" si="385"/>
        <v>1.6847991894906045E-2</v>
      </c>
    </row>
    <row r="6070" spans="3:12" x14ac:dyDescent="0.25">
      <c r="C6070" s="37">
        <v>39321</v>
      </c>
      <c r="D6070">
        <v>4</v>
      </c>
      <c r="E6070">
        <v>5716</v>
      </c>
      <c r="F6070">
        <v>14.5</v>
      </c>
      <c r="G6070">
        <v>23.3</v>
      </c>
      <c r="H6070" s="10">
        <f t="shared" si="382"/>
        <v>0.44509310099153759</v>
      </c>
      <c r="I6070" s="11">
        <f t="shared" si="383"/>
        <v>22.645085441460377</v>
      </c>
      <c r="J6070" s="43">
        <f t="shared" si="384"/>
        <v>23.090178542451916</v>
      </c>
      <c r="K6070">
        <v>23.09</v>
      </c>
      <c r="L6070" s="44">
        <f t="shared" si="385"/>
        <v>1.7854245191628593E-4</v>
      </c>
    </row>
    <row r="6071" spans="3:12" x14ac:dyDescent="0.25">
      <c r="C6071" s="37">
        <v>39321</v>
      </c>
      <c r="D6071">
        <v>5</v>
      </c>
      <c r="E6071">
        <v>5717</v>
      </c>
      <c r="F6071">
        <v>14.4</v>
      </c>
      <c r="G6071">
        <v>23.3</v>
      </c>
      <c r="H6071" s="10">
        <f t="shared" si="382"/>
        <v>0.44390053292165421</v>
      </c>
      <c r="I6071" s="11">
        <f t="shared" si="383"/>
        <v>22.636188762116554</v>
      </c>
      <c r="J6071" s="43">
        <f t="shared" si="384"/>
        <v>23.080089295038206</v>
      </c>
      <c r="K6071">
        <v>23.09</v>
      </c>
      <c r="L6071" s="44">
        <f t="shared" si="385"/>
        <v>-9.9107049617934706E-3</v>
      </c>
    </row>
    <row r="6072" spans="3:12" x14ac:dyDescent="0.25">
      <c r="C6072" s="37">
        <v>39321</v>
      </c>
      <c r="D6072">
        <v>6</v>
      </c>
      <c r="E6072">
        <v>5718</v>
      </c>
      <c r="F6072">
        <v>14.3</v>
      </c>
      <c r="G6072">
        <v>23.3</v>
      </c>
      <c r="H6072" s="10">
        <f t="shared" si="382"/>
        <v>0.44263390158760924</v>
      </c>
      <c r="I6072" s="11">
        <f t="shared" si="383"/>
        <v>22.6311000799951</v>
      </c>
      <c r="J6072" s="43">
        <f t="shared" si="384"/>
        <v>23.073733981582709</v>
      </c>
      <c r="K6072">
        <v>23.08</v>
      </c>
      <c r="L6072" s="44">
        <f t="shared" si="385"/>
        <v>-6.266018417289132E-3</v>
      </c>
    </row>
    <row r="6073" spans="3:12" x14ac:dyDescent="0.25">
      <c r="C6073" s="37">
        <v>39321</v>
      </c>
      <c r="D6073">
        <v>7</v>
      </c>
      <c r="E6073">
        <v>5719</v>
      </c>
      <c r="F6073">
        <v>14.4</v>
      </c>
      <c r="G6073">
        <v>23.3</v>
      </c>
      <c r="H6073" s="10">
        <f t="shared" si="382"/>
        <v>0.44154800619490053</v>
      </c>
      <c r="I6073" s="11">
        <f t="shared" si="383"/>
        <v>22.62818947877722</v>
      </c>
      <c r="J6073" s="43">
        <f t="shared" si="384"/>
        <v>23.069737484972119</v>
      </c>
      <c r="K6073">
        <v>23.08</v>
      </c>
      <c r="L6073" s="44">
        <f t="shared" si="385"/>
        <v>-1.0262515027879004E-2</v>
      </c>
    </row>
    <row r="6074" spans="3:12" x14ac:dyDescent="0.25">
      <c r="C6074" s="37">
        <v>39321</v>
      </c>
      <c r="D6074">
        <v>8</v>
      </c>
      <c r="E6074">
        <v>5720</v>
      </c>
      <c r="F6074">
        <v>14.2</v>
      </c>
      <c r="G6074">
        <v>23.3</v>
      </c>
      <c r="H6074" s="10">
        <f t="shared" si="382"/>
        <v>0.44025762711610356</v>
      </c>
      <c r="I6074" s="11">
        <f t="shared" si="383"/>
        <v>22.62652468635212</v>
      </c>
      <c r="J6074" s="43">
        <f t="shared" si="384"/>
        <v>23.066782313468224</v>
      </c>
      <c r="K6074">
        <v>23.08</v>
      </c>
      <c r="L6074" s="44">
        <f t="shared" si="385"/>
        <v>-1.3217686531774575E-2</v>
      </c>
    </row>
    <row r="6075" spans="3:12" x14ac:dyDescent="0.25">
      <c r="C6075" s="37">
        <v>39321</v>
      </c>
      <c r="D6075">
        <v>9</v>
      </c>
      <c r="E6075">
        <v>5721</v>
      </c>
      <c r="F6075">
        <v>14.3</v>
      </c>
      <c r="G6075">
        <v>23.3</v>
      </c>
      <c r="H6075" s="10">
        <f t="shared" si="382"/>
        <v>0.43914901408441848</v>
      </c>
      <c r="I6075" s="11">
        <f t="shared" si="383"/>
        <v>22.625572465964925</v>
      </c>
      <c r="J6075" s="43">
        <f t="shared" si="384"/>
        <v>23.064721480049343</v>
      </c>
      <c r="K6075">
        <v>23.07</v>
      </c>
      <c r="L6075" s="44">
        <f t="shared" si="385"/>
        <v>-5.2785199506573122E-3</v>
      </c>
    </row>
    <row r="6076" spans="3:12" x14ac:dyDescent="0.25">
      <c r="C6076" s="37">
        <v>39321</v>
      </c>
      <c r="D6076">
        <v>10</v>
      </c>
      <c r="E6076">
        <v>5722</v>
      </c>
      <c r="F6076">
        <v>15.1</v>
      </c>
      <c r="G6076">
        <v>23.3</v>
      </c>
      <c r="H6076" s="10">
        <f t="shared" si="382"/>
        <v>0.43909483560828477</v>
      </c>
      <c r="I6076" s="11">
        <f t="shared" si="383"/>
        <v>22.625027819285783</v>
      </c>
      <c r="J6076" s="43">
        <f t="shared" si="384"/>
        <v>23.064122654894067</v>
      </c>
      <c r="K6076">
        <v>23.07</v>
      </c>
      <c r="L6076" s="44">
        <f t="shared" si="385"/>
        <v>-5.8773451059330739E-3</v>
      </c>
    </row>
    <row r="6077" spans="3:12" x14ac:dyDescent="0.25">
      <c r="C6077" s="37">
        <v>39321</v>
      </c>
      <c r="D6077">
        <v>11</v>
      </c>
      <c r="E6077">
        <v>5723</v>
      </c>
      <c r="F6077">
        <v>15.7</v>
      </c>
      <c r="G6077">
        <v>23.3</v>
      </c>
      <c r="H6077" s="10">
        <f t="shared" si="382"/>
        <v>0.43979776692282507</v>
      </c>
      <c r="I6077" s="11">
        <f t="shared" si="383"/>
        <v>22.624716294759438</v>
      </c>
      <c r="J6077" s="43">
        <f t="shared" si="384"/>
        <v>23.064514061682264</v>
      </c>
      <c r="K6077">
        <v>23.07</v>
      </c>
      <c r="L6077" s="44">
        <f t="shared" si="385"/>
        <v>-5.4859383177365828E-3</v>
      </c>
    </row>
    <row r="6078" spans="3:12" x14ac:dyDescent="0.25">
      <c r="C6078" s="37">
        <v>39321</v>
      </c>
      <c r="D6078">
        <v>12</v>
      </c>
      <c r="E6078">
        <v>5724</v>
      </c>
      <c r="F6078">
        <v>16.2</v>
      </c>
      <c r="G6078">
        <v>23.3</v>
      </c>
      <c r="H6078" s="10">
        <f t="shared" si="382"/>
        <v>0.44109917359950562</v>
      </c>
      <c r="I6078" s="11">
        <f t="shared" si="383"/>
        <v>22.624538110380033</v>
      </c>
      <c r="J6078" s="43">
        <f t="shared" si="384"/>
        <v>23.065637283979537</v>
      </c>
      <c r="K6078">
        <v>23.07</v>
      </c>
      <c r="L6078" s="44">
        <f t="shared" si="385"/>
        <v>-4.3627160204628979E-3</v>
      </c>
    </row>
    <row r="6079" spans="3:12" x14ac:dyDescent="0.25">
      <c r="C6079" s="37">
        <v>39321</v>
      </c>
      <c r="D6079">
        <v>13</v>
      </c>
      <c r="E6079">
        <v>5725</v>
      </c>
      <c r="F6079">
        <v>18.7</v>
      </c>
      <c r="G6079">
        <v>23.3</v>
      </c>
      <c r="H6079" s="10">
        <f t="shared" si="382"/>
        <v>0.4454889612137945</v>
      </c>
      <c r="I6079" s="11">
        <f t="shared" si="383"/>
        <v>22.624436193290435</v>
      </c>
      <c r="J6079" s="43">
        <f t="shared" si="384"/>
        <v>23.069925154504229</v>
      </c>
      <c r="K6079">
        <v>23.07</v>
      </c>
      <c r="L6079" s="44">
        <f t="shared" si="385"/>
        <v>-7.4845495770858861E-5</v>
      </c>
    </row>
    <row r="6080" spans="3:12" x14ac:dyDescent="0.25">
      <c r="C6080" s="37">
        <v>39321</v>
      </c>
      <c r="D6080">
        <v>14</v>
      </c>
      <c r="E6080">
        <v>5726</v>
      </c>
      <c r="F6080">
        <v>17.899999999999999</v>
      </c>
      <c r="G6080">
        <v>23.3</v>
      </c>
      <c r="H6080" s="10">
        <f t="shared" si="382"/>
        <v>0.44868198678316917</v>
      </c>
      <c r="I6080" s="11">
        <f t="shared" si="383"/>
        <v>22.624377899217819</v>
      </c>
      <c r="J6080" s="43">
        <f t="shared" si="384"/>
        <v>23.073059886000987</v>
      </c>
      <c r="K6080">
        <v>23.06</v>
      </c>
      <c r="L6080" s="44">
        <f t="shared" si="385"/>
        <v>1.3059886000988286E-2</v>
      </c>
    </row>
    <row r="6081" spans="3:12" x14ac:dyDescent="0.25">
      <c r="C6081" s="37">
        <v>39321</v>
      </c>
      <c r="D6081">
        <v>15</v>
      </c>
      <c r="E6081">
        <v>5727</v>
      </c>
      <c r="F6081">
        <v>14.9</v>
      </c>
      <c r="G6081">
        <v>23.3</v>
      </c>
      <c r="H6081" s="10">
        <f t="shared" si="382"/>
        <v>0.44796271004610982</v>
      </c>
      <c r="I6081" s="11">
        <f t="shared" si="383"/>
        <v>22.624344556439731</v>
      </c>
      <c r="J6081" s="43">
        <f t="shared" si="384"/>
        <v>23.07230726648584</v>
      </c>
      <c r="K6081">
        <v>23.06</v>
      </c>
      <c r="L6081" s="44">
        <f t="shared" si="385"/>
        <v>1.230726648584124E-2</v>
      </c>
    </row>
    <row r="6082" spans="3:12" x14ac:dyDescent="0.25">
      <c r="C6082" s="37">
        <v>39321</v>
      </c>
      <c r="D6082">
        <v>16</v>
      </c>
      <c r="E6082">
        <v>5728</v>
      </c>
      <c r="F6082">
        <v>17.8</v>
      </c>
      <c r="G6082">
        <v>23.3</v>
      </c>
      <c r="H6082" s="10">
        <f t="shared" si="382"/>
        <v>0.45092263854597003</v>
      </c>
      <c r="I6082" s="11">
        <f t="shared" si="383"/>
        <v>22.624325485189416</v>
      </c>
      <c r="J6082" s="43">
        <f t="shared" si="384"/>
        <v>23.075248123735385</v>
      </c>
      <c r="K6082">
        <v>23.06</v>
      </c>
      <c r="L6082" s="44">
        <f t="shared" si="385"/>
        <v>1.5248123735386088E-2</v>
      </c>
    </row>
    <row r="6083" spans="3:12" x14ac:dyDescent="0.25">
      <c r="C6083" s="37">
        <v>39321</v>
      </c>
      <c r="D6083">
        <v>17</v>
      </c>
      <c r="E6083">
        <v>5729</v>
      </c>
      <c r="F6083">
        <v>18</v>
      </c>
      <c r="G6083">
        <v>23.3</v>
      </c>
      <c r="H6083" s="10">
        <f t="shared" si="382"/>
        <v>0.45400576080954191</v>
      </c>
      <c r="I6083" s="11">
        <f t="shared" si="383"/>
        <v>22.624314576902542</v>
      </c>
      <c r="J6083" s="43">
        <f t="shared" si="384"/>
        <v>23.078320337712082</v>
      </c>
      <c r="K6083">
        <v>23.06</v>
      </c>
      <c r="L6083" s="44">
        <f t="shared" si="385"/>
        <v>1.8320337712083301E-2</v>
      </c>
    </row>
    <row r="6084" spans="3:12" x14ac:dyDescent="0.25">
      <c r="C6084" s="37">
        <v>39321</v>
      </c>
      <c r="D6084">
        <v>18</v>
      </c>
      <c r="E6084">
        <v>5730</v>
      </c>
      <c r="F6084">
        <v>18.7</v>
      </c>
      <c r="G6084">
        <v>23.3</v>
      </c>
      <c r="H6084" s="10">
        <f t="shared" si="382"/>
        <v>0.45783569947108471</v>
      </c>
      <c r="I6084" s="11">
        <f t="shared" si="383"/>
        <v>22.62430833763031</v>
      </c>
      <c r="J6084" s="43">
        <f t="shared" si="384"/>
        <v>23.082144037101394</v>
      </c>
      <c r="K6084">
        <v>23.07</v>
      </c>
      <c r="L6084" s="44">
        <f t="shared" si="385"/>
        <v>1.2144037101393224E-2</v>
      </c>
    </row>
    <row r="6085" spans="3:12" x14ac:dyDescent="0.25">
      <c r="C6085" s="37">
        <v>39321</v>
      </c>
      <c r="D6085">
        <v>19</v>
      </c>
      <c r="E6085">
        <v>5731</v>
      </c>
      <c r="F6085">
        <v>17.600000000000001</v>
      </c>
      <c r="G6085">
        <v>23.3</v>
      </c>
      <c r="H6085" s="10">
        <f t="shared" si="382"/>
        <v>0.46011578080661086</v>
      </c>
      <c r="I6085" s="11">
        <f t="shared" si="383"/>
        <v>22.624304768919799</v>
      </c>
      <c r="J6085" s="43">
        <f t="shared" si="384"/>
        <v>23.08442054972641</v>
      </c>
      <c r="K6085">
        <v>23.07</v>
      </c>
      <c r="L6085" s="44">
        <f t="shared" si="385"/>
        <v>1.4420549726409604E-2</v>
      </c>
    </row>
    <row r="6086" spans="3:12" x14ac:dyDescent="0.25">
      <c r="C6086" s="37">
        <v>39321</v>
      </c>
      <c r="D6086">
        <v>20</v>
      </c>
      <c r="E6086">
        <v>5732</v>
      </c>
      <c r="F6086">
        <v>16.2</v>
      </c>
      <c r="G6086">
        <v>23.3</v>
      </c>
      <c r="H6086" s="10">
        <f t="shared" si="382"/>
        <v>0.4605358531220381</v>
      </c>
      <c r="I6086" s="11">
        <f t="shared" si="383"/>
        <v>22.624302727705022</v>
      </c>
      <c r="J6086" s="43">
        <f t="shared" si="384"/>
        <v>23.084838580827061</v>
      </c>
      <c r="K6086">
        <v>23.07</v>
      </c>
      <c r="L6086" s="44">
        <f t="shared" si="385"/>
        <v>1.4838580827060355E-2</v>
      </c>
    </row>
    <row r="6087" spans="3:12" x14ac:dyDescent="0.25">
      <c r="C6087" s="37">
        <v>39321</v>
      </c>
      <c r="D6087">
        <v>21</v>
      </c>
      <c r="E6087">
        <v>5733</v>
      </c>
      <c r="F6087">
        <v>15.8</v>
      </c>
      <c r="G6087">
        <v>23.3</v>
      </c>
      <c r="H6087" s="10">
        <f t="shared" si="382"/>
        <v>0.46043453083576208</v>
      </c>
      <c r="I6087" s="11">
        <f t="shared" si="383"/>
        <v>22.624301560180292</v>
      </c>
      <c r="J6087" s="43">
        <f t="shared" si="384"/>
        <v>23.084736091016055</v>
      </c>
      <c r="K6087">
        <v>23.07</v>
      </c>
      <c r="L6087" s="44">
        <f t="shared" si="385"/>
        <v>1.4736091016054331E-2</v>
      </c>
    </row>
    <row r="6088" spans="3:12" x14ac:dyDescent="0.25">
      <c r="C6088" s="37">
        <v>39321</v>
      </c>
      <c r="D6088">
        <v>22</v>
      </c>
      <c r="E6088">
        <v>5734</v>
      </c>
      <c r="F6088">
        <v>13.9</v>
      </c>
      <c r="G6088">
        <v>23.3</v>
      </c>
      <c r="H6088" s="10">
        <f t="shared" si="382"/>
        <v>0.45794753125002885</v>
      </c>
      <c r="I6088" s="11">
        <f t="shared" si="383"/>
        <v>22.624300892384817</v>
      </c>
      <c r="J6088" s="43">
        <f t="shared" si="384"/>
        <v>23.082248423634844</v>
      </c>
      <c r="K6088">
        <v>23.07</v>
      </c>
      <c r="L6088" s="44">
        <f t="shared" si="385"/>
        <v>1.224842363484413E-2</v>
      </c>
    </row>
    <row r="6089" spans="3:12" x14ac:dyDescent="0.25">
      <c r="C6089" s="37">
        <v>39321</v>
      </c>
      <c r="D6089">
        <v>23</v>
      </c>
      <c r="E6089">
        <v>5735</v>
      </c>
      <c r="F6089">
        <v>13.7</v>
      </c>
      <c r="G6089">
        <v>23.3</v>
      </c>
      <c r="H6089" s="10">
        <f t="shared" si="382"/>
        <v>0.4553168236660316</v>
      </c>
      <c r="I6089" s="11">
        <f t="shared" si="383"/>
        <v>22.624300510422202</v>
      </c>
      <c r="J6089" s="43">
        <f t="shared" si="384"/>
        <v>23.079617334088233</v>
      </c>
      <c r="K6089">
        <v>23.08</v>
      </c>
      <c r="L6089" s="44">
        <f t="shared" si="385"/>
        <v>-3.8266591176494558E-4</v>
      </c>
    </row>
    <row r="6090" spans="3:12" x14ac:dyDescent="0.25">
      <c r="C6090" s="37">
        <v>39321</v>
      </c>
      <c r="D6090">
        <v>24</v>
      </c>
      <c r="E6090">
        <v>5736</v>
      </c>
      <c r="F6090">
        <v>13.4</v>
      </c>
      <c r="G6090">
        <v>23.3</v>
      </c>
      <c r="H6090" s="10">
        <f t="shared" si="382"/>
        <v>0.45242284842283725</v>
      </c>
      <c r="I6090" s="11">
        <f t="shared" si="383"/>
        <v>22.624300291948963</v>
      </c>
      <c r="J6090" s="43">
        <f t="shared" si="384"/>
        <v>23.076723140371801</v>
      </c>
      <c r="K6090">
        <v>23.08</v>
      </c>
      <c r="L6090" s="44">
        <f t="shared" si="385"/>
        <v>-3.2768596281975704E-3</v>
      </c>
    </row>
    <row r="6091" spans="3:12" x14ac:dyDescent="0.25">
      <c r="C6091" s="37">
        <v>39322</v>
      </c>
      <c r="D6091">
        <v>1</v>
      </c>
      <c r="E6091">
        <v>5737</v>
      </c>
      <c r="F6091">
        <v>13.2</v>
      </c>
      <c r="G6091">
        <v>23.2</v>
      </c>
      <c r="H6091" s="10">
        <f t="shared" si="382"/>
        <v>0.44940281856192904</v>
      </c>
      <c r="I6091" s="11">
        <f t="shared" si="383"/>
        <v>22.582738982639839</v>
      </c>
      <c r="J6091" s="43">
        <f t="shared" si="384"/>
        <v>23.032141801201767</v>
      </c>
      <c r="K6091">
        <v>23.01</v>
      </c>
      <c r="L6091" s="44">
        <f t="shared" si="385"/>
        <v>2.2141801201765787E-2</v>
      </c>
    </row>
    <row r="6092" spans="3:12" x14ac:dyDescent="0.25">
      <c r="C6092" s="37">
        <v>39322</v>
      </c>
      <c r="D6092">
        <v>2</v>
      </c>
      <c r="E6092">
        <v>5738</v>
      </c>
      <c r="F6092">
        <v>12.9</v>
      </c>
      <c r="G6092">
        <v>23.2</v>
      </c>
      <c r="H6092" s="10">
        <f t="shared" si="382"/>
        <v>0.44613640867179616</v>
      </c>
      <c r="I6092" s="11">
        <f t="shared" si="383"/>
        <v>22.558966934277496</v>
      </c>
      <c r="J6092" s="43">
        <f t="shared" si="384"/>
        <v>23.005103342949294</v>
      </c>
      <c r="K6092">
        <v>23</v>
      </c>
      <c r="L6092" s="44">
        <f t="shared" si="385"/>
        <v>5.103342949293932E-3</v>
      </c>
    </row>
    <row r="6093" spans="3:12" x14ac:dyDescent="0.25">
      <c r="C6093" s="37">
        <v>39322</v>
      </c>
      <c r="D6093">
        <v>3</v>
      </c>
      <c r="E6093">
        <v>5739</v>
      </c>
      <c r="F6093">
        <v>12.3</v>
      </c>
      <c r="G6093">
        <v>23.2</v>
      </c>
      <c r="H6093" s="10">
        <f t="shared" si="382"/>
        <v>0.44225692613179973</v>
      </c>
      <c r="I6093" s="11">
        <f t="shared" si="383"/>
        <v>22.545369906350913</v>
      </c>
      <c r="J6093" s="43">
        <f t="shared" si="384"/>
        <v>22.987626832482714</v>
      </c>
      <c r="K6093">
        <v>23</v>
      </c>
      <c r="L6093" s="44">
        <f t="shared" si="385"/>
        <v>-1.2373167517285566E-2</v>
      </c>
    </row>
    <row r="6094" spans="3:12" x14ac:dyDescent="0.25">
      <c r="C6094" s="37">
        <v>39322</v>
      </c>
      <c r="D6094">
        <v>4</v>
      </c>
      <c r="E6094">
        <v>5740</v>
      </c>
      <c r="F6094">
        <v>12</v>
      </c>
      <c r="G6094">
        <v>23.2</v>
      </c>
      <c r="H6094" s="10">
        <f t="shared" si="382"/>
        <v>0.43816834403606802</v>
      </c>
      <c r="I6094" s="11">
        <f t="shared" si="383"/>
        <v>22.537592740259949</v>
      </c>
      <c r="J6094" s="43">
        <f t="shared" si="384"/>
        <v>22.975761084296018</v>
      </c>
      <c r="K6094">
        <v>22.99</v>
      </c>
      <c r="L6094" s="44">
        <f t="shared" si="385"/>
        <v>-1.4238915703980837E-2</v>
      </c>
    </row>
    <row r="6095" spans="3:12" x14ac:dyDescent="0.25">
      <c r="C6095" s="37">
        <v>39322</v>
      </c>
      <c r="D6095">
        <v>5</v>
      </c>
      <c r="E6095">
        <v>5741</v>
      </c>
      <c r="F6095">
        <v>11.8</v>
      </c>
      <c r="G6095">
        <v>23.2</v>
      </c>
      <c r="H6095" s="10">
        <f t="shared" si="382"/>
        <v>0.4340055257765989</v>
      </c>
      <c r="I6095" s="11">
        <f t="shared" si="383"/>
        <v>22.53314439222882</v>
      </c>
      <c r="J6095" s="43">
        <f t="shared" si="384"/>
        <v>22.967149918005418</v>
      </c>
      <c r="K6095">
        <v>22.99</v>
      </c>
      <c r="L6095" s="44">
        <f t="shared" si="385"/>
        <v>-2.2850081994580052E-2</v>
      </c>
    </row>
    <row r="6096" spans="3:12" x14ac:dyDescent="0.25">
      <c r="C6096" s="37">
        <v>39322</v>
      </c>
      <c r="D6096">
        <v>6</v>
      </c>
      <c r="E6096">
        <v>5742</v>
      </c>
      <c r="F6096">
        <v>11.8</v>
      </c>
      <c r="G6096">
        <v>23.2</v>
      </c>
      <c r="H6096" s="10">
        <f t="shared" si="382"/>
        <v>0.43002327805875395</v>
      </c>
      <c r="I6096" s="11">
        <f t="shared" si="383"/>
        <v>22.530600046386823</v>
      </c>
      <c r="J6096" s="43">
        <f t="shared" si="384"/>
        <v>22.960623324445578</v>
      </c>
      <c r="K6096">
        <v>22.99</v>
      </c>
      <c r="L6096" s="44">
        <f t="shared" si="385"/>
        <v>-2.9376675554420473E-2</v>
      </c>
    </row>
    <row r="6097" spans="3:12" x14ac:dyDescent="0.25">
      <c r="C6097" s="37">
        <v>39322</v>
      </c>
      <c r="D6097">
        <v>7</v>
      </c>
      <c r="E6097">
        <v>5743</v>
      </c>
      <c r="F6097">
        <v>12.1</v>
      </c>
      <c r="G6097">
        <v>23.2</v>
      </c>
      <c r="H6097" s="10">
        <f t="shared" si="382"/>
        <v>0.42659114812090443</v>
      </c>
      <c r="I6097" s="11">
        <f t="shared" si="383"/>
        <v>22.529144743043119</v>
      </c>
      <c r="J6097" s="43">
        <f t="shared" si="384"/>
        <v>22.955735891164025</v>
      </c>
      <c r="K6097">
        <v>22.98</v>
      </c>
      <c r="L6097" s="44">
        <f t="shared" si="385"/>
        <v>-2.4264108835975406E-2</v>
      </c>
    </row>
    <row r="6098" spans="3:12" x14ac:dyDescent="0.25">
      <c r="C6098" s="37">
        <v>39322</v>
      </c>
      <c r="D6098">
        <v>8</v>
      </c>
      <c r="E6098">
        <v>5744</v>
      </c>
      <c r="F6098">
        <v>12.2</v>
      </c>
      <c r="G6098">
        <v>23.2</v>
      </c>
      <c r="H6098" s="10">
        <f t="shared" si="382"/>
        <v>0.42343368694379441</v>
      </c>
      <c r="I6098" s="11">
        <f t="shared" si="383"/>
        <v>22.52831234526635</v>
      </c>
      <c r="J6098" s="43">
        <f t="shared" si="384"/>
        <v>22.951746032210146</v>
      </c>
      <c r="K6098">
        <v>22.98</v>
      </c>
      <c r="L6098" s="44">
        <f t="shared" si="385"/>
        <v>-2.8253967789854784E-2</v>
      </c>
    </row>
    <row r="6099" spans="3:12" x14ac:dyDescent="0.25">
      <c r="C6099" s="37">
        <v>39322</v>
      </c>
      <c r="D6099">
        <v>9</v>
      </c>
      <c r="E6099">
        <v>5745</v>
      </c>
      <c r="F6099">
        <v>13.2</v>
      </c>
      <c r="G6099">
        <v>23.2</v>
      </c>
      <c r="H6099" s="10">
        <f t="shared" si="382"/>
        <v>0.42167111975918609</v>
      </c>
      <c r="I6099" s="11">
        <f t="shared" si="383"/>
        <v>22.527836234178057</v>
      </c>
      <c r="J6099" s="43">
        <f t="shared" si="384"/>
        <v>22.949507353937243</v>
      </c>
      <c r="K6099">
        <v>22.97</v>
      </c>
      <c r="L6099" s="44">
        <f t="shared" si="385"/>
        <v>-2.0492646062756137E-2</v>
      </c>
    </row>
    <row r="6100" spans="3:12" x14ac:dyDescent="0.25">
      <c r="C6100" s="37">
        <v>39322</v>
      </c>
      <c r="D6100">
        <v>10</v>
      </c>
      <c r="E6100">
        <v>5746</v>
      </c>
      <c r="F6100">
        <v>14.7</v>
      </c>
      <c r="G6100">
        <v>23.2</v>
      </c>
      <c r="H6100" s="10">
        <f t="shared" si="382"/>
        <v>0.4218719066684623</v>
      </c>
      <c r="I6100" s="11">
        <f t="shared" si="383"/>
        <v>22.527563910326741</v>
      </c>
      <c r="J6100" s="43">
        <f t="shared" si="384"/>
        <v>22.949435816995202</v>
      </c>
      <c r="K6100">
        <v>22.97</v>
      </c>
      <c r="L6100" s="44">
        <f t="shared" si="385"/>
        <v>-2.0564183004797343E-2</v>
      </c>
    </row>
    <row r="6101" spans="3:12" x14ac:dyDescent="0.25">
      <c r="C6101" s="37">
        <v>39322</v>
      </c>
      <c r="D6101">
        <v>11</v>
      </c>
      <c r="E6101">
        <v>5747</v>
      </c>
      <c r="F6101">
        <v>17.100000000000001</v>
      </c>
      <c r="G6101">
        <v>23.2</v>
      </c>
      <c r="H6101" s="10">
        <f t="shared" si="382"/>
        <v>0.42508302281024329</v>
      </c>
      <c r="I6101" s="11">
        <f t="shared" si="383"/>
        <v>22.527408147770863</v>
      </c>
      <c r="J6101" s="43">
        <f t="shared" si="384"/>
        <v>22.952491170581105</v>
      </c>
      <c r="K6101">
        <v>22.96</v>
      </c>
      <c r="L6101" s="44">
        <f t="shared" si="385"/>
        <v>-7.5088294188958571E-3</v>
      </c>
    </row>
    <row r="6102" spans="3:12" x14ac:dyDescent="0.25">
      <c r="C6102" s="37">
        <v>39322</v>
      </c>
      <c r="D6102">
        <v>12</v>
      </c>
      <c r="E6102">
        <v>5748</v>
      </c>
      <c r="F6102">
        <v>16.899999999999999</v>
      </c>
      <c r="G6102">
        <v>23.2</v>
      </c>
      <c r="H6102" s="10">
        <f t="shared" si="382"/>
        <v>0.42790326382346</v>
      </c>
      <c r="I6102" s="11">
        <f t="shared" si="383"/>
        <v>22.527319055413741</v>
      </c>
      <c r="J6102" s="43">
        <f t="shared" si="384"/>
        <v>22.955222319237201</v>
      </c>
      <c r="K6102">
        <v>22.96</v>
      </c>
      <c r="L6102" s="44">
        <f t="shared" si="385"/>
        <v>-4.7776807627997187E-3</v>
      </c>
    </row>
    <row r="6103" spans="3:12" x14ac:dyDescent="0.25">
      <c r="C6103" s="37">
        <v>39322</v>
      </c>
      <c r="D6103">
        <v>13</v>
      </c>
      <c r="E6103">
        <v>5749</v>
      </c>
      <c r="F6103">
        <v>18.600000000000001</v>
      </c>
      <c r="G6103">
        <v>23.2</v>
      </c>
      <c r="H6103" s="10">
        <f t="shared" si="382"/>
        <v>0.43273965705175699</v>
      </c>
      <c r="I6103" s="11">
        <f t="shared" si="383"/>
        <v>22.527268096773184</v>
      </c>
      <c r="J6103" s="43">
        <f t="shared" si="384"/>
        <v>22.960007753824943</v>
      </c>
      <c r="K6103">
        <v>22.95</v>
      </c>
      <c r="L6103" s="44">
        <f t="shared" si="385"/>
        <v>1.0007753824943677E-2</v>
      </c>
    </row>
    <row r="6104" spans="3:12" x14ac:dyDescent="0.25">
      <c r="C6104" s="37">
        <v>39322</v>
      </c>
      <c r="D6104">
        <v>14</v>
      </c>
      <c r="E6104">
        <v>5750</v>
      </c>
      <c r="F6104">
        <v>18.8</v>
      </c>
      <c r="G6104">
        <v>23.2</v>
      </c>
      <c r="H6104" s="10">
        <f t="shared" si="382"/>
        <v>0.43761784864496778</v>
      </c>
      <c r="I6104" s="11">
        <f t="shared" si="383"/>
        <v>22.527238949682104</v>
      </c>
      <c r="J6104" s="43">
        <f t="shared" si="384"/>
        <v>22.964856798327073</v>
      </c>
      <c r="K6104">
        <v>22.95</v>
      </c>
      <c r="L6104" s="44">
        <f t="shared" si="385"/>
        <v>1.4856798327073761E-2</v>
      </c>
    </row>
    <row r="6105" spans="3:12" x14ac:dyDescent="0.25">
      <c r="C6105" s="37">
        <v>39322</v>
      </c>
      <c r="D6105">
        <v>15</v>
      </c>
      <c r="E6105">
        <v>5751</v>
      </c>
      <c r="F6105">
        <v>20.100000000000001</v>
      </c>
      <c r="G6105">
        <v>23.2</v>
      </c>
      <c r="H6105" s="10">
        <f t="shared" si="382"/>
        <v>0.44391975161630998</v>
      </c>
      <c r="I6105" s="11">
        <f t="shared" si="383"/>
        <v>22.527222278261732</v>
      </c>
      <c r="J6105" s="43">
        <f t="shared" si="384"/>
        <v>22.971142029878042</v>
      </c>
      <c r="K6105">
        <v>22.95</v>
      </c>
      <c r="L6105" s="44">
        <f t="shared" si="385"/>
        <v>2.1142029878042479E-2</v>
      </c>
    </row>
    <row r="6106" spans="3:12" x14ac:dyDescent="0.25">
      <c r="C6106" s="37">
        <v>39322</v>
      </c>
      <c r="D6106">
        <v>16</v>
      </c>
      <c r="E6106">
        <v>5752</v>
      </c>
      <c r="F6106">
        <v>19.7</v>
      </c>
      <c r="G6106">
        <v>23.2</v>
      </c>
      <c r="H6106" s="10">
        <f t="shared" si="382"/>
        <v>0.44944512385434771</v>
      </c>
      <c r="I6106" s="11">
        <f t="shared" si="383"/>
        <v>22.527212742618651</v>
      </c>
      <c r="J6106" s="43">
        <f t="shared" si="384"/>
        <v>22.976657866472998</v>
      </c>
      <c r="K6106">
        <v>22.95</v>
      </c>
      <c r="L6106" s="44">
        <f t="shared" si="385"/>
        <v>2.6657866472998393E-2</v>
      </c>
    </row>
    <row r="6107" spans="3:12" x14ac:dyDescent="0.25">
      <c r="C6107" s="37">
        <v>39322</v>
      </c>
      <c r="D6107">
        <v>17</v>
      </c>
      <c r="E6107">
        <v>5753</v>
      </c>
      <c r="F6107">
        <v>18.600000000000001</v>
      </c>
      <c r="G6107">
        <v>23.2</v>
      </c>
      <c r="H6107" s="10">
        <f t="shared" si="382"/>
        <v>0.45334709595471728</v>
      </c>
      <c r="I6107" s="11">
        <f t="shared" si="383"/>
        <v>22.527207288464965</v>
      </c>
      <c r="J6107" s="43">
        <f t="shared" si="384"/>
        <v>22.980554384419683</v>
      </c>
      <c r="K6107">
        <v>22.95</v>
      </c>
      <c r="L6107" s="44">
        <f t="shared" si="385"/>
        <v>3.0554384419684055E-2</v>
      </c>
    </row>
    <row r="6108" spans="3:12" x14ac:dyDescent="0.25">
      <c r="C6108" s="37">
        <v>39322</v>
      </c>
      <c r="D6108">
        <v>18</v>
      </c>
      <c r="E6108">
        <v>5754</v>
      </c>
      <c r="F6108">
        <v>18.100000000000001</v>
      </c>
      <c r="G6108">
        <v>23.2</v>
      </c>
      <c r="H6108" s="10">
        <f t="shared" si="382"/>
        <v>0.45645084582629786</v>
      </c>
      <c r="I6108" s="11">
        <f t="shared" si="383"/>
        <v>22.527204168822987</v>
      </c>
      <c r="J6108" s="43">
        <f t="shared" si="384"/>
        <v>22.983655014649283</v>
      </c>
      <c r="K6108">
        <v>22.95</v>
      </c>
      <c r="L6108" s="44">
        <f t="shared" si="385"/>
        <v>3.3655014649283999E-2</v>
      </c>
    </row>
    <row r="6109" spans="3:12" x14ac:dyDescent="0.25">
      <c r="C6109" s="37">
        <v>39322</v>
      </c>
      <c r="D6109">
        <v>19</v>
      </c>
      <c r="E6109">
        <v>5755</v>
      </c>
      <c r="F6109">
        <v>17.2</v>
      </c>
      <c r="G6109">
        <v>23.2</v>
      </c>
      <c r="H6109" s="10">
        <f t="shared" si="382"/>
        <v>0.45828782482221658</v>
      </c>
      <c r="I6109" s="11">
        <f t="shared" si="383"/>
        <v>22.527202384464381</v>
      </c>
      <c r="J6109" s="43">
        <f t="shared" si="384"/>
        <v>22.985490209286599</v>
      </c>
      <c r="K6109">
        <v>22.96</v>
      </c>
      <c r="L6109" s="44">
        <f t="shared" si="385"/>
        <v>2.5490209286598287E-2</v>
      </c>
    </row>
    <row r="6110" spans="3:12" x14ac:dyDescent="0.25">
      <c r="C6110" s="37">
        <v>39322</v>
      </c>
      <c r="D6110">
        <v>20</v>
      </c>
      <c r="E6110">
        <v>5756</v>
      </c>
      <c r="F6110">
        <v>16.2</v>
      </c>
      <c r="G6110">
        <v>23.2</v>
      </c>
      <c r="H6110" s="10">
        <f t="shared" si="382"/>
        <v>0.45878718837295451</v>
      </c>
      <c r="I6110" s="11">
        <f t="shared" si="383"/>
        <v>22.527201363855074</v>
      </c>
      <c r="J6110" s="43">
        <f t="shared" si="384"/>
        <v>22.985988552228029</v>
      </c>
      <c r="K6110">
        <v>22.96</v>
      </c>
      <c r="L6110" s="44">
        <f t="shared" si="385"/>
        <v>2.5988552228028539E-2</v>
      </c>
    </row>
    <row r="6111" spans="3:12" x14ac:dyDescent="0.25">
      <c r="C6111" s="37">
        <v>39322</v>
      </c>
      <c r="D6111">
        <v>21</v>
      </c>
      <c r="E6111">
        <v>5757</v>
      </c>
      <c r="F6111">
        <v>13.3</v>
      </c>
      <c r="G6111">
        <v>23.2</v>
      </c>
      <c r="H6111" s="10">
        <f t="shared" si="382"/>
        <v>0.45561688585968152</v>
      </c>
      <c r="I6111" s="11">
        <f t="shared" si="383"/>
        <v>22.527200780091611</v>
      </c>
      <c r="J6111" s="43">
        <f t="shared" si="384"/>
        <v>22.982817665951291</v>
      </c>
      <c r="K6111">
        <v>22.97</v>
      </c>
      <c r="L6111" s="44">
        <f t="shared" si="385"/>
        <v>1.2817665951292412E-2</v>
      </c>
    </row>
    <row r="6112" spans="3:12" x14ac:dyDescent="0.25">
      <c r="C6112" s="37">
        <v>39322</v>
      </c>
      <c r="D6112">
        <v>22</v>
      </c>
      <c r="E6112">
        <v>5758</v>
      </c>
      <c r="F6112">
        <v>12.8</v>
      </c>
      <c r="G6112">
        <v>23.2</v>
      </c>
      <c r="H6112" s="10">
        <f t="shared" si="382"/>
        <v>0.45195513512933522</v>
      </c>
      <c r="I6112" s="11">
        <f t="shared" si="383"/>
        <v>22.527200446193245</v>
      </c>
      <c r="J6112" s="43">
        <f t="shared" si="384"/>
        <v>22.97915558132258</v>
      </c>
      <c r="K6112">
        <v>22.97</v>
      </c>
      <c r="L6112" s="44">
        <f t="shared" si="385"/>
        <v>9.1555813225809857E-3</v>
      </c>
    </row>
    <row r="6113" spans="3:12" x14ac:dyDescent="0.25">
      <c r="C6113" s="37">
        <v>39322</v>
      </c>
      <c r="D6113">
        <v>23</v>
      </c>
      <c r="E6113">
        <v>5759</v>
      </c>
      <c r="F6113">
        <v>12.7</v>
      </c>
      <c r="G6113">
        <v>23.2</v>
      </c>
      <c r="H6113" s="10">
        <f t="shared" si="382"/>
        <v>0.44832642685565827</v>
      </c>
      <c r="I6113" s="11">
        <f t="shared" si="383"/>
        <v>22.527200255211579</v>
      </c>
      <c r="J6113" s="43">
        <f t="shared" si="384"/>
        <v>22.975526682067237</v>
      </c>
      <c r="K6113">
        <v>22.98</v>
      </c>
      <c r="L6113" s="44">
        <f t="shared" si="385"/>
        <v>-4.4733179327636208E-3</v>
      </c>
    </row>
    <row r="6114" spans="3:12" x14ac:dyDescent="0.25">
      <c r="C6114" s="37">
        <v>39322</v>
      </c>
      <c r="D6114">
        <v>24</v>
      </c>
      <c r="E6114">
        <v>5760</v>
      </c>
      <c r="F6114">
        <v>12.2</v>
      </c>
      <c r="G6114">
        <v>23.2</v>
      </c>
      <c r="H6114" s="10">
        <f t="shared" si="382"/>
        <v>0.44422615462871207</v>
      </c>
      <c r="I6114" s="11">
        <f t="shared" si="383"/>
        <v>22.527200145974753</v>
      </c>
      <c r="J6114" s="43">
        <f t="shared" si="384"/>
        <v>22.971426300603465</v>
      </c>
      <c r="K6114">
        <v>22.98</v>
      </c>
      <c r="L6114" s="44">
        <f t="shared" si="385"/>
        <v>-8.5736993965355168E-3</v>
      </c>
    </row>
    <row r="6115" spans="3:12" x14ac:dyDescent="0.25">
      <c r="C6115" s="37">
        <v>39323</v>
      </c>
      <c r="D6115">
        <v>1</v>
      </c>
      <c r="E6115">
        <v>5761</v>
      </c>
      <c r="F6115">
        <v>11.9</v>
      </c>
      <c r="G6115">
        <v>23.05</v>
      </c>
      <c r="H6115" s="10">
        <f t="shared" ref="H6115:H6178" si="386">$H$13*F6115+$H$12*H6114</f>
        <v>0.43992636003890151</v>
      </c>
      <c r="I6115" s="11">
        <f t="shared" ref="I6115:I6178" si="387">$I$15*G6115+$I$14*I6114</f>
        <v>22.464858306972282</v>
      </c>
      <c r="J6115" s="43">
        <f t="shared" ref="J6115:J6178" si="388">H6115+I6115</f>
        <v>22.904784667011182</v>
      </c>
      <c r="K6115">
        <v>22.87</v>
      </c>
      <c r="L6115" s="44">
        <f t="shared" si="385"/>
        <v>3.4784667011180659E-2</v>
      </c>
    </row>
    <row r="6116" spans="3:12" x14ac:dyDescent="0.25">
      <c r="C6116" s="37">
        <v>39323</v>
      </c>
      <c r="D6116">
        <v>2</v>
      </c>
      <c r="E6116">
        <v>5762</v>
      </c>
      <c r="F6116">
        <v>11.9</v>
      </c>
      <c r="G6116">
        <v>23.05</v>
      </c>
      <c r="H6116" s="10">
        <f t="shared" si="386"/>
        <v>0.43581307761214033</v>
      </c>
      <c r="I6116" s="11">
        <f t="shared" si="387"/>
        <v>22.429200305903507</v>
      </c>
      <c r="J6116" s="43">
        <f t="shared" si="388"/>
        <v>22.865013383515649</v>
      </c>
      <c r="K6116">
        <v>22.86</v>
      </c>
      <c r="L6116" s="44">
        <f t="shared" ref="L6116:L6179" si="389">J6116-K6116</f>
        <v>5.0133835156493944E-3</v>
      </c>
    </row>
    <row r="6117" spans="3:12" x14ac:dyDescent="0.25">
      <c r="C6117" s="37">
        <v>39323</v>
      </c>
      <c r="D6117">
        <v>3</v>
      </c>
      <c r="E6117">
        <v>5763</v>
      </c>
      <c r="F6117">
        <v>11.6</v>
      </c>
      <c r="G6117">
        <v>23.05</v>
      </c>
      <c r="H6117" s="10">
        <f t="shared" si="386"/>
        <v>0.43150083716587084</v>
      </c>
      <c r="I6117" s="11">
        <f t="shared" si="387"/>
        <v>22.408804804895425</v>
      </c>
      <c r="J6117" s="43">
        <f t="shared" si="388"/>
        <v>22.840305642061296</v>
      </c>
      <c r="K6117">
        <v>22.85</v>
      </c>
      <c r="L6117" s="44">
        <f t="shared" si="389"/>
        <v>-9.6943579387058776E-3</v>
      </c>
    </row>
    <row r="6118" spans="3:12" x14ac:dyDescent="0.25">
      <c r="C6118" s="37">
        <v>39323</v>
      </c>
      <c r="D6118">
        <v>4</v>
      </c>
      <c r="E6118">
        <v>5764</v>
      </c>
      <c r="F6118">
        <v>12</v>
      </c>
      <c r="G6118">
        <v>23.05</v>
      </c>
      <c r="H6118" s="10">
        <f t="shared" si="386"/>
        <v>0.42787882187399079</v>
      </c>
      <c r="I6118" s="11">
        <f t="shared" si="387"/>
        <v>22.397139079142367</v>
      </c>
      <c r="J6118" s="43">
        <f t="shared" si="388"/>
        <v>22.825017901016356</v>
      </c>
      <c r="K6118">
        <v>22.85</v>
      </c>
      <c r="L6118" s="44">
        <f t="shared" si="389"/>
        <v>-2.4982098983645784E-2</v>
      </c>
    </row>
    <row r="6119" spans="3:12" x14ac:dyDescent="0.25">
      <c r="C6119" s="37">
        <v>39323</v>
      </c>
      <c r="D6119">
        <v>5</v>
      </c>
      <c r="E6119">
        <v>5765</v>
      </c>
      <c r="F6119">
        <v>11.8</v>
      </c>
      <c r="G6119">
        <v>23.05</v>
      </c>
      <c r="H6119" s="10">
        <f t="shared" si="386"/>
        <v>0.42416233215303861</v>
      </c>
      <c r="I6119" s="11">
        <f t="shared" si="387"/>
        <v>22.390466570470394</v>
      </c>
      <c r="J6119" s="43">
        <f t="shared" si="388"/>
        <v>22.814628902623433</v>
      </c>
      <c r="K6119">
        <v>22.84</v>
      </c>
      <c r="L6119" s="44">
        <f t="shared" si="389"/>
        <v>-2.5371097376567064E-2</v>
      </c>
    </row>
    <row r="6120" spans="3:12" x14ac:dyDescent="0.25">
      <c r="C6120" s="37">
        <v>39323</v>
      </c>
      <c r="D6120">
        <v>6</v>
      </c>
      <c r="E6120">
        <v>5766</v>
      </c>
      <c r="F6120">
        <v>11.7</v>
      </c>
      <c r="G6120">
        <v>23.05</v>
      </c>
      <c r="H6120" s="10">
        <f t="shared" si="386"/>
        <v>0.42048125930160929</v>
      </c>
      <c r="I6120" s="11">
        <f t="shared" si="387"/>
        <v>22.386650059357414</v>
      </c>
      <c r="J6120" s="43">
        <f t="shared" si="388"/>
        <v>22.807131318659025</v>
      </c>
      <c r="K6120">
        <v>22.84</v>
      </c>
      <c r="L6120" s="44">
        <f t="shared" si="389"/>
        <v>-3.2868681340975314E-2</v>
      </c>
    </row>
    <row r="6121" spans="3:12" x14ac:dyDescent="0.25">
      <c r="C6121" s="37">
        <v>39323</v>
      </c>
      <c r="D6121">
        <v>7</v>
      </c>
      <c r="E6121">
        <v>5767</v>
      </c>
      <c r="F6121">
        <v>11.5</v>
      </c>
      <c r="G6121">
        <v>23.05</v>
      </c>
      <c r="H6121" s="10">
        <f t="shared" si="386"/>
        <v>0.41670827376049929</v>
      </c>
      <c r="I6121" s="11">
        <f t="shared" si="387"/>
        <v>22.384467108717473</v>
      </c>
      <c r="J6121" s="43">
        <f t="shared" si="388"/>
        <v>22.801175382477972</v>
      </c>
      <c r="K6121">
        <v>22.83</v>
      </c>
      <c r="L6121" s="44">
        <f t="shared" si="389"/>
        <v>-2.8824617522026585E-2</v>
      </c>
    </row>
    <row r="6122" spans="3:12" x14ac:dyDescent="0.25">
      <c r="C6122" s="37">
        <v>39323</v>
      </c>
      <c r="D6122">
        <v>8</v>
      </c>
      <c r="E6122">
        <v>5768</v>
      </c>
      <c r="F6122">
        <v>11.5</v>
      </c>
      <c r="G6122">
        <v>23.05</v>
      </c>
      <c r="H6122" s="10">
        <f t="shared" si="386"/>
        <v>0.41309894898962557</v>
      </c>
      <c r="I6122" s="11">
        <f t="shared" si="387"/>
        <v>22.383218514555068</v>
      </c>
      <c r="J6122" s="43">
        <f t="shared" si="388"/>
        <v>22.796317463544693</v>
      </c>
      <c r="K6122">
        <v>22.83</v>
      </c>
      <c r="L6122" s="44">
        <f t="shared" si="389"/>
        <v>-3.3682536455305723E-2</v>
      </c>
    </row>
    <row r="6123" spans="3:12" x14ac:dyDescent="0.25">
      <c r="C6123" s="37">
        <v>39323</v>
      </c>
      <c r="D6123">
        <v>9</v>
      </c>
      <c r="E6123">
        <v>5769</v>
      </c>
      <c r="F6123">
        <v>11.9</v>
      </c>
      <c r="G6123">
        <v>23.05</v>
      </c>
      <c r="H6123" s="10">
        <f t="shared" si="386"/>
        <v>0.41014935900428273</v>
      </c>
      <c r="I6123" s="11">
        <f t="shared" si="387"/>
        <v>22.382504349354139</v>
      </c>
      <c r="J6123" s="43">
        <f t="shared" si="388"/>
        <v>22.792653708358422</v>
      </c>
      <c r="K6123">
        <v>22.82</v>
      </c>
      <c r="L6123" s="44">
        <f t="shared" si="389"/>
        <v>-2.7346291641578091E-2</v>
      </c>
    </row>
    <row r="6124" spans="3:12" x14ac:dyDescent="0.25">
      <c r="C6124" s="37">
        <v>39323</v>
      </c>
      <c r="D6124">
        <v>10</v>
      </c>
      <c r="E6124">
        <v>5770</v>
      </c>
      <c r="F6124">
        <v>11.7</v>
      </c>
      <c r="G6124">
        <v>23.05</v>
      </c>
      <c r="H6124" s="10">
        <f t="shared" si="386"/>
        <v>0.40707612680154864</v>
      </c>
      <c r="I6124" s="11">
        <f t="shared" si="387"/>
        <v>22.382095864395957</v>
      </c>
      <c r="J6124" s="43">
        <f t="shared" si="388"/>
        <v>22.789171991197506</v>
      </c>
      <c r="K6124">
        <v>22.81</v>
      </c>
      <c r="L6124" s="44">
        <f t="shared" si="389"/>
        <v>-2.0828008802492803E-2</v>
      </c>
    </row>
    <row r="6125" spans="3:12" x14ac:dyDescent="0.25">
      <c r="C6125" s="37">
        <v>39323</v>
      </c>
      <c r="D6125">
        <v>11</v>
      </c>
      <c r="E6125">
        <v>5771</v>
      </c>
      <c r="F6125">
        <v>11.9</v>
      </c>
      <c r="G6125">
        <v>23.05</v>
      </c>
      <c r="H6125" s="10">
        <f t="shared" si="386"/>
        <v>0.40438778873661657</v>
      </c>
      <c r="I6125" s="11">
        <f t="shared" si="387"/>
        <v>22.381862221030467</v>
      </c>
      <c r="J6125" s="43">
        <f t="shared" si="388"/>
        <v>22.786250009767084</v>
      </c>
      <c r="K6125">
        <v>22.81</v>
      </c>
      <c r="L6125" s="44">
        <f t="shared" si="389"/>
        <v>-2.3749990232914797E-2</v>
      </c>
    </row>
    <row r="6126" spans="3:12" x14ac:dyDescent="0.25">
      <c r="C6126" s="37">
        <v>39323</v>
      </c>
      <c r="D6126">
        <v>12</v>
      </c>
      <c r="E6126">
        <v>5772</v>
      </c>
      <c r="F6126">
        <v>12.1</v>
      </c>
      <c r="G6126">
        <v>23.05</v>
      </c>
      <c r="H6126" s="10">
        <f t="shared" si="386"/>
        <v>0.40206764925887661</v>
      </c>
      <c r="I6126" s="11">
        <f t="shared" si="387"/>
        <v>22.381728582762655</v>
      </c>
      <c r="J6126" s="43">
        <f t="shared" si="388"/>
        <v>22.78379623202153</v>
      </c>
      <c r="K6126">
        <v>22.8</v>
      </c>
      <c r="L6126" s="44">
        <f t="shared" si="389"/>
        <v>-1.6203767978471006E-2</v>
      </c>
    </row>
    <row r="6127" spans="3:12" x14ac:dyDescent="0.25">
      <c r="C6127" s="37">
        <v>39323</v>
      </c>
      <c r="D6127">
        <v>13</v>
      </c>
      <c r="E6127">
        <v>5773</v>
      </c>
      <c r="F6127">
        <v>12.2</v>
      </c>
      <c r="G6127">
        <v>23.05</v>
      </c>
      <c r="H6127" s="10">
        <f t="shared" si="386"/>
        <v>0.39997394373863771</v>
      </c>
      <c r="I6127" s="11">
        <f t="shared" si="387"/>
        <v>22.381652144955034</v>
      </c>
      <c r="J6127" s="43">
        <f t="shared" si="388"/>
        <v>22.78162608869367</v>
      </c>
      <c r="K6127">
        <v>22.8</v>
      </c>
      <c r="L6127" s="44">
        <f t="shared" si="389"/>
        <v>-1.8373911306330371E-2</v>
      </c>
    </row>
    <row r="6128" spans="3:12" x14ac:dyDescent="0.25">
      <c r="C6128" s="37">
        <v>39323</v>
      </c>
      <c r="D6128">
        <v>14</v>
      </c>
      <c r="E6128">
        <v>5774</v>
      </c>
      <c r="F6128">
        <v>12.3</v>
      </c>
      <c r="G6128">
        <v>23.05</v>
      </c>
      <c r="H6128" s="10">
        <f t="shared" si="386"/>
        <v>0.3980968501515405</v>
      </c>
      <c r="I6128" s="11">
        <f t="shared" si="387"/>
        <v>22.381608424406046</v>
      </c>
      <c r="J6128" s="43">
        <f t="shared" si="388"/>
        <v>22.779705274557585</v>
      </c>
      <c r="K6128">
        <v>22.79</v>
      </c>
      <c r="L6128" s="44">
        <f t="shared" si="389"/>
        <v>-1.0294725442413721E-2</v>
      </c>
    </row>
    <row r="6129" spans="3:12" x14ac:dyDescent="0.25">
      <c r="C6129" s="37">
        <v>39323</v>
      </c>
      <c r="D6129">
        <v>15</v>
      </c>
      <c r="E6129">
        <v>5775</v>
      </c>
      <c r="F6129">
        <v>13.7</v>
      </c>
      <c r="G6129">
        <v>23.05</v>
      </c>
      <c r="H6129" s="10">
        <f t="shared" si="386"/>
        <v>0.39806228518749731</v>
      </c>
      <c r="I6129" s="11">
        <f t="shared" si="387"/>
        <v>22.381583417325611</v>
      </c>
      <c r="J6129" s="43">
        <f t="shared" si="388"/>
        <v>22.779645702513108</v>
      </c>
      <c r="K6129">
        <v>22.79</v>
      </c>
      <c r="L6129" s="44">
        <f t="shared" si="389"/>
        <v>-1.0354297486891539E-2</v>
      </c>
    </row>
    <row r="6130" spans="3:12" x14ac:dyDescent="0.25">
      <c r="C6130" s="37">
        <v>39323</v>
      </c>
      <c r="D6130">
        <v>16</v>
      </c>
      <c r="E6130">
        <v>5776</v>
      </c>
      <c r="F6130">
        <v>13.5</v>
      </c>
      <c r="G6130">
        <v>23.05</v>
      </c>
      <c r="H6130" s="10">
        <f t="shared" si="386"/>
        <v>0.39777763298393226</v>
      </c>
      <c r="I6130" s="11">
        <f t="shared" si="387"/>
        <v>22.381569113889668</v>
      </c>
      <c r="J6130" s="43">
        <f t="shared" si="388"/>
        <v>22.7793467468736</v>
      </c>
      <c r="K6130">
        <v>22.78</v>
      </c>
      <c r="L6130" s="44">
        <f t="shared" si="389"/>
        <v>-6.5325312640140965E-4</v>
      </c>
    </row>
    <row r="6131" spans="3:12" x14ac:dyDescent="0.25">
      <c r="C6131" s="37">
        <v>39323</v>
      </c>
      <c r="D6131">
        <v>17</v>
      </c>
      <c r="E6131">
        <v>5777</v>
      </c>
      <c r="F6131">
        <v>14</v>
      </c>
      <c r="G6131">
        <v>23.05</v>
      </c>
      <c r="H6131" s="10">
        <f t="shared" si="386"/>
        <v>0.39813429454660004</v>
      </c>
      <c r="I6131" s="11">
        <f t="shared" si="387"/>
        <v>22.381560932675537</v>
      </c>
      <c r="J6131" s="43">
        <f t="shared" si="388"/>
        <v>22.779695227222138</v>
      </c>
      <c r="K6131">
        <v>22.78</v>
      </c>
      <c r="L6131" s="44">
        <f t="shared" si="389"/>
        <v>-3.0477277786289392E-4</v>
      </c>
    </row>
    <row r="6132" spans="3:12" x14ac:dyDescent="0.25">
      <c r="C6132" s="37">
        <v>39323</v>
      </c>
      <c r="D6132">
        <v>18</v>
      </c>
      <c r="E6132">
        <v>5778</v>
      </c>
      <c r="F6132">
        <v>14</v>
      </c>
      <c r="G6132">
        <v>23.05</v>
      </c>
      <c r="H6132" s="10">
        <f t="shared" si="386"/>
        <v>0.39847548520289305</v>
      </c>
      <c r="I6132" s="11">
        <f t="shared" si="387"/>
        <v>22.381556253221948</v>
      </c>
      <c r="J6132" s="43">
        <f t="shared" si="388"/>
        <v>22.780031738424842</v>
      </c>
      <c r="K6132">
        <v>22.78</v>
      </c>
      <c r="L6132" s="44">
        <f t="shared" si="389"/>
        <v>3.1738424841165624E-5</v>
      </c>
    </row>
    <row r="6133" spans="3:12" x14ac:dyDescent="0.25">
      <c r="C6133" s="37">
        <v>39323</v>
      </c>
      <c r="D6133">
        <v>19</v>
      </c>
      <c r="E6133">
        <v>5779</v>
      </c>
      <c r="F6133">
        <v>13</v>
      </c>
      <c r="G6133">
        <v>23.05</v>
      </c>
      <c r="H6133" s="10">
        <f t="shared" si="386"/>
        <v>0.39754394321546477</v>
      </c>
      <c r="I6133" s="11">
        <f t="shared" si="387"/>
        <v>22.381553576689402</v>
      </c>
      <c r="J6133" s="43">
        <f t="shared" si="388"/>
        <v>22.779097519904866</v>
      </c>
      <c r="K6133">
        <v>22.77</v>
      </c>
      <c r="L6133" s="44">
        <f t="shared" si="389"/>
        <v>9.0975199048664024E-3</v>
      </c>
    </row>
    <row r="6134" spans="3:12" x14ac:dyDescent="0.25">
      <c r="C6134" s="37">
        <v>39323</v>
      </c>
      <c r="D6134">
        <v>20</v>
      </c>
      <c r="E6134">
        <v>5780</v>
      </c>
      <c r="F6134">
        <v>12.4</v>
      </c>
      <c r="G6134">
        <v>23.05</v>
      </c>
      <c r="H6134" s="10">
        <f t="shared" si="386"/>
        <v>0.39589804902774978</v>
      </c>
      <c r="I6134" s="11">
        <f t="shared" si="387"/>
        <v>22.381552045778509</v>
      </c>
      <c r="J6134" s="43">
        <f t="shared" si="388"/>
        <v>22.777450094806259</v>
      </c>
      <c r="K6134">
        <v>22.77</v>
      </c>
      <c r="L6134" s="44">
        <f t="shared" si="389"/>
        <v>7.4500948062592443E-3</v>
      </c>
    </row>
    <row r="6135" spans="3:12" x14ac:dyDescent="0.25">
      <c r="C6135" s="37">
        <v>39323</v>
      </c>
      <c r="D6135">
        <v>21</v>
      </c>
      <c r="E6135">
        <v>5781</v>
      </c>
      <c r="F6135">
        <v>11.7</v>
      </c>
      <c r="G6135">
        <v>23.05</v>
      </c>
      <c r="H6135" s="10">
        <f t="shared" si="386"/>
        <v>0.39344299580879982</v>
      </c>
      <c r="I6135" s="11">
        <f t="shared" si="387"/>
        <v>22.381551170135069</v>
      </c>
      <c r="J6135" s="43">
        <f t="shared" si="388"/>
        <v>22.77499416594387</v>
      </c>
      <c r="K6135">
        <v>22.77</v>
      </c>
      <c r="L6135" s="44">
        <f t="shared" si="389"/>
        <v>4.9941659438701436E-3</v>
      </c>
    </row>
    <row r="6136" spans="3:12" x14ac:dyDescent="0.25">
      <c r="C6136" s="37">
        <v>39323</v>
      </c>
      <c r="D6136">
        <v>22</v>
      </c>
      <c r="E6136">
        <v>5782</v>
      </c>
      <c r="F6136">
        <v>11.4</v>
      </c>
      <c r="G6136">
        <v>23.05</v>
      </c>
      <c r="H6136" s="10">
        <f t="shared" si="386"/>
        <v>0.39071705557235797</v>
      </c>
      <c r="I6136" s="11">
        <f t="shared" si="387"/>
        <v>22.381550669288526</v>
      </c>
      <c r="J6136" s="43">
        <f t="shared" si="388"/>
        <v>22.772267724860885</v>
      </c>
      <c r="K6136">
        <v>22.77</v>
      </c>
      <c r="L6136" s="44">
        <f t="shared" si="389"/>
        <v>2.2677248608857781E-3</v>
      </c>
    </row>
    <row r="6137" spans="3:12" x14ac:dyDescent="0.25">
      <c r="C6137" s="37">
        <v>39323</v>
      </c>
      <c r="D6137">
        <v>23</v>
      </c>
      <c r="E6137">
        <v>5783</v>
      </c>
      <c r="F6137">
        <v>11.2</v>
      </c>
      <c r="G6137">
        <v>23.05</v>
      </c>
      <c r="H6137" s="10">
        <f t="shared" si="386"/>
        <v>0.38785777186476456</v>
      </c>
      <c r="I6137" s="11">
        <f t="shared" si="387"/>
        <v>22.381550382816599</v>
      </c>
      <c r="J6137" s="43">
        <f t="shared" si="388"/>
        <v>22.769408154681365</v>
      </c>
      <c r="K6137">
        <v>22.77</v>
      </c>
      <c r="L6137" s="44">
        <f t="shared" si="389"/>
        <v>-5.9184531863465395E-4</v>
      </c>
    </row>
    <row r="6138" spans="3:12" x14ac:dyDescent="0.25">
      <c r="C6138" s="37">
        <v>39323</v>
      </c>
      <c r="D6138">
        <v>24</v>
      </c>
      <c r="E6138">
        <v>5784</v>
      </c>
      <c r="F6138">
        <v>10.8</v>
      </c>
      <c r="G6138">
        <v>23.05</v>
      </c>
      <c r="H6138" s="10">
        <f t="shared" si="386"/>
        <v>0.38461934216118315</v>
      </c>
      <c r="I6138" s="11">
        <f t="shared" si="387"/>
        <v>22.381550218961692</v>
      </c>
      <c r="J6138" s="43">
        <f t="shared" si="388"/>
        <v>22.766169561122876</v>
      </c>
      <c r="K6138">
        <v>22.77</v>
      </c>
      <c r="L6138" s="44">
        <f t="shared" si="389"/>
        <v>-3.8304388771237541E-3</v>
      </c>
    </row>
    <row r="6139" spans="3:12" x14ac:dyDescent="0.25">
      <c r="C6139" s="37">
        <v>39324</v>
      </c>
      <c r="D6139">
        <v>1</v>
      </c>
      <c r="E6139">
        <v>5785</v>
      </c>
      <c r="F6139">
        <v>11.2</v>
      </c>
      <c r="G6139">
        <v>22.65</v>
      </c>
      <c r="H6139" s="10">
        <f t="shared" si="386"/>
        <v>0.38202455893011672</v>
      </c>
      <c r="I6139" s="11">
        <f t="shared" si="387"/>
        <v>22.215305387849529</v>
      </c>
      <c r="J6139" s="43">
        <f t="shared" si="388"/>
        <v>22.597329946779645</v>
      </c>
      <c r="K6139">
        <v>22.48</v>
      </c>
      <c r="L6139" s="44">
        <f t="shared" si="389"/>
        <v>0.1173299467796447</v>
      </c>
    </row>
    <row r="6140" spans="3:12" x14ac:dyDescent="0.25">
      <c r="C6140" s="37">
        <v>39324</v>
      </c>
      <c r="D6140">
        <v>2</v>
      </c>
      <c r="E6140">
        <v>5786</v>
      </c>
      <c r="F6140">
        <v>10.7</v>
      </c>
      <c r="G6140">
        <v>22.65</v>
      </c>
      <c r="H6140" s="10">
        <f t="shared" si="386"/>
        <v>0.37891336318566954</v>
      </c>
      <c r="I6140" s="11">
        <f t="shared" si="387"/>
        <v>22.120217426693294</v>
      </c>
      <c r="J6140" s="43">
        <f t="shared" si="388"/>
        <v>22.499130789878965</v>
      </c>
      <c r="K6140">
        <v>22.44</v>
      </c>
      <c r="L6140" s="44">
        <f t="shared" si="389"/>
        <v>5.9130789878963697E-2</v>
      </c>
    </row>
    <row r="6141" spans="3:12" x14ac:dyDescent="0.25">
      <c r="C6141" s="37">
        <v>39324</v>
      </c>
      <c r="D6141">
        <v>3</v>
      </c>
      <c r="E6141">
        <v>5787</v>
      </c>
      <c r="F6141">
        <v>11</v>
      </c>
      <c r="G6141">
        <v>22.65</v>
      </c>
      <c r="H6141" s="10">
        <f t="shared" si="386"/>
        <v>0.37631450160521163</v>
      </c>
      <c r="I6141" s="11">
        <f t="shared" si="387"/>
        <v>22.065829447852924</v>
      </c>
      <c r="J6141" s="43">
        <f t="shared" si="388"/>
        <v>22.442143949458135</v>
      </c>
      <c r="K6141">
        <v>22.42</v>
      </c>
      <c r="L6141" s="44">
        <f t="shared" si="389"/>
        <v>2.214394945813325E-2</v>
      </c>
    </row>
    <row r="6142" spans="3:12" x14ac:dyDescent="0.25">
      <c r="C6142" s="37">
        <v>39324</v>
      </c>
      <c r="D6142">
        <v>4</v>
      </c>
      <c r="E6142">
        <v>5788</v>
      </c>
      <c r="F6142">
        <v>11</v>
      </c>
      <c r="G6142">
        <v>22.65</v>
      </c>
      <c r="H6142" s="10">
        <f t="shared" si="386"/>
        <v>0.37382837082728682</v>
      </c>
      <c r="I6142" s="11">
        <f t="shared" si="387"/>
        <v>22.034720859485144</v>
      </c>
      <c r="J6142" s="43">
        <f t="shared" si="388"/>
        <v>22.408549230312431</v>
      </c>
      <c r="K6142">
        <v>22.41</v>
      </c>
      <c r="L6142" s="44">
        <f t="shared" si="389"/>
        <v>-1.4507696875689646E-3</v>
      </c>
    </row>
    <row r="6143" spans="3:12" x14ac:dyDescent="0.25">
      <c r="C6143" s="37">
        <v>39324</v>
      </c>
      <c r="D6143">
        <v>5</v>
      </c>
      <c r="E6143">
        <v>5789</v>
      </c>
      <c r="F6143">
        <v>11.1</v>
      </c>
      <c r="G6143">
        <v>22.65</v>
      </c>
      <c r="H6143" s="10">
        <f t="shared" si="386"/>
        <v>0.37157587421045379</v>
      </c>
      <c r="I6143" s="11">
        <f t="shared" si="387"/>
        <v>22.016927510828516</v>
      </c>
      <c r="J6143" s="43">
        <f t="shared" si="388"/>
        <v>22.38850338503897</v>
      </c>
      <c r="K6143">
        <v>22.4</v>
      </c>
      <c r="L6143" s="44">
        <f t="shared" si="389"/>
        <v>-1.1496614961028939E-2</v>
      </c>
    </row>
    <row r="6144" spans="3:12" x14ac:dyDescent="0.25">
      <c r="C6144" s="37">
        <v>39324</v>
      </c>
      <c r="D6144">
        <v>6</v>
      </c>
      <c r="E6144">
        <v>5790</v>
      </c>
      <c r="F6144">
        <v>10.7</v>
      </c>
      <c r="G6144">
        <v>22.65</v>
      </c>
      <c r="H6144" s="10">
        <f t="shared" si="386"/>
        <v>0.36891791099778914</v>
      </c>
      <c r="I6144" s="11">
        <f t="shared" si="387"/>
        <v>22.0067501523231</v>
      </c>
      <c r="J6144" s="43">
        <f t="shared" si="388"/>
        <v>22.375668063320891</v>
      </c>
      <c r="K6144">
        <v>22.39</v>
      </c>
      <c r="L6144" s="44">
        <f t="shared" si="389"/>
        <v>-1.4331936679109702E-2</v>
      </c>
    </row>
    <row r="6145" spans="3:12" x14ac:dyDescent="0.25">
      <c r="C6145" s="37">
        <v>39324</v>
      </c>
      <c r="D6145">
        <v>7</v>
      </c>
      <c r="E6145">
        <v>5791</v>
      </c>
      <c r="F6145">
        <v>10.9</v>
      </c>
      <c r="G6145">
        <v>22.65</v>
      </c>
      <c r="H6145" s="10">
        <f t="shared" si="386"/>
        <v>0.36662682880253966</v>
      </c>
      <c r="I6145" s="11">
        <f t="shared" si="387"/>
        <v>22.000928953169048</v>
      </c>
      <c r="J6145" s="43">
        <f t="shared" si="388"/>
        <v>22.367555781971589</v>
      </c>
      <c r="K6145">
        <v>22.39</v>
      </c>
      <c r="L6145" s="44">
        <f t="shared" si="389"/>
        <v>-2.2444218028411456E-2</v>
      </c>
    </row>
    <row r="6146" spans="3:12" x14ac:dyDescent="0.25">
      <c r="C6146" s="37">
        <v>39324</v>
      </c>
      <c r="D6146">
        <v>8</v>
      </c>
      <c r="E6146">
        <v>5792</v>
      </c>
      <c r="F6146">
        <v>11.3</v>
      </c>
      <c r="G6146">
        <v>22.65</v>
      </c>
      <c r="H6146" s="10">
        <f t="shared" si="386"/>
        <v>0.36493829999285698</v>
      </c>
      <c r="I6146" s="11">
        <f t="shared" si="387"/>
        <v>21.99759937019591</v>
      </c>
      <c r="J6146" s="43">
        <f t="shared" si="388"/>
        <v>22.362537670188768</v>
      </c>
      <c r="K6146">
        <v>22.38</v>
      </c>
      <c r="L6146" s="44">
        <f t="shared" si="389"/>
        <v>-1.7462329811230859E-2</v>
      </c>
    </row>
    <row r="6147" spans="3:12" x14ac:dyDescent="0.25">
      <c r="C6147" s="37">
        <v>39324</v>
      </c>
      <c r="D6147">
        <v>9</v>
      </c>
      <c r="E6147">
        <v>5793</v>
      </c>
      <c r="F6147">
        <v>12.3</v>
      </c>
      <c r="G6147">
        <v>22.65</v>
      </c>
      <c r="H6147" s="10">
        <f t="shared" si="386"/>
        <v>0.36458094730555457</v>
      </c>
      <c r="I6147" s="11">
        <f t="shared" si="387"/>
        <v>21.995694930495148</v>
      </c>
      <c r="J6147" s="43">
        <f t="shared" si="388"/>
        <v>22.360275877800703</v>
      </c>
      <c r="K6147">
        <v>22.38</v>
      </c>
      <c r="L6147" s="44">
        <f t="shared" si="389"/>
        <v>-1.972412219929609E-2</v>
      </c>
    </row>
    <row r="6148" spans="3:12" x14ac:dyDescent="0.25">
      <c r="C6148" s="37">
        <v>39324</v>
      </c>
      <c r="D6148">
        <v>10</v>
      </c>
      <c r="E6148">
        <v>5794</v>
      </c>
      <c r="F6148">
        <v>12.6</v>
      </c>
      <c r="G6148">
        <v>22.65</v>
      </c>
      <c r="H6148" s="10">
        <f t="shared" si="386"/>
        <v>0.36461647534916258</v>
      </c>
      <c r="I6148" s="11">
        <f t="shared" si="387"/>
        <v>21.994605637750954</v>
      </c>
      <c r="J6148" s="43">
        <f t="shared" si="388"/>
        <v>22.359222113100117</v>
      </c>
      <c r="K6148">
        <v>22.37</v>
      </c>
      <c r="L6148" s="44">
        <f t="shared" si="389"/>
        <v>-1.0777886899884237E-2</v>
      </c>
    </row>
    <row r="6149" spans="3:12" x14ac:dyDescent="0.25">
      <c r="C6149" s="37">
        <v>39324</v>
      </c>
      <c r="D6149">
        <v>11</v>
      </c>
      <c r="E6149">
        <v>5795</v>
      </c>
      <c r="F6149">
        <v>12.4</v>
      </c>
      <c r="G6149">
        <v>22.65</v>
      </c>
      <c r="H6149" s="10">
        <f t="shared" si="386"/>
        <v>0.36439887572929397</v>
      </c>
      <c r="I6149" s="11">
        <f t="shared" si="387"/>
        <v>21.993982589049502</v>
      </c>
      <c r="J6149" s="43">
        <f t="shared" si="388"/>
        <v>22.358381464778795</v>
      </c>
      <c r="K6149">
        <v>22.37</v>
      </c>
      <c r="L6149" s="44">
        <f t="shared" si="389"/>
        <v>-1.1618535221206372E-2</v>
      </c>
    </row>
    <row r="6150" spans="3:12" x14ac:dyDescent="0.25">
      <c r="C6150" s="37">
        <v>39324</v>
      </c>
      <c r="D6150">
        <v>12</v>
      </c>
      <c r="E6150">
        <v>5796</v>
      </c>
      <c r="F6150">
        <v>13</v>
      </c>
      <c r="G6150">
        <v>22.65</v>
      </c>
      <c r="H6150" s="10">
        <f t="shared" si="386"/>
        <v>0.36494547461802984</v>
      </c>
      <c r="I6150" s="11">
        <f t="shared" si="387"/>
        <v>21.993626220491599</v>
      </c>
      <c r="J6150" s="43">
        <f t="shared" si="388"/>
        <v>22.358571695109628</v>
      </c>
      <c r="K6150">
        <v>22.36</v>
      </c>
      <c r="L6150" s="44">
        <f t="shared" si="389"/>
        <v>-1.4283048903713791E-3</v>
      </c>
    </row>
    <row r="6151" spans="3:12" x14ac:dyDescent="0.25">
      <c r="C6151" s="37">
        <v>39324</v>
      </c>
      <c r="D6151">
        <v>13</v>
      </c>
      <c r="E6151">
        <v>5797</v>
      </c>
      <c r="F6151">
        <v>14.6</v>
      </c>
      <c r="G6151">
        <v>22.65</v>
      </c>
      <c r="H6151" s="10">
        <f t="shared" si="386"/>
        <v>0.36748105620019422</v>
      </c>
      <c r="I6151" s="11">
        <f t="shared" si="387"/>
        <v>21.993422386427319</v>
      </c>
      <c r="J6151" s="43">
        <f t="shared" si="388"/>
        <v>22.360903442627514</v>
      </c>
      <c r="K6151">
        <v>22.36</v>
      </c>
      <c r="L6151" s="44">
        <f t="shared" si="389"/>
        <v>9.0344262751429483E-4</v>
      </c>
    </row>
    <row r="6152" spans="3:12" x14ac:dyDescent="0.25">
      <c r="C6152" s="37">
        <v>39324</v>
      </c>
      <c r="D6152">
        <v>14</v>
      </c>
      <c r="E6152">
        <v>5798</v>
      </c>
      <c r="F6152">
        <v>15.8</v>
      </c>
      <c r="G6152">
        <v>22.65</v>
      </c>
      <c r="H6152" s="10">
        <f t="shared" si="386"/>
        <v>0.37141617125842274</v>
      </c>
      <c r="I6152" s="11">
        <f t="shared" si="387"/>
        <v>21.993305798347819</v>
      </c>
      <c r="J6152" s="43">
        <f t="shared" si="388"/>
        <v>22.364721969606244</v>
      </c>
      <c r="K6152">
        <v>22.36</v>
      </c>
      <c r="L6152" s="44">
        <f t="shared" si="389"/>
        <v>4.7219696062441585E-3</v>
      </c>
    </row>
    <row r="6153" spans="3:12" x14ac:dyDescent="0.25">
      <c r="C6153" s="37">
        <v>39324</v>
      </c>
      <c r="D6153">
        <v>15</v>
      </c>
      <c r="E6153">
        <v>5799</v>
      </c>
      <c r="F6153">
        <v>16</v>
      </c>
      <c r="G6153">
        <v>22.65</v>
      </c>
      <c r="H6153" s="10">
        <f t="shared" si="386"/>
        <v>0.37543217941911528</v>
      </c>
      <c r="I6153" s="11">
        <f t="shared" si="387"/>
        <v>21.993239112829229</v>
      </c>
      <c r="J6153" s="43">
        <f t="shared" si="388"/>
        <v>22.368671292248344</v>
      </c>
      <c r="K6153">
        <v>22.36</v>
      </c>
      <c r="L6153" s="44">
        <f t="shared" si="389"/>
        <v>8.6712922483442867E-3</v>
      </c>
    </row>
    <row r="6154" spans="3:12" x14ac:dyDescent="0.25">
      <c r="C6154" s="37">
        <v>39324</v>
      </c>
      <c r="D6154">
        <v>16</v>
      </c>
      <c r="E6154">
        <v>5800</v>
      </c>
      <c r="F6154">
        <v>14.5</v>
      </c>
      <c r="G6154">
        <v>22.65</v>
      </c>
      <c r="H6154" s="10">
        <f t="shared" si="386"/>
        <v>0.3773870859907873</v>
      </c>
      <c r="I6154" s="11">
        <f t="shared" si="387"/>
        <v>21.993200970350102</v>
      </c>
      <c r="J6154" s="43">
        <f t="shared" si="388"/>
        <v>22.370588056340889</v>
      </c>
      <c r="K6154">
        <v>22.36</v>
      </c>
      <c r="L6154" s="44">
        <f t="shared" si="389"/>
        <v>1.0588056340889551E-2</v>
      </c>
    </row>
    <row r="6155" spans="3:12" x14ac:dyDescent="0.25">
      <c r="C6155" s="37">
        <v>39324</v>
      </c>
      <c r="D6155">
        <v>17</v>
      </c>
      <c r="E6155">
        <v>5801</v>
      </c>
      <c r="F6155">
        <v>14.2</v>
      </c>
      <c r="G6155">
        <v>22.65</v>
      </c>
      <c r="H6155" s="10">
        <f t="shared" si="386"/>
        <v>0.37887981474669091</v>
      </c>
      <c r="I6155" s="11">
        <f t="shared" si="387"/>
        <v>21.993179153788653</v>
      </c>
      <c r="J6155" s="43">
        <f t="shared" si="388"/>
        <v>22.372058968535342</v>
      </c>
      <c r="K6155">
        <v>22.36</v>
      </c>
      <c r="L6155" s="44">
        <f t="shared" si="389"/>
        <v>1.2058968535342274E-2</v>
      </c>
    </row>
    <row r="6156" spans="3:12" x14ac:dyDescent="0.25">
      <c r="C6156" s="37">
        <v>39324</v>
      </c>
      <c r="D6156">
        <v>18</v>
      </c>
      <c r="E6156">
        <v>5802</v>
      </c>
      <c r="F6156">
        <v>14.1</v>
      </c>
      <c r="G6156">
        <v>22.65</v>
      </c>
      <c r="H6156" s="10">
        <f t="shared" si="386"/>
        <v>0.38018200013480341</v>
      </c>
      <c r="I6156" s="11">
        <f t="shared" si="387"/>
        <v>21.993166675251221</v>
      </c>
      <c r="J6156" s="43">
        <f t="shared" si="388"/>
        <v>22.373348675386023</v>
      </c>
      <c r="K6156">
        <v>22.36</v>
      </c>
      <c r="L6156" s="44">
        <f t="shared" si="389"/>
        <v>1.3348675386023245E-2</v>
      </c>
    </row>
    <row r="6157" spans="3:12" x14ac:dyDescent="0.25">
      <c r="C6157" s="37">
        <v>39324</v>
      </c>
      <c r="D6157">
        <v>19</v>
      </c>
      <c r="E6157">
        <v>5803</v>
      </c>
      <c r="F6157">
        <v>14.4</v>
      </c>
      <c r="G6157">
        <v>22.65</v>
      </c>
      <c r="H6157" s="10">
        <f t="shared" si="386"/>
        <v>0.38180508048110084</v>
      </c>
      <c r="I6157" s="11">
        <f t="shared" si="387"/>
        <v>21.993159537834227</v>
      </c>
      <c r="J6157" s="43">
        <f t="shared" si="388"/>
        <v>22.374964618315328</v>
      </c>
      <c r="K6157">
        <v>22.36</v>
      </c>
      <c r="L6157" s="44">
        <f t="shared" si="389"/>
        <v>1.4964618315328693E-2</v>
      </c>
    </row>
    <row r="6158" spans="3:12" x14ac:dyDescent="0.25">
      <c r="C6158" s="37">
        <v>39324</v>
      </c>
      <c r="D6158">
        <v>20</v>
      </c>
      <c r="E6158">
        <v>5804</v>
      </c>
      <c r="F6158">
        <v>14</v>
      </c>
      <c r="G6158">
        <v>22.65</v>
      </c>
      <c r="H6158" s="10">
        <f t="shared" si="386"/>
        <v>0.38285458335385864</v>
      </c>
      <c r="I6158" s="11">
        <f t="shared" si="387"/>
        <v>21.993155455406971</v>
      </c>
      <c r="J6158" s="43">
        <f t="shared" si="388"/>
        <v>22.376010038760828</v>
      </c>
      <c r="K6158">
        <v>22.36</v>
      </c>
      <c r="L6158" s="44">
        <f t="shared" si="389"/>
        <v>1.6010038760828849E-2</v>
      </c>
    </row>
    <row r="6159" spans="3:12" x14ac:dyDescent="0.25">
      <c r="C6159" s="37">
        <v>39324</v>
      </c>
      <c r="D6159">
        <v>21</v>
      </c>
      <c r="E6159">
        <v>5805</v>
      </c>
      <c r="F6159">
        <v>14</v>
      </c>
      <c r="G6159">
        <v>22.65</v>
      </c>
      <c r="H6159" s="10">
        <f t="shared" si="386"/>
        <v>0.38385856194706397</v>
      </c>
      <c r="I6159" s="11">
        <f t="shared" si="387"/>
        <v>21.993153120358826</v>
      </c>
      <c r="J6159" s="43">
        <f t="shared" si="388"/>
        <v>22.377011682305891</v>
      </c>
      <c r="K6159">
        <v>22.36</v>
      </c>
      <c r="L6159" s="44">
        <f t="shared" si="389"/>
        <v>1.7011682305891895E-2</v>
      </c>
    </row>
    <row r="6160" spans="3:12" x14ac:dyDescent="0.25">
      <c r="C6160" s="37">
        <v>39324</v>
      </c>
      <c r="D6160">
        <v>22</v>
      </c>
      <c r="E6160">
        <v>5806</v>
      </c>
      <c r="F6160">
        <v>13.9</v>
      </c>
      <c r="G6160">
        <v>22.65</v>
      </c>
      <c r="H6160" s="10">
        <f t="shared" si="386"/>
        <v>0.38469319768523097</v>
      </c>
      <c r="I6160" s="11">
        <f t="shared" si="387"/>
        <v>21.993151784768628</v>
      </c>
      <c r="J6160" s="43">
        <f t="shared" si="388"/>
        <v>22.377844982453858</v>
      </c>
      <c r="K6160">
        <v>22.37</v>
      </c>
      <c r="L6160" s="44">
        <f t="shared" si="389"/>
        <v>7.8449824538573409E-3</v>
      </c>
    </row>
    <row r="6161" spans="3:12" x14ac:dyDescent="0.25">
      <c r="C6161" s="37">
        <v>39324</v>
      </c>
      <c r="D6161">
        <v>23</v>
      </c>
      <c r="E6161">
        <v>5807</v>
      </c>
      <c r="F6161">
        <v>13.5</v>
      </c>
      <c r="G6161">
        <v>22.65</v>
      </c>
      <c r="H6161" s="10">
        <f t="shared" si="386"/>
        <v>0.38498845630669754</v>
      </c>
      <c r="I6161" s="11">
        <f t="shared" si="387"/>
        <v>21.993151020843829</v>
      </c>
      <c r="J6161" s="43">
        <f t="shared" si="388"/>
        <v>22.378139477150526</v>
      </c>
      <c r="K6161">
        <v>22.37</v>
      </c>
      <c r="L6161" s="44">
        <f t="shared" si="389"/>
        <v>8.1394771505252095E-3</v>
      </c>
    </row>
    <row r="6162" spans="3:12" x14ac:dyDescent="0.25">
      <c r="C6162" s="37">
        <v>39324</v>
      </c>
      <c r="D6162">
        <v>24</v>
      </c>
      <c r="E6162">
        <v>5808</v>
      </c>
      <c r="F6162">
        <v>13.6</v>
      </c>
      <c r="G6162">
        <v>22.65</v>
      </c>
      <c r="H6162" s="10">
        <f t="shared" si="386"/>
        <v>0.38539670077866162</v>
      </c>
      <c r="I6162" s="11">
        <f t="shared" si="387"/>
        <v>21.993150583897602</v>
      </c>
      <c r="J6162" s="43">
        <f t="shared" si="388"/>
        <v>22.378547284676262</v>
      </c>
      <c r="K6162">
        <v>22.37</v>
      </c>
      <c r="L6162" s="44">
        <f t="shared" si="389"/>
        <v>8.5472846762613131E-3</v>
      </c>
    </row>
    <row r="6163" spans="3:12" x14ac:dyDescent="0.25">
      <c r="C6163" s="37">
        <v>39325</v>
      </c>
      <c r="D6163">
        <v>1</v>
      </c>
      <c r="E6163">
        <v>5809</v>
      </c>
      <c r="F6163">
        <v>13.5</v>
      </c>
      <c r="G6163">
        <v>22.4</v>
      </c>
      <c r="H6163" s="10">
        <f t="shared" si="386"/>
        <v>0.3856614435508412</v>
      </c>
      <c r="I6163" s="11">
        <f t="shared" si="387"/>
        <v>21.889247373105601</v>
      </c>
      <c r="J6163" s="43">
        <f t="shared" si="388"/>
        <v>22.274908816656442</v>
      </c>
      <c r="K6163">
        <v>22.19</v>
      </c>
      <c r="L6163" s="44">
        <f t="shared" si="389"/>
        <v>8.4908816656440678E-2</v>
      </c>
    </row>
    <row r="6164" spans="3:12" x14ac:dyDescent="0.25">
      <c r="C6164" s="37">
        <v>39325</v>
      </c>
      <c r="D6164">
        <v>2</v>
      </c>
      <c r="E6164">
        <v>5810</v>
      </c>
      <c r="F6164">
        <v>13.4</v>
      </c>
      <c r="G6164">
        <v>22.4</v>
      </c>
      <c r="H6164" s="10">
        <f t="shared" si="386"/>
        <v>0.38578890929557097</v>
      </c>
      <c r="I6164" s="11">
        <f t="shared" si="387"/>
        <v>21.829817287937225</v>
      </c>
      <c r="J6164" s="43">
        <f t="shared" si="388"/>
        <v>22.215606197232795</v>
      </c>
      <c r="K6164">
        <v>22.17</v>
      </c>
      <c r="L6164" s="44">
        <f t="shared" si="389"/>
        <v>4.5606197232793022E-2</v>
      </c>
    </row>
    <row r="6165" spans="3:12" x14ac:dyDescent="0.25">
      <c r="C6165" s="37">
        <v>39325</v>
      </c>
      <c r="D6165">
        <v>3</v>
      </c>
      <c r="E6165">
        <v>5811</v>
      </c>
      <c r="F6165">
        <v>13.9</v>
      </c>
      <c r="G6165">
        <v>22.4</v>
      </c>
      <c r="H6165" s="10">
        <f t="shared" si="386"/>
        <v>0.38653981236886603</v>
      </c>
      <c r="I6165" s="11">
        <f t="shared" si="387"/>
        <v>21.795824738561723</v>
      </c>
      <c r="J6165" s="43">
        <f t="shared" si="388"/>
        <v>22.18236455093059</v>
      </c>
      <c r="K6165">
        <v>22.16</v>
      </c>
      <c r="L6165" s="44">
        <f t="shared" si="389"/>
        <v>2.2364550930589644E-2</v>
      </c>
    </row>
    <row r="6166" spans="3:12" x14ac:dyDescent="0.25">
      <c r="C6166" s="37">
        <v>39325</v>
      </c>
      <c r="D6166">
        <v>4</v>
      </c>
      <c r="E6166">
        <v>5812</v>
      </c>
      <c r="F6166">
        <v>13.8</v>
      </c>
      <c r="G6166">
        <v>22.4</v>
      </c>
      <c r="H6166" s="10">
        <f t="shared" si="386"/>
        <v>0.38713235024236825</v>
      </c>
      <c r="I6166" s="11">
        <f t="shared" si="387"/>
        <v>21.776381835026044</v>
      </c>
      <c r="J6166" s="43">
        <f t="shared" si="388"/>
        <v>22.163514185268411</v>
      </c>
      <c r="K6166">
        <v>22.16</v>
      </c>
      <c r="L6166" s="44">
        <f t="shared" si="389"/>
        <v>3.5141852684112962E-3</v>
      </c>
    </row>
    <row r="6167" spans="3:12" x14ac:dyDescent="0.25">
      <c r="C6167" s="37">
        <v>39325</v>
      </c>
      <c r="D6167">
        <v>5</v>
      </c>
      <c r="E6167">
        <v>5813</v>
      </c>
      <c r="F6167">
        <v>13.9</v>
      </c>
      <c r="G6167">
        <v>22.4</v>
      </c>
      <c r="H6167" s="10">
        <f t="shared" si="386"/>
        <v>0.38782497888611034</v>
      </c>
      <c r="I6167" s="11">
        <f t="shared" si="387"/>
        <v>21.765260971635605</v>
      </c>
      <c r="J6167" s="43">
        <f t="shared" si="388"/>
        <v>22.153085950521717</v>
      </c>
      <c r="K6167">
        <v>22.15</v>
      </c>
      <c r="L6167" s="44">
        <f t="shared" si="389"/>
        <v>3.0859505217186722E-3</v>
      </c>
    </row>
    <row r="6168" spans="3:12" x14ac:dyDescent="0.25">
      <c r="C6168" s="37">
        <v>39325</v>
      </c>
      <c r="D6168">
        <v>6</v>
      </c>
      <c r="E6168">
        <v>5814</v>
      </c>
      <c r="F6168">
        <v>13.8</v>
      </c>
      <c r="G6168">
        <v>22.4</v>
      </c>
      <c r="H6168" s="10">
        <f t="shared" si="386"/>
        <v>0.38836177009962608</v>
      </c>
      <c r="I6168" s="11">
        <f t="shared" si="387"/>
        <v>21.758900110855635</v>
      </c>
      <c r="J6168" s="43">
        <f t="shared" si="388"/>
        <v>22.147261880955259</v>
      </c>
      <c r="K6168">
        <v>22.15</v>
      </c>
      <c r="L6168" s="44">
        <f t="shared" si="389"/>
        <v>-2.7381190447393067E-3</v>
      </c>
    </row>
    <row r="6169" spans="3:12" x14ac:dyDescent="0.25">
      <c r="C6169" s="37">
        <v>39325</v>
      </c>
      <c r="D6169">
        <v>7</v>
      </c>
      <c r="E6169">
        <v>5815</v>
      </c>
      <c r="F6169">
        <v>13.2</v>
      </c>
      <c r="G6169">
        <v>22.4</v>
      </c>
      <c r="H6169" s="10">
        <f t="shared" si="386"/>
        <v>0.38812051723277458</v>
      </c>
      <c r="I6169" s="11">
        <f t="shared" si="387"/>
        <v>21.755261854684186</v>
      </c>
      <c r="J6169" s="43">
        <f t="shared" si="388"/>
        <v>22.14338237191696</v>
      </c>
      <c r="K6169">
        <v>22.15</v>
      </c>
      <c r="L6169" s="44">
        <f t="shared" si="389"/>
        <v>-6.6176280830383405E-3</v>
      </c>
    </row>
    <row r="6170" spans="3:12" x14ac:dyDescent="0.25">
      <c r="C6170" s="37">
        <v>39325</v>
      </c>
      <c r="D6170">
        <v>8</v>
      </c>
      <c r="E6170">
        <v>5816</v>
      </c>
      <c r="F6170">
        <v>13.5</v>
      </c>
      <c r="G6170">
        <v>22.4</v>
      </c>
      <c r="H6170" s="10">
        <f t="shared" si="386"/>
        <v>0.38826710903564743</v>
      </c>
      <c r="I6170" s="11">
        <f t="shared" si="387"/>
        <v>21.753180861493639</v>
      </c>
      <c r="J6170" s="43">
        <f t="shared" si="388"/>
        <v>22.141447970529288</v>
      </c>
      <c r="K6170">
        <v>22.15</v>
      </c>
      <c r="L6170" s="44">
        <f t="shared" si="389"/>
        <v>-8.5520294707102096E-3</v>
      </c>
    </row>
    <row r="6171" spans="3:12" x14ac:dyDescent="0.25">
      <c r="C6171" s="37">
        <v>39325</v>
      </c>
      <c r="D6171">
        <v>9</v>
      </c>
      <c r="E6171">
        <v>5817</v>
      </c>
      <c r="F6171">
        <v>14.4</v>
      </c>
      <c r="G6171">
        <v>22.4</v>
      </c>
      <c r="H6171" s="10">
        <f t="shared" si="386"/>
        <v>0.38953948166368335</v>
      </c>
      <c r="I6171" s="11">
        <f t="shared" si="387"/>
        <v>21.751990584488667</v>
      </c>
      <c r="J6171" s="43">
        <f t="shared" si="388"/>
        <v>22.141530066152349</v>
      </c>
      <c r="K6171">
        <v>22.15</v>
      </c>
      <c r="L6171" s="44">
        <f t="shared" si="389"/>
        <v>-8.4699338476497132E-3</v>
      </c>
    </row>
    <row r="6172" spans="3:12" x14ac:dyDescent="0.25">
      <c r="C6172" s="37">
        <v>39325</v>
      </c>
      <c r="D6172">
        <v>10</v>
      </c>
      <c r="E6172">
        <v>5818</v>
      </c>
      <c r="F6172">
        <v>15.3</v>
      </c>
      <c r="G6172">
        <v>22.4</v>
      </c>
      <c r="H6172" s="10">
        <f t="shared" si="386"/>
        <v>0.39188880212906513</v>
      </c>
      <c r="I6172" s="11">
        <f t="shared" si="387"/>
        <v>21.751309775269775</v>
      </c>
      <c r="J6172" s="43">
        <f t="shared" si="388"/>
        <v>22.143198577398838</v>
      </c>
      <c r="K6172">
        <v>22.15</v>
      </c>
      <c r="L6172" s="44">
        <f t="shared" si="389"/>
        <v>-6.8014226011605672E-3</v>
      </c>
    </row>
    <row r="6173" spans="3:12" x14ac:dyDescent="0.25">
      <c r="C6173" s="37">
        <v>39325</v>
      </c>
      <c r="D6173">
        <v>11</v>
      </c>
      <c r="E6173">
        <v>5819</v>
      </c>
      <c r="F6173">
        <v>16.7</v>
      </c>
      <c r="G6173">
        <v>22.4</v>
      </c>
      <c r="H6173" s="10">
        <f t="shared" si="386"/>
        <v>0.39589732208156075</v>
      </c>
      <c r="I6173" s="11">
        <f t="shared" si="387"/>
        <v>21.75092036911424</v>
      </c>
      <c r="J6173" s="43">
        <f t="shared" si="388"/>
        <v>22.1468176911958</v>
      </c>
      <c r="K6173">
        <v>22.15</v>
      </c>
      <c r="L6173" s="44">
        <f t="shared" si="389"/>
        <v>-3.1823088041988967E-3</v>
      </c>
    </row>
    <row r="6174" spans="3:12" x14ac:dyDescent="0.25">
      <c r="C6174" s="37">
        <v>39325</v>
      </c>
      <c r="D6174">
        <v>12</v>
      </c>
      <c r="E6174">
        <v>5820</v>
      </c>
      <c r="F6174">
        <v>17</v>
      </c>
      <c r="G6174">
        <v>22.4</v>
      </c>
      <c r="H6174" s="10">
        <f t="shared" si="386"/>
        <v>0.40010934433475615</v>
      </c>
      <c r="I6174" s="11">
        <f t="shared" si="387"/>
        <v>21.750697638355373</v>
      </c>
      <c r="J6174" s="43">
        <f t="shared" si="388"/>
        <v>22.150806982690128</v>
      </c>
      <c r="K6174">
        <v>22.15</v>
      </c>
      <c r="L6174" s="44">
        <f t="shared" si="389"/>
        <v>8.0698269012913215E-4</v>
      </c>
    </row>
    <row r="6175" spans="3:12" x14ac:dyDescent="0.25">
      <c r="C6175" s="37">
        <v>39325</v>
      </c>
      <c r="D6175">
        <v>13</v>
      </c>
      <c r="E6175">
        <v>5821</v>
      </c>
      <c r="F6175">
        <v>17.899999999999999</v>
      </c>
      <c r="G6175">
        <v>22.4</v>
      </c>
      <c r="H6175" s="10">
        <f t="shared" si="386"/>
        <v>0.40527080126187909</v>
      </c>
      <c r="I6175" s="11">
        <f t="shared" si="387"/>
        <v>21.750570241830587</v>
      </c>
      <c r="J6175" s="43">
        <f t="shared" si="388"/>
        <v>22.155841043092465</v>
      </c>
      <c r="K6175">
        <v>22.15</v>
      </c>
      <c r="L6175" s="44">
        <f t="shared" si="389"/>
        <v>5.8410430924666912E-3</v>
      </c>
    </row>
    <row r="6176" spans="3:12" x14ac:dyDescent="0.25">
      <c r="C6176" s="37">
        <v>39325</v>
      </c>
      <c r="D6176">
        <v>14</v>
      </c>
      <c r="E6176">
        <v>5822</v>
      </c>
      <c r="F6176">
        <v>17.7</v>
      </c>
      <c r="G6176">
        <v>22.4</v>
      </c>
      <c r="H6176" s="10">
        <f t="shared" si="386"/>
        <v>0.4099567831403812</v>
      </c>
      <c r="I6176" s="11">
        <f t="shared" si="387"/>
        <v>21.750497374146704</v>
      </c>
      <c r="J6176" s="43">
        <f t="shared" si="388"/>
        <v>22.160454157287084</v>
      </c>
      <c r="K6176">
        <v>22.15</v>
      </c>
      <c r="L6176" s="44">
        <f t="shared" si="389"/>
        <v>1.0454157287085764E-2</v>
      </c>
    </row>
    <row r="6177" spans="3:12" x14ac:dyDescent="0.25">
      <c r="C6177" s="37">
        <v>39325</v>
      </c>
      <c r="D6177">
        <v>15</v>
      </c>
      <c r="E6177">
        <v>5823</v>
      </c>
      <c r="F6177">
        <v>18.399999999999999</v>
      </c>
      <c r="G6177">
        <v>22.4</v>
      </c>
      <c r="H6177" s="10">
        <f t="shared" si="386"/>
        <v>0.41532005418535495</v>
      </c>
      <c r="I6177" s="11">
        <f t="shared" si="387"/>
        <v>21.750455695620833</v>
      </c>
      <c r="J6177" s="43">
        <f t="shared" si="388"/>
        <v>22.165775749806187</v>
      </c>
      <c r="K6177">
        <v>22.15</v>
      </c>
      <c r="L6177" s="44">
        <f t="shared" si="389"/>
        <v>1.5775749806188344E-2</v>
      </c>
    </row>
    <row r="6178" spans="3:12" x14ac:dyDescent="0.25">
      <c r="C6178" s="37">
        <v>39325</v>
      </c>
      <c r="D6178">
        <v>16</v>
      </c>
      <c r="E6178">
        <v>5824</v>
      </c>
      <c r="F6178">
        <v>18.399999999999999</v>
      </c>
      <c r="G6178">
        <v>22.4</v>
      </c>
      <c r="H6178" s="10">
        <f t="shared" si="386"/>
        <v>0.42045068265573027</v>
      </c>
      <c r="I6178" s="11">
        <f t="shared" si="387"/>
        <v>21.750431856527477</v>
      </c>
      <c r="J6178" s="43">
        <f t="shared" si="388"/>
        <v>22.170882539183207</v>
      </c>
      <c r="K6178">
        <v>22.15</v>
      </c>
      <c r="L6178" s="44">
        <f t="shared" si="389"/>
        <v>2.0882539183208593E-2</v>
      </c>
    </row>
    <row r="6179" spans="3:12" x14ac:dyDescent="0.25">
      <c r="C6179" s="37">
        <v>39325</v>
      </c>
      <c r="D6179">
        <v>17</v>
      </c>
      <c r="E6179">
        <v>5825</v>
      </c>
      <c r="F6179">
        <v>19.5</v>
      </c>
      <c r="G6179">
        <v>22.4</v>
      </c>
      <c r="H6179" s="10">
        <f t="shared" ref="H6179:H6242" si="390">$H$13*F6179+$H$12*H6178</f>
        <v>0.42674248598764275</v>
      </c>
      <c r="I6179" s="11">
        <f t="shared" ref="I6179:I6242" si="391">$I$15*G6179+$I$14*I6178</f>
        <v>21.75041822115146</v>
      </c>
      <c r="J6179" s="43">
        <f t="shared" ref="J6179:J6242" si="392">H6179+I6179</f>
        <v>22.177160707139102</v>
      </c>
      <c r="K6179">
        <v>22.16</v>
      </c>
      <c r="L6179" s="44">
        <f t="shared" si="389"/>
        <v>1.7160707139101561E-2</v>
      </c>
    </row>
    <row r="6180" spans="3:12" x14ac:dyDescent="0.25">
      <c r="C6180" s="37">
        <v>39325</v>
      </c>
      <c r="D6180">
        <v>18</v>
      </c>
      <c r="E6180">
        <v>5826</v>
      </c>
      <c r="F6180">
        <v>18.899999999999999</v>
      </c>
      <c r="G6180">
        <v>22.4</v>
      </c>
      <c r="H6180" s="10">
        <f t="shared" si="390"/>
        <v>0.43200661011449604</v>
      </c>
      <c r="I6180" s="11">
        <f t="shared" si="391"/>
        <v>21.750410422051203</v>
      </c>
      <c r="J6180" s="43">
        <f t="shared" si="392"/>
        <v>22.182417032165699</v>
      </c>
      <c r="K6180">
        <v>22.16</v>
      </c>
      <c r="L6180" s="44">
        <f t="shared" ref="L6180:L6243" si="393">J6180-K6180</f>
        <v>2.2417032165698458E-2</v>
      </c>
    </row>
    <row r="6181" spans="3:12" x14ac:dyDescent="0.25">
      <c r="C6181" s="37">
        <v>39325</v>
      </c>
      <c r="D6181">
        <v>19</v>
      </c>
      <c r="E6181">
        <v>5827</v>
      </c>
      <c r="F6181">
        <v>17.2</v>
      </c>
      <c r="G6181">
        <v>22.4</v>
      </c>
      <c r="H6181" s="10">
        <f t="shared" si="390"/>
        <v>0.43490390657011391</v>
      </c>
      <c r="I6181" s="11">
        <f t="shared" si="391"/>
        <v>21.750405961157369</v>
      </c>
      <c r="J6181" s="43">
        <f t="shared" si="392"/>
        <v>22.185309867727483</v>
      </c>
      <c r="K6181">
        <v>22.16</v>
      </c>
      <c r="L6181" s="44">
        <f t="shared" si="393"/>
        <v>2.5309867727482782E-2</v>
      </c>
    </row>
    <row r="6182" spans="3:12" x14ac:dyDescent="0.25">
      <c r="C6182" s="37">
        <v>39325</v>
      </c>
      <c r="D6182">
        <v>20</v>
      </c>
      <c r="E6182">
        <v>5828</v>
      </c>
      <c r="F6182">
        <v>15.3</v>
      </c>
      <c r="G6182">
        <v>22.4</v>
      </c>
      <c r="H6182" s="10">
        <f t="shared" si="390"/>
        <v>0.43528545465984825</v>
      </c>
      <c r="I6182" s="11">
        <f t="shared" si="391"/>
        <v>21.750403409635634</v>
      </c>
      <c r="J6182" s="43">
        <f t="shared" si="392"/>
        <v>22.185688864295482</v>
      </c>
      <c r="K6182">
        <v>22.17</v>
      </c>
      <c r="L6182" s="44">
        <f t="shared" si="393"/>
        <v>1.5688864295480442E-2</v>
      </c>
    </row>
    <row r="6183" spans="3:12" x14ac:dyDescent="0.25">
      <c r="C6183" s="37">
        <v>39325</v>
      </c>
      <c r="D6183">
        <v>21</v>
      </c>
      <c r="E6183">
        <v>5829</v>
      </c>
      <c r="F6183">
        <v>14.2</v>
      </c>
      <c r="G6183">
        <v>22.4</v>
      </c>
      <c r="H6183" s="10">
        <f t="shared" si="390"/>
        <v>0.43426672623984752</v>
      </c>
      <c r="I6183" s="11">
        <f t="shared" si="391"/>
        <v>21.750401950227854</v>
      </c>
      <c r="J6183" s="43">
        <f t="shared" si="392"/>
        <v>22.184668676467702</v>
      </c>
      <c r="K6183">
        <v>22.17</v>
      </c>
      <c r="L6183" s="44">
        <f t="shared" si="393"/>
        <v>1.4668676467699981E-2</v>
      </c>
    </row>
    <row r="6184" spans="3:12" x14ac:dyDescent="0.25">
      <c r="C6184" s="37">
        <v>39325</v>
      </c>
      <c r="D6184">
        <v>22</v>
      </c>
      <c r="E6184">
        <v>5830</v>
      </c>
      <c r="F6184">
        <v>14.7</v>
      </c>
      <c r="G6184">
        <v>22.4</v>
      </c>
      <c r="H6184" s="10">
        <f t="shared" si="390"/>
        <v>0.43392115360553218</v>
      </c>
      <c r="I6184" s="11">
        <f t="shared" si="391"/>
        <v>21.75040111548244</v>
      </c>
      <c r="J6184" s="43">
        <f t="shared" si="392"/>
        <v>22.184322269087971</v>
      </c>
      <c r="K6184">
        <v>22.18</v>
      </c>
      <c r="L6184" s="44">
        <f t="shared" si="393"/>
        <v>4.3222690879716197E-3</v>
      </c>
    </row>
    <row r="6185" spans="3:12" x14ac:dyDescent="0.25">
      <c r="C6185" s="37">
        <v>39325</v>
      </c>
      <c r="D6185">
        <v>23</v>
      </c>
      <c r="E6185">
        <v>5831</v>
      </c>
      <c r="F6185">
        <v>15.2</v>
      </c>
      <c r="G6185">
        <v>22.4</v>
      </c>
      <c r="H6185" s="10">
        <f t="shared" si="390"/>
        <v>0.4342195372825936</v>
      </c>
      <c r="I6185" s="11">
        <f t="shared" si="391"/>
        <v>21.750400638028562</v>
      </c>
      <c r="J6185" s="43">
        <f t="shared" si="392"/>
        <v>22.184620175311156</v>
      </c>
      <c r="K6185">
        <v>22.19</v>
      </c>
      <c r="L6185" s="44">
        <f t="shared" si="393"/>
        <v>-5.379824688844792E-3</v>
      </c>
    </row>
    <row r="6186" spans="3:12" x14ac:dyDescent="0.25">
      <c r="C6186" s="37">
        <v>39325</v>
      </c>
      <c r="D6186">
        <v>24</v>
      </c>
      <c r="E6186">
        <v>5832</v>
      </c>
      <c r="F6186">
        <v>15.4</v>
      </c>
      <c r="G6186">
        <v>22.4</v>
      </c>
      <c r="H6186" s="10">
        <f t="shared" si="390"/>
        <v>0.43475656453651107</v>
      </c>
      <c r="I6186" s="11">
        <f t="shared" si="391"/>
        <v>21.750400364936667</v>
      </c>
      <c r="J6186" s="43">
        <f t="shared" si="392"/>
        <v>22.185156929473177</v>
      </c>
      <c r="K6186">
        <v>22.19</v>
      </c>
      <c r="L6186" s="44">
        <f t="shared" si="393"/>
        <v>-4.8430705268245333E-3</v>
      </c>
    </row>
    <row r="6187" spans="3:12" x14ac:dyDescent="0.25">
      <c r="C6187" s="37">
        <v>39326</v>
      </c>
      <c r="D6187">
        <v>1</v>
      </c>
      <c r="E6187">
        <v>5833</v>
      </c>
      <c r="F6187">
        <v>15.1</v>
      </c>
      <c r="G6187">
        <v>22.5</v>
      </c>
      <c r="H6187" s="10">
        <f t="shared" si="390"/>
        <v>0.434892917316965</v>
      </c>
      <c r="I6187" s="11">
        <f t="shared" si="391"/>
        <v>21.791961393082609</v>
      </c>
      <c r="J6187" s="43">
        <f t="shared" si="392"/>
        <v>22.226854310399574</v>
      </c>
      <c r="K6187">
        <v>22.27</v>
      </c>
      <c r="L6187" s="44">
        <f t="shared" si="393"/>
        <v>-4.3145689600425641E-2</v>
      </c>
    </row>
    <row r="6188" spans="3:12" x14ac:dyDescent="0.25">
      <c r="C6188" s="37">
        <v>39326</v>
      </c>
      <c r="D6188">
        <v>2</v>
      </c>
      <c r="E6188">
        <v>5834</v>
      </c>
      <c r="F6188">
        <v>14.5</v>
      </c>
      <c r="G6188">
        <v>22.5</v>
      </c>
      <c r="H6188" s="10">
        <f t="shared" si="390"/>
        <v>0.43426859583245997</v>
      </c>
      <c r="I6188" s="11">
        <f t="shared" si="391"/>
        <v>21.815733280626517</v>
      </c>
      <c r="J6188" s="43">
        <f t="shared" si="392"/>
        <v>22.250001876458978</v>
      </c>
      <c r="K6188">
        <v>22.28</v>
      </c>
      <c r="L6188" s="44">
        <f t="shared" si="393"/>
        <v>-2.9998123541023602E-2</v>
      </c>
    </row>
    <row r="6189" spans="3:12" x14ac:dyDescent="0.25">
      <c r="C6189" s="37">
        <v>39326</v>
      </c>
      <c r="D6189">
        <v>3</v>
      </c>
      <c r="E6189">
        <v>5835</v>
      </c>
      <c r="F6189">
        <v>15.3</v>
      </c>
      <c r="G6189">
        <v>22.5</v>
      </c>
      <c r="H6189" s="10">
        <f t="shared" si="390"/>
        <v>0.43467770179209092</v>
      </c>
      <c r="I6189" s="11">
        <f t="shared" si="391"/>
        <v>21.829330216568906</v>
      </c>
      <c r="J6189" s="43">
        <f t="shared" si="392"/>
        <v>22.264007918360996</v>
      </c>
      <c r="K6189">
        <v>22.28</v>
      </c>
      <c r="L6189" s="44">
        <f t="shared" si="393"/>
        <v>-1.5992081639005562E-2</v>
      </c>
    </row>
    <row r="6190" spans="3:12" x14ac:dyDescent="0.25">
      <c r="C6190" s="37">
        <v>39326</v>
      </c>
      <c r="D6190">
        <v>4</v>
      </c>
      <c r="E6190">
        <v>5836</v>
      </c>
      <c r="F6190">
        <v>15.5</v>
      </c>
      <c r="G6190">
        <v>22.5</v>
      </c>
      <c r="H6190" s="10">
        <f t="shared" si="390"/>
        <v>0.43532064852881891</v>
      </c>
      <c r="I6190" s="11">
        <f t="shared" si="391"/>
        <v>21.837107330047168</v>
      </c>
      <c r="J6190" s="43">
        <f t="shared" si="392"/>
        <v>22.272427978575987</v>
      </c>
      <c r="K6190">
        <v>22.29</v>
      </c>
      <c r="L6190" s="44">
        <f t="shared" si="393"/>
        <v>-1.7572021424012263E-2</v>
      </c>
    </row>
    <row r="6191" spans="3:12" x14ac:dyDescent="0.25">
      <c r="C6191" s="37">
        <v>39326</v>
      </c>
      <c r="D6191">
        <v>5</v>
      </c>
      <c r="E6191">
        <v>5837</v>
      </c>
      <c r="F6191">
        <v>15.6</v>
      </c>
      <c r="G6191">
        <v>22.5</v>
      </c>
      <c r="H6191" s="10">
        <f t="shared" si="390"/>
        <v>0.43606149945084172</v>
      </c>
      <c r="I6191" s="11">
        <f t="shared" si="391"/>
        <v>21.841555647985125</v>
      </c>
      <c r="J6191" s="43">
        <f t="shared" si="392"/>
        <v>22.277617147435965</v>
      </c>
      <c r="K6191">
        <v>22.29</v>
      </c>
      <c r="L6191" s="44">
        <f t="shared" si="393"/>
        <v>-1.2382852564034152E-2</v>
      </c>
    </row>
    <row r="6192" spans="3:12" x14ac:dyDescent="0.25">
      <c r="C6192" s="37">
        <v>39326</v>
      </c>
      <c r="D6192">
        <v>6</v>
      </c>
      <c r="E6192">
        <v>5838</v>
      </c>
      <c r="F6192">
        <v>15.6</v>
      </c>
      <c r="G6192">
        <v>22.5</v>
      </c>
      <c r="H6192" s="10">
        <f t="shared" si="390"/>
        <v>0.43677021448705011</v>
      </c>
      <c r="I6192" s="11">
        <f t="shared" si="391"/>
        <v>21.844099976614565</v>
      </c>
      <c r="J6192" s="43">
        <f t="shared" si="392"/>
        <v>22.280870191101616</v>
      </c>
      <c r="K6192">
        <v>22.29</v>
      </c>
      <c r="L6192" s="44">
        <f t="shared" si="393"/>
        <v>-9.1298088983826631E-3</v>
      </c>
    </row>
    <row r="6193" spans="3:12" x14ac:dyDescent="0.25">
      <c r="C6193" s="37">
        <v>39326</v>
      </c>
      <c r="D6193">
        <v>7</v>
      </c>
      <c r="E6193">
        <v>5839</v>
      </c>
      <c r="F6193">
        <v>15.7</v>
      </c>
      <c r="G6193">
        <v>22.5</v>
      </c>
      <c r="H6193" s="10">
        <f t="shared" si="390"/>
        <v>0.43757398087743782</v>
      </c>
      <c r="I6193" s="11">
        <f t="shared" si="391"/>
        <v>21.84555527011311</v>
      </c>
      <c r="J6193" s="43">
        <f t="shared" si="392"/>
        <v>22.283129250990548</v>
      </c>
      <c r="K6193">
        <v>22.29</v>
      </c>
      <c r="L6193" s="44">
        <f t="shared" si="393"/>
        <v>-6.8707490094510604E-3</v>
      </c>
    </row>
    <row r="6194" spans="3:12" x14ac:dyDescent="0.25">
      <c r="C6194" s="37">
        <v>39326</v>
      </c>
      <c r="D6194">
        <v>8</v>
      </c>
      <c r="E6194">
        <v>5840</v>
      </c>
      <c r="F6194">
        <v>15.8</v>
      </c>
      <c r="G6194">
        <v>22.5</v>
      </c>
      <c r="H6194" s="10">
        <f t="shared" si="390"/>
        <v>0.43846867558000863</v>
      </c>
      <c r="I6194" s="11">
        <f t="shared" si="391"/>
        <v>21.846387662258689</v>
      </c>
      <c r="J6194" s="43">
        <f t="shared" si="392"/>
        <v>22.284856337838697</v>
      </c>
      <c r="K6194">
        <v>22.29</v>
      </c>
      <c r="L6194" s="44">
        <f t="shared" si="393"/>
        <v>-5.1436621613021316E-3</v>
      </c>
    </row>
    <row r="6195" spans="3:12" x14ac:dyDescent="0.25">
      <c r="C6195" s="37">
        <v>39326</v>
      </c>
      <c r="D6195">
        <v>9</v>
      </c>
      <c r="E6195">
        <v>5841</v>
      </c>
      <c r="F6195">
        <v>16.100000000000001</v>
      </c>
      <c r="G6195">
        <v>22.5</v>
      </c>
      <c r="H6195" s="10">
        <f t="shared" si="390"/>
        <v>0.43970194096168436</v>
      </c>
      <c r="I6195" s="11">
        <f t="shared" si="391"/>
        <v>21.846863770126077</v>
      </c>
      <c r="J6195" s="43">
        <f t="shared" si="392"/>
        <v>22.286565711087761</v>
      </c>
      <c r="K6195">
        <v>22.29</v>
      </c>
      <c r="L6195" s="44">
        <f t="shared" si="393"/>
        <v>-3.4342889122385145E-3</v>
      </c>
    </row>
    <row r="6196" spans="3:12" x14ac:dyDescent="0.25">
      <c r="C6196" s="37">
        <v>39326</v>
      </c>
      <c r="D6196">
        <v>10</v>
      </c>
      <c r="E6196">
        <v>5842</v>
      </c>
      <c r="F6196">
        <v>16.2</v>
      </c>
      <c r="G6196">
        <v>22.5</v>
      </c>
      <c r="H6196" s="10">
        <f t="shared" si="390"/>
        <v>0.44100750428048241</v>
      </c>
      <c r="I6196" s="11">
        <f t="shared" si="391"/>
        <v>21.847136092135116</v>
      </c>
      <c r="J6196" s="43">
        <f t="shared" si="392"/>
        <v>22.288143596415598</v>
      </c>
      <c r="K6196">
        <v>22.29</v>
      </c>
      <c r="L6196" s="44">
        <f t="shared" si="393"/>
        <v>-1.8564035844015336E-3</v>
      </c>
    </row>
    <row r="6197" spans="3:12" x14ac:dyDescent="0.25">
      <c r="C6197" s="37">
        <v>39326</v>
      </c>
      <c r="D6197">
        <v>11</v>
      </c>
      <c r="E6197">
        <v>5843</v>
      </c>
      <c r="F6197">
        <v>17.8</v>
      </c>
      <c r="G6197">
        <v>22.5</v>
      </c>
      <c r="H6197" s="10">
        <f t="shared" si="390"/>
        <v>0.44426912869736956</v>
      </c>
      <c r="I6197" s="11">
        <f t="shared" si="391"/>
        <v>21.847291853637259</v>
      </c>
      <c r="J6197" s="43">
        <f t="shared" si="392"/>
        <v>22.29156098233463</v>
      </c>
      <c r="K6197">
        <v>22.29</v>
      </c>
      <c r="L6197" s="44">
        <f t="shared" si="393"/>
        <v>1.5609823346309781E-3</v>
      </c>
    </row>
    <row r="6198" spans="3:12" x14ac:dyDescent="0.25">
      <c r="C6198" s="37">
        <v>39326</v>
      </c>
      <c r="D6198">
        <v>12</v>
      </c>
      <c r="E6198">
        <v>5844</v>
      </c>
      <c r="F6198">
        <v>17.899999999999999</v>
      </c>
      <c r="G6198">
        <v>22.5</v>
      </c>
      <c r="H6198" s="10">
        <f t="shared" si="390"/>
        <v>0.44751506693418541</v>
      </c>
      <c r="I6198" s="11">
        <f t="shared" si="391"/>
        <v>21.84738094539167</v>
      </c>
      <c r="J6198" s="43">
        <f t="shared" si="392"/>
        <v>22.294896012325857</v>
      </c>
      <c r="K6198">
        <v>22.29</v>
      </c>
      <c r="L6198" s="44">
        <f t="shared" si="393"/>
        <v>4.8960123258581234E-3</v>
      </c>
    </row>
    <row r="6199" spans="3:12" x14ac:dyDescent="0.25">
      <c r="C6199" s="37">
        <v>39326</v>
      </c>
      <c r="D6199">
        <v>13</v>
      </c>
      <c r="E6199">
        <v>5845</v>
      </c>
      <c r="F6199">
        <v>18.600000000000001</v>
      </c>
      <c r="G6199">
        <v>22.5</v>
      </c>
      <c r="H6199" s="10">
        <f t="shared" si="390"/>
        <v>0.45150075910151838</v>
      </c>
      <c r="I6199" s="11">
        <f t="shared" si="391"/>
        <v>21.847431903687493</v>
      </c>
      <c r="J6199" s="43">
        <f t="shared" si="392"/>
        <v>22.29893266278901</v>
      </c>
      <c r="K6199">
        <v>22.29</v>
      </c>
      <c r="L6199" s="44">
        <f t="shared" si="393"/>
        <v>8.9326627890109478E-3</v>
      </c>
    </row>
    <row r="6200" spans="3:12" x14ac:dyDescent="0.25">
      <c r="C6200" s="37">
        <v>39326</v>
      </c>
      <c r="D6200">
        <v>14</v>
      </c>
      <c r="E6200">
        <v>5846</v>
      </c>
      <c r="F6200">
        <v>21.5</v>
      </c>
      <c r="G6200">
        <v>22.5</v>
      </c>
      <c r="H6200" s="10">
        <f t="shared" si="390"/>
        <v>0.4589615690990102</v>
      </c>
      <c r="I6200" s="11">
        <f t="shared" si="391"/>
        <v>21.847461050581391</v>
      </c>
      <c r="J6200" s="43">
        <f t="shared" si="392"/>
        <v>22.306422619680401</v>
      </c>
      <c r="K6200">
        <v>22.29</v>
      </c>
      <c r="L6200" s="44">
        <f t="shared" si="393"/>
        <v>1.6422619680401596E-2</v>
      </c>
    </row>
    <row r="6201" spans="3:12" x14ac:dyDescent="0.25">
      <c r="C6201" s="37">
        <v>39326</v>
      </c>
      <c r="D6201">
        <v>15</v>
      </c>
      <c r="E6201">
        <v>5847</v>
      </c>
      <c r="F6201">
        <v>21.1</v>
      </c>
      <c r="G6201">
        <v>22.5</v>
      </c>
      <c r="H6201" s="10">
        <f t="shared" si="390"/>
        <v>0.46559557846036714</v>
      </c>
      <c r="I6201" s="11">
        <f t="shared" si="391"/>
        <v>21.847477721888982</v>
      </c>
      <c r="J6201" s="43">
        <f t="shared" si="392"/>
        <v>22.313073300349348</v>
      </c>
      <c r="K6201">
        <v>22.29</v>
      </c>
      <c r="L6201" s="44">
        <f t="shared" si="393"/>
        <v>2.3073300349349068E-2</v>
      </c>
    </row>
    <row r="6202" spans="3:12" x14ac:dyDescent="0.25">
      <c r="C6202" s="37">
        <v>39326</v>
      </c>
      <c r="D6202">
        <v>16</v>
      </c>
      <c r="E6202">
        <v>5848</v>
      </c>
      <c r="F6202">
        <v>21.8</v>
      </c>
      <c r="G6202">
        <v>22.5</v>
      </c>
      <c r="H6202" s="10">
        <f t="shared" si="390"/>
        <v>0.47282237741224675</v>
      </c>
      <c r="I6202" s="11">
        <f t="shared" si="391"/>
        <v>21.847487257467549</v>
      </c>
      <c r="J6202" s="43">
        <f t="shared" si="392"/>
        <v>22.320309634879795</v>
      </c>
      <c r="K6202">
        <v>22.3</v>
      </c>
      <c r="L6202" s="44">
        <f t="shared" si="393"/>
        <v>2.0309634879794203E-2</v>
      </c>
    </row>
    <row r="6203" spans="3:12" x14ac:dyDescent="0.25">
      <c r="C6203" s="37">
        <v>39326</v>
      </c>
      <c r="D6203">
        <v>17</v>
      </c>
      <c r="E6203">
        <v>5849</v>
      </c>
      <c r="F6203">
        <v>21.5</v>
      </c>
      <c r="G6203">
        <v>22.5</v>
      </c>
      <c r="H6203" s="10">
        <f t="shared" si="390"/>
        <v>0.47935831970553006</v>
      </c>
      <c r="I6203" s="11">
        <f t="shared" si="391"/>
        <v>21.847492711584337</v>
      </c>
      <c r="J6203" s="43">
        <f t="shared" si="392"/>
        <v>22.326851031289866</v>
      </c>
      <c r="K6203">
        <v>22.3</v>
      </c>
      <c r="L6203" s="44">
        <f t="shared" si="393"/>
        <v>2.6851031289865546E-2</v>
      </c>
    </row>
    <row r="6204" spans="3:12" x14ac:dyDescent="0.25">
      <c r="C6204" s="37">
        <v>39326</v>
      </c>
      <c r="D6204">
        <v>18</v>
      </c>
      <c r="E6204">
        <v>5850</v>
      </c>
      <c r="F6204">
        <v>20.7</v>
      </c>
      <c r="G6204">
        <v>22.5</v>
      </c>
      <c r="H6204" s="10">
        <f t="shared" si="390"/>
        <v>0.48460440621580142</v>
      </c>
      <c r="I6204" s="11">
        <f t="shared" si="391"/>
        <v>21.847495831205212</v>
      </c>
      <c r="J6204" s="43">
        <f t="shared" si="392"/>
        <v>22.332100237421013</v>
      </c>
      <c r="K6204">
        <v>22.3</v>
      </c>
      <c r="L6204" s="44">
        <f t="shared" si="393"/>
        <v>3.2100237421012423E-2</v>
      </c>
    </row>
    <row r="6205" spans="3:12" x14ac:dyDescent="0.25">
      <c r="C6205" s="37">
        <v>39326</v>
      </c>
      <c r="D6205">
        <v>19</v>
      </c>
      <c r="E6205">
        <v>5851</v>
      </c>
      <c r="F6205">
        <v>20.399999999999999</v>
      </c>
      <c r="G6205">
        <v>22.5</v>
      </c>
      <c r="H6205" s="10">
        <f t="shared" si="390"/>
        <v>0.48924555341867709</v>
      </c>
      <c r="I6205" s="11">
        <f t="shared" si="391"/>
        <v>21.847497615551749</v>
      </c>
      <c r="J6205" s="43">
        <f t="shared" si="392"/>
        <v>22.336743168970425</v>
      </c>
      <c r="K6205">
        <v>22.31</v>
      </c>
      <c r="L6205" s="44">
        <f t="shared" si="393"/>
        <v>2.6743168970426723E-2</v>
      </c>
    </row>
    <row r="6206" spans="3:12" x14ac:dyDescent="0.25">
      <c r="C6206" s="37">
        <v>39326</v>
      </c>
      <c r="D6206">
        <v>20</v>
      </c>
      <c r="E6206">
        <v>5852</v>
      </c>
      <c r="F6206">
        <v>19.5</v>
      </c>
      <c r="G6206">
        <v>22.5</v>
      </c>
      <c r="H6206" s="10">
        <f t="shared" si="390"/>
        <v>0.49255324207145978</v>
      </c>
      <c r="I6206" s="11">
        <f t="shared" si="391"/>
        <v>21.84749863615415</v>
      </c>
      <c r="J6206" s="43">
        <f t="shared" si="392"/>
        <v>22.340051878225609</v>
      </c>
      <c r="K6206">
        <v>22.31</v>
      </c>
      <c r="L6206" s="44">
        <f t="shared" si="393"/>
        <v>3.005187822560984E-2</v>
      </c>
    </row>
    <row r="6207" spans="3:12" x14ac:dyDescent="0.25">
      <c r="C6207" s="37">
        <v>39326</v>
      </c>
      <c r="D6207">
        <v>21</v>
      </c>
      <c r="E6207">
        <v>5853</v>
      </c>
      <c r="F6207">
        <v>18.5</v>
      </c>
      <c r="G6207">
        <v>22.5</v>
      </c>
      <c r="H6207" s="10">
        <f t="shared" si="390"/>
        <v>0.49445952031546747</v>
      </c>
      <c r="I6207" s="11">
        <f t="shared" si="391"/>
        <v>21.847499219913665</v>
      </c>
      <c r="J6207" s="43">
        <f t="shared" si="392"/>
        <v>22.341958740229131</v>
      </c>
      <c r="K6207">
        <v>22.32</v>
      </c>
      <c r="L6207" s="44">
        <f t="shared" si="393"/>
        <v>2.1958740229131024E-2</v>
      </c>
    </row>
    <row r="6208" spans="3:12" x14ac:dyDescent="0.25">
      <c r="C6208" s="37">
        <v>39326</v>
      </c>
      <c r="D6208">
        <v>22</v>
      </c>
      <c r="E6208">
        <v>5854</v>
      </c>
      <c r="F6208">
        <v>17.3</v>
      </c>
      <c r="G6208">
        <v>22.5</v>
      </c>
      <c r="H6208" s="10">
        <f t="shared" si="390"/>
        <v>0.49477359055749187</v>
      </c>
      <c r="I6208" s="11">
        <f t="shared" si="391"/>
        <v>21.847499553809772</v>
      </c>
      <c r="J6208" s="43">
        <f t="shared" si="392"/>
        <v>22.342273144367265</v>
      </c>
      <c r="K6208">
        <v>22.33</v>
      </c>
      <c r="L6208" s="44">
        <f t="shared" si="393"/>
        <v>1.2273144367267008E-2</v>
      </c>
    </row>
    <row r="6209" spans="3:12" x14ac:dyDescent="0.25">
      <c r="C6209" s="37">
        <v>39326</v>
      </c>
      <c r="D6209">
        <v>23</v>
      </c>
      <c r="E6209">
        <v>5855</v>
      </c>
      <c r="F6209">
        <v>17.3</v>
      </c>
      <c r="G6209">
        <v>22.5</v>
      </c>
      <c r="H6209" s="10">
        <f t="shared" si="390"/>
        <v>0.49507403737659084</v>
      </c>
      <c r="I6209" s="11">
        <f t="shared" si="391"/>
        <v>21.847499744790149</v>
      </c>
      <c r="J6209" s="43">
        <f t="shared" si="392"/>
        <v>22.342573782166738</v>
      </c>
      <c r="K6209">
        <v>22.33</v>
      </c>
      <c r="L6209" s="44">
        <f t="shared" si="393"/>
        <v>1.2573782166739988E-2</v>
      </c>
    </row>
    <row r="6210" spans="3:12" x14ac:dyDescent="0.25">
      <c r="C6210" s="37">
        <v>39326</v>
      </c>
      <c r="D6210">
        <v>24</v>
      </c>
      <c r="E6210">
        <v>5856</v>
      </c>
      <c r="F6210">
        <v>17.2</v>
      </c>
      <c r="G6210">
        <v>22.5</v>
      </c>
      <c r="H6210" s="10">
        <f t="shared" si="390"/>
        <v>0.49523565843401995</v>
      </c>
      <c r="I6210" s="11">
        <f t="shared" si="391"/>
        <v>21.847499854026232</v>
      </c>
      <c r="J6210" s="43">
        <f t="shared" si="392"/>
        <v>22.342735512460251</v>
      </c>
      <c r="K6210">
        <v>22.34</v>
      </c>
      <c r="L6210" s="44">
        <f t="shared" si="393"/>
        <v>2.7355124602514991E-3</v>
      </c>
    </row>
    <row r="6211" spans="3:12" x14ac:dyDescent="0.25">
      <c r="C6211" s="37">
        <v>39327</v>
      </c>
      <c r="D6211">
        <v>1</v>
      </c>
      <c r="E6211">
        <v>5857</v>
      </c>
      <c r="F6211">
        <v>16.899999999999999</v>
      </c>
      <c r="G6211">
        <v>22.8</v>
      </c>
      <c r="H6211" s="10">
        <f t="shared" si="390"/>
        <v>0.49501288901022433</v>
      </c>
      <c r="I6211" s="11">
        <f t="shared" si="391"/>
        <v>21.972183469549975</v>
      </c>
      <c r="J6211" s="43">
        <f t="shared" si="392"/>
        <v>22.467196358560198</v>
      </c>
      <c r="K6211">
        <v>22.56</v>
      </c>
      <c r="L6211" s="44">
        <f t="shared" si="393"/>
        <v>-9.2803641439800799E-2</v>
      </c>
    </row>
    <row r="6212" spans="3:12" x14ac:dyDescent="0.25">
      <c r="C6212" s="37">
        <v>39327</v>
      </c>
      <c r="D6212">
        <v>2</v>
      </c>
      <c r="E6212">
        <v>5858</v>
      </c>
      <c r="F6212">
        <v>16.8</v>
      </c>
      <c r="G6212">
        <v>22.8</v>
      </c>
      <c r="H6212" s="10">
        <f t="shared" si="390"/>
        <v>0.49467398937245688</v>
      </c>
      <c r="I6212" s="11">
        <f t="shared" si="391"/>
        <v>22.043499435949805</v>
      </c>
      <c r="J6212" s="43">
        <f t="shared" si="392"/>
        <v>22.538173425322263</v>
      </c>
      <c r="K6212">
        <v>22.6</v>
      </c>
      <c r="L6212" s="44">
        <f t="shared" si="393"/>
        <v>-6.1826574677738222E-2</v>
      </c>
    </row>
    <row r="6213" spans="3:12" x14ac:dyDescent="0.25">
      <c r="C6213" s="37">
        <v>39327</v>
      </c>
      <c r="D6213">
        <v>3</v>
      </c>
      <c r="E6213">
        <v>5859</v>
      </c>
      <c r="F6213">
        <v>16.600000000000001</v>
      </c>
      <c r="G6213">
        <v>22.8</v>
      </c>
      <c r="H6213" s="10">
        <f t="shared" si="390"/>
        <v>0.49409820361840767</v>
      </c>
      <c r="I6213" s="11">
        <f t="shared" si="391"/>
        <v>22.084290417524873</v>
      </c>
      <c r="J6213" s="43">
        <f t="shared" si="392"/>
        <v>22.578388621143279</v>
      </c>
      <c r="K6213">
        <v>22.61</v>
      </c>
      <c r="L6213" s="44">
        <f t="shared" si="393"/>
        <v>-3.1611378856720052E-2</v>
      </c>
    </row>
    <row r="6214" spans="3:12" x14ac:dyDescent="0.25">
      <c r="C6214" s="37">
        <v>39327</v>
      </c>
      <c r="D6214">
        <v>4</v>
      </c>
      <c r="E6214">
        <v>5860</v>
      </c>
      <c r="F6214">
        <v>16.7</v>
      </c>
      <c r="G6214">
        <v>22.8</v>
      </c>
      <c r="H6214" s="10">
        <f t="shared" si="390"/>
        <v>0.49367318700128887</v>
      </c>
      <c r="I6214" s="11">
        <f t="shared" si="391"/>
        <v>22.10762185733919</v>
      </c>
      <c r="J6214" s="43">
        <f t="shared" si="392"/>
        <v>22.601295044340478</v>
      </c>
      <c r="K6214">
        <v>22.62</v>
      </c>
      <c r="L6214" s="44">
        <f t="shared" si="393"/>
        <v>-1.8704955659522682E-2</v>
      </c>
    </row>
    <row r="6215" spans="3:12" x14ac:dyDescent="0.25">
      <c r="C6215" s="37">
        <v>39327</v>
      </c>
      <c r="D6215">
        <v>5</v>
      </c>
      <c r="E6215">
        <v>5861</v>
      </c>
      <c r="F6215">
        <v>16.7</v>
      </c>
      <c r="G6215">
        <v>22.8</v>
      </c>
      <c r="H6215" s="10">
        <f t="shared" si="390"/>
        <v>0.49326660632731456</v>
      </c>
      <c r="I6215" s="11">
        <f t="shared" si="391"/>
        <v>22.120966867995705</v>
      </c>
      <c r="J6215" s="43">
        <f t="shared" si="392"/>
        <v>22.614233474323019</v>
      </c>
      <c r="K6215">
        <v>22.63</v>
      </c>
      <c r="L6215" s="44">
        <f t="shared" si="393"/>
        <v>-1.5766525676980336E-2</v>
      </c>
    </row>
    <row r="6216" spans="3:12" x14ac:dyDescent="0.25">
      <c r="C6216" s="37">
        <v>39327</v>
      </c>
      <c r="D6216">
        <v>6</v>
      </c>
      <c r="E6216">
        <v>5862</v>
      </c>
      <c r="F6216">
        <v>16.2</v>
      </c>
      <c r="G6216">
        <v>22.8</v>
      </c>
      <c r="H6216" s="10">
        <f t="shared" si="390"/>
        <v>0.49224869549131639</v>
      </c>
      <c r="I6216" s="11">
        <f t="shared" si="391"/>
        <v>22.128599886396621</v>
      </c>
      <c r="J6216" s="43">
        <f t="shared" si="392"/>
        <v>22.620848581887937</v>
      </c>
      <c r="K6216">
        <v>22.63</v>
      </c>
      <c r="L6216" s="44">
        <f t="shared" si="393"/>
        <v>-9.151418112061549E-3</v>
      </c>
    </row>
    <row r="6217" spans="3:12" x14ac:dyDescent="0.25">
      <c r="C6217" s="37">
        <v>39327</v>
      </c>
      <c r="D6217">
        <v>7</v>
      </c>
      <c r="E6217">
        <v>5863</v>
      </c>
      <c r="F6217">
        <v>15.8</v>
      </c>
      <c r="G6217">
        <v>22.8</v>
      </c>
      <c r="H6217" s="10">
        <f t="shared" si="390"/>
        <v>0.49077176543978723</v>
      </c>
      <c r="I6217" s="11">
        <f t="shared" si="391"/>
        <v>22.132965785488675</v>
      </c>
      <c r="J6217" s="43">
        <f t="shared" si="392"/>
        <v>22.623737550928464</v>
      </c>
      <c r="K6217">
        <v>22.63</v>
      </c>
      <c r="L6217" s="44">
        <f t="shared" si="393"/>
        <v>-6.2624490715350589E-3</v>
      </c>
    </row>
    <row r="6218" spans="3:12" x14ac:dyDescent="0.25">
      <c r="C6218" s="37">
        <v>39327</v>
      </c>
      <c r="D6218">
        <v>8</v>
      </c>
      <c r="E6218">
        <v>5864</v>
      </c>
      <c r="F6218">
        <v>16.100000000000001</v>
      </c>
      <c r="G6218">
        <v>22.8</v>
      </c>
      <c r="H6218" s="10">
        <f t="shared" si="390"/>
        <v>0.48973628001949943</v>
      </c>
      <c r="I6218" s="11">
        <f t="shared" si="391"/>
        <v>22.135462972562102</v>
      </c>
      <c r="J6218" s="43">
        <f t="shared" si="392"/>
        <v>22.625199252581602</v>
      </c>
      <c r="K6218">
        <v>22.63</v>
      </c>
      <c r="L6218" s="44">
        <f t="shared" si="393"/>
        <v>-4.8007474183968668E-3</v>
      </c>
    </row>
    <row r="6219" spans="3:12" x14ac:dyDescent="0.25">
      <c r="C6219" s="37">
        <v>39327</v>
      </c>
      <c r="D6219">
        <v>9</v>
      </c>
      <c r="E6219">
        <v>5865</v>
      </c>
      <c r="F6219">
        <v>17.2</v>
      </c>
      <c r="G6219">
        <v>22.8</v>
      </c>
      <c r="H6219" s="10">
        <f t="shared" si="390"/>
        <v>0.49012943694444711</v>
      </c>
      <c r="I6219" s="11">
        <f t="shared" si="391"/>
        <v>22.136891302248202</v>
      </c>
      <c r="J6219" s="43">
        <f t="shared" si="392"/>
        <v>22.627020739192648</v>
      </c>
      <c r="K6219">
        <v>22.63</v>
      </c>
      <c r="L6219" s="44">
        <f t="shared" si="393"/>
        <v>-2.9792608073506699E-3</v>
      </c>
    </row>
    <row r="6220" spans="3:12" x14ac:dyDescent="0.25">
      <c r="C6220" s="37">
        <v>39327</v>
      </c>
      <c r="D6220">
        <v>10</v>
      </c>
      <c r="E6220">
        <v>5866</v>
      </c>
      <c r="F6220">
        <v>19.7</v>
      </c>
      <c r="G6220">
        <v>22.8</v>
      </c>
      <c r="H6220" s="10">
        <f t="shared" si="390"/>
        <v>0.49365037195080769</v>
      </c>
      <c r="I6220" s="11">
        <f t="shared" si="391"/>
        <v>22.137708271755173</v>
      </c>
      <c r="J6220" s="43">
        <f t="shared" si="392"/>
        <v>22.63135864370598</v>
      </c>
      <c r="K6220">
        <v>22.63</v>
      </c>
      <c r="L6220" s="44">
        <f t="shared" si="393"/>
        <v>1.358643705980711E-3</v>
      </c>
    </row>
    <row r="6221" spans="3:12" x14ac:dyDescent="0.25">
      <c r="C6221" s="37">
        <v>39327</v>
      </c>
      <c r="D6221">
        <v>11</v>
      </c>
      <c r="E6221">
        <v>5867</v>
      </c>
      <c r="F6221">
        <v>22.1</v>
      </c>
      <c r="G6221">
        <v>22.8</v>
      </c>
      <c r="H6221" s="10">
        <f t="shared" si="390"/>
        <v>0.50003761814641612</v>
      </c>
      <c r="I6221" s="11">
        <f t="shared" si="391"/>
        <v>22.138175558251987</v>
      </c>
      <c r="J6221" s="43">
        <f t="shared" si="392"/>
        <v>22.638213176398402</v>
      </c>
      <c r="K6221">
        <v>22.63</v>
      </c>
      <c r="L6221" s="44">
        <f t="shared" si="393"/>
        <v>8.2131763984030215E-3</v>
      </c>
    </row>
    <row r="6222" spans="3:12" x14ac:dyDescent="0.25">
      <c r="C6222" s="37">
        <v>39327</v>
      </c>
      <c r="D6222">
        <v>12</v>
      </c>
      <c r="E6222">
        <v>5868</v>
      </c>
      <c r="F6222">
        <v>23.7</v>
      </c>
      <c r="G6222">
        <v>22.8</v>
      </c>
      <c r="H6222" s="10">
        <f t="shared" si="390"/>
        <v>0.5081604973137257</v>
      </c>
      <c r="I6222" s="11">
        <f t="shared" si="391"/>
        <v>22.138442834653674</v>
      </c>
      <c r="J6222" s="43">
        <f t="shared" si="392"/>
        <v>22.646603331967398</v>
      </c>
      <c r="K6222">
        <v>22.63</v>
      </c>
      <c r="L6222" s="44">
        <f t="shared" si="393"/>
        <v>1.6603331967399271E-2</v>
      </c>
    </row>
    <row r="6223" spans="3:12" x14ac:dyDescent="0.25">
      <c r="C6223" s="37">
        <v>39327</v>
      </c>
      <c r="D6223">
        <v>13</v>
      </c>
      <c r="E6223">
        <v>5869</v>
      </c>
      <c r="F6223">
        <v>23.6</v>
      </c>
      <c r="G6223">
        <v>22.8</v>
      </c>
      <c r="H6223" s="10">
        <f t="shared" si="390"/>
        <v>0.51580523712028581</v>
      </c>
      <c r="I6223" s="11">
        <f t="shared" si="391"/>
        <v>22.138595710192305</v>
      </c>
      <c r="J6223" s="43">
        <f t="shared" si="392"/>
        <v>22.654400947312592</v>
      </c>
      <c r="K6223">
        <v>22.63</v>
      </c>
      <c r="L6223" s="44">
        <f t="shared" si="393"/>
        <v>2.4400947312592791E-2</v>
      </c>
    </row>
    <row r="6224" spans="3:12" x14ac:dyDescent="0.25">
      <c r="C6224" s="37">
        <v>39327</v>
      </c>
      <c r="D6224">
        <v>14</v>
      </c>
      <c r="E6224">
        <v>5870</v>
      </c>
      <c r="F6224">
        <v>23.8</v>
      </c>
      <c r="G6224">
        <v>22.8</v>
      </c>
      <c r="H6224" s="10">
        <f t="shared" si="390"/>
        <v>0.523369957659786</v>
      </c>
      <c r="I6224" s="11">
        <f t="shared" si="391"/>
        <v>22.138683151246454</v>
      </c>
      <c r="J6224" s="43">
        <f t="shared" si="392"/>
        <v>22.662053108906239</v>
      </c>
      <c r="K6224">
        <v>22.63</v>
      </c>
      <c r="L6224" s="44">
        <f t="shared" si="393"/>
        <v>3.2053108906239913E-2</v>
      </c>
    </row>
    <row r="6225" spans="3:12" x14ac:dyDescent="0.25">
      <c r="C6225" s="37">
        <v>39327</v>
      </c>
      <c r="D6225">
        <v>15</v>
      </c>
      <c r="E6225">
        <v>5871</v>
      </c>
      <c r="F6225">
        <v>24.8</v>
      </c>
      <c r="G6225">
        <v>22.8</v>
      </c>
      <c r="H6225" s="10">
        <f t="shared" si="390"/>
        <v>0.53186447618247801</v>
      </c>
      <c r="I6225" s="11">
        <f t="shared" si="391"/>
        <v>22.138733165382263</v>
      </c>
      <c r="J6225" s="43">
        <f t="shared" si="392"/>
        <v>22.67059764156474</v>
      </c>
      <c r="K6225">
        <v>22.64</v>
      </c>
      <c r="L6225" s="44">
        <f t="shared" si="393"/>
        <v>3.059764156473932E-2</v>
      </c>
    </row>
    <row r="6226" spans="3:12" x14ac:dyDescent="0.25">
      <c r="C6226" s="37">
        <v>39327</v>
      </c>
      <c r="D6226">
        <v>16</v>
      </c>
      <c r="E6226">
        <v>5872</v>
      </c>
      <c r="F6226">
        <v>25.2</v>
      </c>
      <c r="G6226">
        <v>22.8</v>
      </c>
      <c r="H6226" s="10">
        <f t="shared" si="390"/>
        <v>0.54049370115580253</v>
      </c>
      <c r="I6226" s="11">
        <f t="shared" si="391"/>
        <v>22.138761772239818</v>
      </c>
      <c r="J6226" s="43">
        <f t="shared" si="392"/>
        <v>22.679255473395621</v>
      </c>
      <c r="K6226">
        <v>22.64</v>
      </c>
      <c r="L6226" s="44">
        <f t="shared" si="393"/>
        <v>3.9255473395620299E-2</v>
      </c>
    </row>
    <row r="6227" spans="3:12" x14ac:dyDescent="0.25">
      <c r="C6227" s="37">
        <v>39327</v>
      </c>
      <c r="D6227">
        <v>17</v>
      </c>
      <c r="E6227">
        <v>5873</v>
      </c>
      <c r="F6227">
        <v>24.8</v>
      </c>
      <c r="G6227">
        <v>22.8</v>
      </c>
      <c r="H6227" s="10">
        <f t="shared" si="390"/>
        <v>0.54824544316388779</v>
      </c>
      <c r="I6227" s="11">
        <f t="shared" si="391"/>
        <v>22.13877813465988</v>
      </c>
      <c r="J6227" s="43">
        <f t="shared" si="392"/>
        <v>22.687023577823769</v>
      </c>
      <c r="K6227">
        <v>22.64</v>
      </c>
      <c r="L6227" s="44">
        <f t="shared" si="393"/>
        <v>4.7023577823768647E-2</v>
      </c>
    </row>
    <row r="6228" spans="3:12" x14ac:dyDescent="0.25">
      <c r="C6228" s="37">
        <v>39327</v>
      </c>
      <c r="D6228">
        <v>18</v>
      </c>
      <c r="E6228">
        <v>5874</v>
      </c>
      <c r="F6228">
        <v>24.5</v>
      </c>
      <c r="G6228">
        <v>22.8</v>
      </c>
      <c r="H6228" s="10">
        <f t="shared" si="390"/>
        <v>0.55528355806170859</v>
      </c>
      <c r="I6228" s="11">
        <f t="shared" si="391"/>
        <v>22.138787493562369</v>
      </c>
      <c r="J6228" s="43">
        <f t="shared" si="392"/>
        <v>22.694071051624078</v>
      </c>
      <c r="K6228">
        <v>22.65</v>
      </c>
      <c r="L6228" s="44">
        <f t="shared" si="393"/>
        <v>4.4071051624079871E-2</v>
      </c>
    </row>
    <row r="6229" spans="3:12" x14ac:dyDescent="0.25">
      <c r="C6229" s="37">
        <v>39327</v>
      </c>
      <c r="D6229">
        <v>19</v>
      </c>
      <c r="E6229">
        <v>5875</v>
      </c>
      <c r="F6229">
        <v>22.6</v>
      </c>
      <c r="G6229">
        <v>22.8</v>
      </c>
      <c r="H6229" s="10">
        <f t="shared" si="390"/>
        <v>0.55962630833795768</v>
      </c>
      <c r="I6229" s="11">
        <f t="shared" si="391"/>
        <v>22.138792846624778</v>
      </c>
      <c r="J6229" s="43">
        <f t="shared" si="392"/>
        <v>22.698419154962735</v>
      </c>
      <c r="K6229">
        <v>22.66</v>
      </c>
      <c r="L6229" s="44">
        <f t="shared" si="393"/>
        <v>3.8419154962735291E-2</v>
      </c>
    </row>
    <row r="6230" spans="3:12" x14ac:dyDescent="0.25">
      <c r="C6230" s="37">
        <v>39327</v>
      </c>
      <c r="D6230">
        <v>20</v>
      </c>
      <c r="E6230">
        <v>5876</v>
      </c>
      <c r="F6230">
        <v>22.2</v>
      </c>
      <c r="G6230">
        <v>22.8</v>
      </c>
      <c r="H6230" s="10">
        <f t="shared" si="390"/>
        <v>0.56327751003511306</v>
      </c>
      <c r="I6230" s="11">
        <f t="shared" si="391"/>
        <v>22.138795908445026</v>
      </c>
      <c r="J6230" s="43">
        <f t="shared" si="392"/>
        <v>22.70207341848014</v>
      </c>
      <c r="K6230">
        <v>22.67</v>
      </c>
      <c r="L6230" s="44">
        <f t="shared" si="393"/>
        <v>3.2073418480138116E-2</v>
      </c>
    </row>
    <row r="6231" spans="3:12" x14ac:dyDescent="0.25">
      <c r="C6231" s="37">
        <v>39327</v>
      </c>
      <c r="D6231">
        <v>21</v>
      </c>
      <c r="E6231">
        <v>5877</v>
      </c>
      <c r="F6231">
        <v>21</v>
      </c>
      <c r="G6231">
        <v>22.8</v>
      </c>
      <c r="H6231" s="10">
        <f t="shared" si="390"/>
        <v>0.56526081419656338</v>
      </c>
      <c r="I6231" s="11">
        <f t="shared" si="391"/>
        <v>22.138797659731026</v>
      </c>
      <c r="J6231" s="43">
        <f t="shared" si="392"/>
        <v>22.704058473927589</v>
      </c>
      <c r="K6231">
        <v>22.68</v>
      </c>
      <c r="L6231" s="44">
        <f t="shared" si="393"/>
        <v>2.4058473927588864E-2</v>
      </c>
    </row>
    <row r="6232" spans="3:12" x14ac:dyDescent="0.25">
      <c r="C6232" s="37">
        <v>39327</v>
      </c>
      <c r="D6232">
        <v>22</v>
      </c>
      <c r="E6232">
        <v>5878</v>
      </c>
      <c r="F6232">
        <v>20.7</v>
      </c>
      <c r="G6232">
        <v>22.8</v>
      </c>
      <c r="H6232" s="10">
        <f t="shared" si="390"/>
        <v>0.56678070874017095</v>
      </c>
      <c r="I6232" s="11">
        <f t="shared" si="391"/>
        <v>22.138798661423614</v>
      </c>
      <c r="J6232" s="43">
        <f t="shared" si="392"/>
        <v>22.705579370163786</v>
      </c>
      <c r="K6232">
        <v>22.69</v>
      </c>
      <c r="L6232" s="44">
        <f t="shared" si="393"/>
        <v>1.5579370163784745E-2</v>
      </c>
    </row>
    <row r="6233" spans="3:12" x14ac:dyDescent="0.25">
      <c r="C6233" s="37">
        <v>39327</v>
      </c>
      <c r="D6233">
        <v>23</v>
      </c>
      <c r="E6233">
        <v>5879</v>
      </c>
      <c r="F6233">
        <v>20.399999999999999</v>
      </c>
      <c r="G6233">
        <v>22.8</v>
      </c>
      <c r="H6233" s="10">
        <f t="shared" si="390"/>
        <v>0.56785729498203286</v>
      </c>
      <c r="I6233" s="11">
        <f t="shared" si="391"/>
        <v>22.138799234367177</v>
      </c>
      <c r="J6233" s="43">
        <f t="shared" si="392"/>
        <v>22.70665652934921</v>
      </c>
      <c r="K6233">
        <v>22.69</v>
      </c>
      <c r="L6233" s="44">
        <f t="shared" si="393"/>
        <v>1.6656529349209137E-2</v>
      </c>
    </row>
    <row r="6234" spans="3:12" x14ac:dyDescent="0.25">
      <c r="C6234" s="37">
        <v>39327</v>
      </c>
      <c r="D6234">
        <v>24</v>
      </c>
      <c r="E6234">
        <v>5880</v>
      </c>
      <c r="F6234">
        <v>19.5</v>
      </c>
      <c r="G6234">
        <v>22.8</v>
      </c>
      <c r="H6234" s="10">
        <f t="shared" si="390"/>
        <v>0.5677550426123299</v>
      </c>
      <c r="I6234" s="11">
        <f t="shared" si="391"/>
        <v>22.138799562076827</v>
      </c>
      <c r="J6234" s="43">
        <f t="shared" si="392"/>
        <v>22.706554604689156</v>
      </c>
      <c r="K6234">
        <v>22.7</v>
      </c>
      <c r="L6234" s="44">
        <f t="shared" si="393"/>
        <v>6.5546046891569176E-3</v>
      </c>
    </row>
    <row r="6235" spans="3:12" x14ac:dyDescent="0.25">
      <c r="C6235" s="37">
        <v>39328</v>
      </c>
      <c r="D6235">
        <v>1</v>
      </c>
      <c r="E6235">
        <v>5881</v>
      </c>
      <c r="F6235">
        <v>19.100000000000001</v>
      </c>
      <c r="G6235">
        <v>23.3</v>
      </c>
      <c r="H6235" s="10">
        <f t="shared" si="390"/>
        <v>0.5671540525155262</v>
      </c>
      <c r="I6235" s="11">
        <f t="shared" si="391"/>
        <v>22.346605671257677</v>
      </c>
      <c r="J6235" s="43">
        <f t="shared" si="392"/>
        <v>22.913759723773204</v>
      </c>
      <c r="K6235">
        <v>23.07</v>
      </c>
      <c r="L6235" s="44">
        <f t="shared" si="393"/>
        <v>-0.15624027622679648</v>
      </c>
    </row>
    <row r="6236" spans="3:12" x14ac:dyDescent="0.25">
      <c r="C6236" s="37">
        <v>39328</v>
      </c>
      <c r="D6236">
        <v>2</v>
      </c>
      <c r="E6236">
        <v>5882</v>
      </c>
      <c r="F6236">
        <v>18.5</v>
      </c>
      <c r="G6236">
        <v>23.3</v>
      </c>
      <c r="H6236" s="10">
        <f t="shared" si="390"/>
        <v>0.56582437187114198</v>
      </c>
      <c r="I6236" s="11">
        <f t="shared" si="391"/>
        <v>22.465465662907491</v>
      </c>
      <c r="J6236" s="43">
        <f t="shared" si="392"/>
        <v>23.031290034778632</v>
      </c>
      <c r="K6236">
        <v>23.13</v>
      </c>
      <c r="L6236" s="44">
        <f t="shared" si="393"/>
        <v>-9.8709965221367213E-2</v>
      </c>
    </row>
    <row r="6237" spans="3:12" x14ac:dyDescent="0.25">
      <c r="C6237" s="37">
        <v>39328</v>
      </c>
      <c r="D6237">
        <v>3</v>
      </c>
      <c r="E6237">
        <v>5883</v>
      </c>
      <c r="F6237">
        <v>17.5</v>
      </c>
      <c r="G6237">
        <v>23.3</v>
      </c>
      <c r="H6237" s="10">
        <f t="shared" si="390"/>
        <v>0.56329443595700335</v>
      </c>
      <c r="I6237" s="11">
        <f t="shared" si="391"/>
        <v>22.533450659453955</v>
      </c>
      <c r="J6237" s="43">
        <f t="shared" si="392"/>
        <v>23.096745095410959</v>
      </c>
      <c r="K6237">
        <v>23.15</v>
      </c>
      <c r="L6237" s="44">
        <f t="shared" si="393"/>
        <v>-5.3254904589039143E-2</v>
      </c>
    </row>
    <row r="6238" spans="3:12" x14ac:dyDescent="0.25">
      <c r="C6238" s="37">
        <v>39328</v>
      </c>
      <c r="D6238">
        <v>4</v>
      </c>
      <c r="E6238">
        <v>5884</v>
      </c>
      <c r="F6238">
        <v>17.2</v>
      </c>
      <c r="G6238">
        <v>23.3</v>
      </c>
      <c r="H6238" s="10">
        <f t="shared" si="390"/>
        <v>0.56049686121157405</v>
      </c>
      <c r="I6238" s="11">
        <f t="shared" si="391"/>
        <v>22.572336408066825</v>
      </c>
      <c r="J6238" s="43">
        <f t="shared" si="392"/>
        <v>23.1328332692784</v>
      </c>
      <c r="K6238">
        <v>23.16</v>
      </c>
      <c r="L6238" s="44">
        <f t="shared" si="393"/>
        <v>-2.7166730721599919E-2</v>
      </c>
    </row>
    <row r="6239" spans="3:12" x14ac:dyDescent="0.25">
      <c r="C6239" s="37">
        <v>39328</v>
      </c>
      <c r="D6239">
        <v>5</v>
      </c>
      <c r="E6239">
        <v>5885</v>
      </c>
      <c r="F6239">
        <v>17</v>
      </c>
      <c r="G6239">
        <v>23.3</v>
      </c>
      <c r="H6239" s="10">
        <f t="shared" si="390"/>
        <v>0.55756905028464177</v>
      </c>
      <c r="I6239" s="11">
        <f t="shared" si="391"/>
        <v>22.594578101410885</v>
      </c>
      <c r="J6239" s="43">
        <f t="shared" si="392"/>
        <v>23.152147151695527</v>
      </c>
      <c r="K6239">
        <v>23.17</v>
      </c>
      <c r="L6239" s="44">
        <f t="shared" si="393"/>
        <v>-1.7852848304475089E-2</v>
      </c>
    </row>
    <row r="6240" spans="3:12" x14ac:dyDescent="0.25">
      <c r="C6240" s="37">
        <v>39328</v>
      </c>
      <c r="D6240">
        <v>6</v>
      </c>
      <c r="E6240">
        <v>5886</v>
      </c>
      <c r="F6240">
        <v>17</v>
      </c>
      <c r="G6240">
        <v>23.3</v>
      </c>
      <c r="H6240" s="10">
        <f t="shared" si="390"/>
        <v>0.55476823899398886</v>
      </c>
      <c r="I6240" s="11">
        <f t="shared" si="391"/>
        <v>22.607299803845784</v>
      </c>
      <c r="J6240" s="43">
        <f t="shared" si="392"/>
        <v>23.162068042839774</v>
      </c>
      <c r="K6240">
        <v>23.18</v>
      </c>
      <c r="L6240" s="44">
        <f t="shared" si="393"/>
        <v>-1.7931957160225664E-2</v>
      </c>
    </row>
    <row r="6241" spans="3:12" x14ac:dyDescent="0.25">
      <c r="C6241" s="37">
        <v>39328</v>
      </c>
      <c r="D6241">
        <v>7</v>
      </c>
      <c r="E6241">
        <v>5887</v>
      </c>
      <c r="F6241">
        <v>17.2</v>
      </c>
      <c r="G6241">
        <v>23.3</v>
      </c>
      <c r="H6241" s="10">
        <f t="shared" si="390"/>
        <v>0.55234050504093712</v>
      </c>
      <c r="I6241" s="11">
        <f t="shared" si="391"/>
        <v>22.614576305249635</v>
      </c>
      <c r="J6241" s="43">
        <f t="shared" si="392"/>
        <v>23.166916810290573</v>
      </c>
      <c r="K6241">
        <v>23.18</v>
      </c>
      <c r="L6241" s="44">
        <f t="shared" si="393"/>
        <v>-1.308318970942679E-2</v>
      </c>
    </row>
    <row r="6242" spans="3:12" x14ac:dyDescent="0.25">
      <c r="C6242" s="37">
        <v>39328</v>
      </c>
      <c r="D6242">
        <v>8</v>
      </c>
      <c r="E6242">
        <v>5888</v>
      </c>
      <c r="F6242">
        <v>17.600000000000001</v>
      </c>
      <c r="G6242">
        <v>23.3</v>
      </c>
      <c r="H6242" s="10">
        <f t="shared" si="390"/>
        <v>0.5505212520158963</v>
      </c>
      <c r="I6242" s="11">
        <f t="shared" si="391"/>
        <v>22.618738285373851</v>
      </c>
      <c r="J6242" s="43">
        <f t="shared" si="392"/>
        <v>23.169259537389749</v>
      </c>
      <c r="K6242">
        <v>23.18</v>
      </c>
      <c r="L6242" s="44">
        <f t="shared" si="393"/>
        <v>-1.0740462610250745E-2</v>
      </c>
    </row>
    <row r="6243" spans="3:12" x14ac:dyDescent="0.25">
      <c r="C6243" s="37">
        <v>39328</v>
      </c>
      <c r="D6243">
        <v>9</v>
      </c>
      <c r="E6243">
        <v>5889</v>
      </c>
      <c r="F6243">
        <v>18.600000000000001</v>
      </c>
      <c r="G6243">
        <v>23.3</v>
      </c>
      <c r="H6243" s="10">
        <f t="shared" ref="H6243:H6306" si="394">$H$13*F6243+$H$12*H6242</f>
        <v>0.55003884553670845</v>
      </c>
      <c r="I6243" s="11">
        <f t="shared" ref="I6243:I6306" si="395">$I$15*G6243+$I$14*I6242</f>
        <v>22.621118835805028</v>
      </c>
      <c r="J6243" s="43">
        <f t="shared" ref="J6243:J6306" si="396">H6243+I6243</f>
        <v>23.171157681341736</v>
      </c>
      <c r="K6243">
        <v>23.18</v>
      </c>
      <c r="L6243" s="44">
        <f t="shared" si="393"/>
        <v>-8.8423186582637925E-3</v>
      </c>
    </row>
    <row r="6244" spans="3:12" x14ac:dyDescent="0.25">
      <c r="C6244" s="37">
        <v>39328</v>
      </c>
      <c r="D6244">
        <v>10</v>
      </c>
      <c r="E6244">
        <v>5890</v>
      </c>
      <c r="F6244">
        <v>19.3</v>
      </c>
      <c r="G6244">
        <v>23.3</v>
      </c>
      <c r="H6244" s="10">
        <f t="shared" si="394"/>
        <v>0.55045791737348237</v>
      </c>
      <c r="I6244" s="11">
        <f t="shared" si="395"/>
        <v>22.622480452195838</v>
      </c>
      <c r="J6244" s="43">
        <f t="shared" si="396"/>
        <v>23.172938369569319</v>
      </c>
      <c r="K6244">
        <v>23.18</v>
      </c>
      <c r="L6244" s="44">
        <f t="shared" ref="L6244:L6307" si="397">J6244-K6244</f>
        <v>-7.0616304306803102E-3</v>
      </c>
    </row>
    <row r="6245" spans="3:12" x14ac:dyDescent="0.25">
      <c r="C6245" s="37">
        <v>39328</v>
      </c>
      <c r="D6245">
        <v>11</v>
      </c>
      <c r="E6245">
        <v>5891</v>
      </c>
      <c r="F6245">
        <v>19.3</v>
      </c>
      <c r="G6245">
        <v>23.3</v>
      </c>
      <c r="H6245" s="10">
        <f t="shared" si="394"/>
        <v>0.55085881113381163</v>
      </c>
      <c r="I6245" s="11">
        <f t="shared" si="395"/>
        <v>22.623259263336088</v>
      </c>
      <c r="J6245" s="43">
        <f t="shared" si="396"/>
        <v>23.174118074469899</v>
      </c>
      <c r="K6245">
        <v>23.18</v>
      </c>
      <c r="L6245" s="44">
        <f t="shared" si="397"/>
        <v>-5.8819255301010287E-3</v>
      </c>
    </row>
    <row r="6246" spans="3:12" x14ac:dyDescent="0.25">
      <c r="C6246" s="37">
        <v>39328</v>
      </c>
      <c r="D6246">
        <v>12</v>
      </c>
      <c r="E6246">
        <v>5892</v>
      </c>
      <c r="F6246">
        <v>19.7</v>
      </c>
      <c r="G6246">
        <v>23.3</v>
      </c>
      <c r="H6246" s="10">
        <f t="shared" si="394"/>
        <v>0.55174548845550686</v>
      </c>
      <c r="I6246" s="11">
        <f t="shared" si="395"/>
        <v>22.623704724184144</v>
      </c>
      <c r="J6246" s="43">
        <f t="shared" si="396"/>
        <v>23.17545021263965</v>
      </c>
      <c r="K6246">
        <v>23.18</v>
      </c>
      <c r="L6246" s="44">
        <f t="shared" si="397"/>
        <v>-4.549787360350166E-3</v>
      </c>
    </row>
    <row r="6247" spans="3:12" x14ac:dyDescent="0.25">
      <c r="C6247" s="37">
        <v>39328</v>
      </c>
      <c r="D6247">
        <v>13</v>
      </c>
      <c r="E6247">
        <v>5893</v>
      </c>
      <c r="F6247">
        <v>20.100000000000001</v>
      </c>
      <c r="G6247">
        <v>23.3</v>
      </c>
      <c r="H6247" s="10">
        <f t="shared" si="394"/>
        <v>0.5530968775080628</v>
      </c>
      <c r="I6247" s="11">
        <f t="shared" si="395"/>
        <v>22.623959516850679</v>
      </c>
      <c r="J6247" s="43">
        <f t="shared" si="396"/>
        <v>23.177056394358743</v>
      </c>
      <c r="K6247">
        <v>23.18</v>
      </c>
      <c r="L6247" s="44">
        <f t="shared" si="397"/>
        <v>-2.9436056412563971E-3</v>
      </c>
    </row>
    <row r="6248" spans="3:12" x14ac:dyDescent="0.25">
      <c r="C6248" s="37">
        <v>39328</v>
      </c>
      <c r="D6248">
        <v>14</v>
      </c>
      <c r="E6248">
        <v>5894</v>
      </c>
      <c r="F6248">
        <v>20.3</v>
      </c>
      <c r="G6248">
        <v>23.3</v>
      </c>
      <c r="H6248" s="10">
        <f t="shared" si="394"/>
        <v>0.55464123392988307</v>
      </c>
      <c r="I6248" s="11">
        <f t="shared" si="395"/>
        <v>22.624105251999353</v>
      </c>
      <c r="J6248" s="43">
        <f t="shared" si="396"/>
        <v>23.178746485929235</v>
      </c>
      <c r="K6248">
        <v>23.17</v>
      </c>
      <c r="L6248" s="44">
        <f t="shared" si="397"/>
        <v>8.7464859292332164E-3</v>
      </c>
    </row>
    <row r="6249" spans="3:12" x14ac:dyDescent="0.25">
      <c r="C6249" s="37">
        <v>39328</v>
      </c>
      <c r="D6249">
        <v>15</v>
      </c>
      <c r="E6249">
        <v>5895</v>
      </c>
      <c r="F6249">
        <v>20.3</v>
      </c>
      <c r="G6249">
        <v>23.3</v>
      </c>
      <c r="H6249" s="10">
        <f t="shared" si="394"/>
        <v>0.55611860081284592</v>
      </c>
      <c r="I6249" s="11">
        <f t="shared" si="395"/>
        <v>22.624188608925781</v>
      </c>
      <c r="J6249" s="43">
        <f t="shared" si="396"/>
        <v>23.180307209738626</v>
      </c>
      <c r="K6249">
        <v>23.17</v>
      </c>
      <c r="L6249" s="44">
        <f t="shared" si="397"/>
        <v>1.0307209738623868E-2</v>
      </c>
    </row>
    <row r="6250" spans="3:12" x14ac:dyDescent="0.25">
      <c r="C6250" s="37">
        <v>39328</v>
      </c>
      <c r="D6250">
        <v>16</v>
      </c>
      <c r="E6250">
        <v>5896</v>
      </c>
      <c r="F6250">
        <v>19.7</v>
      </c>
      <c r="G6250">
        <v>23.3</v>
      </c>
      <c r="H6250" s="10">
        <f t="shared" si="394"/>
        <v>0.55677712427050641</v>
      </c>
      <c r="I6250" s="11">
        <f t="shared" si="395"/>
        <v>22.624236287040819</v>
      </c>
      <c r="J6250" s="43">
        <f t="shared" si="396"/>
        <v>23.181013411311326</v>
      </c>
      <c r="K6250">
        <v>23.17</v>
      </c>
      <c r="L6250" s="44">
        <f t="shared" si="397"/>
        <v>1.1013411311324717E-2</v>
      </c>
    </row>
    <row r="6251" spans="3:12" x14ac:dyDescent="0.25">
      <c r="C6251" s="37">
        <v>39328</v>
      </c>
      <c r="D6251">
        <v>17</v>
      </c>
      <c r="E6251">
        <v>5897</v>
      </c>
      <c r="F6251">
        <v>20.6</v>
      </c>
      <c r="G6251">
        <v>23.3</v>
      </c>
      <c r="H6251" s="10">
        <f t="shared" si="394"/>
        <v>0.55853922249713961</v>
      </c>
      <c r="I6251" s="11">
        <f t="shared" si="395"/>
        <v>22.624263557751856</v>
      </c>
      <c r="J6251" s="43">
        <f t="shared" si="396"/>
        <v>23.182802780248995</v>
      </c>
      <c r="K6251">
        <v>23.17</v>
      </c>
      <c r="L6251" s="44">
        <f t="shared" si="397"/>
        <v>1.2802780248993173E-2</v>
      </c>
    </row>
    <row r="6252" spans="3:12" x14ac:dyDescent="0.25">
      <c r="C6252" s="37">
        <v>39328</v>
      </c>
      <c r="D6252">
        <v>18</v>
      </c>
      <c r="E6252">
        <v>5898</v>
      </c>
      <c r="F6252">
        <v>19.5</v>
      </c>
      <c r="G6252">
        <v>23.3</v>
      </c>
      <c r="H6252" s="10">
        <f t="shared" si="394"/>
        <v>0.55884116009937779</v>
      </c>
      <c r="I6252" s="11">
        <f t="shared" si="395"/>
        <v>22.624279155928921</v>
      </c>
      <c r="J6252" s="43">
        <f t="shared" si="396"/>
        <v>23.183120316028297</v>
      </c>
      <c r="K6252">
        <v>23.17</v>
      </c>
      <c r="L6252" s="44">
        <f t="shared" si="397"/>
        <v>1.3120316028295775E-2</v>
      </c>
    </row>
    <row r="6253" spans="3:12" x14ac:dyDescent="0.25">
      <c r="C6253" s="37">
        <v>39328</v>
      </c>
      <c r="D6253">
        <v>19</v>
      </c>
      <c r="E6253">
        <v>5899</v>
      </c>
      <c r="F6253">
        <v>20.100000000000001</v>
      </c>
      <c r="G6253">
        <v>23.3</v>
      </c>
      <c r="H6253" s="10">
        <f t="shared" si="394"/>
        <v>0.55988476024738409</v>
      </c>
      <c r="I6253" s="11">
        <f t="shared" si="395"/>
        <v>22.624288077703181</v>
      </c>
      <c r="J6253" s="43">
        <f t="shared" si="396"/>
        <v>23.184172837950566</v>
      </c>
      <c r="K6253">
        <v>23.17</v>
      </c>
      <c r="L6253" s="44">
        <f t="shared" si="397"/>
        <v>1.4172837950564343E-2</v>
      </c>
    </row>
    <row r="6254" spans="3:12" x14ac:dyDescent="0.25">
      <c r="C6254" s="37">
        <v>39328</v>
      </c>
      <c r="D6254">
        <v>20</v>
      </c>
      <c r="E6254">
        <v>5900</v>
      </c>
      <c r="F6254">
        <v>19</v>
      </c>
      <c r="G6254">
        <v>23.3</v>
      </c>
      <c r="H6254" s="10">
        <f t="shared" si="394"/>
        <v>0.55949936605766137</v>
      </c>
      <c r="I6254" s="11">
        <f t="shared" si="395"/>
        <v>22.624293180738977</v>
      </c>
      <c r="J6254" s="43">
        <f t="shared" si="396"/>
        <v>23.183792546796639</v>
      </c>
      <c r="K6254">
        <v>23.18</v>
      </c>
      <c r="L6254" s="44">
        <f t="shared" si="397"/>
        <v>3.7925467966388737E-3</v>
      </c>
    </row>
    <row r="6255" spans="3:12" x14ac:dyDescent="0.25">
      <c r="C6255" s="37">
        <v>39328</v>
      </c>
      <c r="D6255">
        <v>21</v>
      </c>
      <c r="E6255">
        <v>5901</v>
      </c>
      <c r="F6255">
        <v>19.100000000000001</v>
      </c>
      <c r="G6255">
        <v>23.3</v>
      </c>
      <c r="H6255" s="10">
        <f t="shared" si="394"/>
        <v>0.5592564823911732</v>
      </c>
      <c r="I6255" s="11">
        <f t="shared" si="395"/>
        <v>22.624296099550143</v>
      </c>
      <c r="J6255" s="43">
        <f t="shared" si="396"/>
        <v>23.183552581941317</v>
      </c>
      <c r="K6255">
        <v>23.18</v>
      </c>
      <c r="L6255" s="44">
        <f t="shared" si="397"/>
        <v>3.5525819413173565E-3</v>
      </c>
    </row>
    <row r="6256" spans="3:12" x14ac:dyDescent="0.25">
      <c r="C6256" s="37">
        <v>39328</v>
      </c>
      <c r="D6256">
        <v>22</v>
      </c>
      <c r="E6256">
        <v>5902</v>
      </c>
      <c r="F6256">
        <v>18.7</v>
      </c>
      <c r="G6256">
        <v>23.3</v>
      </c>
      <c r="H6256" s="10">
        <f t="shared" si="394"/>
        <v>0.55852096116046601</v>
      </c>
      <c r="I6256" s="11">
        <f t="shared" si="395"/>
        <v>22.624297769038456</v>
      </c>
      <c r="J6256" s="43">
        <f t="shared" si="396"/>
        <v>23.182818730198921</v>
      </c>
      <c r="K6256">
        <v>23.18</v>
      </c>
      <c r="L6256" s="44">
        <f t="shared" si="397"/>
        <v>2.8187301989213154E-3</v>
      </c>
    </row>
    <row r="6257" spans="3:12" x14ac:dyDescent="0.25">
      <c r="C6257" s="37">
        <v>39328</v>
      </c>
      <c r="D6257">
        <v>23</v>
      </c>
      <c r="E6257">
        <v>5903</v>
      </c>
      <c r="F6257">
        <v>18.600000000000001</v>
      </c>
      <c r="G6257">
        <v>23.3</v>
      </c>
      <c r="H6257" s="10">
        <f t="shared" si="394"/>
        <v>0.55769155134771076</v>
      </c>
      <c r="I6257" s="11">
        <f t="shared" si="395"/>
        <v>22.624298723944779</v>
      </c>
      <c r="J6257" s="43">
        <f t="shared" si="396"/>
        <v>23.181990275292492</v>
      </c>
      <c r="K6257">
        <v>23.18</v>
      </c>
      <c r="L6257" s="44">
        <f t="shared" si="397"/>
        <v>1.9902752924920719E-3</v>
      </c>
    </row>
    <row r="6258" spans="3:12" x14ac:dyDescent="0.25">
      <c r="C6258" s="37">
        <v>39328</v>
      </c>
      <c r="D6258">
        <v>24</v>
      </c>
      <c r="E6258">
        <v>5904</v>
      </c>
      <c r="F6258">
        <v>18.899999999999999</v>
      </c>
      <c r="G6258">
        <v>23.3</v>
      </c>
      <c r="H6258" s="10">
        <f t="shared" si="394"/>
        <v>0.55727549868484649</v>
      </c>
      <c r="I6258" s="11">
        <f t="shared" si="395"/>
        <v>22.624299270127747</v>
      </c>
      <c r="J6258" s="43">
        <f t="shared" si="396"/>
        <v>23.181574768812592</v>
      </c>
      <c r="K6258">
        <v>23.18</v>
      </c>
      <c r="L6258" s="44">
        <f t="shared" si="397"/>
        <v>1.5747688125919979E-3</v>
      </c>
    </row>
    <row r="6259" spans="3:12" x14ac:dyDescent="0.25">
      <c r="C6259" s="37">
        <v>39329</v>
      </c>
      <c r="D6259">
        <v>1</v>
      </c>
      <c r="E6259">
        <v>5905</v>
      </c>
      <c r="F6259">
        <v>18.5</v>
      </c>
      <c r="G6259">
        <v>23.5</v>
      </c>
      <c r="H6259" s="10">
        <f t="shared" si="394"/>
        <v>0.55637432000823672</v>
      </c>
      <c r="I6259" s="11">
        <f t="shared" si="395"/>
        <v>22.707421951226586</v>
      </c>
      <c r="J6259" s="43">
        <f t="shared" si="396"/>
        <v>23.263796271234824</v>
      </c>
      <c r="K6259">
        <v>23.33</v>
      </c>
      <c r="L6259" s="44">
        <f t="shared" si="397"/>
        <v>-6.6203728765174219E-2</v>
      </c>
    </row>
    <row r="6260" spans="3:12" x14ac:dyDescent="0.25">
      <c r="C6260" s="37">
        <v>39329</v>
      </c>
      <c r="D6260">
        <v>2</v>
      </c>
      <c r="E6260">
        <v>5906</v>
      </c>
      <c r="F6260">
        <v>18.100000000000001</v>
      </c>
      <c r="G6260">
        <v>23.5</v>
      </c>
      <c r="H6260" s="10">
        <f t="shared" si="394"/>
        <v>0.55500905862594774</v>
      </c>
      <c r="I6260" s="11">
        <f t="shared" si="395"/>
        <v>22.754966083688636</v>
      </c>
      <c r="J6260" s="43">
        <f t="shared" si="396"/>
        <v>23.309975142314585</v>
      </c>
      <c r="K6260">
        <v>23.35</v>
      </c>
      <c r="L6260" s="44">
        <f t="shared" si="397"/>
        <v>-4.0024857685416748E-2</v>
      </c>
    </row>
    <row r="6261" spans="3:12" x14ac:dyDescent="0.25">
      <c r="C6261" s="37">
        <v>39329</v>
      </c>
      <c r="D6261">
        <v>3</v>
      </c>
      <c r="E6261">
        <v>5907</v>
      </c>
      <c r="F6261">
        <v>19</v>
      </c>
      <c r="G6261">
        <v>23.5</v>
      </c>
      <c r="H6261" s="10">
        <f t="shared" si="394"/>
        <v>0.55483515771498593</v>
      </c>
      <c r="I6261" s="11">
        <f t="shared" si="395"/>
        <v>22.782160159982702</v>
      </c>
      <c r="J6261" s="43">
        <f t="shared" si="396"/>
        <v>23.336995317697689</v>
      </c>
      <c r="K6261">
        <v>23.35</v>
      </c>
      <c r="L6261" s="44">
        <f t="shared" si="397"/>
        <v>-1.3004682302312887E-2</v>
      </c>
    </row>
    <row r="6262" spans="3:12" x14ac:dyDescent="0.25">
      <c r="C6262" s="37">
        <v>39329</v>
      </c>
      <c r="D6262">
        <v>4</v>
      </c>
      <c r="E6262">
        <v>5908</v>
      </c>
      <c r="F6262">
        <v>19.2</v>
      </c>
      <c r="G6262">
        <v>23.5</v>
      </c>
      <c r="H6262" s="10">
        <f t="shared" si="394"/>
        <v>0.55492038666650312</v>
      </c>
      <c r="I6262" s="11">
        <f t="shared" si="395"/>
        <v>22.797714503856319</v>
      </c>
      <c r="J6262" s="43">
        <f t="shared" si="396"/>
        <v>23.352634890522822</v>
      </c>
      <c r="K6262">
        <v>23.36</v>
      </c>
      <c r="L6262" s="44">
        <f t="shared" si="397"/>
        <v>-7.3651094771776116E-3</v>
      </c>
    </row>
    <row r="6263" spans="3:12" x14ac:dyDescent="0.25">
      <c r="C6263" s="37">
        <v>39329</v>
      </c>
      <c r="D6263">
        <v>5</v>
      </c>
      <c r="E6263">
        <v>5909</v>
      </c>
      <c r="F6263">
        <v>17.5</v>
      </c>
      <c r="G6263">
        <v>23.5</v>
      </c>
      <c r="H6263" s="10">
        <f t="shared" si="394"/>
        <v>0.55286343285043837</v>
      </c>
      <c r="I6263" s="11">
        <f t="shared" si="395"/>
        <v>22.806611206605936</v>
      </c>
      <c r="J6263" s="43">
        <f t="shared" si="396"/>
        <v>23.359474639456373</v>
      </c>
      <c r="K6263">
        <v>23.36</v>
      </c>
      <c r="L6263" s="44">
        <f t="shared" si="397"/>
        <v>-5.2536054362661844E-4</v>
      </c>
    </row>
    <row r="6264" spans="3:12" x14ac:dyDescent="0.25">
      <c r="C6264" s="37">
        <v>39329</v>
      </c>
      <c r="D6264">
        <v>6</v>
      </c>
      <c r="E6264">
        <v>5910</v>
      </c>
      <c r="F6264">
        <v>16.600000000000001</v>
      </c>
      <c r="G6264">
        <v>23.5</v>
      </c>
      <c r="H6264" s="10">
        <f t="shared" si="394"/>
        <v>0.54976356397031745</v>
      </c>
      <c r="I6264" s="11">
        <f t="shared" si="395"/>
        <v>22.811699902114931</v>
      </c>
      <c r="J6264" s="43">
        <f t="shared" si="396"/>
        <v>23.361463466085247</v>
      </c>
      <c r="K6264">
        <v>23.36</v>
      </c>
      <c r="L6264" s="44">
        <f t="shared" si="397"/>
        <v>1.4634660852479442E-3</v>
      </c>
    </row>
    <row r="6265" spans="3:12" x14ac:dyDescent="0.25">
      <c r="C6265" s="37">
        <v>39329</v>
      </c>
      <c r="D6265">
        <v>7</v>
      </c>
      <c r="E6265">
        <v>5911</v>
      </c>
      <c r="F6265">
        <v>16.3</v>
      </c>
      <c r="G6265">
        <v>23.5</v>
      </c>
      <c r="H6265" s="10">
        <f t="shared" si="394"/>
        <v>0.54642077823760926</v>
      </c>
      <c r="I6265" s="11">
        <f t="shared" si="395"/>
        <v>22.814610510990157</v>
      </c>
      <c r="J6265" s="43">
        <f t="shared" si="396"/>
        <v>23.361031289227768</v>
      </c>
      <c r="K6265">
        <v>23.36</v>
      </c>
      <c r="L6265" s="44">
        <f t="shared" si="397"/>
        <v>1.031289227768184E-3</v>
      </c>
    </row>
    <row r="6266" spans="3:12" x14ac:dyDescent="0.25">
      <c r="C6266" s="37">
        <v>39329</v>
      </c>
      <c r="D6266">
        <v>8</v>
      </c>
      <c r="E6266">
        <v>5912</v>
      </c>
      <c r="F6266">
        <v>16.399999999999999</v>
      </c>
      <c r="G6266">
        <v>23.5</v>
      </c>
      <c r="H6266" s="10">
        <f t="shared" si="394"/>
        <v>0.54334878578261259</v>
      </c>
      <c r="I6266" s="11">
        <f t="shared" si="395"/>
        <v>22.816275307795067</v>
      </c>
      <c r="J6266" s="43">
        <f t="shared" si="396"/>
        <v>23.359624093577679</v>
      </c>
      <c r="K6266">
        <v>23.36</v>
      </c>
      <c r="L6266" s="44">
        <f t="shared" si="397"/>
        <v>-3.7590642232032678E-4</v>
      </c>
    </row>
    <row r="6267" spans="3:12" x14ac:dyDescent="0.25">
      <c r="C6267" s="37">
        <v>39329</v>
      </c>
      <c r="D6267">
        <v>9</v>
      </c>
      <c r="E6267">
        <v>5913</v>
      </c>
      <c r="F6267">
        <v>17.100000000000001</v>
      </c>
      <c r="G6267">
        <v>23.5</v>
      </c>
      <c r="H6267" s="10">
        <f t="shared" si="394"/>
        <v>0.54129060009826591</v>
      </c>
      <c r="I6267" s="11">
        <f t="shared" si="395"/>
        <v>22.817227530687404</v>
      </c>
      <c r="J6267" s="43">
        <f t="shared" si="396"/>
        <v>23.358518130785669</v>
      </c>
      <c r="K6267">
        <v>23.36</v>
      </c>
      <c r="L6267" s="44">
        <f t="shared" si="397"/>
        <v>-1.4818692143307999E-3</v>
      </c>
    </row>
    <row r="6268" spans="3:12" x14ac:dyDescent="0.25">
      <c r="C6268" s="37">
        <v>39329</v>
      </c>
      <c r="D6268">
        <v>10</v>
      </c>
      <c r="E6268">
        <v>5914</v>
      </c>
      <c r="F6268">
        <v>18</v>
      </c>
      <c r="G6268">
        <v>23.5</v>
      </c>
      <c r="H6268" s="10">
        <f t="shared" si="394"/>
        <v>0.54045383185836593</v>
      </c>
      <c r="I6268" s="11">
        <f t="shared" si="395"/>
        <v>22.81777217879943</v>
      </c>
      <c r="J6268" s="43">
        <f t="shared" si="396"/>
        <v>23.358226010657795</v>
      </c>
      <c r="K6268">
        <v>23.36</v>
      </c>
      <c r="L6268" s="44">
        <f t="shared" si="397"/>
        <v>-1.7739893422046293E-3</v>
      </c>
    </row>
    <row r="6269" spans="3:12" x14ac:dyDescent="0.25">
      <c r="C6269" s="37">
        <v>39329</v>
      </c>
      <c r="D6269">
        <v>11</v>
      </c>
      <c r="E6269">
        <v>5915</v>
      </c>
      <c r="F6269">
        <v>18.7</v>
      </c>
      <c r="G6269">
        <v>23.5</v>
      </c>
      <c r="H6269" s="10">
        <f t="shared" si="394"/>
        <v>0.54053391308230747</v>
      </c>
      <c r="I6269" s="11">
        <f t="shared" si="395"/>
        <v>22.818083704145351</v>
      </c>
      <c r="J6269" s="43">
        <f t="shared" si="396"/>
        <v>23.358617617227658</v>
      </c>
      <c r="K6269">
        <v>23.36</v>
      </c>
      <c r="L6269" s="44">
        <f t="shared" si="397"/>
        <v>-1.3823827723413729E-3</v>
      </c>
    </row>
    <row r="6270" spans="3:12" x14ac:dyDescent="0.25">
      <c r="C6270" s="37">
        <v>39329</v>
      </c>
      <c r="D6270">
        <v>12</v>
      </c>
      <c r="E6270">
        <v>5916</v>
      </c>
      <c r="F6270">
        <v>18.7</v>
      </c>
      <c r="G6270">
        <v>23.5</v>
      </c>
      <c r="H6270" s="10">
        <f t="shared" si="394"/>
        <v>0.54061052062349857</v>
      </c>
      <c r="I6270" s="11">
        <f t="shared" si="395"/>
        <v>22.818261888993533</v>
      </c>
      <c r="J6270" s="43">
        <f t="shared" si="396"/>
        <v>23.358872409617032</v>
      </c>
      <c r="K6270">
        <v>23.36</v>
      </c>
      <c r="L6270" s="44">
        <f t="shared" si="397"/>
        <v>-1.1275903829677247E-3</v>
      </c>
    </row>
    <row r="6271" spans="3:12" x14ac:dyDescent="0.25">
      <c r="C6271" s="37">
        <v>39329</v>
      </c>
      <c r="D6271">
        <v>13</v>
      </c>
      <c r="E6271">
        <v>5917</v>
      </c>
      <c r="F6271">
        <v>19.600000000000001</v>
      </c>
      <c r="G6271">
        <v>23.5</v>
      </c>
      <c r="H6271" s="10">
        <f t="shared" si="394"/>
        <v>0.54181594469673433</v>
      </c>
      <c r="I6271" s="11">
        <f t="shared" si="395"/>
        <v>22.818363806351257</v>
      </c>
      <c r="J6271" s="43">
        <f t="shared" si="396"/>
        <v>23.36017975104799</v>
      </c>
      <c r="K6271">
        <v>23.36</v>
      </c>
      <c r="L6271" s="44">
        <f t="shared" si="397"/>
        <v>1.7975104799106134E-4</v>
      </c>
    </row>
    <row r="6272" spans="3:12" x14ac:dyDescent="0.25">
      <c r="C6272" s="37">
        <v>39329</v>
      </c>
      <c r="D6272">
        <v>14</v>
      </c>
      <c r="E6272">
        <v>5918</v>
      </c>
      <c r="F6272">
        <v>19.8</v>
      </c>
      <c r="G6272">
        <v>23.5</v>
      </c>
      <c r="H6272" s="10">
        <f t="shared" si="394"/>
        <v>0.54322066766123012</v>
      </c>
      <c r="I6272" s="11">
        <f t="shared" si="395"/>
        <v>22.818422100577234</v>
      </c>
      <c r="J6272" s="43">
        <f t="shared" si="396"/>
        <v>23.361642768238465</v>
      </c>
      <c r="K6272">
        <v>23.35</v>
      </c>
      <c r="L6272" s="44">
        <f t="shared" si="397"/>
        <v>1.1642768238463219E-2</v>
      </c>
    </row>
    <row r="6273" spans="3:12" x14ac:dyDescent="0.25">
      <c r="C6273" s="37">
        <v>39329</v>
      </c>
      <c r="D6273">
        <v>15</v>
      </c>
      <c r="E6273">
        <v>5919</v>
      </c>
      <c r="F6273">
        <v>19.899999999999999</v>
      </c>
      <c r="G6273">
        <v>23.5</v>
      </c>
      <c r="H6273" s="10">
        <f t="shared" si="394"/>
        <v>0.5446902512483498</v>
      </c>
      <c r="I6273" s="11">
        <f t="shared" si="395"/>
        <v>22.818455443443042</v>
      </c>
      <c r="J6273" s="43">
        <f t="shared" si="396"/>
        <v>23.363145694691394</v>
      </c>
      <c r="K6273">
        <v>23.35</v>
      </c>
      <c r="L6273" s="44">
        <f t="shared" si="397"/>
        <v>1.3145694691392151E-2</v>
      </c>
    </row>
    <row r="6274" spans="3:12" x14ac:dyDescent="0.25">
      <c r="C6274" s="37">
        <v>39329</v>
      </c>
      <c r="D6274">
        <v>16</v>
      </c>
      <c r="E6274">
        <v>5920</v>
      </c>
      <c r="F6274">
        <v>19.899999999999999</v>
      </c>
      <c r="G6274">
        <v>23.5</v>
      </c>
      <c r="H6274" s="10">
        <f t="shared" si="394"/>
        <v>0.54609608871739557</v>
      </c>
      <c r="I6274" s="11">
        <f t="shared" si="395"/>
        <v>22.818474514743532</v>
      </c>
      <c r="J6274" s="43">
        <f t="shared" si="396"/>
        <v>23.364570603460926</v>
      </c>
      <c r="K6274">
        <v>23.35</v>
      </c>
      <c r="L6274" s="44">
        <f t="shared" si="397"/>
        <v>1.4570603460924758E-2</v>
      </c>
    </row>
    <row r="6275" spans="3:12" x14ac:dyDescent="0.25">
      <c r="C6275" s="37">
        <v>39329</v>
      </c>
      <c r="D6275">
        <v>17</v>
      </c>
      <c r="E6275">
        <v>5921</v>
      </c>
      <c r="F6275">
        <v>19.8</v>
      </c>
      <c r="G6275">
        <v>23.5</v>
      </c>
      <c r="H6275" s="10">
        <f t="shared" si="394"/>
        <v>0.54731515190145719</v>
      </c>
      <c r="I6275" s="11">
        <f t="shared" si="395"/>
        <v>22.818485423059105</v>
      </c>
      <c r="J6275" s="43">
        <f t="shared" si="396"/>
        <v>23.365800574960563</v>
      </c>
      <c r="K6275">
        <v>23.35</v>
      </c>
      <c r="L6275" s="44">
        <f t="shared" si="397"/>
        <v>1.580057496056142E-2</v>
      </c>
    </row>
    <row r="6276" spans="3:12" x14ac:dyDescent="0.25">
      <c r="C6276" s="37">
        <v>39329</v>
      </c>
      <c r="D6276">
        <v>18</v>
      </c>
      <c r="E6276">
        <v>5922</v>
      </c>
      <c r="F6276">
        <v>19.600000000000001</v>
      </c>
      <c r="G6276">
        <v>23.5</v>
      </c>
      <c r="H6276" s="10">
        <f t="shared" si="394"/>
        <v>0.5482297492256516</v>
      </c>
      <c r="I6276" s="11">
        <f t="shared" si="395"/>
        <v>22.818491662347753</v>
      </c>
      <c r="J6276" s="43">
        <f t="shared" si="396"/>
        <v>23.366721411573405</v>
      </c>
      <c r="K6276">
        <v>23.35</v>
      </c>
      <c r="L6276" s="44">
        <f t="shared" si="397"/>
        <v>1.6721411573403344E-2</v>
      </c>
    </row>
    <row r="6277" spans="3:12" x14ac:dyDescent="0.25">
      <c r="C6277" s="37">
        <v>39329</v>
      </c>
      <c r="D6277">
        <v>19</v>
      </c>
      <c r="E6277">
        <v>5923</v>
      </c>
      <c r="F6277">
        <v>18.8</v>
      </c>
      <c r="G6277">
        <v>23.5</v>
      </c>
      <c r="H6277" s="10">
        <f t="shared" si="394"/>
        <v>0.54809832781242596</v>
      </c>
      <c r="I6277" s="11">
        <f t="shared" si="395"/>
        <v>22.818495231067651</v>
      </c>
      <c r="J6277" s="43">
        <f t="shared" si="396"/>
        <v>23.366593558880076</v>
      </c>
      <c r="K6277">
        <v>23.35</v>
      </c>
      <c r="L6277" s="44">
        <f t="shared" si="397"/>
        <v>1.6593558880074966E-2</v>
      </c>
    </row>
    <row r="6278" spans="3:12" x14ac:dyDescent="0.25">
      <c r="C6278" s="37">
        <v>39329</v>
      </c>
      <c r="D6278">
        <v>20</v>
      </c>
      <c r="E6278">
        <v>5924</v>
      </c>
      <c r="F6278">
        <v>18</v>
      </c>
      <c r="G6278">
        <v>23.5</v>
      </c>
      <c r="H6278" s="10">
        <f t="shared" si="394"/>
        <v>0.54696626081001576</v>
      </c>
      <c r="I6278" s="11">
        <f t="shared" si="395"/>
        <v>22.8184972722878</v>
      </c>
      <c r="J6278" s="43">
        <f t="shared" si="396"/>
        <v>23.365463533097817</v>
      </c>
      <c r="K6278">
        <v>23.35</v>
      </c>
      <c r="L6278" s="44">
        <f t="shared" si="397"/>
        <v>1.546353309781523E-2</v>
      </c>
    </row>
    <row r="6279" spans="3:12" x14ac:dyDescent="0.25">
      <c r="C6279" s="37">
        <v>39329</v>
      </c>
      <c r="D6279">
        <v>21</v>
      </c>
      <c r="E6279">
        <v>5925</v>
      </c>
      <c r="F6279">
        <v>17.5</v>
      </c>
      <c r="G6279">
        <v>23.5</v>
      </c>
      <c r="H6279" s="10">
        <f t="shared" si="394"/>
        <v>0.54525433306151616</v>
      </c>
      <c r="I6279" s="11">
        <f t="shared" si="395"/>
        <v>22.818498439815599</v>
      </c>
      <c r="J6279" s="43">
        <f t="shared" si="396"/>
        <v>23.363752772877117</v>
      </c>
      <c r="K6279">
        <v>23.35</v>
      </c>
      <c r="L6279" s="44">
        <f t="shared" si="397"/>
        <v>1.3752772877115405E-2</v>
      </c>
    </row>
    <row r="6280" spans="3:12" x14ac:dyDescent="0.25">
      <c r="C6280" s="37">
        <v>39329</v>
      </c>
      <c r="D6280">
        <v>22</v>
      </c>
      <c r="E6280">
        <v>5926</v>
      </c>
      <c r="F6280">
        <v>17.3</v>
      </c>
      <c r="G6280">
        <v>23.5</v>
      </c>
      <c r="H6280" s="10">
        <f t="shared" si="394"/>
        <v>0.54336507702851289</v>
      </c>
      <c r="I6280" s="11">
        <f t="shared" si="395"/>
        <v>22.818499107612833</v>
      </c>
      <c r="J6280" s="43">
        <f t="shared" si="396"/>
        <v>23.361864184641345</v>
      </c>
      <c r="K6280">
        <v>23.36</v>
      </c>
      <c r="L6280" s="44">
        <f t="shared" si="397"/>
        <v>1.8641846413451901E-3</v>
      </c>
    </row>
    <row r="6281" spans="3:12" x14ac:dyDescent="0.25">
      <c r="C6281" s="37">
        <v>39329</v>
      </c>
      <c r="D6281">
        <v>23</v>
      </c>
      <c r="E6281">
        <v>5927</v>
      </c>
      <c r="F6281">
        <v>16.7</v>
      </c>
      <c r="G6281">
        <v>23.5</v>
      </c>
      <c r="H6281" s="10">
        <f t="shared" si="394"/>
        <v>0.54080301155139232</v>
      </c>
      <c r="I6281" s="11">
        <f t="shared" si="395"/>
        <v>22.818499489576453</v>
      </c>
      <c r="J6281" s="43">
        <f t="shared" si="396"/>
        <v>23.359302501127846</v>
      </c>
      <c r="K6281">
        <v>23.36</v>
      </c>
      <c r="L6281" s="44">
        <f t="shared" si="397"/>
        <v>-6.9749887215309059E-4</v>
      </c>
    </row>
    <row r="6282" spans="3:12" x14ac:dyDescent="0.25">
      <c r="C6282" s="37">
        <v>39329</v>
      </c>
      <c r="D6282">
        <v>24</v>
      </c>
      <c r="E6282">
        <v>5928</v>
      </c>
      <c r="F6282">
        <v>15.8</v>
      </c>
      <c r="G6282">
        <v>23.5</v>
      </c>
      <c r="H6282" s="10">
        <f t="shared" si="394"/>
        <v>0.53721994123558026</v>
      </c>
      <c r="I6282" s="11">
        <f t="shared" si="395"/>
        <v>22.818499708050261</v>
      </c>
      <c r="J6282" s="43">
        <f t="shared" si="396"/>
        <v>23.355719649285842</v>
      </c>
      <c r="K6282">
        <v>23.36</v>
      </c>
      <c r="L6282" s="44">
        <f t="shared" si="397"/>
        <v>-4.2803507141577768E-3</v>
      </c>
    </row>
    <row r="6283" spans="3:12" x14ac:dyDescent="0.25">
      <c r="C6283" s="37">
        <v>39330</v>
      </c>
      <c r="D6283">
        <v>1</v>
      </c>
      <c r="E6283">
        <v>5929</v>
      </c>
      <c r="F6283">
        <v>15.4</v>
      </c>
      <c r="G6283">
        <v>23.6</v>
      </c>
      <c r="H6283" s="10">
        <f t="shared" si="394"/>
        <v>0.53328912061096145</v>
      </c>
      <c r="I6283" s="11">
        <f t="shared" si="395"/>
        <v>22.860061017359712</v>
      </c>
      <c r="J6283" s="43">
        <f t="shared" si="396"/>
        <v>23.393350137970675</v>
      </c>
      <c r="K6283">
        <v>23.43</v>
      </c>
      <c r="L6283" s="44">
        <f t="shared" si="397"/>
        <v>-3.6649862029324964E-2</v>
      </c>
    </row>
    <row r="6284" spans="3:12" x14ac:dyDescent="0.25">
      <c r="C6284" s="37">
        <v>39330</v>
      </c>
      <c r="D6284">
        <v>2</v>
      </c>
      <c r="E6284">
        <v>5930</v>
      </c>
      <c r="F6284">
        <v>15</v>
      </c>
      <c r="G6284">
        <v>23.6</v>
      </c>
      <c r="H6284" s="10">
        <f t="shared" si="394"/>
        <v>0.52902563404050751</v>
      </c>
      <c r="I6284" s="11">
        <f t="shared" si="395"/>
        <v>22.883833065722246</v>
      </c>
      <c r="J6284" s="43">
        <f t="shared" si="396"/>
        <v>23.412858699762754</v>
      </c>
      <c r="K6284">
        <v>23.44</v>
      </c>
      <c r="L6284" s="44">
        <f t="shared" si="397"/>
        <v>-2.7141300237246924E-2</v>
      </c>
    </row>
    <row r="6285" spans="3:12" x14ac:dyDescent="0.25">
      <c r="C6285" s="37">
        <v>39330</v>
      </c>
      <c r="D6285">
        <v>3</v>
      </c>
      <c r="E6285">
        <v>5931</v>
      </c>
      <c r="F6285">
        <v>14.2</v>
      </c>
      <c r="G6285">
        <v>23.6</v>
      </c>
      <c r="H6285" s="10">
        <f t="shared" si="394"/>
        <v>0.5239407384453697</v>
      </c>
      <c r="I6285" s="11">
        <f t="shared" si="395"/>
        <v>22.897430093648943</v>
      </c>
      <c r="J6285" s="43">
        <f t="shared" si="396"/>
        <v>23.421370832094311</v>
      </c>
      <c r="K6285">
        <v>23.44</v>
      </c>
      <c r="L6285" s="44">
        <f t="shared" si="397"/>
        <v>-1.8629167905690025E-2</v>
      </c>
    </row>
    <row r="6286" spans="3:12" x14ac:dyDescent="0.25">
      <c r="C6286" s="37">
        <v>39330</v>
      </c>
      <c r="D6286">
        <v>4</v>
      </c>
      <c r="E6286">
        <v>5932</v>
      </c>
      <c r="F6286">
        <v>14</v>
      </c>
      <c r="G6286">
        <v>23.6</v>
      </c>
      <c r="H6286" s="10">
        <f t="shared" si="394"/>
        <v>0.51882482377093142</v>
      </c>
      <c r="I6286" s="11">
        <f t="shared" si="395"/>
        <v>22.905207259739967</v>
      </c>
      <c r="J6286" s="43">
        <f t="shared" si="396"/>
        <v>23.424032083510898</v>
      </c>
      <c r="K6286">
        <v>23.44</v>
      </c>
      <c r="L6286" s="44">
        <f t="shared" si="397"/>
        <v>-1.5967916489103118E-2</v>
      </c>
    </row>
    <row r="6287" spans="3:12" x14ac:dyDescent="0.25">
      <c r="C6287" s="37">
        <v>39330</v>
      </c>
      <c r="D6287">
        <v>5</v>
      </c>
      <c r="E6287">
        <v>5933</v>
      </c>
      <c r="F6287">
        <v>13.8</v>
      </c>
      <c r="G6287">
        <v>23.6</v>
      </c>
      <c r="H6287" s="10">
        <f t="shared" si="394"/>
        <v>0.51367923553160177</v>
      </c>
      <c r="I6287" s="11">
        <f t="shared" si="395"/>
        <v>22.909655607771132</v>
      </c>
      <c r="J6287" s="43">
        <f t="shared" si="396"/>
        <v>23.423334843302733</v>
      </c>
      <c r="K6287">
        <v>23.44</v>
      </c>
      <c r="L6287" s="44">
        <f t="shared" si="397"/>
        <v>-1.6665156697268202E-2</v>
      </c>
    </row>
    <row r="6288" spans="3:12" x14ac:dyDescent="0.25">
      <c r="C6288" s="37">
        <v>39330</v>
      </c>
      <c r="D6288">
        <v>6</v>
      </c>
      <c r="E6288">
        <v>5934</v>
      </c>
      <c r="F6288">
        <v>13.2</v>
      </c>
      <c r="G6288">
        <v>23.6</v>
      </c>
      <c r="H6288" s="10">
        <f t="shared" si="394"/>
        <v>0.50800208774991717</v>
      </c>
      <c r="I6288" s="11">
        <f t="shared" si="395"/>
        <v>22.912199953613147</v>
      </c>
      <c r="J6288" s="43">
        <f t="shared" si="396"/>
        <v>23.420202041363066</v>
      </c>
      <c r="K6288">
        <v>23.44</v>
      </c>
      <c r="L6288" s="44">
        <f t="shared" si="397"/>
        <v>-1.9797958636935675E-2</v>
      </c>
    </row>
    <row r="6289" spans="3:12" x14ac:dyDescent="0.25">
      <c r="C6289" s="37">
        <v>39330</v>
      </c>
      <c r="D6289">
        <v>7</v>
      </c>
      <c r="E6289">
        <v>5935</v>
      </c>
      <c r="F6289">
        <v>13.5</v>
      </c>
      <c r="G6289">
        <v>23.6</v>
      </c>
      <c r="H6289" s="10">
        <f t="shared" si="394"/>
        <v>0.50294857741770427</v>
      </c>
      <c r="I6289" s="11">
        <f t="shared" si="395"/>
        <v>22.913655256956865</v>
      </c>
      <c r="J6289" s="43">
        <f t="shared" si="396"/>
        <v>23.41660383437457</v>
      </c>
      <c r="K6289">
        <v>23.44</v>
      </c>
      <c r="L6289" s="44">
        <f t="shared" si="397"/>
        <v>-2.3396165625431564E-2</v>
      </c>
    </row>
    <row r="6290" spans="3:12" x14ac:dyDescent="0.25">
      <c r="C6290" s="37">
        <v>39330</v>
      </c>
      <c r="D6290">
        <v>8</v>
      </c>
      <c r="E6290">
        <v>5936</v>
      </c>
      <c r="F6290">
        <v>13.6</v>
      </c>
      <c r="G6290">
        <v>23.6</v>
      </c>
      <c r="H6290" s="10">
        <f t="shared" si="394"/>
        <v>0.49824006645346391</v>
      </c>
      <c r="I6290" s="11">
        <f t="shared" si="395"/>
        <v>22.914487654733641</v>
      </c>
      <c r="J6290" s="43">
        <f t="shared" si="396"/>
        <v>23.412727721187103</v>
      </c>
      <c r="K6290">
        <v>23.43</v>
      </c>
      <c r="L6290" s="44">
        <f t="shared" si="397"/>
        <v>-1.7272278812896502E-2</v>
      </c>
    </row>
    <row r="6291" spans="3:12" x14ac:dyDescent="0.25">
      <c r="C6291" s="37">
        <v>39330</v>
      </c>
      <c r="D6291">
        <v>9</v>
      </c>
      <c r="E6291">
        <v>5937</v>
      </c>
      <c r="F6291">
        <v>14.4</v>
      </c>
      <c r="G6291">
        <v>23.6</v>
      </c>
      <c r="H6291" s="10">
        <f t="shared" si="394"/>
        <v>0.4947421427948967</v>
      </c>
      <c r="I6291" s="11">
        <f t="shared" si="395"/>
        <v>22.914963765821938</v>
      </c>
      <c r="J6291" s="43">
        <f t="shared" si="396"/>
        <v>23.409705908616836</v>
      </c>
      <c r="K6291">
        <v>23.43</v>
      </c>
      <c r="L6291" s="44">
        <f t="shared" si="397"/>
        <v>-2.0294091383163959E-2</v>
      </c>
    </row>
    <row r="6292" spans="3:12" x14ac:dyDescent="0.25">
      <c r="C6292" s="37">
        <v>39330</v>
      </c>
      <c r="D6292">
        <v>10</v>
      </c>
      <c r="E6292">
        <v>5938</v>
      </c>
      <c r="F6292">
        <v>16.7</v>
      </c>
      <c r="G6292">
        <v>23.6</v>
      </c>
      <c r="H6292" s="10">
        <f t="shared" si="394"/>
        <v>0.49428919403214383</v>
      </c>
      <c r="I6292" s="11">
        <f t="shared" si="395"/>
        <v>22.915236089673254</v>
      </c>
      <c r="J6292" s="43">
        <f t="shared" si="396"/>
        <v>23.409525283705399</v>
      </c>
      <c r="K6292">
        <v>23.42</v>
      </c>
      <c r="L6292" s="44">
        <f t="shared" si="397"/>
        <v>-1.0474716294602615E-2</v>
      </c>
    </row>
    <row r="6293" spans="3:12" x14ac:dyDescent="0.25">
      <c r="C6293" s="37">
        <v>39330</v>
      </c>
      <c r="D6293">
        <v>11</v>
      </c>
      <c r="E6293">
        <v>5939</v>
      </c>
      <c r="F6293">
        <v>17</v>
      </c>
      <c r="G6293">
        <v>23.6</v>
      </c>
      <c r="H6293" s="10">
        <f t="shared" si="394"/>
        <v>0.49423327267066874</v>
      </c>
      <c r="I6293" s="11">
        <f t="shared" si="395"/>
        <v>22.915391852229135</v>
      </c>
      <c r="J6293" s="43">
        <f t="shared" si="396"/>
        <v>23.409625124899804</v>
      </c>
      <c r="K6293">
        <v>23.42</v>
      </c>
      <c r="L6293" s="44">
        <f t="shared" si="397"/>
        <v>-1.0374875100197301E-2</v>
      </c>
    </row>
    <row r="6294" spans="3:12" x14ac:dyDescent="0.25">
      <c r="C6294" s="37">
        <v>39330</v>
      </c>
      <c r="D6294">
        <v>12</v>
      </c>
      <c r="E6294">
        <v>5940</v>
      </c>
      <c r="F6294">
        <v>18.2</v>
      </c>
      <c r="G6294">
        <v>23.6</v>
      </c>
      <c r="H6294" s="10">
        <f t="shared" si="394"/>
        <v>0.49568929639224768</v>
      </c>
      <c r="I6294" s="11">
        <f t="shared" si="395"/>
        <v>22.915480944586257</v>
      </c>
      <c r="J6294" s="43">
        <f t="shared" si="396"/>
        <v>23.411170240978503</v>
      </c>
      <c r="K6294">
        <v>23.41</v>
      </c>
      <c r="L6294" s="44">
        <f t="shared" si="397"/>
        <v>1.1702409785030454E-3</v>
      </c>
    </row>
    <row r="6295" spans="3:12" x14ac:dyDescent="0.25">
      <c r="C6295" s="37">
        <v>39330</v>
      </c>
      <c r="D6295">
        <v>13</v>
      </c>
      <c r="E6295">
        <v>5941</v>
      </c>
      <c r="F6295">
        <v>19.2</v>
      </c>
      <c r="G6295">
        <v>23.6</v>
      </c>
      <c r="H6295" s="10">
        <f t="shared" si="394"/>
        <v>0.49834009500071119</v>
      </c>
      <c r="I6295" s="11">
        <f t="shared" si="395"/>
        <v>22.915531903226814</v>
      </c>
      <c r="J6295" s="43">
        <f t="shared" si="396"/>
        <v>23.413871998227524</v>
      </c>
      <c r="K6295">
        <v>23.41</v>
      </c>
      <c r="L6295" s="44">
        <f t="shared" si="397"/>
        <v>3.8719982275239317E-3</v>
      </c>
    </row>
    <row r="6296" spans="3:12" x14ac:dyDescent="0.25">
      <c r="C6296" s="37">
        <v>39330</v>
      </c>
      <c r="D6296">
        <v>14</v>
      </c>
      <c r="E6296">
        <v>5942</v>
      </c>
      <c r="F6296">
        <v>19.8</v>
      </c>
      <c r="G6296">
        <v>23.6</v>
      </c>
      <c r="H6296" s="10">
        <f t="shared" si="394"/>
        <v>0.50163066962575575</v>
      </c>
      <c r="I6296" s="11">
        <f t="shared" si="395"/>
        <v>22.915561050317894</v>
      </c>
      <c r="J6296" s="43">
        <f t="shared" si="396"/>
        <v>23.417191719943649</v>
      </c>
      <c r="K6296">
        <v>23.4</v>
      </c>
      <c r="L6296" s="44">
        <f t="shared" si="397"/>
        <v>1.7191719943649986E-2</v>
      </c>
    </row>
    <row r="6297" spans="3:12" x14ac:dyDescent="0.25">
      <c r="C6297" s="37">
        <v>39330</v>
      </c>
      <c r="D6297">
        <v>15</v>
      </c>
      <c r="E6297">
        <v>5943</v>
      </c>
      <c r="F6297">
        <v>20.399999999999999</v>
      </c>
      <c r="G6297">
        <v>23.6</v>
      </c>
      <c r="H6297" s="10">
        <f t="shared" si="394"/>
        <v>0.50553326870710857</v>
      </c>
      <c r="I6297" s="11">
        <f t="shared" si="395"/>
        <v>22.915577721738266</v>
      </c>
      <c r="J6297" s="43">
        <f t="shared" si="396"/>
        <v>23.421110990445374</v>
      </c>
      <c r="K6297">
        <v>23.4</v>
      </c>
      <c r="L6297" s="44">
        <f t="shared" si="397"/>
        <v>2.1110990445375677E-2</v>
      </c>
    </row>
    <row r="6298" spans="3:12" x14ac:dyDescent="0.25">
      <c r="C6298" s="37">
        <v>39330</v>
      </c>
      <c r="D6298">
        <v>16</v>
      </c>
      <c r="E6298">
        <v>5944</v>
      </c>
      <c r="F6298">
        <v>20.9</v>
      </c>
      <c r="G6298">
        <v>23.6</v>
      </c>
      <c r="H6298" s="10">
        <f t="shared" si="394"/>
        <v>0.5098955511818779</v>
      </c>
      <c r="I6298" s="11">
        <f t="shared" si="395"/>
        <v>22.915587257381347</v>
      </c>
      <c r="J6298" s="43">
        <f t="shared" si="396"/>
        <v>23.425482808563224</v>
      </c>
      <c r="K6298">
        <v>23.4</v>
      </c>
      <c r="L6298" s="44">
        <f t="shared" si="397"/>
        <v>2.548280856322549E-2</v>
      </c>
    </row>
    <row r="6299" spans="3:12" x14ac:dyDescent="0.25">
      <c r="C6299" s="37">
        <v>39330</v>
      </c>
      <c r="D6299">
        <v>17</v>
      </c>
      <c r="E6299">
        <v>5945</v>
      </c>
      <c r="F6299">
        <v>21.3</v>
      </c>
      <c r="G6299">
        <v>23.6</v>
      </c>
      <c r="H6299" s="10">
        <f t="shared" si="394"/>
        <v>0.51457178408450488</v>
      </c>
      <c r="I6299" s="11">
        <f t="shared" si="395"/>
        <v>22.915592711535034</v>
      </c>
      <c r="J6299" s="43">
        <f t="shared" si="396"/>
        <v>23.43016449561954</v>
      </c>
      <c r="K6299">
        <v>23.4</v>
      </c>
      <c r="L6299" s="44">
        <f t="shared" si="397"/>
        <v>3.0164495619541043E-2</v>
      </c>
    </row>
    <row r="6300" spans="3:12" x14ac:dyDescent="0.25">
      <c r="C6300" s="37">
        <v>39330</v>
      </c>
      <c r="D6300">
        <v>18</v>
      </c>
      <c r="E6300">
        <v>5946</v>
      </c>
      <c r="F6300">
        <v>20.399999999999999</v>
      </c>
      <c r="G6300">
        <v>23.6</v>
      </c>
      <c r="H6300" s="10">
        <f t="shared" si="394"/>
        <v>0.51791303652486009</v>
      </c>
      <c r="I6300" s="11">
        <f t="shared" si="395"/>
        <v>22.915595831177011</v>
      </c>
      <c r="J6300" s="43">
        <f t="shared" si="396"/>
        <v>23.433508867701871</v>
      </c>
      <c r="K6300">
        <v>23.4</v>
      </c>
      <c r="L6300" s="44">
        <f t="shared" si="397"/>
        <v>3.3508867701872447E-2</v>
      </c>
    </row>
    <row r="6301" spans="3:12" x14ac:dyDescent="0.25">
      <c r="C6301" s="37">
        <v>39330</v>
      </c>
      <c r="D6301">
        <v>19</v>
      </c>
      <c r="E6301">
        <v>5947</v>
      </c>
      <c r="F6301">
        <v>18.899999999999999</v>
      </c>
      <c r="G6301">
        <v>23.6</v>
      </c>
      <c r="H6301" s="10">
        <f t="shared" si="394"/>
        <v>0.51922245625085861</v>
      </c>
      <c r="I6301" s="11">
        <f t="shared" si="395"/>
        <v>22.915597615535617</v>
      </c>
      <c r="J6301" s="43">
        <f t="shared" si="396"/>
        <v>23.434820071786476</v>
      </c>
      <c r="K6301">
        <v>23.4</v>
      </c>
      <c r="L6301" s="44">
        <f t="shared" si="397"/>
        <v>3.4820071786477058E-2</v>
      </c>
    </row>
    <row r="6302" spans="3:12" x14ac:dyDescent="0.25">
      <c r="C6302" s="37">
        <v>39330</v>
      </c>
      <c r="D6302">
        <v>20</v>
      </c>
      <c r="E6302">
        <v>5948</v>
      </c>
      <c r="F6302">
        <v>17.5</v>
      </c>
      <c r="G6302">
        <v>23.6</v>
      </c>
      <c r="H6302" s="10">
        <f t="shared" si="394"/>
        <v>0.51871397133932817</v>
      </c>
      <c r="I6302" s="11">
        <f t="shared" si="395"/>
        <v>22.915598636144928</v>
      </c>
      <c r="J6302" s="43">
        <f t="shared" si="396"/>
        <v>23.434312607484255</v>
      </c>
      <c r="K6302">
        <v>23.4</v>
      </c>
      <c r="L6302" s="44">
        <f t="shared" si="397"/>
        <v>3.4312607484256574E-2</v>
      </c>
    </row>
    <row r="6303" spans="3:12" x14ac:dyDescent="0.25">
      <c r="C6303" s="37">
        <v>39330</v>
      </c>
      <c r="D6303">
        <v>21</v>
      </c>
      <c r="E6303">
        <v>5949</v>
      </c>
      <c r="F6303">
        <v>16.2</v>
      </c>
      <c r="G6303">
        <v>23.6</v>
      </c>
      <c r="H6303" s="10">
        <f t="shared" si="394"/>
        <v>0.51659223031024493</v>
      </c>
      <c r="I6303" s="11">
        <f t="shared" si="395"/>
        <v>22.915599219908387</v>
      </c>
      <c r="J6303" s="43">
        <f t="shared" si="396"/>
        <v>23.432191450218632</v>
      </c>
      <c r="K6303">
        <v>23.41</v>
      </c>
      <c r="L6303" s="44">
        <f t="shared" si="397"/>
        <v>2.2191450218631559E-2</v>
      </c>
    </row>
    <row r="6304" spans="3:12" x14ac:dyDescent="0.25">
      <c r="C6304" s="37">
        <v>39330</v>
      </c>
      <c r="D6304">
        <v>22</v>
      </c>
      <c r="E6304">
        <v>5950</v>
      </c>
      <c r="F6304">
        <v>15.2</v>
      </c>
      <c r="G6304">
        <v>23.6</v>
      </c>
      <c r="H6304" s="10">
        <f t="shared" si="394"/>
        <v>0.51330459120976402</v>
      </c>
      <c r="I6304" s="11">
        <f t="shared" si="395"/>
        <v>22.915599553806754</v>
      </c>
      <c r="J6304" s="43">
        <f t="shared" si="396"/>
        <v>23.428904145016517</v>
      </c>
      <c r="K6304">
        <v>23.41</v>
      </c>
      <c r="L6304" s="44">
        <f t="shared" si="397"/>
        <v>1.8904145016517049E-2</v>
      </c>
    </row>
    <row r="6305" spans="3:12" x14ac:dyDescent="0.25">
      <c r="C6305" s="37">
        <v>39330</v>
      </c>
      <c r="D6305">
        <v>23</v>
      </c>
      <c r="E6305">
        <v>5951</v>
      </c>
      <c r="F6305">
        <v>15</v>
      </c>
      <c r="G6305">
        <v>23.6</v>
      </c>
      <c r="H6305" s="10">
        <f t="shared" si="394"/>
        <v>0.5099079734462465</v>
      </c>
      <c r="I6305" s="11">
        <f t="shared" si="395"/>
        <v>22.91559974478842</v>
      </c>
      <c r="J6305" s="43">
        <f t="shared" si="396"/>
        <v>23.425507718234666</v>
      </c>
      <c r="K6305">
        <v>23.42</v>
      </c>
      <c r="L6305" s="44">
        <f t="shared" si="397"/>
        <v>5.5077182346643383E-3</v>
      </c>
    </row>
    <row r="6306" spans="3:12" x14ac:dyDescent="0.25">
      <c r="C6306" s="37">
        <v>39330</v>
      </c>
      <c r="D6306">
        <v>24</v>
      </c>
      <c r="E6306">
        <v>5952</v>
      </c>
      <c r="F6306">
        <v>15.5</v>
      </c>
      <c r="G6306">
        <v>23.6</v>
      </c>
      <c r="H6306" s="10">
        <f t="shared" si="394"/>
        <v>0.50728765715960678</v>
      </c>
      <c r="I6306" s="11">
        <f t="shared" si="395"/>
        <v>22.915599854025245</v>
      </c>
      <c r="J6306" s="43">
        <f t="shared" si="396"/>
        <v>23.422887511184854</v>
      </c>
      <c r="K6306">
        <v>23.42</v>
      </c>
      <c r="L6306" s="44">
        <f t="shared" si="397"/>
        <v>2.8875111848520874E-3</v>
      </c>
    </row>
    <row r="6307" spans="3:12" x14ac:dyDescent="0.25">
      <c r="C6307" s="37">
        <v>39331</v>
      </c>
      <c r="D6307">
        <v>1</v>
      </c>
      <c r="E6307">
        <v>5953</v>
      </c>
      <c r="F6307">
        <v>15.7</v>
      </c>
      <c r="G6307">
        <v>23.55</v>
      </c>
      <c r="H6307" s="10">
        <f t="shared" ref="H6307:H6370" si="398">$H$13*F6307+$H$12*H6306</f>
        <v>0.50503258887990721</v>
      </c>
      <c r="I6307" s="11">
        <f t="shared" ref="I6307:I6370" si="399">$I$15*G6307+$I$14*I6306</f>
        <v>22.894819324332126</v>
      </c>
      <c r="J6307" s="43">
        <f t="shared" ref="J6307:J6370" si="400">H6307+I6307</f>
        <v>23.399851913212032</v>
      </c>
      <c r="K6307">
        <v>23.39</v>
      </c>
      <c r="L6307" s="44">
        <f t="shared" si="397"/>
        <v>9.8519132120316044E-3</v>
      </c>
    </row>
    <row r="6308" spans="3:12" x14ac:dyDescent="0.25">
      <c r="C6308" s="37">
        <v>39331</v>
      </c>
      <c r="D6308">
        <v>2</v>
      </c>
      <c r="E6308">
        <v>5954</v>
      </c>
      <c r="F6308">
        <v>15.6</v>
      </c>
      <c r="G6308">
        <v>23.55</v>
      </c>
      <c r="H6308" s="10">
        <f t="shared" si="398"/>
        <v>0.50274954540100691</v>
      </c>
      <c r="I6308" s="11">
        <f t="shared" si="399"/>
        <v>22.882933371625832</v>
      </c>
      <c r="J6308" s="43">
        <f t="shared" si="400"/>
        <v>23.385682917026838</v>
      </c>
      <c r="K6308">
        <v>23.38</v>
      </c>
      <c r="L6308" s="44">
        <f t="shared" ref="L6308:L6371" si="401">J6308-K6308</f>
        <v>5.682917026838652E-3</v>
      </c>
    </row>
    <row r="6309" spans="3:12" x14ac:dyDescent="0.25">
      <c r="C6309" s="37">
        <v>39331</v>
      </c>
      <c r="D6309">
        <v>3</v>
      </c>
      <c r="E6309">
        <v>5955</v>
      </c>
      <c r="F6309">
        <v>15.8</v>
      </c>
      <c r="G6309">
        <v>23.55</v>
      </c>
      <c r="H6309" s="10">
        <f t="shared" si="398"/>
        <v>0.50081712004857337</v>
      </c>
      <c r="I6309" s="11">
        <f t="shared" si="399"/>
        <v>22.876134898544414</v>
      </c>
      <c r="J6309" s="43">
        <f t="shared" si="400"/>
        <v>23.376952018592988</v>
      </c>
      <c r="K6309">
        <v>23.38</v>
      </c>
      <c r="L6309" s="44">
        <f t="shared" si="401"/>
        <v>-3.0479814070112354E-3</v>
      </c>
    </row>
    <row r="6310" spans="3:12" x14ac:dyDescent="0.25">
      <c r="C6310" s="37">
        <v>39331</v>
      </c>
      <c r="D6310">
        <v>4</v>
      </c>
      <c r="E6310">
        <v>5956</v>
      </c>
      <c r="F6310">
        <v>15.9</v>
      </c>
      <c r="G6310">
        <v>23.55</v>
      </c>
      <c r="H6310" s="10">
        <f t="shared" si="398"/>
        <v>0.49909431078045063</v>
      </c>
      <c r="I6310" s="11">
        <f t="shared" si="399"/>
        <v>22.872246338882363</v>
      </c>
      <c r="J6310" s="43">
        <f t="shared" si="400"/>
        <v>23.371340649662812</v>
      </c>
      <c r="K6310">
        <v>23.38</v>
      </c>
      <c r="L6310" s="44">
        <f t="shared" si="401"/>
        <v>-8.6593503371865665E-3</v>
      </c>
    </row>
    <row r="6311" spans="3:12" x14ac:dyDescent="0.25">
      <c r="C6311" s="37">
        <v>39331</v>
      </c>
      <c r="D6311">
        <v>5</v>
      </c>
      <c r="E6311">
        <v>5957</v>
      </c>
      <c r="F6311">
        <v>16.100000000000001</v>
      </c>
      <c r="G6311">
        <v>23.55</v>
      </c>
      <c r="H6311" s="10">
        <f t="shared" si="398"/>
        <v>0.49769781836293514</v>
      </c>
      <c r="I6311" s="11">
        <f t="shared" si="399"/>
        <v>22.870022178241545</v>
      </c>
      <c r="J6311" s="43">
        <f t="shared" si="400"/>
        <v>23.367719996604478</v>
      </c>
      <c r="K6311">
        <v>23.37</v>
      </c>
      <c r="L6311" s="44">
        <f t="shared" si="401"/>
        <v>-2.2800033955228116E-3</v>
      </c>
    </row>
    <row r="6312" spans="3:12" x14ac:dyDescent="0.25">
      <c r="C6312" s="37">
        <v>39331</v>
      </c>
      <c r="D6312">
        <v>6</v>
      </c>
      <c r="E6312">
        <v>5958</v>
      </c>
      <c r="F6312">
        <v>16.2</v>
      </c>
      <c r="G6312">
        <v>23.55</v>
      </c>
      <c r="H6312" s="10">
        <f t="shared" si="398"/>
        <v>0.49648769487016203</v>
      </c>
      <c r="I6312" s="11">
        <f t="shared" si="399"/>
        <v>22.868750012970573</v>
      </c>
      <c r="J6312" s="43">
        <f t="shared" si="400"/>
        <v>23.365237707840734</v>
      </c>
      <c r="K6312">
        <v>23.37</v>
      </c>
      <c r="L6312" s="44">
        <f t="shared" si="401"/>
        <v>-4.7622921592669343E-3</v>
      </c>
    </row>
    <row r="6313" spans="3:12" x14ac:dyDescent="0.25">
      <c r="C6313" s="37">
        <v>39331</v>
      </c>
      <c r="D6313">
        <v>7</v>
      </c>
      <c r="E6313">
        <v>5959</v>
      </c>
      <c r="F6313">
        <v>15.8</v>
      </c>
      <c r="G6313">
        <v>23.55</v>
      </c>
      <c r="H6313" s="10">
        <f t="shared" si="398"/>
        <v>0.49482688976906963</v>
      </c>
      <c r="I6313" s="11">
        <f t="shared" si="399"/>
        <v>22.868022365674346</v>
      </c>
      <c r="J6313" s="43">
        <f t="shared" si="400"/>
        <v>23.362849255443415</v>
      </c>
      <c r="K6313">
        <v>23.37</v>
      </c>
      <c r="L6313" s="44">
        <f t="shared" si="401"/>
        <v>-7.1507445565863748E-3</v>
      </c>
    </row>
    <row r="6314" spans="3:12" x14ac:dyDescent="0.25">
      <c r="C6314" s="37">
        <v>39331</v>
      </c>
      <c r="D6314">
        <v>8</v>
      </c>
      <c r="E6314">
        <v>5960</v>
      </c>
      <c r="F6314">
        <v>16.2</v>
      </c>
      <c r="G6314">
        <v>23.55</v>
      </c>
      <c r="H6314" s="10">
        <f t="shared" si="398"/>
        <v>0.49374129852796989</v>
      </c>
      <c r="I6314" s="11">
        <f t="shared" si="399"/>
        <v>22.867606169288713</v>
      </c>
      <c r="J6314" s="43">
        <f t="shared" si="400"/>
        <v>23.361347467816682</v>
      </c>
      <c r="K6314">
        <v>23.37</v>
      </c>
      <c r="L6314" s="44">
        <f t="shared" si="401"/>
        <v>-8.6525321833192947E-3</v>
      </c>
    </row>
    <row r="6315" spans="3:12" x14ac:dyDescent="0.25">
      <c r="C6315" s="37">
        <v>39331</v>
      </c>
      <c r="D6315">
        <v>9</v>
      </c>
      <c r="E6315">
        <v>5961</v>
      </c>
      <c r="F6315">
        <v>17.5</v>
      </c>
      <c r="G6315">
        <v>23.55</v>
      </c>
      <c r="H6315" s="10">
        <f t="shared" si="398"/>
        <v>0.49433810963573294</v>
      </c>
      <c r="I6315" s="11">
        <f t="shared" si="399"/>
        <v>22.867368115176077</v>
      </c>
      <c r="J6315" s="43">
        <f t="shared" si="400"/>
        <v>23.361706224811812</v>
      </c>
      <c r="K6315">
        <v>23.36</v>
      </c>
      <c r="L6315" s="44">
        <f t="shared" si="401"/>
        <v>1.7062248118122625E-3</v>
      </c>
    </row>
    <row r="6316" spans="3:12" x14ac:dyDescent="0.25">
      <c r="C6316" s="37">
        <v>39331</v>
      </c>
      <c r="D6316">
        <v>10</v>
      </c>
      <c r="E6316">
        <v>5962</v>
      </c>
      <c r="F6316">
        <v>18.7</v>
      </c>
      <c r="G6316">
        <v>23.55</v>
      </c>
      <c r="H6316" s="10">
        <f t="shared" si="398"/>
        <v>0.49641855225431131</v>
      </c>
      <c r="I6316" s="11">
        <f t="shared" si="399"/>
        <v>22.867231954069211</v>
      </c>
      <c r="J6316" s="43">
        <f t="shared" si="400"/>
        <v>23.363650506323523</v>
      </c>
      <c r="K6316">
        <v>23.36</v>
      </c>
      <c r="L6316" s="44">
        <f t="shared" si="401"/>
        <v>3.6505063235239277E-3</v>
      </c>
    </row>
    <row r="6317" spans="3:12" x14ac:dyDescent="0.25">
      <c r="C6317" s="37">
        <v>39331</v>
      </c>
      <c r="D6317">
        <v>11</v>
      </c>
      <c r="E6317">
        <v>5963</v>
      </c>
      <c r="F6317">
        <v>20.2</v>
      </c>
      <c r="G6317">
        <v>23.55</v>
      </c>
      <c r="H6317" s="10">
        <f t="shared" si="398"/>
        <v>0.50029565075455951</v>
      </c>
      <c r="I6317" s="11">
        <f t="shared" si="399"/>
        <v>22.867154073259599</v>
      </c>
      <c r="J6317" s="43">
        <f t="shared" si="400"/>
        <v>23.367449724014158</v>
      </c>
      <c r="K6317">
        <v>23.36</v>
      </c>
      <c r="L6317" s="44">
        <f t="shared" si="401"/>
        <v>7.4497240141582211E-3</v>
      </c>
    </row>
    <row r="6318" spans="3:12" x14ac:dyDescent="0.25">
      <c r="C6318" s="37">
        <v>39331</v>
      </c>
      <c r="D6318">
        <v>12</v>
      </c>
      <c r="E6318">
        <v>5964</v>
      </c>
      <c r="F6318">
        <v>22.3</v>
      </c>
      <c r="G6318">
        <v>23.55</v>
      </c>
      <c r="H6318" s="10">
        <f t="shared" si="398"/>
        <v>0.50664623129678044</v>
      </c>
      <c r="I6318" s="11">
        <f t="shared" si="399"/>
        <v>22.867109527348909</v>
      </c>
      <c r="J6318" s="43">
        <f t="shared" si="400"/>
        <v>23.373755758645689</v>
      </c>
      <c r="K6318">
        <v>23.36</v>
      </c>
      <c r="L6318" s="44">
        <f t="shared" si="401"/>
        <v>1.3755758645690008E-2</v>
      </c>
    </row>
    <row r="6319" spans="3:12" x14ac:dyDescent="0.25">
      <c r="C6319" s="37">
        <v>39331</v>
      </c>
      <c r="D6319">
        <v>13</v>
      </c>
      <c r="E6319">
        <v>5965</v>
      </c>
      <c r="F6319">
        <v>24</v>
      </c>
      <c r="G6319">
        <v>23.55</v>
      </c>
      <c r="H6319" s="10">
        <f t="shared" si="398"/>
        <v>0.51485982853839596</v>
      </c>
      <c r="I6319" s="11">
        <f t="shared" si="399"/>
        <v>22.867084048181844</v>
      </c>
      <c r="J6319" s="43">
        <f t="shared" si="400"/>
        <v>23.381943876720239</v>
      </c>
      <c r="K6319">
        <v>23.36</v>
      </c>
      <c r="L6319" s="44">
        <f t="shared" si="401"/>
        <v>2.1943876720239786E-2</v>
      </c>
    </row>
    <row r="6320" spans="3:12" x14ac:dyDescent="0.25">
      <c r="C6320" s="37">
        <v>39331</v>
      </c>
      <c r="D6320">
        <v>14</v>
      </c>
      <c r="E6320">
        <v>5966</v>
      </c>
      <c r="F6320">
        <v>24</v>
      </c>
      <c r="G6320">
        <v>23.55</v>
      </c>
      <c r="H6320" s="10">
        <f t="shared" si="398"/>
        <v>0.52271714462379537</v>
      </c>
      <c r="I6320" s="11">
        <f t="shared" si="399"/>
        <v>22.867069474723941</v>
      </c>
      <c r="J6320" s="43">
        <f t="shared" si="400"/>
        <v>23.389786619347735</v>
      </c>
      <c r="K6320">
        <v>23.36</v>
      </c>
      <c r="L6320" s="44">
        <f t="shared" si="401"/>
        <v>2.978661934773541E-2</v>
      </c>
    </row>
    <row r="6321" spans="3:12" x14ac:dyDescent="0.25">
      <c r="C6321" s="37">
        <v>39331</v>
      </c>
      <c r="D6321">
        <v>15</v>
      </c>
      <c r="E6321">
        <v>5967</v>
      </c>
      <c r="F6321">
        <v>24.1</v>
      </c>
      <c r="G6321">
        <v>23.55</v>
      </c>
      <c r="H6321" s="10">
        <f t="shared" si="398"/>
        <v>0.53035942724034058</v>
      </c>
      <c r="I6321" s="11">
        <f t="shared" si="399"/>
        <v>22.867061139063882</v>
      </c>
      <c r="J6321" s="43">
        <f t="shared" si="400"/>
        <v>23.397420566304223</v>
      </c>
      <c r="K6321">
        <v>23.36</v>
      </c>
      <c r="L6321" s="44">
        <f t="shared" si="401"/>
        <v>3.7420566304223968E-2</v>
      </c>
    </row>
    <row r="6322" spans="3:12" x14ac:dyDescent="0.25">
      <c r="C6322" s="37">
        <v>39331</v>
      </c>
      <c r="D6322">
        <v>16</v>
      </c>
      <c r="E6322">
        <v>5968</v>
      </c>
      <c r="F6322">
        <v>23.7</v>
      </c>
      <c r="G6322">
        <v>23.55</v>
      </c>
      <c r="H6322" s="10">
        <f t="shared" si="398"/>
        <v>0.53716703748408845</v>
      </c>
      <c r="I6322" s="11">
        <f t="shared" si="399"/>
        <v>22.867056371271012</v>
      </c>
      <c r="J6322" s="43">
        <f t="shared" si="400"/>
        <v>23.404223408755101</v>
      </c>
      <c r="K6322">
        <v>23.36</v>
      </c>
      <c r="L6322" s="44">
        <f t="shared" si="401"/>
        <v>4.4223408755101445E-2</v>
      </c>
    </row>
    <row r="6323" spans="3:12" x14ac:dyDescent="0.25">
      <c r="C6323" s="37">
        <v>39331</v>
      </c>
      <c r="D6323">
        <v>17</v>
      </c>
      <c r="E6323">
        <v>5969</v>
      </c>
      <c r="F6323">
        <v>22.9</v>
      </c>
      <c r="G6323">
        <v>23.55</v>
      </c>
      <c r="H6323" s="10">
        <f t="shared" si="398"/>
        <v>0.54267300780583494</v>
      </c>
      <c r="I6323" s="11">
        <f t="shared" si="399"/>
        <v>22.867053644210571</v>
      </c>
      <c r="J6323" s="43">
        <f t="shared" si="400"/>
        <v>23.409726652016406</v>
      </c>
      <c r="K6323">
        <v>23.37</v>
      </c>
      <c r="L6323" s="44">
        <f t="shared" si="401"/>
        <v>3.9726652016405239E-2</v>
      </c>
    </row>
    <row r="6324" spans="3:12" x14ac:dyDescent="0.25">
      <c r="C6324" s="37">
        <v>39331</v>
      </c>
      <c r="D6324">
        <v>18</v>
      </c>
      <c r="E6324">
        <v>5970</v>
      </c>
      <c r="F6324">
        <v>22.2</v>
      </c>
      <c r="G6324">
        <v>23.55</v>
      </c>
      <c r="H6324" s="10">
        <f t="shared" si="398"/>
        <v>0.54705959271421734</v>
      </c>
      <c r="I6324" s="11">
        <f t="shared" si="399"/>
        <v>22.867052084398964</v>
      </c>
      <c r="J6324" s="43">
        <f t="shared" si="400"/>
        <v>23.41411167711318</v>
      </c>
      <c r="K6324">
        <v>23.37</v>
      </c>
      <c r="L6324" s="44">
        <f t="shared" si="401"/>
        <v>4.4111677113178871E-2</v>
      </c>
    </row>
    <row r="6325" spans="3:12" x14ac:dyDescent="0.25">
      <c r="C6325" s="37">
        <v>39331</v>
      </c>
      <c r="D6325">
        <v>19</v>
      </c>
      <c r="E6325">
        <v>5971</v>
      </c>
      <c r="F6325">
        <v>21.1</v>
      </c>
      <c r="G6325">
        <v>23.55</v>
      </c>
      <c r="H6325" s="10">
        <f t="shared" si="398"/>
        <v>0.54987217465581284</v>
      </c>
      <c r="I6325" s="11">
        <f t="shared" si="399"/>
        <v>22.867051192225023</v>
      </c>
      <c r="J6325" s="43">
        <f t="shared" si="400"/>
        <v>23.416923366880837</v>
      </c>
      <c r="K6325">
        <v>23.38</v>
      </c>
      <c r="L6325" s="44">
        <f t="shared" si="401"/>
        <v>3.6923366880838415E-2</v>
      </c>
    </row>
    <row r="6326" spans="3:12" x14ac:dyDescent="0.25">
      <c r="C6326" s="37">
        <v>39331</v>
      </c>
      <c r="D6326">
        <v>20</v>
      </c>
      <c r="E6326">
        <v>5972</v>
      </c>
      <c r="F6326">
        <v>19.5</v>
      </c>
      <c r="G6326">
        <v>23.55</v>
      </c>
      <c r="H6326" s="10">
        <f t="shared" si="398"/>
        <v>0.55055006273809681</v>
      </c>
      <c r="I6326" s="11">
        <f t="shared" si="399"/>
        <v>22.867050681923438</v>
      </c>
      <c r="J6326" s="43">
        <f t="shared" si="400"/>
        <v>23.417600744661534</v>
      </c>
      <c r="K6326">
        <v>23.39</v>
      </c>
      <c r="L6326" s="44">
        <f t="shared" si="401"/>
        <v>2.7600744661533838E-2</v>
      </c>
    </row>
    <row r="6327" spans="3:12" x14ac:dyDescent="0.25">
      <c r="C6327" s="37">
        <v>39331</v>
      </c>
      <c r="D6327">
        <v>21</v>
      </c>
      <c r="E6327">
        <v>5973</v>
      </c>
      <c r="F6327">
        <v>19.3</v>
      </c>
      <c r="G6327">
        <v>23.55</v>
      </c>
      <c r="H6327" s="10">
        <f t="shared" si="398"/>
        <v>0.55094695950952111</v>
      </c>
      <c r="I6327" s="11">
        <f t="shared" si="399"/>
        <v>22.86705039004346</v>
      </c>
      <c r="J6327" s="43">
        <f t="shared" si="400"/>
        <v>23.41799734955298</v>
      </c>
      <c r="K6327">
        <v>23.39</v>
      </c>
      <c r="L6327" s="44">
        <f t="shared" si="401"/>
        <v>2.79973495529795E-2</v>
      </c>
    </row>
    <row r="6328" spans="3:12" x14ac:dyDescent="0.25">
      <c r="C6328" s="37">
        <v>39331</v>
      </c>
      <c r="D6328">
        <v>22</v>
      </c>
      <c r="E6328">
        <v>5974</v>
      </c>
      <c r="F6328">
        <v>19</v>
      </c>
      <c r="G6328">
        <v>23.55</v>
      </c>
      <c r="H6328" s="10">
        <f t="shared" si="398"/>
        <v>0.55094926024654522</v>
      </c>
      <c r="I6328" s="11">
        <f t="shared" si="399"/>
        <v>22.867050223095283</v>
      </c>
      <c r="J6328" s="43">
        <f t="shared" si="400"/>
        <v>23.417999483341827</v>
      </c>
      <c r="K6328">
        <v>23.4</v>
      </c>
      <c r="L6328" s="44">
        <f t="shared" si="401"/>
        <v>1.7999483341828437E-2</v>
      </c>
    </row>
    <row r="6329" spans="3:12" x14ac:dyDescent="0.25">
      <c r="C6329" s="37">
        <v>39331</v>
      </c>
      <c r="D6329">
        <v>23</v>
      </c>
      <c r="E6329">
        <v>5975</v>
      </c>
      <c r="F6329">
        <v>18.5</v>
      </c>
      <c r="G6329">
        <v>23.55</v>
      </c>
      <c r="H6329" s="10">
        <f t="shared" si="398"/>
        <v>0.55032249477513584</v>
      </c>
      <c r="I6329" s="11">
        <f t="shared" si="399"/>
        <v>22.867050127605026</v>
      </c>
      <c r="J6329" s="43">
        <f t="shared" si="400"/>
        <v>23.41737262238016</v>
      </c>
      <c r="K6329">
        <v>23.41</v>
      </c>
      <c r="L6329" s="44">
        <f t="shared" si="401"/>
        <v>7.3726223801600099E-3</v>
      </c>
    </row>
    <row r="6330" spans="3:12" x14ac:dyDescent="0.25">
      <c r="C6330" s="37">
        <v>39331</v>
      </c>
      <c r="D6330">
        <v>24</v>
      </c>
      <c r="E6330">
        <v>5976</v>
      </c>
      <c r="F6330">
        <v>18.2</v>
      </c>
      <c r="G6330">
        <v>23.55</v>
      </c>
      <c r="H6330" s="10">
        <f t="shared" si="398"/>
        <v>0.54934553666003594</v>
      </c>
      <c r="I6330" s="11">
        <f t="shared" si="399"/>
        <v>22.867050072986942</v>
      </c>
      <c r="J6330" s="43">
        <f t="shared" si="400"/>
        <v>23.416395609646976</v>
      </c>
      <c r="K6330">
        <v>23.41</v>
      </c>
      <c r="L6330" s="44">
        <f t="shared" si="401"/>
        <v>6.3956096469759416E-3</v>
      </c>
    </row>
    <row r="6331" spans="3:12" x14ac:dyDescent="0.25">
      <c r="C6331" s="37">
        <v>39332</v>
      </c>
      <c r="D6331">
        <v>1</v>
      </c>
      <c r="E6331">
        <v>5977</v>
      </c>
      <c r="F6331">
        <v>17.600000000000001</v>
      </c>
      <c r="G6331">
        <v>23.8</v>
      </c>
      <c r="H6331" s="10">
        <f t="shared" si="398"/>
        <v>0.5476561963597355</v>
      </c>
      <c r="I6331" s="11">
        <f t="shared" si="399"/>
        <v>22.970953002616227</v>
      </c>
      <c r="J6331" s="43">
        <f t="shared" si="400"/>
        <v>23.518609198975962</v>
      </c>
      <c r="K6331">
        <v>23.6</v>
      </c>
      <c r="L6331" s="44">
        <f t="shared" si="401"/>
        <v>-8.139080102403895E-2</v>
      </c>
    </row>
    <row r="6332" spans="3:12" x14ac:dyDescent="0.25">
      <c r="C6332" s="37">
        <v>39332</v>
      </c>
      <c r="D6332">
        <v>2</v>
      </c>
      <c r="E6332">
        <v>5978</v>
      </c>
      <c r="F6332">
        <v>16.3</v>
      </c>
      <c r="G6332">
        <v>23.8</v>
      </c>
      <c r="H6332" s="10">
        <f t="shared" si="398"/>
        <v>0.54440482189870087</v>
      </c>
      <c r="I6332" s="11">
        <f t="shared" si="399"/>
        <v>23.030382926966432</v>
      </c>
      <c r="J6332" s="43">
        <f t="shared" si="400"/>
        <v>23.574787748865134</v>
      </c>
      <c r="K6332">
        <v>23.63</v>
      </c>
      <c r="L6332" s="44">
        <f t="shared" si="401"/>
        <v>-5.5212251134864943E-2</v>
      </c>
    </row>
    <row r="6333" spans="3:12" x14ac:dyDescent="0.25">
      <c r="C6333" s="37">
        <v>39332</v>
      </c>
      <c r="D6333">
        <v>3</v>
      </c>
      <c r="E6333">
        <v>5979</v>
      </c>
      <c r="F6333">
        <v>15.9</v>
      </c>
      <c r="G6333">
        <v>23.8</v>
      </c>
      <c r="H6333" s="10">
        <f t="shared" si="398"/>
        <v>0.54079130915983986</v>
      </c>
      <c r="I6333" s="11">
        <f t="shared" si="399"/>
        <v>23.064375384357888</v>
      </c>
      <c r="J6333" s="43">
        <f t="shared" si="400"/>
        <v>23.605166693517727</v>
      </c>
      <c r="K6333">
        <v>23.64</v>
      </c>
      <c r="L6333" s="44">
        <f t="shared" si="401"/>
        <v>-3.483330648227323E-2</v>
      </c>
    </row>
    <row r="6334" spans="3:12" x14ac:dyDescent="0.25">
      <c r="C6334" s="37">
        <v>39332</v>
      </c>
      <c r="D6334">
        <v>4</v>
      </c>
      <c r="E6334">
        <v>5980</v>
      </c>
      <c r="F6334">
        <v>15.9</v>
      </c>
      <c r="G6334">
        <v>23.8</v>
      </c>
      <c r="H6334" s="10">
        <f t="shared" si="398"/>
        <v>0.53733453974046863</v>
      </c>
      <c r="I6334" s="11">
        <f t="shared" si="399"/>
        <v>23.083818235280951</v>
      </c>
      <c r="J6334" s="43">
        <f t="shared" si="400"/>
        <v>23.621152775021418</v>
      </c>
      <c r="K6334">
        <v>23.65</v>
      </c>
      <c r="L6334" s="44">
        <f t="shared" si="401"/>
        <v>-2.8847224978580499E-2</v>
      </c>
    </row>
    <row r="6335" spans="3:12" x14ac:dyDescent="0.25">
      <c r="C6335" s="37">
        <v>39332</v>
      </c>
      <c r="D6335">
        <v>5</v>
      </c>
      <c r="E6335">
        <v>5981</v>
      </c>
      <c r="F6335">
        <v>15.9</v>
      </c>
      <c r="G6335">
        <v>23.8</v>
      </c>
      <c r="H6335" s="10">
        <f t="shared" si="398"/>
        <v>0.53402771458659737</v>
      </c>
      <c r="I6335" s="11">
        <f t="shared" si="399"/>
        <v>23.09493906857827</v>
      </c>
      <c r="J6335" s="43">
        <f t="shared" si="400"/>
        <v>23.628966783164866</v>
      </c>
      <c r="K6335">
        <v>23.65</v>
      </c>
      <c r="L6335" s="44">
        <f t="shared" si="401"/>
        <v>-2.1033216835132151E-2</v>
      </c>
    </row>
    <row r="6336" spans="3:12" x14ac:dyDescent="0.25">
      <c r="C6336" s="37">
        <v>39332</v>
      </c>
      <c r="D6336">
        <v>6</v>
      </c>
      <c r="E6336">
        <v>5982</v>
      </c>
      <c r="F6336">
        <v>15.6</v>
      </c>
      <c r="G6336">
        <v>23.8</v>
      </c>
      <c r="H6336" s="10">
        <f t="shared" si="398"/>
        <v>0.53048694972113186</v>
      </c>
      <c r="I6336" s="11">
        <f t="shared" si="399"/>
        <v>23.101299912145713</v>
      </c>
      <c r="J6336" s="43">
        <f t="shared" si="400"/>
        <v>23.631786861866846</v>
      </c>
      <c r="K6336">
        <v>23.65</v>
      </c>
      <c r="L6336" s="44">
        <f t="shared" si="401"/>
        <v>-1.8213138133152285E-2</v>
      </c>
    </row>
    <row r="6337" spans="3:12" x14ac:dyDescent="0.25">
      <c r="C6337" s="37">
        <v>39332</v>
      </c>
      <c r="D6337">
        <v>7</v>
      </c>
      <c r="E6337">
        <v>5983</v>
      </c>
      <c r="F6337">
        <v>15.7</v>
      </c>
      <c r="G6337">
        <v>23.8</v>
      </c>
      <c r="H6337" s="10">
        <f t="shared" si="398"/>
        <v>0.52722556587298208</v>
      </c>
      <c r="I6337" s="11">
        <f t="shared" si="399"/>
        <v>23.10493815847202</v>
      </c>
      <c r="J6337" s="43">
        <f t="shared" si="400"/>
        <v>23.632163724345002</v>
      </c>
      <c r="K6337">
        <v>23.65</v>
      </c>
      <c r="L6337" s="44">
        <f t="shared" si="401"/>
        <v>-1.783627565499657E-2</v>
      </c>
    </row>
    <row r="6338" spans="3:12" x14ac:dyDescent="0.25">
      <c r="C6338" s="37">
        <v>39332</v>
      </c>
      <c r="D6338">
        <v>8</v>
      </c>
      <c r="E6338">
        <v>5984</v>
      </c>
      <c r="F6338">
        <v>16.2</v>
      </c>
      <c r="G6338">
        <v>23.8</v>
      </c>
      <c r="H6338" s="10">
        <f t="shared" si="398"/>
        <v>0.52473461746100836</v>
      </c>
      <c r="I6338" s="11">
        <f t="shared" si="399"/>
        <v>23.107019146031384</v>
      </c>
      <c r="J6338" s="43">
        <f t="shared" si="400"/>
        <v>23.631753763492391</v>
      </c>
      <c r="K6338">
        <v>23.65</v>
      </c>
      <c r="L6338" s="44">
        <f t="shared" si="401"/>
        <v>-1.8246236507607705E-2</v>
      </c>
    </row>
    <row r="6339" spans="3:12" x14ac:dyDescent="0.25">
      <c r="C6339" s="37">
        <v>39332</v>
      </c>
      <c r="D6339">
        <v>9</v>
      </c>
      <c r="E6339">
        <v>5985</v>
      </c>
      <c r="F6339">
        <v>17.8</v>
      </c>
      <c r="G6339">
        <v>23.8</v>
      </c>
      <c r="H6339" s="10">
        <f t="shared" si="398"/>
        <v>0.52436441141274193</v>
      </c>
      <c r="I6339" s="11">
        <f t="shared" si="399"/>
        <v>23.108209419815459</v>
      </c>
      <c r="J6339" s="43">
        <f t="shared" si="400"/>
        <v>23.6325738312282</v>
      </c>
      <c r="K6339">
        <v>23.65</v>
      </c>
      <c r="L6339" s="44">
        <f t="shared" si="401"/>
        <v>-1.74261687717987E-2</v>
      </c>
    </row>
    <row r="6340" spans="3:12" x14ac:dyDescent="0.25">
      <c r="C6340" s="37">
        <v>39332</v>
      </c>
      <c r="D6340">
        <v>10</v>
      </c>
      <c r="E6340">
        <v>5986</v>
      </c>
      <c r="F6340">
        <v>20.5</v>
      </c>
      <c r="G6340">
        <v>23.8</v>
      </c>
      <c r="H6340" s="10">
        <f t="shared" si="398"/>
        <v>0.52740668240055777</v>
      </c>
      <c r="I6340" s="11">
        <f t="shared" si="399"/>
        <v>23.108890227192077</v>
      </c>
      <c r="J6340" s="43">
        <f t="shared" si="400"/>
        <v>23.636296909592634</v>
      </c>
      <c r="K6340">
        <v>23.64</v>
      </c>
      <c r="L6340" s="44">
        <f t="shared" si="401"/>
        <v>-3.7030904073667159E-3</v>
      </c>
    </row>
    <row r="6341" spans="3:12" x14ac:dyDescent="0.25">
      <c r="C6341" s="37">
        <v>39332</v>
      </c>
      <c r="D6341">
        <v>11</v>
      </c>
      <c r="E6341">
        <v>5987</v>
      </c>
      <c r="F6341">
        <v>22.8</v>
      </c>
      <c r="G6341">
        <v>23.8</v>
      </c>
      <c r="H6341" s="10">
        <f t="shared" si="398"/>
        <v>0.53321023430188674</v>
      </c>
      <c r="I6341" s="11">
        <f t="shared" si="399"/>
        <v>23.109279632293877</v>
      </c>
      <c r="J6341" s="43">
        <f t="shared" si="400"/>
        <v>23.642489866595763</v>
      </c>
      <c r="K6341">
        <v>23.64</v>
      </c>
      <c r="L6341" s="44">
        <f t="shared" si="401"/>
        <v>2.4898665957628907E-3</v>
      </c>
    </row>
    <row r="6342" spans="3:12" x14ac:dyDescent="0.25">
      <c r="C6342" s="37">
        <v>39332</v>
      </c>
      <c r="D6342">
        <v>12</v>
      </c>
      <c r="E6342">
        <v>5988</v>
      </c>
      <c r="F6342">
        <v>24.5</v>
      </c>
      <c r="G6342">
        <v>23.8</v>
      </c>
      <c r="H6342" s="10">
        <f t="shared" si="398"/>
        <v>0.54090053136054739</v>
      </c>
      <c r="I6342" s="11">
        <f t="shared" si="399"/>
        <v>23.109502362450034</v>
      </c>
      <c r="J6342" s="43">
        <f t="shared" si="400"/>
        <v>23.650402893810583</v>
      </c>
      <c r="K6342">
        <v>23.64</v>
      </c>
      <c r="L6342" s="44">
        <f t="shared" si="401"/>
        <v>1.0402893810582015E-2</v>
      </c>
    </row>
    <row r="6343" spans="3:12" x14ac:dyDescent="0.25">
      <c r="C6343" s="37">
        <v>39332</v>
      </c>
      <c r="D6343">
        <v>13</v>
      </c>
      <c r="E6343">
        <v>5989</v>
      </c>
      <c r="F6343">
        <v>26.1</v>
      </c>
      <c r="G6343">
        <v>23.8</v>
      </c>
      <c r="H6343" s="10">
        <f t="shared" si="398"/>
        <v>0.55026993896176657</v>
      </c>
      <c r="I6343" s="11">
        <f t="shared" si="399"/>
        <v>23.109629758630085</v>
      </c>
      <c r="J6343" s="43">
        <f t="shared" si="400"/>
        <v>23.65989969759185</v>
      </c>
      <c r="K6343">
        <v>23.64</v>
      </c>
      <c r="L6343" s="44">
        <f t="shared" si="401"/>
        <v>1.989969759184973E-2</v>
      </c>
    </row>
    <row r="6344" spans="3:12" x14ac:dyDescent="0.25">
      <c r="C6344" s="37">
        <v>39332</v>
      </c>
      <c r="D6344">
        <v>14</v>
      </c>
      <c r="E6344">
        <v>5990</v>
      </c>
      <c r="F6344">
        <v>27</v>
      </c>
      <c r="G6344">
        <v>23.8</v>
      </c>
      <c r="H6344" s="10">
        <f t="shared" si="398"/>
        <v>0.56036506936490471</v>
      </c>
      <c r="I6344" s="11">
        <f t="shared" si="399"/>
        <v>23.109702626116785</v>
      </c>
      <c r="J6344" s="43">
        <f t="shared" si="400"/>
        <v>23.670067695481691</v>
      </c>
      <c r="K6344">
        <v>23.63</v>
      </c>
      <c r="L6344" s="44">
        <f t="shared" si="401"/>
        <v>4.0067695481692311E-2</v>
      </c>
    </row>
    <row r="6345" spans="3:12" x14ac:dyDescent="0.25">
      <c r="C6345" s="37">
        <v>39332</v>
      </c>
      <c r="D6345">
        <v>15</v>
      </c>
      <c r="E6345">
        <v>5991</v>
      </c>
      <c r="F6345">
        <v>26.9</v>
      </c>
      <c r="G6345">
        <v>23.8</v>
      </c>
      <c r="H6345" s="10">
        <f t="shared" si="398"/>
        <v>0.56989651007776287</v>
      </c>
      <c r="I6345" s="11">
        <f t="shared" si="399"/>
        <v>23.109744304529876</v>
      </c>
      <c r="J6345" s="43">
        <f t="shared" si="400"/>
        <v>23.679640814607637</v>
      </c>
      <c r="K6345">
        <v>23.63</v>
      </c>
      <c r="L6345" s="44">
        <f t="shared" si="401"/>
        <v>4.9640814607638362E-2</v>
      </c>
    </row>
    <row r="6346" spans="3:12" x14ac:dyDescent="0.25">
      <c r="C6346" s="37">
        <v>39332</v>
      </c>
      <c r="D6346">
        <v>16</v>
      </c>
      <c r="E6346">
        <v>5992</v>
      </c>
      <c r="F6346">
        <v>26.6</v>
      </c>
      <c r="G6346">
        <v>23.8</v>
      </c>
      <c r="H6346" s="10">
        <f t="shared" si="398"/>
        <v>0.57863712570076242</v>
      </c>
      <c r="I6346" s="11">
        <f t="shared" si="399"/>
        <v>23.109768143558725</v>
      </c>
      <c r="J6346" s="43">
        <f t="shared" si="400"/>
        <v>23.688405269259487</v>
      </c>
      <c r="K6346">
        <v>23.64</v>
      </c>
      <c r="L6346" s="44">
        <f t="shared" si="401"/>
        <v>4.8405269259486516E-2</v>
      </c>
    </row>
    <row r="6347" spans="3:12" x14ac:dyDescent="0.25">
      <c r="C6347" s="37">
        <v>39332</v>
      </c>
      <c r="D6347">
        <v>17</v>
      </c>
      <c r="E6347">
        <v>5993</v>
      </c>
      <c r="F6347">
        <v>24.8</v>
      </c>
      <c r="G6347">
        <v>23.8</v>
      </c>
      <c r="H6347" s="10">
        <f t="shared" si="398"/>
        <v>0.58473432062074993</v>
      </c>
      <c r="I6347" s="11">
        <f t="shared" si="399"/>
        <v>23.109781778897844</v>
      </c>
      <c r="J6347" s="43">
        <f t="shared" si="400"/>
        <v>23.694516099518594</v>
      </c>
      <c r="K6347">
        <v>23.64</v>
      </c>
      <c r="L6347" s="44">
        <f t="shared" si="401"/>
        <v>5.4516099518593819E-2</v>
      </c>
    </row>
    <row r="6348" spans="3:12" x14ac:dyDescent="0.25">
      <c r="C6348" s="37">
        <v>39332</v>
      </c>
      <c r="D6348">
        <v>18</v>
      </c>
      <c r="E6348">
        <v>5994</v>
      </c>
      <c r="F6348">
        <v>20.3</v>
      </c>
      <c r="G6348">
        <v>23.8</v>
      </c>
      <c r="H6348" s="10">
        <f t="shared" si="398"/>
        <v>0.58490633987039897</v>
      </c>
      <c r="I6348" s="11">
        <f t="shared" si="399"/>
        <v>23.109789577976997</v>
      </c>
      <c r="J6348" s="43">
        <f t="shared" si="400"/>
        <v>23.694695917847397</v>
      </c>
      <c r="K6348">
        <v>23.65</v>
      </c>
      <c r="L6348" s="44">
        <f t="shared" si="401"/>
        <v>4.4695917847398903E-2</v>
      </c>
    </row>
    <row r="6349" spans="3:12" x14ac:dyDescent="0.25">
      <c r="C6349" s="37">
        <v>39332</v>
      </c>
      <c r="D6349">
        <v>19</v>
      </c>
      <c r="E6349">
        <v>5995</v>
      </c>
      <c r="F6349">
        <v>17.8</v>
      </c>
      <c r="G6349">
        <v>23.8</v>
      </c>
      <c r="H6349" s="10">
        <f t="shared" si="398"/>
        <v>0.58192606539524183</v>
      </c>
      <c r="I6349" s="11">
        <f t="shared" si="399"/>
        <v>23.109794038858759</v>
      </c>
      <c r="J6349" s="43">
        <f t="shared" si="400"/>
        <v>23.691720104253999</v>
      </c>
      <c r="K6349">
        <v>23.66</v>
      </c>
      <c r="L6349" s="44">
        <f t="shared" si="401"/>
        <v>3.1720104253999182E-2</v>
      </c>
    </row>
    <row r="6350" spans="3:12" x14ac:dyDescent="0.25">
      <c r="C6350" s="37">
        <v>39332</v>
      </c>
      <c r="D6350">
        <v>20</v>
      </c>
      <c r="E6350">
        <v>5996</v>
      </c>
      <c r="F6350">
        <v>16.2</v>
      </c>
      <c r="G6350">
        <v>23.8</v>
      </c>
      <c r="H6350" s="10">
        <f t="shared" si="398"/>
        <v>0.57706237375735847</v>
      </c>
      <c r="I6350" s="11">
        <f t="shared" si="399"/>
        <v>23.109796590373591</v>
      </c>
      <c r="J6350" s="43">
        <f t="shared" si="400"/>
        <v>23.686858964130948</v>
      </c>
      <c r="K6350">
        <v>23.67</v>
      </c>
      <c r="L6350" s="44">
        <f t="shared" si="401"/>
        <v>1.6858964130946674E-2</v>
      </c>
    </row>
    <row r="6351" spans="3:12" x14ac:dyDescent="0.25">
      <c r="C6351" s="37">
        <v>39332</v>
      </c>
      <c r="D6351">
        <v>21</v>
      </c>
      <c r="E6351">
        <v>5997</v>
      </c>
      <c r="F6351">
        <v>15.6</v>
      </c>
      <c r="G6351">
        <v>23.8</v>
      </c>
      <c r="H6351" s="10">
        <f t="shared" si="398"/>
        <v>0.57165489475000109</v>
      </c>
      <c r="I6351" s="11">
        <f t="shared" si="399"/>
        <v>23.109798049777417</v>
      </c>
      <c r="J6351" s="43">
        <f t="shared" si="400"/>
        <v>23.681452944527418</v>
      </c>
      <c r="K6351">
        <v>23.68</v>
      </c>
      <c r="L6351" s="44">
        <f t="shared" si="401"/>
        <v>1.4529445274185093E-3</v>
      </c>
    </row>
    <row r="6352" spans="3:12" x14ac:dyDescent="0.25">
      <c r="C6352" s="37">
        <v>39332</v>
      </c>
      <c r="D6352">
        <v>22</v>
      </c>
      <c r="E6352">
        <v>5998</v>
      </c>
      <c r="F6352">
        <v>15.2</v>
      </c>
      <c r="G6352">
        <v>23.8</v>
      </c>
      <c r="H6352" s="10">
        <f t="shared" si="398"/>
        <v>0.56597880279824775</v>
      </c>
      <c r="I6352" s="11">
        <f t="shared" si="399"/>
        <v>23.109798884520572</v>
      </c>
      <c r="J6352" s="43">
        <f t="shared" si="400"/>
        <v>23.675777687318821</v>
      </c>
      <c r="K6352">
        <v>23.68</v>
      </c>
      <c r="L6352" s="44">
        <f t="shared" si="401"/>
        <v>-4.222312681179119E-3</v>
      </c>
    </row>
    <row r="6353" spans="3:12" x14ac:dyDescent="0.25">
      <c r="C6353" s="37">
        <v>39332</v>
      </c>
      <c r="D6353">
        <v>23</v>
      </c>
      <c r="E6353">
        <v>5999</v>
      </c>
      <c r="F6353">
        <v>14.2</v>
      </c>
      <c r="G6353">
        <v>23.8</v>
      </c>
      <c r="H6353" s="10">
        <f t="shared" si="398"/>
        <v>0.55929098983285552</v>
      </c>
      <c r="I6353" s="11">
        <f t="shared" si="399"/>
        <v>23.10979936197316</v>
      </c>
      <c r="J6353" s="43">
        <f t="shared" si="400"/>
        <v>23.669090351806016</v>
      </c>
      <c r="K6353">
        <v>23.69</v>
      </c>
      <c r="L6353" s="44">
        <f t="shared" si="401"/>
        <v>-2.090964819398522E-2</v>
      </c>
    </row>
    <row r="6354" spans="3:12" x14ac:dyDescent="0.25">
      <c r="C6354" s="37">
        <v>39332</v>
      </c>
      <c r="D6354">
        <v>24</v>
      </c>
      <c r="E6354">
        <v>6000</v>
      </c>
      <c r="F6354">
        <v>13.6</v>
      </c>
      <c r="G6354">
        <v>23.8</v>
      </c>
      <c r="H6354" s="10">
        <f t="shared" si="398"/>
        <v>0.55213851439741224</v>
      </c>
      <c r="I6354" s="11">
        <f t="shared" si="399"/>
        <v>23.109799635064313</v>
      </c>
      <c r="J6354" s="43">
        <f t="shared" si="400"/>
        <v>23.661938149461726</v>
      </c>
      <c r="K6354">
        <v>23.69</v>
      </c>
      <c r="L6354" s="44">
        <f t="shared" si="401"/>
        <v>-2.8061850538275479E-2</v>
      </c>
    </row>
    <row r="6355" spans="3:12" x14ac:dyDescent="0.25">
      <c r="C6355" s="37">
        <v>39333</v>
      </c>
      <c r="D6355">
        <v>1</v>
      </c>
      <c r="E6355">
        <v>6001</v>
      </c>
      <c r="F6355">
        <v>13.2</v>
      </c>
      <c r="G6355">
        <v>23.95</v>
      </c>
      <c r="H6355" s="10">
        <f t="shared" si="398"/>
        <v>0.54479311871672831</v>
      </c>
      <c r="I6355" s="11">
        <f t="shared" si="399"/>
        <v>23.172141567787442</v>
      </c>
      <c r="J6355" s="43">
        <f t="shared" si="400"/>
        <v>23.716934686504171</v>
      </c>
      <c r="K6355">
        <v>23.8</v>
      </c>
      <c r="L6355" s="44">
        <f t="shared" si="401"/>
        <v>-8.3065313495829685E-2</v>
      </c>
    </row>
    <row r="6356" spans="3:12" x14ac:dyDescent="0.25">
      <c r="C6356" s="37">
        <v>39333</v>
      </c>
      <c r="D6356">
        <v>2</v>
      </c>
      <c r="E6356">
        <v>6002</v>
      </c>
      <c r="F6356">
        <v>13.5</v>
      </c>
      <c r="G6356">
        <v>23.95</v>
      </c>
      <c r="H6356" s="10">
        <f t="shared" si="398"/>
        <v>0.53814372406420485</v>
      </c>
      <c r="I6356" s="11">
        <f t="shared" si="399"/>
        <v>23.207799622462126</v>
      </c>
      <c r="J6356" s="43">
        <f t="shared" si="400"/>
        <v>23.745943346526332</v>
      </c>
      <c r="K6356">
        <v>23.82</v>
      </c>
      <c r="L6356" s="44">
        <f t="shared" si="401"/>
        <v>-7.4056653473668632E-2</v>
      </c>
    </row>
    <row r="6357" spans="3:12" x14ac:dyDescent="0.25">
      <c r="C6357" s="37">
        <v>39333</v>
      </c>
      <c r="D6357">
        <v>3</v>
      </c>
      <c r="E6357">
        <v>6003</v>
      </c>
      <c r="F6357">
        <v>12.4</v>
      </c>
      <c r="G6357">
        <v>23.95</v>
      </c>
      <c r="H6357" s="10">
        <f t="shared" si="398"/>
        <v>0.53039903406133526</v>
      </c>
      <c r="I6357" s="11">
        <f t="shared" si="399"/>
        <v>23.228195154131473</v>
      </c>
      <c r="J6357" s="43">
        <f t="shared" si="400"/>
        <v>23.758594188192809</v>
      </c>
      <c r="K6357">
        <v>23.82</v>
      </c>
      <c r="L6357" s="44">
        <f t="shared" si="401"/>
        <v>-6.1405811807190958E-2</v>
      </c>
    </row>
    <row r="6358" spans="3:12" x14ac:dyDescent="0.25">
      <c r="C6358" s="37">
        <v>39333</v>
      </c>
      <c r="D6358">
        <v>4</v>
      </c>
      <c r="E6358">
        <v>6004</v>
      </c>
      <c r="F6358">
        <v>12.1</v>
      </c>
      <c r="G6358">
        <v>23.95</v>
      </c>
      <c r="H6358" s="10">
        <f t="shared" si="398"/>
        <v>0.52261290558269069</v>
      </c>
      <c r="I6358" s="11">
        <f t="shared" si="399"/>
        <v>23.239860897422027</v>
      </c>
      <c r="J6358" s="43">
        <f t="shared" si="400"/>
        <v>23.762473803004717</v>
      </c>
      <c r="K6358">
        <v>23.82</v>
      </c>
      <c r="L6358" s="44">
        <f t="shared" si="401"/>
        <v>-5.7526196995283385E-2</v>
      </c>
    </row>
    <row r="6359" spans="3:12" x14ac:dyDescent="0.25">
      <c r="C6359" s="37">
        <v>39333</v>
      </c>
      <c r="D6359">
        <v>5</v>
      </c>
      <c r="E6359">
        <v>6005</v>
      </c>
      <c r="F6359">
        <v>12</v>
      </c>
      <c r="G6359">
        <v>23.95</v>
      </c>
      <c r="H6359" s="10">
        <f t="shared" si="398"/>
        <v>0.5150387226685269</v>
      </c>
      <c r="I6359" s="11">
        <f t="shared" si="399"/>
        <v>23.246533416125011</v>
      </c>
      <c r="J6359" s="43">
        <f t="shared" si="400"/>
        <v>23.761572138793539</v>
      </c>
      <c r="K6359">
        <v>23.81</v>
      </c>
      <c r="L6359" s="44">
        <f t="shared" si="401"/>
        <v>-4.8427861206459255E-2</v>
      </c>
    </row>
    <row r="6360" spans="3:12" x14ac:dyDescent="0.25">
      <c r="C6360" s="37">
        <v>39333</v>
      </c>
      <c r="D6360">
        <v>6</v>
      </c>
      <c r="E6360">
        <v>6006</v>
      </c>
      <c r="F6360">
        <v>12.3</v>
      </c>
      <c r="G6360">
        <v>23.95</v>
      </c>
      <c r="H6360" s="10">
        <f t="shared" si="398"/>
        <v>0.50817046488492035</v>
      </c>
      <c r="I6360" s="11">
        <f t="shared" si="399"/>
        <v>23.250349932975485</v>
      </c>
      <c r="J6360" s="43">
        <f t="shared" si="400"/>
        <v>23.758520397860405</v>
      </c>
      <c r="K6360">
        <v>23.8</v>
      </c>
      <c r="L6360" s="44">
        <f t="shared" si="401"/>
        <v>-4.1479602139595784E-2</v>
      </c>
    </row>
    <row r="6361" spans="3:12" x14ac:dyDescent="0.25">
      <c r="C6361" s="37">
        <v>39333</v>
      </c>
      <c r="D6361">
        <v>7</v>
      </c>
      <c r="E6361">
        <v>6007</v>
      </c>
      <c r="F6361">
        <v>12.7</v>
      </c>
      <c r="G6361">
        <v>23.95</v>
      </c>
      <c r="H6361" s="10">
        <f t="shared" si="398"/>
        <v>0.50210330460377028</v>
      </c>
      <c r="I6361" s="11">
        <f t="shared" si="399"/>
        <v>23.252532886897132</v>
      </c>
      <c r="J6361" s="43">
        <f t="shared" si="400"/>
        <v>23.754636191500904</v>
      </c>
      <c r="K6361">
        <v>23.8</v>
      </c>
      <c r="L6361" s="44">
        <f t="shared" si="401"/>
        <v>-4.5363808499097047E-2</v>
      </c>
    </row>
    <row r="6362" spans="3:12" x14ac:dyDescent="0.25">
      <c r="C6362" s="37">
        <v>39333</v>
      </c>
      <c r="D6362">
        <v>8</v>
      </c>
      <c r="E6362">
        <v>6008</v>
      </c>
      <c r="F6362">
        <v>13</v>
      </c>
      <c r="G6362">
        <v>23.95</v>
      </c>
      <c r="H6362" s="10">
        <f t="shared" si="398"/>
        <v>0.49667669934184377</v>
      </c>
      <c r="I6362" s="11">
        <f t="shared" si="399"/>
        <v>23.253781482936596</v>
      </c>
      <c r="J6362" s="43">
        <f t="shared" si="400"/>
        <v>23.75045818227844</v>
      </c>
      <c r="K6362">
        <v>23.79</v>
      </c>
      <c r="L6362" s="44">
        <f t="shared" si="401"/>
        <v>-3.9541817721559624E-2</v>
      </c>
    </row>
    <row r="6363" spans="3:12" x14ac:dyDescent="0.25">
      <c r="C6363" s="37">
        <v>39333</v>
      </c>
      <c r="D6363">
        <v>9</v>
      </c>
      <c r="E6363">
        <v>6009</v>
      </c>
      <c r="F6363">
        <v>13.5</v>
      </c>
      <c r="G6363">
        <v>23.95</v>
      </c>
      <c r="H6363" s="10">
        <f t="shared" si="398"/>
        <v>0.49211445031182643</v>
      </c>
      <c r="I6363" s="11">
        <f t="shared" si="399"/>
        <v>23.254495649211155</v>
      </c>
      <c r="J6363" s="43">
        <f t="shared" si="400"/>
        <v>23.746610099522982</v>
      </c>
      <c r="K6363">
        <v>23.78</v>
      </c>
      <c r="L6363" s="44">
        <f t="shared" si="401"/>
        <v>-3.3389900477018841E-2</v>
      </c>
    </row>
    <row r="6364" spans="3:12" x14ac:dyDescent="0.25">
      <c r="C6364" s="37">
        <v>39333</v>
      </c>
      <c r="D6364">
        <v>10</v>
      </c>
      <c r="E6364">
        <v>6010</v>
      </c>
      <c r="F6364">
        <v>14.3</v>
      </c>
      <c r="G6364">
        <v>23.95</v>
      </c>
      <c r="H6364" s="10">
        <f t="shared" si="398"/>
        <v>0.4887564441844755</v>
      </c>
      <c r="I6364" s="11">
        <f t="shared" si="399"/>
        <v>23.254904134783427</v>
      </c>
      <c r="J6364" s="43">
        <f t="shared" si="400"/>
        <v>23.743660578967901</v>
      </c>
      <c r="K6364">
        <v>23.77</v>
      </c>
      <c r="L6364" s="44">
        <f t="shared" si="401"/>
        <v>-2.6339421032098187E-2</v>
      </c>
    </row>
    <row r="6365" spans="3:12" x14ac:dyDescent="0.25">
      <c r="C6365" s="37">
        <v>39333</v>
      </c>
      <c r="D6365">
        <v>11</v>
      </c>
      <c r="E6365">
        <v>6011</v>
      </c>
      <c r="F6365">
        <v>15.3</v>
      </c>
      <c r="G6365">
        <v>23.95</v>
      </c>
      <c r="H6365" s="10">
        <f t="shared" si="398"/>
        <v>0.48680203108667952</v>
      </c>
      <c r="I6365" s="11">
        <f t="shared" si="399"/>
        <v>23.255137778500163</v>
      </c>
      <c r="J6365" s="43">
        <f t="shared" si="400"/>
        <v>23.741939809586842</v>
      </c>
      <c r="K6365">
        <v>23.76</v>
      </c>
      <c r="L6365" s="44">
        <f t="shared" si="401"/>
        <v>-1.8060190413159205E-2</v>
      </c>
    </row>
    <row r="6366" spans="3:12" x14ac:dyDescent="0.25">
      <c r="C6366" s="37">
        <v>39333</v>
      </c>
      <c r="D6366">
        <v>12</v>
      </c>
      <c r="E6366">
        <v>6012</v>
      </c>
      <c r="F6366">
        <v>16.899999999999999</v>
      </c>
      <c r="G6366">
        <v>23.95</v>
      </c>
      <c r="H6366" s="10">
        <f t="shared" si="398"/>
        <v>0.486945087063621</v>
      </c>
      <c r="I6366" s="11">
        <f t="shared" si="399"/>
        <v>23.255271416968874</v>
      </c>
      <c r="J6366" s="43">
        <f t="shared" si="400"/>
        <v>23.742216504032495</v>
      </c>
      <c r="K6366">
        <v>23.75</v>
      </c>
      <c r="L6366" s="44">
        <f t="shared" si="401"/>
        <v>-7.7834959675051607E-3</v>
      </c>
    </row>
    <row r="6367" spans="3:12" x14ac:dyDescent="0.25">
      <c r="C6367" s="37">
        <v>39333</v>
      </c>
      <c r="D6367">
        <v>13</v>
      </c>
      <c r="E6367">
        <v>6013</v>
      </c>
      <c r="F6367">
        <v>18.5</v>
      </c>
      <c r="G6367">
        <v>23.95</v>
      </c>
      <c r="H6367" s="10">
        <f t="shared" si="398"/>
        <v>0.48909463021235383</v>
      </c>
      <c r="I6367" s="11">
        <f t="shared" si="399"/>
        <v>23.255347854891408</v>
      </c>
      <c r="J6367" s="43">
        <f t="shared" si="400"/>
        <v>23.744442485103761</v>
      </c>
      <c r="K6367">
        <v>23.75</v>
      </c>
      <c r="L6367" s="44">
        <f t="shared" si="401"/>
        <v>-5.5575148962390131E-3</v>
      </c>
    </row>
    <row r="6368" spans="3:12" x14ac:dyDescent="0.25">
      <c r="C6368" s="37">
        <v>39333</v>
      </c>
      <c r="D6368">
        <v>14</v>
      </c>
      <c r="E6368">
        <v>6014</v>
      </c>
      <c r="F6368">
        <v>20.100000000000001</v>
      </c>
      <c r="G6368">
        <v>23.95</v>
      </c>
      <c r="H6368" s="10">
        <f t="shared" si="398"/>
        <v>0.49316362515136736</v>
      </c>
      <c r="I6368" s="11">
        <f t="shared" si="399"/>
        <v>23.255391575506117</v>
      </c>
      <c r="J6368" s="43">
        <f t="shared" si="400"/>
        <v>23.748555200657485</v>
      </c>
      <c r="K6368">
        <v>23.74</v>
      </c>
      <c r="L6368" s="44">
        <f t="shared" si="401"/>
        <v>8.5552006574864947E-3</v>
      </c>
    </row>
    <row r="6369" spans="3:12" x14ac:dyDescent="0.25">
      <c r="C6369" s="37">
        <v>39333</v>
      </c>
      <c r="D6369">
        <v>15</v>
      </c>
      <c r="E6369">
        <v>6015</v>
      </c>
      <c r="F6369">
        <v>20.2</v>
      </c>
      <c r="G6369">
        <v>23.95</v>
      </c>
      <c r="H6369" s="10">
        <f t="shared" si="398"/>
        <v>0.49718191260421729</v>
      </c>
      <c r="I6369" s="11">
        <f t="shared" si="399"/>
        <v>23.255416582624147</v>
      </c>
      <c r="J6369" s="43">
        <f t="shared" si="400"/>
        <v>23.752598495228362</v>
      </c>
      <c r="K6369">
        <v>23.73</v>
      </c>
      <c r="L6369" s="44">
        <f t="shared" si="401"/>
        <v>2.259849522836177E-2</v>
      </c>
    </row>
    <row r="6370" spans="3:12" x14ac:dyDescent="0.25">
      <c r="C6370" s="37">
        <v>39333</v>
      </c>
      <c r="D6370">
        <v>16</v>
      </c>
      <c r="E6370">
        <v>6016</v>
      </c>
      <c r="F6370">
        <v>19</v>
      </c>
      <c r="G6370">
        <v>23.95</v>
      </c>
      <c r="H6370" s="10">
        <f t="shared" si="398"/>
        <v>0.49951637944483163</v>
      </c>
      <c r="I6370" s="11">
        <f t="shared" si="399"/>
        <v>23.255430886081594</v>
      </c>
      <c r="J6370" s="43">
        <f t="shared" si="400"/>
        <v>23.754947265526425</v>
      </c>
      <c r="K6370">
        <v>23.73</v>
      </c>
      <c r="L6370" s="44">
        <f t="shared" si="401"/>
        <v>2.49472655264249E-2</v>
      </c>
    </row>
    <row r="6371" spans="3:12" x14ac:dyDescent="0.25">
      <c r="C6371" s="37">
        <v>39333</v>
      </c>
      <c r="D6371">
        <v>17</v>
      </c>
      <c r="E6371">
        <v>6017</v>
      </c>
      <c r="F6371">
        <v>19.8</v>
      </c>
      <c r="G6371">
        <v>23.95</v>
      </c>
      <c r="H6371" s="10">
        <f t="shared" ref="H6371:H6434" si="402">$H$13*F6371+$H$12*H6370</f>
        <v>0.50275593038689514</v>
      </c>
      <c r="I6371" s="11">
        <f t="shared" ref="I6371:I6434" si="403">$I$15*G6371+$I$14*I6370</f>
        <v>23.255439067308025</v>
      </c>
      <c r="J6371" s="43">
        <f t="shared" ref="J6371:J6434" si="404">H6371+I6371</f>
        <v>23.758194997694922</v>
      </c>
      <c r="K6371">
        <v>23.73</v>
      </c>
      <c r="L6371" s="44">
        <f t="shared" si="401"/>
        <v>2.8194997694921398E-2</v>
      </c>
    </row>
    <row r="6372" spans="3:12" x14ac:dyDescent="0.25">
      <c r="C6372" s="37">
        <v>39333</v>
      </c>
      <c r="D6372">
        <v>18</v>
      </c>
      <c r="E6372">
        <v>6018</v>
      </c>
      <c r="F6372">
        <v>18.899999999999999</v>
      </c>
      <c r="G6372">
        <v>23.95</v>
      </c>
      <c r="H6372" s="10">
        <f t="shared" si="402"/>
        <v>0.50472281981111122</v>
      </c>
      <c r="I6372" s="11">
        <f t="shared" si="403"/>
        <v>23.255443746768648</v>
      </c>
      <c r="J6372" s="43">
        <f t="shared" si="404"/>
        <v>23.760166566579759</v>
      </c>
      <c r="K6372">
        <v>23.73</v>
      </c>
      <c r="L6372" s="44">
        <f t="shared" ref="L6372:L6435" si="405">J6372-K6372</f>
        <v>3.016656657975858E-2</v>
      </c>
    </row>
    <row r="6373" spans="3:12" x14ac:dyDescent="0.25">
      <c r="C6373" s="37">
        <v>39333</v>
      </c>
      <c r="D6373">
        <v>19</v>
      </c>
      <c r="E6373">
        <v>6019</v>
      </c>
      <c r="F6373">
        <v>17.2</v>
      </c>
      <c r="G6373">
        <v>23.95</v>
      </c>
      <c r="H6373" s="10">
        <f t="shared" si="402"/>
        <v>0.50446590569318117</v>
      </c>
      <c r="I6373" s="11">
        <f t="shared" si="403"/>
        <v>23.255446423305219</v>
      </c>
      <c r="J6373" s="43">
        <f t="shared" si="404"/>
        <v>23.7599123289984</v>
      </c>
      <c r="K6373">
        <v>23.73</v>
      </c>
      <c r="L6373" s="44">
        <f t="shared" si="405"/>
        <v>2.9912328998399573E-2</v>
      </c>
    </row>
    <row r="6374" spans="3:12" x14ac:dyDescent="0.25">
      <c r="C6374" s="37">
        <v>39333</v>
      </c>
      <c r="D6374">
        <v>20</v>
      </c>
      <c r="E6374">
        <v>6020</v>
      </c>
      <c r="F6374">
        <v>15.8</v>
      </c>
      <c r="G6374">
        <v>23.95</v>
      </c>
      <c r="H6374" s="10">
        <f t="shared" si="402"/>
        <v>0.50245902979108092</v>
      </c>
      <c r="I6374" s="11">
        <f t="shared" si="403"/>
        <v>23.255447954218411</v>
      </c>
      <c r="J6374" s="43">
        <f t="shared" si="404"/>
        <v>23.757906984009491</v>
      </c>
      <c r="K6374">
        <v>23.73</v>
      </c>
      <c r="L6374" s="44">
        <f t="shared" si="405"/>
        <v>2.7906984009490543E-2</v>
      </c>
    </row>
    <row r="6375" spans="3:12" x14ac:dyDescent="0.25">
      <c r="C6375" s="37">
        <v>39333</v>
      </c>
      <c r="D6375">
        <v>21</v>
      </c>
      <c r="E6375">
        <v>6021</v>
      </c>
      <c r="F6375">
        <v>14.4</v>
      </c>
      <c r="G6375">
        <v>23.95</v>
      </c>
      <c r="H6375" s="10">
        <f t="shared" si="402"/>
        <v>0.49877810018618562</v>
      </c>
      <c r="I6375" s="11">
        <f t="shared" si="403"/>
        <v>23.255448829863166</v>
      </c>
      <c r="J6375" s="43">
        <f t="shared" si="404"/>
        <v>23.754226930049352</v>
      </c>
      <c r="K6375">
        <v>23.73</v>
      </c>
      <c r="L6375" s="44">
        <f t="shared" si="405"/>
        <v>2.4226930049351836E-2</v>
      </c>
    </row>
    <row r="6376" spans="3:12" x14ac:dyDescent="0.25">
      <c r="C6376" s="37">
        <v>39333</v>
      </c>
      <c r="D6376">
        <v>22</v>
      </c>
      <c r="E6376">
        <v>6022</v>
      </c>
      <c r="F6376">
        <v>13.7</v>
      </c>
      <c r="G6376">
        <v>23.95</v>
      </c>
      <c r="H6376" s="10">
        <f t="shared" si="402"/>
        <v>0.49437628526862776</v>
      </c>
      <c r="I6376" s="11">
        <f t="shared" si="403"/>
        <v>23.255449330710462</v>
      </c>
      <c r="J6376" s="43">
        <f t="shared" si="404"/>
        <v>23.749825615979091</v>
      </c>
      <c r="K6376">
        <v>23.74</v>
      </c>
      <c r="L6376" s="44">
        <f t="shared" si="405"/>
        <v>9.8256159790928166E-3</v>
      </c>
    </row>
    <row r="6377" spans="3:12" x14ac:dyDescent="0.25">
      <c r="C6377" s="37">
        <v>39333</v>
      </c>
      <c r="D6377">
        <v>23</v>
      </c>
      <c r="E6377">
        <v>6023</v>
      </c>
      <c r="F6377">
        <v>13</v>
      </c>
      <c r="G6377">
        <v>23.95</v>
      </c>
      <c r="H6377" s="10">
        <f t="shared" si="402"/>
        <v>0.48928485487610934</v>
      </c>
      <c r="I6377" s="11">
        <f t="shared" si="403"/>
        <v>23.255449617182819</v>
      </c>
      <c r="J6377" s="43">
        <f t="shared" si="404"/>
        <v>23.74473447205893</v>
      </c>
      <c r="K6377">
        <v>23.74</v>
      </c>
      <c r="L6377" s="44">
        <f t="shared" si="405"/>
        <v>4.7344720589315159E-3</v>
      </c>
    </row>
    <row r="6378" spans="3:12" x14ac:dyDescent="0.25">
      <c r="C6378" s="37">
        <v>39333</v>
      </c>
      <c r="D6378">
        <v>24</v>
      </c>
      <c r="E6378">
        <v>6024</v>
      </c>
      <c r="F6378">
        <v>12</v>
      </c>
      <c r="G6378">
        <v>23.95</v>
      </c>
      <c r="H6378" s="10">
        <f t="shared" si="402"/>
        <v>0.48315634260915108</v>
      </c>
      <c r="I6378" s="11">
        <f t="shared" si="403"/>
        <v>23.255449781037974</v>
      </c>
      <c r="J6378" s="43">
        <f t="shared" si="404"/>
        <v>23.738606123647127</v>
      </c>
      <c r="K6378">
        <v>23.74</v>
      </c>
      <c r="L6378" s="44">
        <f t="shared" si="405"/>
        <v>-1.3938763528713594E-3</v>
      </c>
    </row>
    <row r="6379" spans="3:12" x14ac:dyDescent="0.25">
      <c r="C6379" s="37">
        <v>39334</v>
      </c>
      <c r="D6379">
        <v>1</v>
      </c>
      <c r="E6379">
        <v>6025</v>
      </c>
      <c r="F6379">
        <v>11.2</v>
      </c>
      <c r="G6379">
        <v>23.65</v>
      </c>
      <c r="H6379" s="10">
        <f t="shared" si="402"/>
        <v>0.47628732052549017</v>
      </c>
      <c r="I6379" s="11">
        <f t="shared" si="403"/>
        <v>23.130766321715711</v>
      </c>
      <c r="J6379" s="43">
        <f t="shared" si="404"/>
        <v>23.607053642241201</v>
      </c>
      <c r="K6379">
        <v>23.52</v>
      </c>
      <c r="L6379" s="44">
        <f t="shared" si="405"/>
        <v>8.7053642241201601E-2</v>
      </c>
    </row>
    <row r="6380" spans="3:12" x14ac:dyDescent="0.25">
      <c r="C6380" s="37">
        <v>39334</v>
      </c>
      <c r="D6380">
        <v>2</v>
      </c>
      <c r="E6380">
        <v>6026</v>
      </c>
      <c r="F6380">
        <v>10.3</v>
      </c>
      <c r="G6380">
        <v>23.65</v>
      </c>
      <c r="H6380" s="10">
        <f t="shared" si="402"/>
        <v>0.46858411643294201</v>
      </c>
      <c r="I6380" s="11">
        <f t="shared" si="403"/>
        <v>23.059450444659291</v>
      </c>
      <c r="J6380" s="43">
        <f t="shared" si="404"/>
        <v>23.528034561092234</v>
      </c>
      <c r="K6380">
        <v>23.49</v>
      </c>
      <c r="L6380" s="44">
        <f t="shared" si="405"/>
        <v>3.8034561092235464E-2</v>
      </c>
    </row>
    <row r="6381" spans="3:12" x14ac:dyDescent="0.25">
      <c r="C6381" s="37">
        <v>39334</v>
      </c>
      <c r="D6381">
        <v>3</v>
      </c>
      <c r="E6381">
        <v>6027</v>
      </c>
      <c r="F6381">
        <v>9.6999999999999993</v>
      </c>
      <c r="G6381">
        <v>23.65</v>
      </c>
      <c r="H6381" s="10">
        <f t="shared" si="402"/>
        <v>0.46046029448491943</v>
      </c>
      <c r="I6381" s="11">
        <f t="shared" si="403"/>
        <v>23.01865951418646</v>
      </c>
      <c r="J6381" s="43">
        <f t="shared" si="404"/>
        <v>23.479119808671378</v>
      </c>
      <c r="K6381">
        <v>23.48</v>
      </c>
      <c r="L6381" s="44">
        <f t="shared" si="405"/>
        <v>-8.8019132862271476E-4</v>
      </c>
    </row>
    <row r="6382" spans="3:12" x14ac:dyDescent="0.25">
      <c r="C6382" s="37">
        <v>39334</v>
      </c>
      <c r="D6382">
        <v>4</v>
      </c>
      <c r="E6382">
        <v>6028</v>
      </c>
      <c r="F6382">
        <v>9.4</v>
      </c>
      <c r="G6382">
        <v>23.65</v>
      </c>
      <c r="H6382" s="10">
        <f t="shared" si="402"/>
        <v>0.45231147966513724</v>
      </c>
      <c r="I6382" s="11">
        <f t="shared" si="403"/>
        <v>22.995328103601366</v>
      </c>
      <c r="J6382" s="43">
        <f t="shared" si="404"/>
        <v>23.447639583266504</v>
      </c>
      <c r="K6382">
        <v>23.47</v>
      </c>
      <c r="L6382" s="44">
        <f t="shared" si="405"/>
        <v>-2.2360416733494759E-2</v>
      </c>
    </row>
    <row r="6383" spans="3:12" x14ac:dyDescent="0.25">
      <c r="C6383" s="37">
        <v>39334</v>
      </c>
      <c r="D6383">
        <v>5</v>
      </c>
      <c r="E6383">
        <v>6029</v>
      </c>
      <c r="F6383">
        <v>9.1</v>
      </c>
      <c r="G6383">
        <v>23.65</v>
      </c>
      <c r="H6383" s="10">
        <f t="shared" si="402"/>
        <v>0.44413875608923747</v>
      </c>
      <c r="I6383" s="11">
        <f t="shared" si="403"/>
        <v>22.981983109663247</v>
      </c>
      <c r="J6383" s="43">
        <f t="shared" si="404"/>
        <v>23.426121865752485</v>
      </c>
      <c r="K6383">
        <v>23.46</v>
      </c>
      <c r="L6383" s="44">
        <f t="shared" si="405"/>
        <v>-3.3878134247515845E-2</v>
      </c>
    </row>
    <row r="6384" spans="3:12" x14ac:dyDescent="0.25">
      <c r="C6384" s="37">
        <v>39334</v>
      </c>
      <c r="D6384">
        <v>6</v>
      </c>
      <c r="E6384">
        <v>6030</v>
      </c>
      <c r="F6384">
        <v>8.9</v>
      </c>
      <c r="G6384">
        <v>23.65</v>
      </c>
      <c r="H6384" s="10">
        <f t="shared" si="402"/>
        <v>0.43606895412906049</v>
      </c>
      <c r="I6384" s="11">
        <f t="shared" si="403"/>
        <v>22.974350100824843</v>
      </c>
      <c r="J6384" s="43">
        <f t="shared" si="404"/>
        <v>23.410419054953902</v>
      </c>
      <c r="K6384">
        <v>23.45</v>
      </c>
      <c r="L6384" s="44">
        <f t="shared" si="405"/>
        <v>-3.9580945046097327E-2</v>
      </c>
    </row>
    <row r="6385" spans="3:12" x14ac:dyDescent="0.25">
      <c r="C6385" s="37">
        <v>39334</v>
      </c>
      <c r="D6385">
        <v>7</v>
      </c>
      <c r="E6385">
        <v>6031</v>
      </c>
      <c r="F6385">
        <v>8.8000000000000007</v>
      </c>
      <c r="G6385">
        <v>23.65</v>
      </c>
      <c r="H6385" s="10">
        <f t="shared" si="402"/>
        <v>0.42822340263619985</v>
      </c>
      <c r="I6385" s="11">
        <f t="shared" si="403"/>
        <v>22.969984207202316</v>
      </c>
      <c r="J6385" s="43">
        <f t="shared" si="404"/>
        <v>23.398207609838515</v>
      </c>
      <c r="K6385">
        <v>23.44</v>
      </c>
      <c r="L6385" s="44">
        <f t="shared" si="405"/>
        <v>-4.1792390161486281E-2</v>
      </c>
    </row>
    <row r="6386" spans="3:12" x14ac:dyDescent="0.25">
      <c r="C6386" s="37">
        <v>39334</v>
      </c>
      <c r="D6386">
        <v>8</v>
      </c>
      <c r="E6386">
        <v>6032</v>
      </c>
      <c r="F6386">
        <v>9.1999999999999993</v>
      </c>
      <c r="G6386">
        <v>23.65</v>
      </c>
      <c r="H6386" s="10">
        <f t="shared" si="402"/>
        <v>0.42122134070891409</v>
      </c>
      <c r="I6386" s="11">
        <f t="shared" si="403"/>
        <v>22.967487023257323</v>
      </c>
      <c r="J6386" s="43">
        <f t="shared" si="404"/>
        <v>23.388708363966238</v>
      </c>
      <c r="K6386">
        <v>23.43</v>
      </c>
      <c r="L6386" s="44">
        <f t="shared" si="405"/>
        <v>-4.1291636033761847E-2</v>
      </c>
    </row>
    <row r="6387" spans="3:12" x14ac:dyDescent="0.25">
      <c r="C6387" s="37">
        <v>39334</v>
      </c>
      <c r="D6387">
        <v>9</v>
      </c>
      <c r="E6387">
        <v>6033</v>
      </c>
      <c r="F6387">
        <v>11.2</v>
      </c>
      <c r="G6387">
        <v>23.65</v>
      </c>
      <c r="H6387" s="10">
        <f t="shared" si="402"/>
        <v>0.41703887281559809</v>
      </c>
      <c r="I6387" s="11">
        <f t="shared" si="403"/>
        <v>22.966058695360612</v>
      </c>
      <c r="J6387" s="43">
        <f t="shared" si="404"/>
        <v>23.383097568176211</v>
      </c>
      <c r="K6387">
        <v>23.42</v>
      </c>
      <c r="L6387" s="44">
        <f t="shared" si="405"/>
        <v>-3.6902431823790494E-2</v>
      </c>
    </row>
    <row r="6388" spans="3:12" x14ac:dyDescent="0.25">
      <c r="C6388" s="37">
        <v>39334</v>
      </c>
      <c r="D6388">
        <v>10</v>
      </c>
      <c r="E6388">
        <v>6034</v>
      </c>
      <c r="F6388">
        <v>13.1</v>
      </c>
      <c r="G6388">
        <v>23.65</v>
      </c>
      <c r="H6388" s="10">
        <f t="shared" si="402"/>
        <v>0.41542790016158665</v>
      </c>
      <c r="I6388" s="11">
        <f t="shared" si="403"/>
        <v>22.965241726877128</v>
      </c>
      <c r="J6388" s="43">
        <f t="shared" si="404"/>
        <v>23.380669627038714</v>
      </c>
      <c r="K6388">
        <v>23.41</v>
      </c>
      <c r="L6388" s="44">
        <f t="shared" si="405"/>
        <v>-2.9330372961286599E-2</v>
      </c>
    </row>
    <row r="6389" spans="3:12" x14ac:dyDescent="0.25">
      <c r="C6389" s="37">
        <v>39334</v>
      </c>
      <c r="D6389">
        <v>11</v>
      </c>
      <c r="E6389">
        <v>6035</v>
      </c>
      <c r="F6389">
        <v>15</v>
      </c>
      <c r="G6389">
        <v>23.65</v>
      </c>
      <c r="H6389" s="10">
        <f t="shared" si="402"/>
        <v>0.41627687901395571</v>
      </c>
      <c r="I6389" s="11">
        <f t="shared" si="403"/>
        <v>22.964774440965719</v>
      </c>
      <c r="J6389" s="43">
        <f t="shared" si="404"/>
        <v>23.381051319979676</v>
      </c>
      <c r="K6389">
        <v>23.4</v>
      </c>
      <c r="L6389" s="44">
        <f t="shared" si="405"/>
        <v>-1.8948680020322684E-2</v>
      </c>
    </row>
    <row r="6390" spans="3:12" x14ac:dyDescent="0.25">
      <c r="C6390" s="37">
        <v>39334</v>
      </c>
      <c r="D6390">
        <v>12</v>
      </c>
      <c r="E6390">
        <v>6036</v>
      </c>
      <c r="F6390">
        <v>17.600000000000001</v>
      </c>
      <c r="G6390">
        <v>23.65</v>
      </c>
      <c r="H6390" s="10">
        <f t="shared" si="402"/>
        <v>0.42035965704471623</v>
      </c>
      <c r="I6390" s="11">
        <f t="shared" si="403"/>
        <v>22.964507164898876</v>
      </c>
      <c r="J6390" s="43">
        <f t="shared" si="404"/>
        <v>23.384866821943593</v>
      </c>
      <c r="K6390">
        <v>23.39</v>
      </c>
      <c r="L6390" s="44">
        <f t="shared" si="405"/>
        <v>-5.1331780564076723E-3</v>
      </c>
    </row>
    <row r="6391" spans="3:12" x14ac:dyDescent="0.25">
      <c r="C6391" s="37">
        <v>39334</v>
      </c>
      <c r="D6391">
        <v>13</v>
      </c>
      <c r="E6391">
        <v>6037</v>
      </c>
      <c r="F6391">
        <v>17.2</v>
      </c>
      <c r="G6391">
        <v>23.65</v>
      </c>
      <c r="H6391" s="10">
        <f t="shared" si="402"/>
        <v>0.42376216331085076</v>
      </c>
      <c r="I6391" s="11">
        <f t="shared" si="403"/>
        <v>22.964354289551761</v>
      </c>
      <c r="J6391" s="43">
        <f t="shared" si="404"/>
        <v>23.388116452862612</v>
      </c>
      <c r="K6391">
        <v>23.38</v>
      </c>
      <c r="L6391" s="44">
        <f t="shared" si="405"/>
        <v>8.1164528626125332E-3</v>
      </c>
    </row>
    <row r="6392" spans="3:12" x14ac:dyDescent="0.25">
      <c r="C6392" s="37">
        <v>39334</v>
      </c>
      <c r="D6392">
        <v>14</v>
      </c>
      <c r="E6392">
        <v>6038</v>
      </c>
      <c r="F6392">
        <v>17.899999999999999</v>
      </c>
      <c r="G6392">
        <v>23.65</v>
      </c>
      <c r="H6392" s="10">
        <f t="shared" si="402"/>
        <v>0.42789763205707321</v>
      </c>
      <c r="I6392" s="11">
        <f t="shared" si="403"/>
        <v>22.964266848607153</v>
      </c>
      <c r="J6392" s="43">
        <f t="shared" si="404"/>
        <v>23.392164480664228</v>
      </c>
      <c r="K6392">
        <v>23.38</v>
      </c>
      <c r="L6392" s="44">
        <f t="shared" si="405"/>
        <v>1.2164480664228705E-2</v>
      </c>
    </row>
    <row r="6393" spans="3:12" x14ac:dyDescent="0.25">
      <c r="C6393" s="37">
        <v>39334</v>
      </c>
      <c r="D6393">
        <v>15</v>
      </c>
      <c r="E6393">
        <v>6039</v>
      </c>
      <c r="F6393">
        <v>17.7</v>
      </c>
      <c r="G6393">
        <v>23.65</v>
      </c>
      <c r="H6393" s="10">
        <f t="shared" si="402"/>
        <v>0.43160213003758541</v>
      </c>
      <c r="I6393" s="11">
        <f t="shared" si="403"/>
        <v>22.964216834534003</v>
      </c>
      <c r="J6393" s="43">
        <f t="shared" si="404"/>
        <v>23.395818964571589</v>
      </c>
      <c r="K6393">
        <v>23.37</v>
      </c>
      <c r="L6393" s="44">
        <f t="shared" si="405"/>
        <v>2.5818964571588054E-2</v>
      </c>
    </row>
    <row r="6394" spans="3:12" x14ac:dyDescent="0.25">
      <c r="C6394" s="37">
        <v>39334</v>
      </c>
      <c r="D6394">
        <v>16</v>
      </c>
      <c r="E6394">
        <v>6040</v>
      </c>
      <c r="F6394">
        <v>17.8</v>
      </c>
      <c r="G6394">
        <v>23.65</v>
      </c>
      <c r="H6394" s="10">
        <f t="shared" si="402"/>
        <v>0.43527173131422492</v>
      </c>
      <c r="I6394" s="11">
        <f t="shared" si="403"/>
        <v>22.964188227712285</v>
      </c>
      <c r="J6394" s="43">
        <f t="shared" si="404"/>
        <v>23.399459959026508</v>
      </c>
      <c r="K6394">
        <v>23.37</v>
      </c>
      <c r="L6394" s="44">
        <f t="shared" si="405"/>
        <v>2.9459959026507221E-2</v>
      </c>
    </row>
    <row r="6395" spans="3:12" x14ac:dyDescent="0.25">
      <c r="C6395" s="37">
        <v>39334</v>
      </c>
      <c r="D6395">
        <v>17</v>
      </c>
      <c r="E6395">
        <v>6041</v>
      </c>
      <c r="F6395">
        <v>17.600000000000001</v>
      </c>
      <c r="G6395">
        <v>23.65</v>
      </c>
      <c r="H6395" s="10">
        <f t="shared" si="402"/>
        <v>0.43853056975547078</v>
      </c>
      <c r="I6395" s="11">
        <f t="shared" si="403"/>
        <v>22.964171865312721</v>
      </c>
      <c r="J6395" s="43">
        <f t="shared" si="404"/>
        <v>23.402702435068193</v>
      </c>
      <c r="K6395">
        <v>23.37</v>
      </c>
      <c r="L6395" s="44">
        <f t="shared" si="405"/>
        <v>3.2702435068191704E-2</v>
      </c>
    </row>
    <row r="6396" spans="3:12" x14ac:dyDescent="0.25">
      <c r="C6396" s="37">
        <v>39334</v>
      </c>
      <c r="D6396">
        <v>18</v>
      </c>
      <c r="E6396">
        <v>6042</v>
      </c>
      <c r="F6396">
        <v>17</v>
      </c>
      <c r="G6396">
        <v>23.65</v>
      </c>
      <c r="H6396" s="10">
        <f t="shared" si="402"/>
        <v>0.44089328989076443</v>
      </c>
      <c r="I6396" s="11">
        <f t="shared" si="403"/>
        <v>22.96416250642196</v>
      </c>
      <c r="J6396" s="43">
        <f t="shared" si="404"/>
        <v>23.405055796312723</v>
      </c>
      <c r="K6396">
        <v>23.37</v>
      </c>
      <c r="L6396" s="44">
        <f t="shared" si="405"/>
        <v>3.5055796312722265E-2</v>
      </c>
    </row>
    <row r="6397" spans="3:12" x14ac:dyDescent="0.25">
      <c r="C6397" s="37">
        <v>39334</v>
      </c>
      <c r="D6397">
        <v>19</v>
      </c>
      <c r="E6397">
        <v>6043</v>
      </c>
      <c r="F6397">
        <v>16.5</v>
      </c>
      <c r="G6397">
        <v>23.65</v>
      </c>
      <c r="H6397" s="10">
        <f t="shared" si="402"/>
        <v>0.44252455592013817</v>
      </c>
      <c r="I6397" s="11">
        <f t="shared" si="403"/>
        <v>22.964157153366259</v>
      </c>
      <c r="J6397" s="43">
        <f t="shared" si="404"/>
        <v>23.406681709286396</v>
      </c>
      <c r="K6397">
        <v>23.37</v>
      </c>
      <c r="L6397" s="44">
        <f t="shared" si="405"/>
        <v>3.6681709286394693E-2</v>
      </c>
    </row>
    <row r="6398" spans="3:12" x14ac:dyDescent="0.25">
      <c r="C6398" s="37">
        <v>39334</v>
      </c>
      <c r="D6398">
        <v>20</v>
      </c>
      <c r="E6398">
        <v>6044</v>
      </c>
      <c r="F6398">
        <v>15.7</v>
      </c>
      <c r="G6398">
        <v>23.65</v>
      </c>
      <c r="H6398" s="10">
        <f t="shared" si="402"/>
        <v>0.44307871627814632</v>
      </c>
      <c r="I6398" s="11">
        <f t="shared" si="403"/>
        <v>22.964154091549844</v>
      </c>
      <c r="J6398" s="43">
        <f t="shared" si="404"/>
        <v>23.407232807827992</v>
      </c>
      <c r="K6398">
        <v>23.37</v>
      </c>
      <c r="L6398" s="44">
        <f t="shared" si="405"/>
        <v>3.7232807827990655E-2</v>
      </c>
    </row>
    <row r="6399" spans="3:12" x14ac:dyDescent="0.25">
      <c r="C6399" s="37">
        <v>39334</v>
      </c>
      <c r="D6399">
        <v>21</v>
      </c>
      <c r="E6399">
        <v>6045</v>
      </c>
      <c r="F6399">
        <v>15.4</v>
      </c>
      <c r="G6399">
        <v>23.65</v>
      </c>
      <c r="H6399" s="10">
        <f t="shared" si="402"/>
        <v>0.44323145898014182</v>
      </c>
      <c r="I6399" s="11">
        <f t="shared" si="403"/>
        <v>22.96415234026604</v>
      </c>
      <c r="J6399" s="43">
        <f t="shared" si="404"/>
        <v>23.407383799246183</v>
      </c>
      <c r="K6399">
        <v>23.38</v>
      </c>
      <c r="L6399" s="44">
        <f t="shared" si="405"/>
        <v>2.7383799246184282E-2</v>
      </c>
    </row>
    <row r="6400" spans="3:12" x14ac:dyDescent="0.25">
      <c r="C6400" s="37">
        <v>39334</v>
      </c>
      <c r="D6400">
        <v>22</v>
      </c>
      <c r="E6400">
        <v>6046</v>
      </c>
      <c r="F6400">
        <v>15.2</v>
      </c>
      <c r="G6400">
        <v>23.65</v>
      </c>
      <c r="H6400" s="10">
        <f t="shared" si="402"/>
        <v>0.44312598959915639</v>
      </c>
      <c r="I6400" s="11">
        <f t="shared" si="403"/>
        <v>22.964151338574709</v>
      </c>
      <c r="J6400" s="43">
        <f t="shared" si="404"/>
        <v>23.407277328173866</v>
      </c>
      <c r="K6400">
        <v>23.38</v>
      </c>
      <c r="L6400" s="44">
        <f t="shared" si="405"/>
        <v>2.7277328173866522E-2</v>
      </c>
    </row>
    <row r="6401" spans="3:12" x14ac:dyDescent="0.25">
      <c r="C6401" s="37">
        <v>39334</v>
      </c>
      <c r="D6401">
        <v>23</v>
      </c>
      <c r="E6401">
        <v>6047</v>
      </c>
      <c r="F6401">
        <v>14.4</v>
      </c>
      <c r="G6401">
        <v>23.65</v>
      </c>
      <c r="H6401" s="10">
        <f t="shared" si="402"/>
        <v>0.4420187489078462</v>
      </c>
      <c r="I6401" s="11">
        <f t="shared" si="403"/>
        <v>22.964150765631864</v>
      </c>
      <c r="J6401" s="43">
        <f t="shared" si="404"/>
        <v>23.406169514539709</v>
      </c>
      <c r="K6401">
        <v>23.39</v>
      </c>
      <c r="L6401" s="44">
        <f t="shared" si="405"/>
        <v>1.6169514539708274E-2</v>
      </c>
    </row>
    <row r="6402" spans="3:12" x14ac:dyDescent="0.25">
      <c r="C6402" s="37">
        <v>39334</v>
      </c>
      <c r="D6402">
        <v>24</v>
      </c>
      <c r="E6402">
        <v>6048</v>
      </c>
      <c r="F6402">
        <v>12.7</v>
      </c>
      <c r="G6402">
        <v>23.65</v>
      </c>
      <c r="H6402" s="10">
        <f t="shared" si="402"/>
        <v>0.43882105119719839</v>
      </c>
      <c r="I6402" s="11">
        <f t="shared" si="403"/>
        <v>22.964150437922626</v>
      </c>
      <c r="J6402" s="43">
        <f t="shared" si="404"/>
        <v>23.402971489119825</v>
      </c>
      <c r="K6402">
        <v>23.39</v>
      </c>
      <c r="L6402" s="44">
        <f t="shared" si="405"/>
        <v>1.2971489119824042E-2</v>
      </c>
    </row>
    <row r="6403" spans="3:12" x14ac:dyDescent="0.25">
      <c r="C6403" s="37">
        <v>39335</v>
      </c>
      <c r="D6403">
        <v>1</v>
      </c>
      <c r="E6403">
        <v>6049</v>
      </c>
      <c r="F6403">
        <v>12.1</v>
      </c>
      <c r="G6403">
        <v>23.3</v>
      </c>
      <c r="H6403" s="10">
        <f t="shared" si="402"/>
        <v>0.43500730030890689</v>
      </c>
      <c r="I6403" s="11">
        <f t="shared" si="403"/>
        <v>22.818686105263701</v>
      </c>
      <c r="J6403" s="43">
        <f t="shared" si="404"/>
        <v>23.253693405572609</v>
      </c>
      <c r="K6403">
        <v>23.14</v>
      </c>
      <c r="L6403" s="44">
        <f t="shared" si="405"/>
        <v>0.11369340557260799</v>
      </c>
    </row>
    <row r="6404" spans="3:12" x14ac:dyDescent="0.25">
      <c r="C6404" s="37">
        <v>39335</v>
      </c>
      <c r="D6404">
        <v>2</v>
      </c>
      <c r="E6404">
        <v>6050</v>
      </c>
      <c r="F6404">
        <v>11.3</v>
      </c>
      <c r="G6404">
        <v>23.3</v>
      </c>
      <c r="H6404" s="10">
        <f t="shared" si="402"/>
        <v>0.43035263221405712</v>
      </c>
      <c r="I6404" s="11">
        <f t="shared" si="403"/>
        <v>22.735484078945319</v>
      </c>
      <c r="J6404" s="43">
        <f t="shared" si="404"/>
        <v>23.165836711159375</v>
      </c>
      <c r="K6404">
        <v>23.11</v>
      </c>
      <c r="L6404" s="44">
        <f t="shared" si="405"/>
        <v>5.5836711159376051E-2</v>
      </c>
    </row>
    <row r="6405" spans="3:12" x14ac:dyDescent="0.25">
      <c r="C6405" s="37">
        <v>39335</v>
      </c>
      <c r="D6405">
        <v>3</v>
      </c>
      <c r="E6405">
        <v>6051</v>
      </c>
      <c r="F6405">
        <v>11.1</v>
      </c>
      <c r="G6405">
        <v>23.3</v>
      </c>
      <c r="H6405" s="10">
        <f t="shared" si="402"/>
        <v>0.42564828306431574</v>
      </c>
      <c r="I6405" s="11">
        <f t="shared" si="403"/>
        <v>22.687894562966058</v>
      </c>
      <c r="J6405" s="43">
        <f t="shared" si="404"/>
        <v>23.113542846030374</v>
      </c>
      <c r="K6405">
        <v>23.09</v>
      </c>
      <c r="L6405" s="44">
        <f t="shared" si="405"/>
        <v>2.354284603037371E-2</v>
      </c>
    </row>
    <row r="6406" spans="3:12" x14ac:dyDescent="0.25">
      <c r="C6406" s="37">
        <v>39335</v>
      </c>
      <c r="D6406">
        <v>4</v>
      </c>
      <c r="E6406">
        <v>6052</v>
      </c>
      <c r="F6406">
        <v>11.6</v>
      </c>
      <c r="G6406">
        <v>23.3</v>
      </c>
      <c r="H6406" s="10">
        <f t="shared" si="402"/>
        <v>0.42177696084761929</v>
      </c>
      <c r="I6406" s="11">
        <f t="shared" si="403"/>
        <v>22.660674528414567</v>
      </c>
      <c r="J6406" s="43">
        <f t="shared" si="404"/>
        <v>23.082451489262187</v>
      </c>
      <c r="K6406">
        <v>23.09</v>
      </c>
      <c r="L6406" s="44">
        <f t="shared" si="405"/>
        <v>-7.5485107378128191E-3</v>
      </c>
    </row>
    <row r="6407" spans="3:12" x14ac:dyDescent="0.25">
      <c r="C6407" s="37">
        <v>39335</v>
      </c>
      <c r="D6407">
        <v>5</v>
      </c>
      <c r="E6407">
        <v>6053</v>
      </c>
      <c r="F6407">
        <v>11.7</v>
      </c>
      <c r="G6407">
        <v>23.3</v>
      </c>
      <c r="H6407" s="10">
        <f t="shared" si="402"/>
        <v>0.41819935823239701</v>
      </c>
      <c r="I6407" s="11">
        <f t="shared" si="403"/>
        <v>22.645105337055121</v>
      </c>
      <c r="J6407" s="43">
        <f t="shared" si="404"/>
        <v>23.063304695287517</v>
      </c>
      <c r="K6407">
        <v>23.08</v>
      </c>
      <c r="L6407" s="44">
        <f t="shared" si="405"/>
        <v>-1.6695304712481374E-2</v>
      </c>
    </row>
    <row r="6408" spans="3:12" x14ac:dyDescent="0.25">
      <c r="C6408" s="37">
        <v>39335</v>
      </c>
      <c r="D6408">
        <v>6</v>
      </c>
      <c r="E6408">
        <v>6054</v>
      </c>
      <c r="F6408">
        <v>11.5</v>
      </c>
      <c r="G6408">
        <v>23.3</v>
      </c>
      <c r="H6408" s="10">
        <f t="shared" si="402"/>
        <v>0.41452535469970481</v>
      </c>
      <c r="I6408" s="11">
        <f t="shared" si="403"/>
        <v>22.636200141908198</v>
      </c>
      <c r="J6408" s="43">
        <f t="shared" si="404"/>
        <v>23.050725496607903</v>
      </c>
      <c r="K6408">
        <v>23.08</v>
      </c>
      <c r="L6408" s="44">
        <f t="shared" si="405"/>
        <v>-2.9274503392095141E-2</v>
      </c>
    </row>
    <row r="6409" spans="3:12" x14ac:dyDescent="0.25">
      <c r="C6409" s="37">
        <v>39335</v>
      </c>
      <c r="D6409">
        <v>7</v>
      </c>
      <c r="E6409">
        <v>6055</v>
      </c>
      <c r="F6409">
        <v>11.4</v>
      </c>
      <c r="G6409">
        <v>23.3</v>
      </c>
      <c r="H6409" s="10">
        <f t="shared" si="402"/>
        <v>0.41088492511341279</v>
      </c>
      <c r="I6409" s="11">
        <f t="shared" si="403"/>
        <v>22.631106588956481</v>
      </c>
      <c r="J6409" s="43">
        <f t="shared" si="404"/>
        <v>23.041991514069892</v>
      </c>
      <c r="K6409">
        <v>23.07</v>
      </c>
      <c r="L6409" s="44">
        <f t="shared" si="405"/>
        <v>-2.8008485930108407E-2</v>
      </c>
    </row>
    <row r="6410" spans="3:12" x14ac:dyDescent="0.25">
      <c r="C6410" s="37">
        <v>39335</v>
      </c>
      <c r="D6410">
        <v>8</v>
      </c>
      <c r="E6410">
        <v>6056</v>
      </c>
      <c r="F6410">
        <v>11.2</v>
      </c>
      <c r="G6410">
        <v>23.3</v>
      </c>
      <c r="H6410" s="10">
        <f t="shared" si="402"/>
        <v>0.4071508198547823</v>
      </c>
      <c r="I6410" s="11">
        <f t="shared" si="403"/>
        <v>22.628193201743297</v>
      </c>
      <c r="J6410" s="43">
        <f t="shared" si="404"/>
        <v>23.035344021598078</v>
      </c>
      <c r="K6410">
        <v>23.06</v>
      </c>
      <c r="L6410" s="44">
        <f t="shared" si="405"/>
        <v>-2.4655978401920464E-2</v>
      </c>
    </row>
    <row r="6411" spans="3:12" x14ac:dyDescent="0.25">
      <c r="C6411" s="37">
        <v>39335</v>
      </c>
      <c r="D6411">
        <v>9</v>
      </c>
      <c r="E6411">
        <v>6057</v>
      </c>
      <c r="F6411">
        <v>12.3</v>
      </c>
      <c r="G6411">
        <v>23.3</v>
      </c>
      <c r="H6411" s="10">
        <f t="shared" si="402"/>
        <v>0.40496241495724916</v>
      </c>
      <c r="I6411" s="11">
        <f t="shared" si="403"/>
        <v>22.626526815797298</v>
      </c>
      <c r="J6411" s="43">
        <f t="shared" si="404"/>
        <v>23.031489230754548</v>
      </c>
      <c r="K6411">
        <v>23.06</v>
      </c>
      <c r="L6411" s="44">
        <f t="shared" si="405"/>
        <v>-2.8510769245450263E-2</v>
      </c>
    </row>
    <row r="6412" spans="3:12" x14ac:dyDescent="0.25">
      <c r="C6412" s="37">
        <v>39335</v>
      </c>
      <c r="D6412">
        <v>10</v>
      </c>
      <c r="E6412">
        <v>6058</v>
      </c>
      <c r="F6412">
        <v>15.2</v>
      </c>
      <c r="G6412">
        <v>23.3</v>
      </c>
      <c r="H6412" s="10">
        <f t="shared" si="402"/>
        <v>0.40651694165967067</v>
      </c>
      <c r="I6412" s="11">
        <f t="shared" si="403"/>
        <v>22.625573683955277</v>
      </c>
      <c r="J6412" s="43">
        <f t="shared" si="404"/>
        <v>23.032090625614948</v>
      </c>
      <c r="K6412">
        <v>23.05</v>
      </c>
      <c r="L6412" s="44">
        <f t="shared" si="405"/>
        <v>-1.7909374385052246E-2</v>
      </c>
    </row>
    <row r="6413" spans="3:12" x14ac:dyDescent="0.25">
      <c r="C6413" s="37">
        <v>39335</v>
      </c>
      <c r="D6413">
        <v>11</v>
      </c>
      <c r="E6413">
        <v>6059</v>
      </c>
      <c r="F6413">
        <v>17.5</v>
      </c>
      <c r="G6413">
        <v>23.3</v>
      </c>
      <c r="H6413" s="10">
        <f t="shared" si="402"/>
        <v>0.41089728315017476</v>
      </c>
      <c r="I6413" s="11">
        <f t="shared" si="403"/>
        <v>22.625028515946354</v>
      </c>
      <c r="J6413" s="43">
        <f t="shared" si="404"/>
        <v>23.035925799096528</v>
      </c>
      <c r="K6413">
        <v>23.05</v>
      </c>
      <c r="L6413" s="44">
        <f t="shared" si="405"/>
        <v>-1.4074200903472445E-2</v>
      </c>
    </row>
    <row r="6414" spans="3:12" x14ac:dyDescent="0.25">
      <c r="C6414" s="37">
        <v>39335</v>
      </c>
      <c r="D6414">
        <v>12</v>
      </c>
      <c r="E6414">
        <v>6060</v>
      </c>
      <c r="F6414">
        <v>19.2</v>
      </c>
      <c r="G6414">
        <v>23.3</v>
      </c>
      <c r="H6414" s="10">
        <f t="shared" si="402"/>
        <v>0.41722610438710617</v>
      </c>
      <c r="I6414" s="11">
        <f t="shared" si="403"/>
        <v>22.624716693232173</v>
      </c>
      <c r="J6414" s="43">
        <f t="shared" si="404"/>
        <v>23.041942797619278</v>
      </c>
      <c r="K6414">
        <v>23.04</v>
      </c>
      <c r="L6414" s="44">
        <f t="shared" si="405"/>
        <v>1.9427976192787355E-3</v>
      </c>
    </row>
    <row r="6415" spans="3:12" x14ac:dyDescent="0.25">
      <c r="C6415" s="37">
        <v>39335</v>
      </c>
      <c r="D6415">
        <v>13</v>
      </c>
      <c r="E6415">
        <v>6061</v>
      </c>
      <c r="F6415">
        <v>20.5</v>
      </c>
      <c r="G6415">
        <v>23.3</v>
      </c>
      <c r="H6415" s="10">
        <f t="shared" si="402"/>
        <v>0.42491571304917947</v>
      </c>
      <c r="I6415" s="11">
        <f t="shared" si="403"/>
        <v>22.624538338296652</v>
      </c>
      <c r="J6415" s="43">
        <f t="shared" si="404"/>
        <v>23.049454051345833</v>
      </c>
      <c r="K6415">
        <v>23.04</v>
      </c>
      <c r="L6415" s="44">
        <f t="shared" si="405"/>
        <v>9.4540513458341024E-3</v>
      </c>
    </row>
    <row r="6416" spans="3:12" x14ac:dyDescent="0.25">
      <c r="C6416" s="37">
        <v>39335</v>
      </c>
      <c r="D6416">
        <v>14</v>
      </c>
      <c r="E6416">
        <v>6062</v>
      </c>
      <c r="F6416">
        <v>21.6</v>
      </c>
      <c r="G6416">
        <v>23.3</v>
      </c>
      <c r="H6416" s="10">
        <f t="shared" si="402"/>
        <v>0.43365549570500783</v>
      </c>
      <c r="I6416" s="11">
        <f t="shared" si="403"/>
        <v>22.624436323653146</v>
      </c>
      <c r="J6416" s="43">
        <f t="shared" si="404"/>
        <v>23.058091819358154</v>
      </c>
      <c r="K6416">
        <v>23.03</v>
      </c>
      <c r="L6416" s="44">
        <f t="shared" si="405"/>
        <v>2.8091819358152748E-2</v>
      </c>
    </row>
    <row r="6417" spans="3:12" x14ac:dyDescent="0.25">
      <c r="C6417" s="37">
        <v>39335</v>
      </c>
      <c r="D6417">
        <v>15</v>
      </c>
      <c r="E6417">
        <v>6063</v>
      </c>
      <c r="F6417">
        <v>22.4</v>
      </c>
      <c r="G6417">
        <v>23.3</v>
      </c>
      <c r="H6417" s="10">
        <f t="shared" si="402"/>
        <v>0.44302251911820079</v>
      </c>
      <c r="I6417" s="11">
        <f t="shared" si="403"/>
        <v>22.624377973782089</v>
      </c>
      <c r="J6417" s="43">
        <f t="shared" si="404"/>
        <v>23.06740049290029</v>
      </c>
      <c r="K6417">
        <v>23.03</v>
      </c>
      <c r="L6417" s="44">
        <f t="shared" si="405"/>
        <v>3.740049290028935E-2</v>
      </c>
    </row>
    <row r="6418" spans="3:12" x14ac:dyDescent="0.25">
      <c r="C6418" s="37">
        <v>39335</v>
      </c>
      <c r="D6418">
        <v>16</v>
      </c>
      <c r="E6418">
        <v>6064</v>
      </c>
      <c r="F6418">
        <v>23.3</v>
      </c>
      <c r="G6418">
        <v>23.3</v>
      </c>
      <c r="H6418" s="10">
        <f t="shared" si="402"/>
        <v>0.45311536875222186</v>
      </c>
      <c r="I6418" s="11">
        <f t="shared" si="403"/>
        <v>22.624344599088662</v>
      </c>
      <c r="J6418" s="43">
        <f t="shared" si="404"/>
        <v>23.077459967840884</v>
      </c>
      <c r="K6418">
        <v>23.03</v>
      </c>
      <c r="L6418" s="44">
        <f t="shared" si="405"/>
        <v>4.7459967840882911E-2</v>
      </c>
    </row>
    <row r="6419" spans="3:12" x14ac:dyDescent="0.25">
      <c r="C6419" s="37">
        <v>39335</v>
      </c>
      <c r="D6419">
        <v>17</v>
      </c>
      <c r="E6419">
        <v>6065</v>
      </c>
      <c r="F6419">
        <v>23</v>
      </c>
      <c r="G6419">
        <v>23.3</v>
      </c>
      <c r="H6419" s="10">
        <f t="shared" si="402"/>
        <v>0.46239304106511964</v>
      </c>
      <c r="I6419" s="11">
        <f t="shared" si="403"/>
        <v>22.624325509583556</v>
      </c>
      <c r="J6419" s="43">
        <f t="shared" si="404"/>
        <v>23.086718550648676</v>
      </c>
      <c r="K6419">
        <v>23.04</v>
      </c>
      <c r="L6419" s="44">
        <f t="shared" si="405"/>
        <v>4.6718550648677137E-2</v>
      </c>
    </row>
    <row r="6420" spans="3:12" x14ac:dyDescent="0.25">
      <c r="C6420" s="37">
        <v>39335</v>
      </c>
      <c r="D6420">
        <v>18</v>
      </c>
      <c r="E6420">
        <v>6066</v>
      </c>
      <c r="F6420">
        <v>22.1</v>
      </c>
      <c r="G6420">
        <v>23.3</v>
      </c>
      <c r="H6420" s="10">
        <f t="shared" si="402"/>
        <v>0.47013613630720436</v>
      </c>
      <c r="I6420" s="11">
        <f t="shared" si="403"/>
        <v>22.624314590855391</v>
      </c>
      <c r="J6420" s="43">
        <f t="shared" si="404"/>
        <v>23.094450727162595</v>
      </c>
      <c r="K6420">
        <v>23.04</v>
      </c>
      <c r="L6420" s="44">
        <f t="shared" si="405"/>
        <v>5.4450727162596024E-2</v>
      </c>
    </row>
    <row r="6421" spans="3:12" x14ac:dyDescent="0.25">
      <c r="C6421" s="37">
        <v>39335</v>
      </c>
      <c r="D6421">
        <v>19</v>
      </c>
      <c r="E6421">
        <v>6067</v>
      </c>
      <c r="F6421">
        <v>19.600000000000001</v>
      </c>
      <c r="G6421">
        <v>23.3</v>
      </c>
      <c r="H6421" s="10">
        <f t="shared" si="402"/>
        <v>0.47439852730847687</v>
      </c>
      <c r="I6421" s="11">
        <f t="shared" si="403"/>
        <v>22.624308345610995</v>
      </c>
      <c r="J6421" s="43">
        <f t="shared" si="404"/>
        <v>23.098706872919472</v>
      </c>
      <c r="K6421">
        <v>23.05</v>
      </c>
      <c r="L6421" s="44">
        <f t="shared" si="405"/>
        <v>4.8706872919471067E-2</v>
      </c>
    </row>
    <row r="6422" spans="3:12" x14ac:dyDescent="0.25">
      <c r="C6422" s="37">
        <v>39335</v>
      </c>
      <c r="D6422">
        <v>20</v>
      </c>
      <c r="E6422">
        <v>6068</v>
      </c>
      <c r="F6422">
        <v>16.899999999999999</v>
      </c>
      <c r="G6422">
        <v>23.3</v>
      </c>
      <c r="H6422" s="10">
        <f t="shared" si="402"/>
        <v>0.47507960999128596</v>
      </c>
      <c r="I6422" s="11">
        <f t="shared" si="403"/>
        <v>22.624304773484557</v>
      </c>
      <c r="J6422" s="43">
        <f t="shared" si="404"/>
        <v>23.099384383475844</v>
      </c>
      <c r="K6422">
        <v>23.06</v>
      </c>
      <c r="L6422" s="44">
        <f t="shared" si="405"/>
        <v>3.9384383475844942E-2</v>
      </c>
    </row>
    <row r="6423" spans="3:12" x14ac:dyDescent="0.25">
      <c r="C6423" s="37">
        <v>39335</v>
      </c>
      <c r="D6423">
        <v>21</v>
      </c>
      <c r="E6423">
        <v>6069</v>
      </c>
      <c r="F6423">
        <v>15.6</v>
      </c>
      <c r="G6423">
        <v>23.3</v>
      </c>
      <c r="H6423" s="10">
        <f t="shared" si="402"/>
        <v>0.47409583669043709</v>
      </c>
      <c r="I6423" s="11">
        <f t="shared" si="403"/>
        <v>22.62430273031595</v>
      </c>
      <c r="J6423" s="43">
        <f t="shared" si="404"/>
        <v>23.098398567006388</v>
      </c>
      <c r="K6423">
        <v>23.07</v>
      </c>
      <c r="L6423" s="44">
        <f t="shared" si="405"/>
        <v>2.8398567006387765E-2</v>
      </c>
    </row>
    <row r="6424" spans="3:12" x14ac:dyDescent="0.25">
      <c r="C6424" s="37">
        <v>39335</v>
      </c>
      <c r="D6424">
        <v>22</v>
      </c>
      <c r="E6424">
        <v>6070</v>
      </c>
      <c r="F6424">
        <v>15</v>
      </c>
      <c r="G6424">
        <v>23.3</v>
      </c>
      <c r="H6424" s="10">
        <f t="shared" si="402"/>
        <v>0.47239997682665735</v>
      </c>
      <c r="I6424" s="11">
        <f t="shared" si="403"/>
        <v>22.624301561673676</v>
      </c>
      <c r="J6424" s="43">
        <f t="shared" si="404"/>
        <v>23.096701538500334</v>
      </c>
      <c r="K6424">
        <v>23.08</v>
      </c>
      <c r="L6424" s="44">
        <f t="shared" si="405"/>
        <v>1.6701538500335289E-2</v>
      </c>
    </row>
    <row r="6425" spans="3:12" x14ac:dyDescent="0.25">
      <c r="C6425" s="37">
        <v>39335</v>
      </c>
      <c r="D6425">
        <v>23</v>
      </c>
      <c r="E6425">
        <v>6071</v>
      </c>
      <c r="F6425">
        <v>14.5</v>
      </c>
      <c r="G6425">
        <v>23.3</v>
      </c>
      <c r="H6425" s="10">
        <f t="shared" si="402"/>
        <v>0.47014871185621221</v>
      </c>
      <c r="I6425" s="11">
        <f t="shared" si="403"/>
        <v>22.624300893238996</v>
      </c>
      <c r="J6425" s="43">
        <f t="shared" si="404"/>
        <v>23.094449605095207</v>
      </c>
      <c r="K6425">
        <v>23.09</v>
      </c>
      <c r="L6425" s="44">
        <f t="shared" si="405"/>
        <v>4.4496050952069766E-3</v>
      </c>
    </row>
    <row r="6426" spans="3:12" x14ac:dyDescent="0.25">
      <c r="C6426" s="37">
        <v>39335</v>
      </c>
      <c r="D6426">
        <v>24</v>
      </c>
      <c r="E6426">
        <v>6072</v>
      </c>
      <c r="F6426">
        <v>13.9</v>
      </c>
      <c r="G6426">
        <v>23.3</v>
      </c>
      <c r="H6426" s="10">
        <f t="shared" si="402"/>
        <v>0.46724034030106665</v>
      </c>
      <c r="I6426" s="11">
        <f t="shared" si="403"/>
        <v>22.624300510910771</v>
      </c>
      <c r="J6426" s="43">
        <f t="shared" si="404"/>
        <v>23.091540851211839</v>
      </c>
      <c r="K6426">
        <v>23.09</v>
      </c>
      <c r="L6426" s="44">
        <f t="shared" si="405"/>
        <v>1.5408512118391116E-3</v>
      </c>
    </row>
    <row r="6427" spans="3:12" x14ac:dyDescent="0.25">
      <c r="C6427" s="37">
        <v>39336</v>
      </c>
      <c r="D6427">
        <v>1</v>
      </c>
      <c r="E6427">
        <v>6073</v>
      </c>
      <c r="F6427">
        <v>13.5</v>
      </c>
      <c r="G6427">
        <v>23.25</v>
      </c>
      <c r="H6427" s="10">
        <f t="shared" si="402"/>
        <v>0.46395495203318959</v>
      </c>
      <c r="I6427" s="11">
        <f t="shared" si="403"/>
        <v>22.603519700054516</v>
      </c>
      <c r="J6427" s="43">
        <f t="shared" si="404"/>
        <v>23.067474652087707</v>
      </c>
      <c r="K6427">
        <v>23.06</v>
      </c>
      <c r="L6427" s="44">
        <f t="shared" si="405"/>
        <v>7.4746520877084777E-3</v>
      </c>
    </row>
    <row r="6428" spans="3:12" x14ac:dyDescent="0.25">
      <c r="C6428" s="37">
        <v>39336</v>
      </c>
      <c r="D6428">
        <v>2</v>
      </c>
      <c r="E6428">
        <v>6074</v>
      </c>
      <c r="F6428">
        <v>13.1</v>
      </c>
      <c r="G6428">
        <v>23.25</v>
      </c>
      <c r="H6428" s="10">
        <f t="shared" si="402"/>
        <v>0.46030890090417298</v>
      </c>
      <c r="I6428" s="11">
        <f t="shared" si="403"/>
        <v>22.591633586529809</v>
      </c>
      <c r="J6428" s="43">
        <f t="shared" si="404"/>
        <v>23.051942487433983</v>
      </c>
      <c r="K6428">
        <v>23.06</v>
      </c>
      <c r="L6428" s="44">
        <f t="shared" si="405"/>
        <v>-8.0575125660153901E-3</v>
      </c>
    </row>
    <row r="6429" spans="3:12" x14ac:dyDescent="0.25">
      <c r="C6429" s="37">
        <v>39336</v>
      </c>
      <c r="D6429">
        <v>3</v>
      </c>
      <c r="E6429">
        <v>6075</v>
      </c>
      <c r="F6429">
        <v>12.6</v>
      </c>
      <c r="G6429">
        <v>23.25</v>
      </c>
      <c r="H6429" s="10">
        <f t="shared" si="402"/>
        <v>0.45619203810281472</v>
      </c>
      <c r="I6429" s="11">
        <f t="shared" si="403"/>
        <v>22.584835021464208</v>
      </c>
      <c r="J6429" s="43">
        <f t="shared" si="404"/>
        <v>23.041027059567021</v>
      </c>
      <c r="K6429">
        <v>23.06</v>
      </c>
      <c r="L6429" s="44">
        <f t="shared" si="405"/>
        <v>-1.8972940432977481E-2</v>
      </c>
    </row>
    <row r="6430" spans="3:12" x14ac:dyDescent="0.25">
      <c r="C6430" s="37">
        <v>39336</v>
      </c>
      <c r="D6430">
        <v>4</v>
      </c>
      <c r="E6430">
        <v>6076</v>
      </c>
      <c r="F6430">
        <v>12</v>
      </c>
      <c r="G6430">
        <v>23.25</v>
      </c>
      <c r="H6430" s="10">
        <f t="shared" si="402"/>
        <v>0.45149899274220801</v>
      </c>
      <c r="I6430" s="11">
        <f t="shared" si="403"/>
        <v>22.580946409189465</v>
      </c>
      <c r="J6430" s="43">
        <f t="shared" si="404"/>
        <v>23.032445401931675</v>
      </c>
      <c r="K6430">
        <v>23.06</v>
      </c>
      <c r="L6430" s="44">
        <f t="shared" si="405"/>
        <v>-2.7554598068324054E-2</v>
      </c>
    </row>
    <row r="6431" spans="3:12" x14ac:dyDescent="0.25">
      <c r="C6431" s="37">
        <v>39336</v>
      </c>
      <c r="D6431">
        <v>5</v>
      </c>
      <c r="E6431">
        <v>6077</v>
      </c>
      <c r="F6431">
        <v>11.4</v>
      </c>
      <c r="G6431">
        <v>23.25</v>
      </c>
      <c r="H6431" s="10">
        <f t="shared" si="402"/>
        <v>0.44625475788962438</v>
      </c>
      <c r="I6431" s="11">
        <f t="shared" si="403"/>
        <v>22.578722218455479</v>
      </c>
      <c r="J6431" s="43">
        <f t="shared" si="404"/>
        <v>23.024976976345101</v>
      </c>
      <c r="K6431">
        <v>23.06</v>
      </c>
      <c r="L6431" s="44">
        <f t="shared" si="405"/>
        <v>-3.5023023654897401E-2</v>
      </c>
    </row>
    <row r="6432" spans="3:12" x14ac:dyDescent="0.25">
      <c r="C6432" s="37">
        <v>39336</v>
      </c>
      <c r="D6432">
        <v>6</v>
      </c>
      <c r="E6432">
        <v>6078</v>
      </c>
      <c r="F6432">
        <v>10.7</v>
      </c>
      <c r="G6432">
        <v>23.25</v>
      </c>
      <c r="H6432" s="10">
        <f t="shared" si="402"/>
        <v>0.44035744920633679</v>
      </c>
      <c r="I6432" s="11">
        <f t="shared" si="403"/>
        <v>22.577450035971957</v>
      </c>
      <c r="J6432" s="43">
        <f t="shared" si="404"/>
        <v>23.017807485178295</v>
      </c>
      <c r="K6432">
        <v>23.06</v>
      </c>
      <c r="L6432" s="44">
        <f t="shared" si="405"/>
        <v>-4.2192514821703497E-2</v>
      </c>
    </row>
    <row r="6433" spans="3:12" x14ac:dyDescent="0.25">
      <c r="C6433" s="37">
        <v>39336</v>
      </c>
      <c r="D6433">
        <v>7</v>
      </c>
      <c r="E6433">
        <v>6079</v>
      </c>
      <c r="F6433">
        <v>10.4</v>
      </c>
      <c r="G6433">
        <v>23.25</v>
      </c>
      <c r="H6433" s="10">
        <f t="shared" si="402"/>
        <v>0.43433856819932048</v>
      </c>
      <c r="I6433" s="11">
        <f t="shared" si="403"/>
        <v>22.576722378830574</v>
      </c>
      <c r="J6433" s="43">
        <f t="shared" si="404"/>
        <v>23.011060947029893</v>
      </c>
      <c r="K6433">
        <v>23.05</v>
      </c>
      <c r="L6433" s="44">
        <f t="shared" si="405"/>
        <v>-3.8939052970107468E-2</v>
      </c>
    </row>
    <row r="6434" spans="3:12" x14ac:dyDescent="0.25">
      <c r="C6434" s="37">
        <v>39336</v>
      </c>
      <c r="D6434">
        <v>8</v>
      </c>
      <c r="E6434">
        <v>6080</v>
      </c>
      <c r="F6434">
        <v>10.7</v>
      </c>
      <c r="G6434">
        <v>23.25</v>
      </c>
      <c r="H6434" s="10">
        <f t="shared" si="402"/>
        <v>0.42895814800175536</v>
      </c>
      <c r="I6434" s="11">
        <f t="shared" si="403"/>
        <v>22.576306176813752</v>
      </c>
      <c r="J6434" s="43">
        <f t="shared" si="404"/>
        <v>23.005264324815506</v>
      </c>
      <c r="K6434">
        <v>23.05</v>
      </c>
      <c r="L6434" s="44">
        <f t="shared" si="405"/>
        <v>-4.4735675184494283E-2</v>
      </c>
    </row>
    <row r="6435" spans="3:12" x14ac:dyDescent="0.25">
      <c r="C6435" s="37">
        <v>39336</v>
      </c>
      <c r="D6435">
        <v>9</v>
      </c>
      <c r="E6435">
        <v>6081</v>
      </c>
      <c r="F6435">
        <v>12.5</v>
      </c>
      <c r="G6435">
        <v>23.25</v>
      </c>
      <c r="H6435" s="10">
        <f t="shared" ref="H6435:H6498" si="406">$H$13*F6435+$H$12*H6434</f>
        <v>0.42607539333123362</v>
      </c>
      <c r="I6435" s="11">
        <f t="shared" ref="I6435:I6498" si="407">$I$15*G6435+$I$14*I6434</f>
        <v>22.576068119480215</v>
      </c>
      <c r="J6435" s="43">
        <f t="shared" ref="J6435:J6498" si="408">H6435+I6435</f>
        <v>23.00214351281145</v>
      </c>
      <c r="K6435">
        <v>23.04</v>
      </c>
      <c r="L6435" s="44">
        <f t="shared" si="405"/>
        <v>-3.7856487188548726E-2</v>
      </c>
    </row>
    <row r="6436" spans="3:12" x14ac:dyDescent="0.25">
      <c r="C6436" s="37">
        <v>39336</v>
      </c>
      <c r="D6436">
        <v>10</v>
      </c>
      <c r="E6436">
        <v>6082</v>
      </c>
      <c r="F6436">
        <v>16.399999999999999</v>
      </c>
      <c r="G6436">
        <v>23.25</v>
      </c>
      <c r="H6436" s="10">
        <f t="shared" si="406"/>
        <v>0.42822362188518565</v>
      </c>
      <c r="I6436" s="11">
        <f t="shared" si="407"/>
        <v>22.575931956531072</v>
      </c>
      <c r="J6436" s="43">
        <f t="shared" si="408"/>
        <v>23.004155578416256</v>
      </c>
      <c r="K6436">
        <v>23.04</v>
      </c>
      <c r="L6436" s="44">
        <f t="shared" ref="L6436:L6499" si="409">J6436-K6436</f>
        <v>-3.5844421583743014E-2</v>
      </c>
    </row>
    <row r="6437" spans="3:12" x14ac:dyDescent="0.25">
      <c r="C6437" s="37">
        <v>39336</v>
      </c>
      <c r="D6437">
        <v>11</v>
      </c>
      <c r="E6437">
        <v>6083</v>
      </c>
      <c r="F6437">
        <v>19.399999999999999</v>
      </c>
      <c r="G6437">
        <v>23.25</v>
      </c>
      <c r="H6437" s="10">
        <f t="shared" si="406"/>
        <v>0.43405246519884583</v>
      </c>
      <c r="I6437" s="11">
        <f t="shared" si="407"/>
        <v>22.575854074667724</v>
      </c>
      <c r="J6437" s="43">
        <f t="shared" si="408"/>
        <v>23.00990653986657</v>
      </c>
      <c r="K6437">
        <v>23.03</v>
      </c>
      <c r="L6437" s="44">
        <f t="shared" si="409"/>
        <v>-2.0093460133431051E-2</v>
      </c>
    </row>
    <row r="6438" spans="3:12" x14ac:dyDescent="0.25">
      <c r="C6438" s="37">
        <v>39336</v>
      </c>
      <c r="D6438">
        <v>12</v>
      </c>
      <c r="E6438">
        <v>6084</v>
      </c>
      <c r="F6438">
        <v>21.9</v>
      </c>
      <c r="G6438">
        <v>23.25</v>
      </c>
      <c r="H6438" s="10">
        <f t="shared" si="406"/>
        <v>0.44277330285940775</v>
      </c>
      <c r="I6438" s="11">
        <f t="shared" si="407"/>
        <v>22.575809528154323</v>
      </c>
      <c r="J6438" s="43">
        <f t="shared" si="408"/>
        <v>23.018582831013731</v>
      </c>
      <c r="K6438">
        <v>23.02</v>
      </c>
      <c r="L6438" s="44">
        <f t="shared" si="409"/>
        <v>-1.4171689862685355E-3</v>
      </c>
    </row>
    <row r="6439" spans="3:12" x14ac:dyDescent="0.25">
      <c r="C6439" s="37">
        <v>39336</v>
      </c>
      <c r="D6439">
        <v>13</v>
      </c>
      <c r="E6439">
        <v>6085</v>
      </c>
      <c r="F6439">
        <v>24.2</v>
      </c>
      <c r="G6439">
        <v>23.25</v>
      </c>
      <c r="H6439" s="10">
        <f t="shared" si="406"/>
        <v>0.45400910228240898</v>
      </c>
      <c r="I6439" s="11">
        <f t="shared" si="407"/>
        <v>22.575784048642525</v>
      </c>
      <c r="J6439" s="43">
        <f t="shared" si="408"/>
        <v>23.029793150924935</v>
      </c>
      <c r="K6439">
        <v>23.02</v>
      </c>
      <c r="L6439" s="44">
        <f t="shared" si="409"/>
        <v>9.7931509249349347E-3</v>
      </c>
    </row>
    <row r="6440" spans="3:12" x14ac:dyDescent="0.25">
      <c r="C6440" s="37">
        <v>39336</v>
      </c>
      <c r="D6440">
        <v>14</v>
      </c>
      <c r="E6440">
        <v>6086</v>
      </c>
      <c r="F6440">
        <v>25</v>
      </c>
      <c r="G6440">
        <v>23.25</v>
      </c>
      <c r="H6440" s="10">
        <f t="shared" si="406"/>
        <v>0.46576387275906483</v>
      </c>
      <c r="I6440" s="11">
        <f t="shared" si="407"/>
        <v>22.575769474987439</v>
      </c>
      <c r="J6440" s="43">
        <f t="shared" si="408"/>
        <v>23.041533347746505</v>
      </c>
      <c r="K6440">
        <v>23.01</v>
      </c>
      <c r="L6440" s="44">
        <f t="shared" si="409"/>
        <v>3.1533347746503182E-2</v>
      </c>
    </row>
    <row r="6441" spans="3:12" x14ac:dyDescent="0.25">
      <c r="C6441" s="37">
        <v>39336</v>
      </c>
      <c r="D6441">
        <v>15</v>
      </c>
      <c r="E6441">
        <v>6087</v>
      </c>
      <c r="F6441">
        <v>25.7</v>
      </c>
      <c r="G6441">
        <v>23.25</v>
      </c>
      <c r="H6441" s="10">
        <f t="shared" si="406"/>
        <v>0.47788930960334874</v>
      </c>
      <c r="I6441" s="11">
        <f t="shared" si="407"/>
        <v>22.575761139214592</v>
      </c>
      <c r="J6441" s="43">
        <f t="shared" si="408"/>
        <v>23.05365044881794</v>
      </c>
      <c r="K6441">
        <v>23.01</v>
      </c>
      <c r="L6441" s="44">
        <f t="shared" si="409"/>
        <v>4.3650448817938781E-2</v>
      </c>
    </row>
    <row r="6442" spans="3:12" x14ac:dyDescent="0.25">
      <c r="C6442" s="37">
        <v>39336</v>
      </c>
      <c r="D6442">
        <v>16</v>
      </c>
      <c r="E6442">
        <v>6088</v>
      </c>
      <c r="F6442">
        <v>26.2</v>
      </c>
      <c r="G6442">
        <v>23.25</v>
      </c>
      <c r="H6442" s="10">
        <f t="shared" si="406"/>
        <v>0.49011774785879758</v>
      </c>
      <c r="I6442" s="11">
        <f t="shared" si="407"/>
        <v>22.575756371357215</v>
      </c>
      <c r="J6442" s="43">
        <f t="shared" si="408"/>
        <v>23.065874119216012</v>
      </c>
      <c r="K6442">
        <v>23.01</v>
      </c>
      <c r="L6442" s="44">
        <f t="shared" si="409"/>
        <v>5.5874119216010598E-2</v>
      </c>
    </row>
    <row r="6443" spans="3:12" x14ac:dyDescent="0.25">
      <c r="C6443" s="37">
        <v>39336</v>
      </c>
      <c r="D6443">
        <v>17</v>
      </c>
      <c r="E6443">
        <v>6089</v>
      </c>
      <c r="F6443">
        <v>25.8</v>
      </c>
      <c r="G6443">
        <v>23.25</v>
      </c>
      <c r="H6443" s="10">
        <f t="shared" si="406"/>
        <v>0.50131258009696289</v>
      </c>
      <c r="I6443" s="11">
        <f t="shared" si="407"/>
        <v>22.575753644259876</v>
      </c>
      <c r="J6443" s="43">
        <f t="shared" si="408"/>
        <v>23.077066224356841</v>
      </c>
      <c r="K6443">
        <v>23.02</v>
      </c>
      <c r="L6443" s="44">
        <f t="shared" si="409"/>
        <v>5.7066224356841388E-2</v>
      </c>
    </row>
    <row r="6444" spans="3:12" x14ac:dyDescent="0.25">
      <c r="C6444" s="37">
        <v>39336</v>
      </c>
      <c r="D6444">
        <v>18</v>
      </c>
      <c r="E6444">
        <v>6090</v>
      </c>
      <c r="F6444">
        <v>24.9</v>
      </c>
      <c r="G6444">
        <v>23.25</v>
      </c>
      <c r="H6444" s="10">
        <f t="shared" si="406"/>
        <v>0.51088967463021873</v>
      </c>
      <c r="I6444" s="11">
        <f t="shared" si="407"/>
        <v>22.575752084427162</v>
      </c>
      <c r="J6444" s="43">
        <f t="shared" si="408"/>
        <v>23.086641759057379</v>
      </c>
      <c r="K6444">
        <v>23.02</v>
      </c>
      <c r="L6444" s="44">
        <f t="shared" si="409"/>
        <v>6.6641759057379346E-2</v>
      </c>
    </row>
    <row r="6445" spans="3:12" x14ac:dyDescent="0.25">
      <c r="C6445" s="37">
        <v>39336</v>
      </c>
      <c r="D6445">
        <v>19</v>
      </c>
      <c r="E6445">
        <v>6091</v>
      </c>
      <c r="F6445">
        <v>21.8</v>
      </c>
      <c r="G6445">
        <v>23.25</v>
      </c>
      <c r="H6445" s="10">
        <f t="shared" si="406"/>
        <v>0.5161517518556179</v>
      </c>
      <c r="I6445" s="11">
        <f t="shared" si="407"/>
        <v>22.57575119224115</v>
      </c>
      <c r="J6445" s="43">
        <f t="shared" si="408"/>
        <v>23.091902944096766</v>
      </c>
      <c r="K6445">
        <v>23.03</v>
      </c>
      <c r="L6445" s="44">
        <f t="shared" si="409"/>
        <v>6.1902944096765111E-2</v>
      </c>
    </row>
    <row r="6446" spans="3:12" x14ac:dyDescent="0.25">
      <c r="C6446" s="37">
        <v>39336</v>
      </c>
      <c r="D6446">
        <v>20</v>
      </c>
      <c r="E6446">
        <v>6092</v>
      </c>
      <c r="F6446">
        <v>18.899999999999999</v>
      </c>
      <c r="G6446">
        <v>23.25</v>
      </c>
      <c r="H6446" s="10">
        <f t="shared" si="406"/>
        <v>0.5175375708157065</v>
      </c>
      <c r="I6446" s="11">
        <f t="shared" si="407"/>
        <v>22.575750681932661</v>
      </c>
      <c r="J6446" s="43">
        <f t="shared" si="408"/>
        <v>23.093288252748366</v>
      </c>
      <c r="K6446">
        <v>23.04</v>
      </c>
      <c r="L6446" s="44">
        <f t="shared" si="409"/>
        <v>5.328825274836646E-2</v>
      </c>
    </row>
    <row r="6447" spans="3:12" x14ac:dyDescent="0.25">
      <c r="C6447" s="37">
        <v>39336</v>
      </c>
      <c r="D6447">
        <v>21</v>
      </c>
      <c r="E6447">
        <v>6093</v>
      </c>
      <c r="F6447">
        <v>17.5</v>
      </c>
      <c r="G6447">
        <v>23.25</v>
      </c>
      <c r="H6447" s="10">
        <f t="shared" si="406"/>
        <v>0.51710217116916646</v>
      </c>
      <c r="I6447" s="11">
        <f t="shared" si="407"/>
        <v>22.575750390048736</v>
      </c>
      <c r="J6447" s="43">
        <f t="shared" si="408"/>
        <v>23.092852561217903</v>
      </c>
      <c r="K6447">
        <v>23.05</v>
      </c>
      <c r="L6447" s="44">
        <f t="shared" si="409"/>
        <v>4.2852561217902263E-2</v>
      </c>
    </row>
    <row r="6448" spans="3:12" x14ac:dyDescent="0.25">
      <c r="C6448" s="37">
        <v>39336</v>
      </c>
      <c r="D6448">
        <v>22</v>
      </c>
      <c r="E6448">
        <v>6094</v>
      </c>
      <c r="F6448">
        <v>16.7</v>
      </c>
      <c r="G6448">
        <v>23.25</v>
      </c>
      <c r="H6448" s="10">
        <f t="shared" si="406"/>
        <v>0.51567931159536873</v>
      </c>
      <c r="I6448" s="11">
        <f t="shared" si="407"/>
        <v>22.575750223098296</v>
      </c>
      <c r="J6448" s="43">
        <f t="shared" si="408"/>
        <v>23.091429534693667</v>
      </c>
      <c r="K6448">
        <v>23.07</v>
      </c>
      <c r="L6448" s="44">
        <f t="shared" si="409"/>
        <v>2.1429534693666596E-2</v>
      </c>
    </row>
    <row r="6449" spans="3:12" x14ac:dyDescent="0.25">
      <c r="C6449" s="37">
        <v>39336</v>
      </c>
      <c r="D6449">
        <v>23</v>
      </c>
      <c r="E6449">
        <v>6095</v>
      </c>
      <c r="F6449">
        <v>16.2</v>
      </c>
      <c r="G6449">
        <v>23.25</v>
      </c>
      <c r="H6449" s="10">
        <f t="shared" si="406"/>
        <v>0.51368920498303317</v>
      </c>
      <c r="I6449" s="11">
        <f t="shared" si="407"/>
        <v>22.575750127606746</v>
      </c>
      <c r="J6449" s="43">
        <f t="shared" si="408"/>
        <v>23.08943933258978</v>
      </c>
      <c r="K6449">
        <v>23.08</v>
      </c>
      <c r="L6449" s="44">
        <f t="shared" si="409"/>
        <v>9.4393325897819125E-3</v>
      </c>
    </row>
    <row r="6450" spans="3:12" x14ac:dyDescent="0.25">
      <c r="C6450" s="37">
        <v>39336</v>
      </c>
      <c r="D6450">
        <v>24</v>
      </c>
      <c r="E6450">
        <v>6096</v>
      </c>
      <c r="F6450">
        <v>15.7</v>
      </c>
      <c r="G6450">
        <v>23.25</v>
      </c>
      <c r="H6450" s="10">
        <f t="shared" si="406"/>
        <v>0.51115645680340527</v>
      </c>
      <c r="I6450" s="11">
        <f t="shared" si="407"/>
        <v>22.575750072987923</v>
      </c>
      <c r="J6450" s="43">
        <f t="shared" si="408"/>
        <v>23.086906529791328</v>
      </c>
      <c r="K6450">
        <v>23.09</v>
      </c>
      <c r="L6450" s="44">
        <f t="shared" si="409"/>
        <v>-3.0934702086717891E-3</v>
      </c>
    </row>
    <row r="6451" spans="3:12" x14ac:dyDescent="0.25">
      <c r="C6451" s="37">
        <v>39337</v>
      </c>
      <c r="D6451">
        <v>1</v>
      </c>
      <c r="E6451">
        <v>6097</v>
      </c>
      <c r="F6451">
        <v>14.6</v>
      </c>
      <c r="G6451">
        <v>23.35</v>
      </c>
      <c r="H6451" s="10">
        <f t="shared" si="406"/>
        <v>0.50734984552510465</v>
      </c>
      <c r="I6451" s="11">
        <f t="shared" si="407"/>
        <v>22.617311226095097</v>
      </c>
      <c r="J6451" s="43">
        <f t="shared" si="408"/>
        <v>23.124661071620203</v>
      </c>
      <c r="K6451">
        <v>23.17</v>
      </c>
      <c r="L6451" s="44">
        <f t="shared" si="409"/>
        <v>-4.5338928379798915E-2</v>
      </c>
    </row>
    <row r="6452" spans="3:12" x14ac:dyDescent="0.25">
      <c r="C6452" s="37">
        <v>39337</v>
      </c>
      <c r="D6452">
        <v>2</v>
      </c>
      <c r="E6452">
        <v>6098</v>
      </c>
      <c r="F6452">
        <v>14</v>
      </c>
      <c r="G6452">
        <v>23.35</v>
      </c>
      <c r="H6452" s="10">
        <f t="shared" si="406"/>
        <v>0.50295359390917893</v>
      </c>
      <c r="I6452" s="11">
        <f t="shared" si="407"/>
        <v>22.641083185113761</v>
      </c>
      <c r="J6452" s="43">
        <f t="shared" si="408"/>
        <v>23.14403677902294</v>
      </c>
      <c r="K6452">
        <v>23.18</v>
      </c>
      <c r="L6452" s="44">
        <f t="shared" si="409"/>
        <v>-3.5963220977059507E-2</v>
      </c>
    </row>
    <row r="6453" spans="3:12" x14ac:dyDescent="0.25">
      <c r="C6453" s="37">
        <v>39337</v>
      </c>
      <c r="D6453">
        <v>3</v>
      </c>
      <c r="E6453">
        <v>6099</v>
      </c>
      <c r="F6453">
        <v>13.2</v>
      </c>
      <c r="G6453">
        <v>23.35</v>
      </c>
      <c r="H6453" s="10">
        <f t="shared" si="406"/>
        <v>0.497741692217117</v>
      </c>
      <c r="I6453" s="11">
        <f t="shared" si="407"/>
        <v>22.654680161937954</v>
      </c>
      <c r="J6453" s="43">
        <f t="shared" si="408"/>
        <v>23.152421854155072</v>
      </c>
      <c r="K6453">
        <v>23.19</v>
      </c>
      <c r="L6453" s="44">
        <f t="shared" si="409"/>
        <v>-3.7578145844928912E-2</v>
      </c>
    </row>
    <row r="6454" spans="3:12" x14ac:dyDescent="0.25">
      <c r="C6454" s="37">
        <v>39337</v>
      </c>
      <c r="D6454">
        <v>4</v>
      </c>
      <c r="E6454">
        <v>6100</v>
      </c>
      <c r="F6454">
        <v>12.3</v>
      </c>
      <c r="G6454">
        <v>23.35</v>
      </c>
      <c r="H6454" s="10">
        <f t="shared" si="406"/>
        <v>0.49162372761529816</v>
      </c>
      <c r="I6454" s="11">
        <f t="shared" si="407"/>
        <v>22.662457298799605</v>
      </c>
      <c r="J6454" s="43">
        <f t="shared" si="408"/>
        <v>23.154081026414904</v>
      </c>
      <c r="K6454">
        <v>23.19</v>
      </c>
      <c r="L6454" s="44">
        <f t="shared" si="409"/>
        <v>-3.5918973585097547E-2</v>
      </c>
    </row>
    <row r="6455" spans="3:12" x14ac:dyDescent="0.25">
      <c r="C6455" s="37">
        <v>39337</v>
      </c>
      <c r="D6455">
        <v>5</v>
      </c>
      <c r="E6455">
        <v>6101</v>
      </c>
      <c r="F6455">
        <v>11.8</v>
      </c>
      <c r="G6455">
        <v>23.35</v>
      </c>
      <c r="H6455" s="10">
        <f t="shared" si="406"/>
        <v>0.48514217551639849</v>
      </c>
      <c r="I6455" s="11">
        <f t="shared" si="407"/>
        <v>22.666905630112286</v>
      </c>
      <c r="J6455" s="43">
        <f t="shared" si="408"/>
        <v>23.152047805628683</v>
      </c>
      <c r="K6455">
        <v>23.19</v>
      </c>
      <c r="L6455" s="44">
        <f t="shared" si="409"/>
        <v>-3.7952194371317916E-2</v>
      </c>
    </row>
    <row r="6456" spans="3:12" x14ac:dyDescent="0.25">
      <c r="C6456" s="37">
        <v>39337</v>
      </c>
      <c r="D6456">
        <v>6</v>
      </c>
      <c r="E6456">
        <v>6102</v>
      </c>
      <c r="F6456">
        <v>11.4</v>
      </c>
      <c r="G6456">
        <v>23.35</v>
      </c>
      <c r="H6456" s="10">
        <f t="shared" si="406"/>
        <v>0.47843860053488207</v>
      </c>
      <c r="I6456" s="11">
        <f t="shared" si="407"/>
        <v>22.669449966391738</v>
      </c>
      <c r="J6456" s="43">
        <f t="shared" si="408"/>
        <v>23.147888566926621</v>
      </c>
      <c r="K6456">
        <v>23.19</v>
      </c>
      <c r="L6456" s="44">
        <f t="shared" si="409"/>
        <v>-4.2111433073380056E-2</v>
      </c>
    </row>
    <row r="6457" spans="3:12" x14ac:dyDescent="0.25">
      <c r="C6457" s="37">
        <v>39337</v>
      </c>
      <c r="D6457">
        <v>7</v>
      </c>
      <c r="E6457">
        <v>6103</v>
      </c>
      <c r="F6457">
        <v>10.9</v>
      </c>
      <c r="G6457">
        <v>23.35</v>
      </c>
      <c r="H6457" s="10">
        <f t="shared" si="406"/>
        <v>0.47139684007406502</v>
      </c>
      <c r="I6457" s="11">
        <f t="shared" si="407"/>
        <v>22.670905264265905</v>
      </c>
      <c r="J6457" s="43">
        <f t="shared" si="408"/>
        <v>23.142302104339969</v>
      </c>
      <c r="K6457">
        <v>23.19</v>
      </c>
      <c r="L6457" s="44">
        <f t="shared" si="409"/>
        <v>-4.7697895660032685E-2</v>
      </c>
    </row>
    <row r="6458" spans="3:12" x14ac:dyDescent="0.25">
      <c r="C6458" s="37">
        <v>39337</v>
      </c>
      <c r="D6458">
        <v>8</v>
      </c>
      <c r="E6458">
        <v>6104</v>
      </c>
      <c r="F6458">
        <v>11.3</v>
      </c>
      <c r="G6458">
        <v>23.35</v>
      </c>
      <c r="H6458" s="10">
        <f t="shared" si="406"/>
        <v>0.46516370314024952</v>
      </c>
      <c r="I6458" s="11">
        <f t="shared" si="407"/>
        <v>22.671737658914232</v>
      </c>
      <c r="J6458" s="43">
        <f t="shared" si="408"/>
        <v>23.136901362054481</v>
      </c>
      <c r="K6458">
        <v>23.19</v>
      </c>
      <c r="L6458" s="44">
        <f t="shared" si="409"/>
        <v>-5.3098637945520721E-2</v>
      </c>
    </row>
    <row r="6459" spans="3:12" x14ac:dyDescent="0.25">
      <c r="C6459" s="37">
        <v>39337</v>
      </c>
      <c r="D6459">
        <v>9</v>
      </c>
      <c r="E6459">
        <v>6105</v>
      </c>
      <c r="F6459">
        <v>13.4</v>
      </c>
      <c r="G6459">
        <v>23.35</v>
      </c>
      <c r="H6459" s="10">
        <f t="shared" si="406"/>
        <v>0.46184259986764309</v>
      </c>
      <c r="I6459" s="11">
        <f t="shared" si="407"/>
        <v>22.672213768213133</v>
      </c>
      <c r="J6459" s="43">
        <f t="shared" si="408"/>
        <v>23.134056368080778</v>
      </c>
      <c r="K6459">
        <v>23.18</v>
      </c>
      <c r="L6459" s="44">
        <f t="shared" si="409"/>
        <v>-4.5943631919222128E-2</v>
      </c>
    </row>
    <row r="6460" spans="3:12" x14ac:dyDescent="0.25">
      <c r="C6460" s="37">
        <v>39337</v>
      </c>
      <c r="D6460">
        <v>10</v>
      </c>
      <c r="E6460">
        <v>6106</v>
      </c>
      <c r="F6460">
        <v>17.600000000000001</v>
      </c>
      <c r="G6460">
        <v>23.35</v>
      </c>
      <c r="H6460" s="10">
        <f t="shared" si="406"/>
        <v>0.46394887390971007</v>
      </c>
      <c r="I6460" s="11">
        <f t="shared" si="407"/>
        <v>22.672486091040959</v>
      </c>
      <c r="J6460" s="43">
        <f t="shared" si="408"/>
        <v>23.13643496495067</v>
      </c>
      <c r="K6460">
        <v>23.17</v>
      </c>
      <c r="L6460" s="44">
        <f t="shared" si="409"/>
        <v>-3.3565035049331726E-2</v>
      </c>
    </row>
    <row r="6461" spans="3:12" x14ac:dyDescent="0.25">
      <c r="C6461" s="37">
        <v>39337</v>
      </c>
      <c r="D6461">
        <v>11</v>
      </c>
      <c r="E6461">
        <v>6107</v>
      </c>
      <c r="F6461">
        <v>20.2</v>
      </c>
      <c r="G6461">
        <v>23.35</v>
      </c>
      <c r="H6461" s="10">
        <f t="shared" si="406"/>
        <v>0.46923440944458289</v>
      </c>
      <c r="I6461" s="11">
        <f t="shared" si="407"/>
        <v>22.672641853011427</v>
      </c>
      <c r="J6461" s="43">
        <f t="shared" si="408"/>
        <v>23.141876262456009</v>
      </c>
      <c r="K6461">
        <v>23.17</v>
      </c>
      <c r="L6461" s="44">
        <f t="shared" si="409"/>
        <v>-2.8123737543992888E-2</v>
      </c>
    </row>
    <row r="6462" spans="3:12" x14ac:dyDescent="0.25">
      <c r="C6462" s="37">
        <v>39337</v>
      </c>
      <c r="D6462">
        <v>12</v>
      </c>
      <c r="E6462">
        <v>6108</v>
      </c>
      <c r="F6462">
        <v>22.3</v>
      </c>
      <c r="G6462">
        <v>23.35</v>
      </c>
      <c r="H6462" s="10">
        <f t="shared" si="406"/>
        <v>0.47693233325697998</v>
      </c>
      <c r="I6462" s="11">
        <f t="shared" si="407"/>
        <v>22.67273094503371</v>
      </c>
      <c r="J6462" s="43">
        <f t="shared" si="408"/>
        <v>23.149663278290689</v>
      </c>
      <c r="K6462">
        <v>23.16</v>
      </c>
      <c r="L6462" s="44">
        <f t="shared" si="409"/>
        <v>-1.0336721709311547E-2</v>
      </c>
    </row>
    <row r="6463" spans="3:12" x14ac:dyDescent="0.25">
      <c r="C6463" s="37">
        <v>39337</v>
      </c>
      <c r="D6463">
        <v>13</v>
      </c>
      <c r="E6463">
        <v>6109</v>
      </c>
      <c r="F6463">
        <v>23.5</v>
      </c>
      <c r="G6463">
        <v>23.35</v>
      </c>
      <c r="H6463" s="10">
        <f t="shared" si="406"/>
        <v>0.48580586365878403</v>
      </c>
      <c r="I6463" s="11">
        <f t="shared" si="407"/>
        <v>22.672781903482747</v>
      </c>
      <c r="J6463" s="43">
        <f t="shared" si="408"/>
        <v>23.15858776714153</v>
      </c>
      <c r="K6463">
        <v>23.15</v>
      </c>
      <c r="L6463" s="44">
        <f t="shared" si="409"/>
        <v>8.5877671415310886E-3</v>
      </c>
    </row>
    <row r="6464" spans="3:12" x14ac:dyDescent="0.25">
      <c r="C6464" s="37">
        <v>39337</v>
      </c>
      <c r="D6464">
        <v>14</v>
      </c>
      <c r="E6464">
        <v>6110</v>
      </c>
      <c r="F6464">
        <v>24.9</v>
      </c>
      <c r="G6464">
        <v>23.35</v>
      </c>
      <c r="H6464" s="10">
        <f t="shared" si="406"/>
        <v>0.49605559293406482</v>
      </c>
      <c r="I6464" s="11">
        <f t="shared" si="407"/>
        <v>22.672811050464283</v>
      </c>
      <c r="J6464" s="43">
        <f t="shared" si="408"/>
        <v>23.168866643398349</v>
      </c>
      <c r="K6464">
        <v>23.15</v>
      </c>
      <c r="L6464" s="44">
        <f t="shared" si="409"/>
        <v>1.8866643398350647E-2</v>
      </c>
    </row>
    <row r="6465" spans="3:12" x14ac:dyDescent="0.25">
      <c r="C6465" s="37">
        <v>39337</v>
      </c>
      <c r="D6465">
        <v>15</v>
      </c>
      <c r="E6465">
        <v>6111</v>
      </c>
      <c r="F6465">
        <v>26.1</v>
      </c>
      <c r="G6465">
        <v>23.35</v>
      </c>
      <c r="H6465" s="10">
        <f t="shared" si="406"/>
        <v>0.50737023914913737</v>
      </c>
      <c r="I6465" s="11">
        <f t="shared" si="407"/>
        <v>22.672827721821999</v>
      </c>
      <c r="J6465" s="43">
        <f t="shared" si="408"/>
        <v>23.180197960971135</v>
      </c>
      <c r="K6465">
        <v>23.14</v>
      </c>
      <c r="L6465" s="44">
        <f t="shared" si="409"/>
        <v>4.0197960971134705E-2</v>
      </c>
    </row>
    <row r="6466" spans="3:12" x14ac:dyDescent="0.25">
      <c r="C6466" s="37">
        <v>39337</v>
      </c>
      <c r="D6466">
        <v>16</v>
      </c>
      <c r="E6466">
        <v>6112</v>
      </c>
      <c r="F6466">
        <v>26.2</v>
      </c>
      <c r="G6466">
        <v>23.35</v>
      </c>
      <c r="H6466" s="10">
        <f t="shared" si="406"/>
        <v>0.51831988330792855</v>
      </c>
      <c r="I6466" s="11">
        <f t="shared" si="407"/>
        <v>22.672837257429237</v>
      </c>
      <c r="J6466" s="43">
        <f t="shared" si="408"/>
        <v>23.191157140737165</v>
      </c>
      <c r="K6466">
        <v>23.14</v>
      </c>
      <c r="L6466" s="44">
        <f t="shared" si="409"/>
        <v>5.1157140737164042E-2</v>
      </c>
    </row>
    <row r="6467" spans="3:12" x14ac:dyDescent="0.25">
      <c r="C6467" s="37">
        <v>39337</v>
      </c>
      <c r="D6467">
        <v>17</v>
      </c>
      <c r="E6467">
        <v>6113</v>
      </c>
      <c r="F6467">
        <v>26.2</v>
      </c>
      <c r="G6467">
        <v>23.35</v>
      </c>
      <c r="H6467" s="10">
        <f t="shared" si="406"/>
        <v>0.52879456482047704</v>
      </c>
      <c r="I6467" s="11">
        <f t="shared" si="407"/>
        <v>22.672842711562424</v>
      </c>
      <c r="J6467" s="43">
        <f t="shared" si="408"/>
        <v>23.2016372763829</v>
      </c>
      <c r="K6467">
        <v>23.14</v>
      </c>
      <c r="L6467" s="44">
        <f t="shared" si="409"/>
        <v>6.1637276382899842E-2</v>
      </c>
    </row>
    <row r="6468" spans="3:12" x14ac:dyDescent="0.25">
      <c r="C6468" s="37">
        <v>39337</v>
      </c>
      <c r="D6468">
        <v>18</v>
      </c>
      <c r="E6468">
        <v>6114</v>
      </c>
      <c r="F6468">
        <v>24.4</v>
      </c>
      <c r="G6468">
        <v>23.35</v>
      </c>
      <c r="H6468" s="10">
        <f t="shared" si="406"/>
        <v>0.53655060706476021</v>
      </c>
      <c r="I6468" s="11">
        <f t="shared" si="407"/>
        <v>22.672845831192681</v>
      </c>
      <c r="J6468" s="43">
        <f t="shared" si="408"/>
        <v>23.209396438257443</v>
      </c>
      <c r="K6468">
        <v>23.15</v>
      </c>
      <c r="L6468" s="44">
        <f t="shared" si="409"/>
        <v>5.9396438257444117E-2</v>
      </c>
    </row>
    <row r="6469" spans="3:12" x14ac:dyDescent="0.25">
      <c r="C6469" s="37">
        <v>39337</v>
      </c>
      <c r="D6469">
        <v>19</v>
      </c>
      <c r="E6469">
        <v>6115</v>
      </c>
      <c r="F6469">
        <v>21.5</v>
      </c>
      <c r="G6469">
        <v>23.35</v>
      </c>
      <c r="H6469" s="10">
        <f t="shared" si="406"/>
        <v>0.54032221033869543</v>
      </c>
      <c r="I6469" s="11">
        <f t="shared" si="407"/>
        <v>22.672847615544583</v>
      </c>
      <c r="J6469" s="43">
        <f t="shared" si="408"/>
        <v>23.213169825883277</v>
      </c>
      <c r="K6469">
        <v>23.16</v>
      </c>
      <c r="L6469" s="44">
        <f t="shared" si="409"/>
        <v>5.31698258832769E-2</v>
      </c>
    </row>
    <row r="6470" spans="3:12" x14ac:dyDescent="0.25">
      <c r="C6470" s="37">
        <v>39337</v>
      </c>
      <c r="D6470">
        <v>20</v>
      </c>
      <c r="E6470">
        <v>6116</v>
      </c>
      <c r="F6470">
        <v>18.899999999999999</v>
      </c>
      <c r="G6470">
        <v>23.35</v>
      </c>
      <c r="H6470" s="10">
        <f t="shared" si="406"/>
        <v>0.5406595874722242</v>
      </c>
      <c r="I6470" s="11">
        <f t="shared" si="407"/>
        <v>22.672848636150054</v>
      </c>
      <c r="J6470" s="43">
        <f t="shared" si="408"/>
        <v>23.213508223622277</v>
      </c>
      <c r="K6470">
        <v>23.17</v>
      </c>
      <c r="L6470" s="44">
        <f t="shared" si="409"/>
        <v>4.3508223622275466E-2</v>
      </c>
    </row>
    <row r="6471" spans="3:12" x14ac:dyDescent="0.25">
      <c r="C6471" s="37">
        <v>39337</v>
      </c>
      <c r="D6471">
        <v>21</v>
      </c>
      <c r="E6471">
        <v>6117</v>
      </c>
      <c r="F6471">
        <v>18.100000000000001</v>
      </c>
      <c r="G6471">
        <v>23.35</v>
      </c>
      <c r="H6471" s="10">
        <f t="shared" si="406"/>
        <v>0.53997598394493584</v>
      </c>
      <c r="I6471" s="11">
        <f t="shared" si="407"/>
        <v>22.672849219911321</v>
      </c>
      <c r="J6471" s="43">
        <f t="shared" si="408"/>
        <v>23.212825203856255</v>
      </c>
      <c r="K6471">
        <v>23.18</v>
      </c>
      <c r="L6471" s="44">
        <f t="shared" si="409"/>
        <v>3.2825203856255314E-2</v>
      </c>
    </row>
    <row r="6472" spans="3:12" x14ac:dyDescent="0.25">
      <c r="C6472" s="37">
        <v>39337</v>
      </c>
      <c r="D6472">
        <v>22</v>
      </c>
      <c r="E6472">
        <v>6118</v>
      </c>
      <c r="F6472">
        <v>17.2</v>
      </c>
      <c r="G6472">
        <v>23.35</v>
      </c>
      <c r="H6472" s="10">
        <f t="shared" si="406"/>
        <v>0.53818989354669822</v>
      </c>
      <c r="I6472" s="11">
        <f t="shared" si="407"/>
        <v>22.672849553808433</v>
      </c>
      <c r="J6472" s="43">
        <f t="shared" si="408"/>
        <v>23.21103944735513</v>
      </c>
      <c r="K6472">
        <v>23.19</v>
      </c>
      <c r="L6472" s="44">
        <f t="shared" si="409"/>
        <v>2.1039447355128971E-2</v>
      </c>
    </row>
    <row r="6473" spans="3:12" x14ac:dyDescent="0.25">
      <c r="C6473" s="37">
        <v>39337</v>
      </c>
      <c r="D6473">
        <v>23</v>
      </c>
      <c r="E6473">
        <v>6119</v>
      </c>
      <c r="F6473">
        <v>16.3</v>
      </c>
      <c r="G6473">
        <v>23.35</v>
      </c>
      <c r="H6473" s="10">
        <f t="shared" si="406"/>
        <v>0.53534913884362212</v>
      </c>
      <c r="I6473" s="11">
        <f t="shared" si="407"/>
        <v>22.672849744789382</v>
      </c>
      <c r="J6473" s="43">
        <f t="shared" si="408"/>
        <v>23.208198883633003</v>
      </c>
      <c r="K6473">
        <v>23.2</v>
      </c>
      <c r="L6473" s="44">
        <f t="shared" si="409"/>
        <v>8.1988836330033621E-3</v>
      </c>
    </row>
    <row r="6474" spans="3:12" x14ac:dyDescent="0.25">
      <c r="C6474" s="37">
        <v>39337</v>
      </c>
      <c r="D6474">
        <v>24</v>
      </c>
      <c r="E6474">
        <v>6120</v>
      </c>
      <c r="F6474">
        <v>15.4</v>
      </c>
      <c r="G6474">
        <v>23.35</v>
      </c>
      <c r="H6474" s="10">
        <f t="shared" si="406"/>
        <v>0.53149946800266712</v>
      </c>
      <c r="I6474" s="11">
        <f t="shared" si="407"/>
        <v>22.672849854025792</v>
      </c>
      <c r="J6474" s="43">
        <f t="shared" si="408"/>
        <v>23.20434932202846</v>
      </c>
      <c r="K6474">
        <v>23.21</v>
      </c>
      <c r="L6474" s="44">
        <f t="shared" si="409"/>
        <v>-5.6506779715412847E-3</v>
      </c>
    </row>
    <row r="6475" spans="3:12" x14ac:dyDescent="0.25">
      <c r="C6475" s="37">
        <v>39338</v>
      </c>
      <c r="D6475">
        <v>1</v>
      </c>
      <c r="E6475">
        <v>6121</v>
      </c>
      <c r="F6475">
        <v>15</v>
      </c>
      <c r="G6475">
        <v>23.5</v>
      </c>
      <c r="H6475" s="10">
        <f t="shared" si="406"/>
        <v>0.5273136111822182</v>
      </c>
      <c r="I6475" s="11">
        <f t="shared" si="407"/>
        <v>22.735191693028028</v>
      </c>
      <c r="J6475" s="43">
        <f t="shared" si="408"/>
        <v>23.262505304210247</v>
      </c>
      <c r="K6475">
        <v>23.32</v>
      </c>
      <c r="L6475" s="44">
        <f t="shared" si="409"/>
        <v>-5.7494695789753081E-2</v>
      </c>
    </row>
    <row r="6476" spans="3:12" x14ac:dyDescent="0.25">
      <c r="C6476" s="37">
        <v>39338</v>
      </c>
      <c r="D6476">
        <v>2</v>
      </c>
      <c r="E6476">
        <v>6122</v>
      </c>
      <c r="F6476">
        <v>14.1</v>
      </c>
      <c r="G6476">
        <v>23.5</v>
      </c>
      <c r="H6476" s="10">
        <f t="shared" si="406"/>
        <v>0.52217718471002905</v>
      </c>
      <c r="I6476" s="11">
        <f t="shared" si="407"/>
        <v>22.770849694096668</v>
      </c>
      <c r="J6476" s="43">
        <f t="shared" si="408"/>
        <v>23.293026878806696</v>
      </c>
      <c r="K6476">
        <v>23.34</v>
      </c>
      <c r="L6476" s="44">
        <f t="shared" si="409"/>
        <v>-4.6973121193303768E-2</v>
      </c>
    </row>
    <row r="6477" spans="3:12" x14ac:dyDescent="0.25">
      <c r="C6477" s="37">
        <v>39338</v>
      </c>
      <c r="D6477">
        <v>3</v>
      </c>
      <c r="E6477">
        <v>6123</v>
      </c>
      <c r="F6477">
        <v>13.2</v>
      </c>
      <c r="G6477">
        <v>23.5</v>
      </c>
      <c r="H6477" s="10">
        <f t="shared" si="406"/>
        <v>0.51613142143994228</v>
      </c>
      <c r="I6477" s="11">
        <f t="shared" si="407"/>
        <v>22.791245195104672</v>
      </c>
      <c r="J6477" s="43">
        <f t="shared" si="408"/>
        <v>23.307376616544616</v>
      </c>
      <c r="K6477">
        <v>23.35</v>
      </c>
      <c r="L6477" s="44">
        <f t="shared" si="409"/>
        <v>-4.2623383455385522E-2</v>
      </c>
    </row>
    <row r="6478" spans="3:12" x14ac:dyDescent="0.25">
      <c r="C6478" s="37">
        <v>39338</v>
      </c>
      <c r="D6478">
        <v>4</v>
      </c>
      <c r="E6478">
        <v>6124</v>
      </c>
      <c r="F6478">
        <v>12.7</v>
      </c>
      <c r="G6478">
        <v>23.5</v>
      </c>
      <c r="H6478" s="10">
        <f t="shared" si="406"/>
        <v>0.50971893879605945</v>
      </c>
      <c r="I6478" s="11">
        <f t="shared" si="407"/>
        <v>22.802910920857688</v>
      </c>
      <c r="J6478" s="43">
        <f t="shared" si="408"/>
        <v>23.312629859653747</v>
      </c>
      <c r="K6478">
        <v>23.35</v>
      </c>
      <c r="L6478" s="44">
        <f t="shared" si="409"/>
        <v>-3.7370140346254743E-2</v>
      </c>
    </row>
    <row r="6479" spans="3:12" x14ac:dyDescent="0.25">
      <c r="C6479" s="37">
        <v>39338</v>
      </c>
      <c r="D6479">
        <v>5</v>
      </c>
      <c r="E6479">
        <v>6125</v>
      </c>
      <c r="F6479">
        <v>12.2</v>
      </c>
      <c r="G6479">
        <v>23.5</v>
      </c>
      <c r="H6479" s="10">
        <f t="shared" si="406"/>
        <v>0.50295564396236569</v>
      </c>
      <c r="I6479" s="11">
        <f t="shared" si="407"/>
        <v>22.809583429529631</v>
      </c>
      <c r="J6479" s="43">
        <f t="shared" si="408"/>
        <v>23.312539073491997</v>
      </c>
      <c r="K6479">
        <v>23.35</v>
      </c>
      <c r="L6479" s="44">
        <f t="shared" si="409"/>
        <v>-3.7460926508003922E-2</v>
      </c>
    </row>
    <row r="6480" spans="3:12" x14ac:dyDescent="0.25">
      <c r="C6480" s="37">
        <v>39338</v>
      </c>
      <c r="D6480">
        <v>6</v>
      </c>
      <c r="E6480">
        <v>6126</v>
      </c>
      <c r="F6480">
        <v>11.8</v>
      </c>
      <c r="G6480">
        <v>23.5</v>
      </c>
      <c r="H6480" s="10">
        <f t="shared" si="406"/>
        <v>0.49598254739890152</v>
      </c>
      <c r="I6480" s="11">
        <f t="shared" si="407"/>
        <v>22.813399940642597</v>
      </c>
      <c r="J6480" s="43">
        <f t="shared" si="408"/>
        <v>23.3093824880415</v>
      </c>
      <c r="K6480">
        <v>23.35</v>
      </c>
      <c r="L6480" s="44">
        <f t="shared" si="409"/>
        <v>-4.0617511958501495E-2</v>
      </c>
    </row>
    <row r="6481" spans="3:12" x14ac:dyDescent="0.25">
      <c r="C6481" s="37">
        <v>39338</v>
      </c>
      <c r="D6481">
        <v>7</v>
      </c>
      <c r="E6481">
        <v>6127</v>
      </c>
      <c r="F6481">
        <v>11.3</v>
      </c>
      <c r="G6481">
        <v>23.5</v>
      </c>
      <c r="H6481" s="10">
        <f t="shared" si="406"/>
        <v>0.48868295639211246</v>
      </c>
      <c r="I6481" s="11">
        <f t="shared" si="407"/>
        <v>22.815582891282531</v>
      </c>
      <c r="J6481" s="43">
        <f t="shared" si="408"/>
        <v>23.304265847674642</v>
      </c>
      <c r="K6481">
        <v>23.35</v>
      </c>
      <c r="L6481" s="44">
        <f t="shared" si="409"/>
        <v>-4.5734152325358934E-2</v>
      </c>
    </row>
    <row r="6482" spans="3:12" x14ac:dyDescent="0.25">
      <c r="C6482" s="37">
        <v>39338</v>
      </c>
      <c r="D6482">
        <v>8</v>
      </c>
      <c r="E6482">
        <v>6128</v>
      </c>
      <c r="F6482">
        <v>11.7</v>
      </c>
      <c r="G6482">
        <v>23.5</v>
      </c>
      <c r="H6482" s="10">
        <f t="shared" si="406"/>
        <v>0.48220317282630609</v>
      </c>
      <c r="I6482" s="11">
        <f t="shared" si="407"/>
        <v>22.816831485444933</v>
      </c>
      <c r="J6482" s="43">
        <f t="shared" si="408"/>
        <v>23.299034658271239</v>
      </c>
      <c r="K6482">
        <v>23.34</v>
      </c>
      <c r="L6482" s="44">
        <f t="shared" si="409"/>
        <v>-4.0965341728760762E-2</v>
      </c>
    </row>
    <row r="6483" spans="3:12" x14ac:dyDescent="0.25">
      <c r="C6483" s="37">
        <v>39338</v>
      </c>
      <c r="D6483">
        <v>9</v>
      </c>
      <c r="E6483">
        <v>6129</v>
      </c>
      <c r="F6483">
        <v>13.7</v>
      </c>
      <c r="G6483">
        <v>23.5</v>
      </c>
      <c r="H6483" s="10">
        <f t="shared" si="406"/>
        <v>0.47852032842924769</v>
      </c>
      <c r="I6483" s="11">
        <f t="shared" si="407"/>
        <v>22.817545650645862</v>
      </c>
      <c r="J6483" s="43">
        <f t="shared" si="408"/>
        <v>23.296065979075109</v>
      </c>
      <c r="K6483">
        <v>23.34</v>
      </c>
      <c r="L6483" s="44">
        <f t="shared" si="409"/>
        <v>-4.3934020924890405E-2</v>
      </c>
    </row>
    <row r="6484" spans="3:12" x14ac:dyDescent="0.25">
      <c r="C6484" s="37">
        <v>39338</v>
      </c>
      <c r="D6484">
        <v>10</v>
      </c>
      <c r="E6484">
        <v>6130</v>
      </c>
      <c r="F6484">
        <v>17.3</v>
      </c>
      <c r="G6484">
        <v>23.5</v>
      </c>
      <c r="H6484" s="10">
        <f t="shared" si="406"/>
        <v>0.47952579289810382</v>
      </c>
      <c r="I6484" s="11">
        <f t="shared" si="407"/>
        <v>22.817954135604044</v>
      </c>
      <c r="J6484" s="43">
        <f t="shared" si="408"/>
        <v>23.297479928502149</v>
      </c>
      <c r="K6484">
        <v>23.33</v>
      </c>
      <c r="L6484" s="44">
        <f t="shared" si="409"/>
        <v>-3.2520071497849301E-2</v>
      </c>
    </row>
    <row r="6485" spans="3:12" x14ac:dyDescent="0.25">
      <c r="C6485" s="37">
        <v>39338</v>
      </c>
      <c r="D6485">
        <v>11</v>
      </c>
      <c r="E6485">
        <v>6131</v>
      </c>
      <c r="F6485">
        <v>20</v>
      </c>
      <c r="G6485">
        <v>23.5</v>
      </c>
      <c r="H6485" s="10">
        <f t="shared" si="406"/>
        <v>0.48388406195161865</v>
      </c>
      <c r="I6485" s="11">
        <f t="shared" si="407"/>
        <v>22.818187778969534</v>
      </c>
      <c r="J6485" s="43">
        <f t="shared" si="408"/>
        <v>23.302071840921151</v>
      </c>
      <c r="K6485">
        <v>23.32</v>
      </c>
      <c r="L6485" s="44">
        <f t="shared" si="409"/>
        <v>-1.7928159078849149E-2</v>
      </c>
    </row>
    <row r="6486" spans="3:12" x14ac:dyDescent="0.25">
      <c r="C6486" s="37">
        <v>39338</v>
      </c>
      <c r="D6486">
        <v>12</v>
      </c>
      <c r="E6486">
        <v>6132</v>
      </c>
      <c r="F6486">
        <v>22.1</v>
      </c>
      <c r="G6486">
        <v>23.5</v>
      </c>
      <c r="H6486" s="10">
        <f t="shared" si="406"/>
        <v>0.49069494131502439</v>
      </c>
      <c r="I6486" s="11">
        <f t="shared" si="407"/>
        <v>22.818321417237343</v>
      </c>
      <c r="J6486" s="43">
        <f t="shared" si="408"/>
        <v>23.309016358552366</v>
      </c>
      <c r="K6486">
        <v>23.31</v>
      </c>
      <c r="L6486" s="44">
        <f t="shared" si="409"/>
        <v>-9.836414476325217E-4</v>
      </c>
    </row>
    <row r="6487" spans="3:12" x14ac:dyDescent="0.25">
      <c r="C6487" s="37">
        <v>39338</v>
      </c>
      <c r="D6487">
        <v>13</v>
      </c>
      <c r="E6487">
        <v>6133</v>
      </c>
      <c r="F6487">
        <v>23.3</v>
      </c>
      <c r="G6487">
        <v>23.5</v>
      </c>
      <c r="H6487" s="10">
        <f t="shared" si="406"/>
        <v>0.49871990458935717</v>
      </c>
      <c r="I6487" s="11">
        <f t="shared" si="407"/>
        <v>22.818397855044964</v>
      </c>
      <c r="J6487" s="43">
        <f t="shared" si="408"/>
        <v>23.317117759634321</v>
      </c>
      <c r="K6487">
        <v>23.31</v>
      </c>
      <c r="L6487" s="44">
        <f t="shared" si="409"/>
        <v>7.1177596343225957E-3</v>
      </c>
    </row>
    <row r="6488" spans="3:12" x14ac:dyDescent="0.25">
      <c r="C6488" s="37">
        <v>39338</v>
      </c>
      <c r="D6488">
        <v>14</v>
      </c>
      <c r="E6488">
        <v>6134</v>
      </c>
      <c r="F6488">
        <v>24.3</v>
      </c>
      <c r="G6488">
        <v>23.5</v>
      </c>
      <c r="H6488" s="10">
        <f t="shared" si="406"/>
        <v>0.50765470190064932</v>
      </c>
      <c r="I6488" s="11">
        <f t="shared" si="407"/>
        <v>22.818441575593948</v>
      </c>
      <c r="J6488" s="43">
        <f t="shared" si="408"/>
        <v>23.326096277494596</v>
      </c>
      <c r="K6488">
        <v>23.3</v>
      </c>
      <c r="L6488" s="44">
        <f t="shared" si="409"/>
        <v>2.6096277494595199E-2</v>
      </c>
    </row>
    <row r="6489" spans="3:12" x14ac:dyDescent="0.25">
      <c r="C6489" s="37">
        <v>39338</v>
      </c>
      <c r="D6489">
        <v>15</v>
      </c>
      <c r="E6489">
        <v>6135</v>
      </c>
      <c r="F6489">
        <v>25.1</v>
      </c>
      <c r="G6489">
        <v>23.5</v>
      </c>
      <c r="H6489" s="10">
        <f t="shared" si="406"/>
        <v>0.51720828081981485</v>
      </c>
      <c r="I6489" s="11">
        <f t="shared" si="407"/>
        <v>22.818466582674382</v>
      </c>
      <c r="J6489" s="43">
        <f t="shared" si="408"/>
        <v>23.335674863494198</v>
      </c>
      <c r="K6489">
        <v>23.3</v>
      </c>
      <c r="L6489" s="44">
        <f t="shared" si="409"/>
        <v>3.567486349419724E-2</v>
      </c>
    </row>
    <row r="6490" spans="3:12" x14ac:dyDescent="0.25">
      <c r="C6490" s="37">
        <v>39338</v>
      </c>
      <c r="D6490">
        <v>16</v>
      </c>
      <c r="E6490">
        <v>6136</v>
      </c>
      <c r="F6490">
        <v>25.7</v>
      </c>
      <c r="G6490">
        <v>23.5</v>
      </c>
      <c r="H6490" s="10">
        <f t="shared" si="406"/>
        <v>0.52710221389716516</v>
      </c>
      <c r="I6490" s="11">
        <f t="shared" si="407"/>
        <v>22.818480886110329</v>
      </c>
      <c r="J6490" s="43">
        <f t="shared" si="408"/>
        <v>23.345583100007495</v>
      </c>
      <c r="K6490">
        <v>23.3</v>
      </c>
      <c r="L6490" s="44">
        <f t="shared" si="409"/>
        <v>4.5583100007494437E-2</v>
      </c>
    </row>
    <row r="6491" spans="3:12" x14ac:dyDescent="0.25">
      <c r="C6491" s="37">
        <v>39338</v>
      </c>
      <c r="D6491">
        <v>17</v>
      </c>
      <c r="E6491">
        <v>6137</v>
      </c>
      <c r="F6491">
        <v>25.9</v>
      </c>
      <c r="G6491">
        <v>23.5</v>
      </c>
      <c r="H6491" s="10">
        <f t="shared" si="406"/>
        <v>0.53681856446500553</v>
      </c>
      <c r="I6491" s="11">
        <f t="shared" si="407"/>
        <v>22.81848906732446</v>
      </c>
      <c r="J6491" s="43">
        <f t="shared" si="408"/>
        <v>23.355307631789465</v>
      </c>
      <c r="K6491">
        <v>23.3</v>
      </c>
      <c r="L6491" s="44">
        <f t="shared" si="409"/>
        <v>5.5307631789464295E-2</v>
      </c>
    </row>
    <row r="6492" spans="3:12" x14ac:dyDescent="0.25">
      <c r="C6492" s="37">
        <v>39338</v>
      </c>
      <c r="D6492">
        <v>18</v>
      </c>
      <c r="E6492">
        <v>6138</v>
      </c>
      <c r="F6492">
        <v>24.9</v>
      </c>
      <c r="G6492">
        <v>23.5</v>
      </c>
      <c r="H6492" s="10">
        <f t="shared" si="406"/>
        <v>0.54485551613623417</v>
      </c>
      <c r="I6492" s="11">
        <f t="shared" si="407"/>
        <v>22.818493746778046</v>
      </c>
      <c r="J6492" s="43">
        <f t="shared" si="408"/>
        <v>23.36334926291428</v>
      </c>
      <c r="K6492">
        <v>23.3</v>
      </c>
      <c r="L6492" s="44">
        <f t="shared" si="409"/>
        <v>6.3349262914279336E-2</v>
      </c>
    </row>
    <row r="6493" spans="3:12" x14ac:dyDescent="0.25">
      <c r="C6493" s="37">
        <v>39338</v>
      </c>
      <c r="D6493">
        <v>19</v>
      </c>
      <c r="E6493">
        <v>6139</v>
      </c>
      <c r="F6493">
        <v>21.9</v>
      </c>
      <c r="G6493">
        <v>23.5</v>
      </c>
      <c r="H6493" s="10">
        <f t="shared" si="406"/>
        <v>0.54877005054878236</v>
      </c>
      <c r="I6493" s="11">
        <f t="shared" si="407"/>
        <v>22.818496423310592</v>
      </c>
      <c r="J6493" s="43">
        <f t="shared" si="408"/>
        <v>23.367266473859374</v>
      </c>
      <c r="K6493">
        <v>23.31</v>
      </c>
      <c r="L6493" s="44">
        <f t="shared" si="409"/>
        <v>5.7266473859375111E-2</v>
      </c>
    </row>
    <row r="6494" spans="3:12" x14ac:dyDescent="0.25">
      <c r="C6494" s="37">
        <v>39338</v>
      </c>
      <c r="D6494">
        <v>20</v>
      </c>
      <c r="E6494">
        <v>6140</v>
      </c>
      <c r="F6494">
        <v>19.399999999999999</v>
      </c>
      <c r="G6494">
        <v>23.5</v>
      </c>
      <c r="H6494" s="10">
        <f t="shared" si="406"/>
        <v>0.54936995217969342</v>
      </c>
      <c r="I6494" s="11">
        <f t="shared" si="407"/>
        <v>22.818497954221485</v>
      </c>
      <c r="J6494" s="43">
        <f t="shared" si="408"/>
        <v>23.367867906401177</v>
      </c>
      <c r="K6494">
        <v>23.32</v>
      </c>
      <c r="L6494" s="44">
        <f t="shared" si="409"/>
        <v>4.7867906401176441E-2</v>
      </c>
    </row>
    <row r="6495" spans="3:12" x14ac:dyDescent="0.25">
      <c r="C6495" s="37">
        <v>39338</v>
      </c>
      <c r="D6495">
        <v>21</v>
      </c>
      <c r="E6495">
        <v>6141</v>
      </c>
      <c r="F6495">
        <v>18</v>
      </c>
      <c r="G6495">
        <v>23.5</v>
      </c>
      <c r="H6495" s="10">
        <f t="shared" si="406"/>
        <v>0.54818272593505168</v>
      </c>
      <c r="I6495" s="11">
        <f t="shared" si="407"/>
        <v>22.818498829864922</v>
      </c>
      <c r="J6495" s="43">
        <f t="shared" si="408"/>
        <v>23.366681555799975</v>
      </c>
      <c r="K6495">
        <v>23.33</v>
      </c>
      <c r="L6495" s="44">
        <f t="shared" si="409"/>
        <v>3.6681555799976451E-2</v>
      </c>
    </row>
    <row r="6496" spans="3:12" x14ac:dyDescent="0.25">
      <c r="C6496" s="37">
        <v>39338</v>
      </c>
      <c r="D6496">
        <v>22</v>
      </c>
      <c r="E6496">
        <v>6142</v>
      </c>
      <c r="F6496">
        <v>17.600000000000001</v>
      </c>
      <c r="G6496">
        <v>23.5</v>
      </c>
      <c r="H6496" s="10">
        <f t="shared" si="406"/>
        <v>0.54654382486830155</v>
      </c>
      <c r="I6496" s="11">
        <f t="shared" si="407"/>
        <v>22.818499330711468</v>
      </c>
      <c r="J6496" s="43">
        <f t="shared" si="408"/>
        <v>23.36504315557977</v>
      </c>
      <c r="K6496">
        <v>23.34</v>
      </c>
      <c r="L6496" s="44">
        <f t="shared" si="409"/>
        <v>2.504315557976966E-2</v>
      </c>
    </row>
    <row r="6497" spans="3:12" x14ac:dyDescent="0.25">
      <c r="C6497" s="37">
        <v>39338</v>
      </c>
      <c r="D6497">
        <v>23</v>
      </c>
      <c r="E6497">
        <v>6143</v>
      </c>
      <c r="F6497">
        <v>16.600000000000001</v>
      </c>
      <c r="G6497">
        <v>23.5</v>
      </c>
      <c r="H6497" s="10">
        <f t="shared" si="406"/>
        <v>0.54371808158412549</v>
      </c>
      <c r="I6497" s="11">
        <f t="shared" si="407"/>
        <v>22.818499617183392</v>
      </c>
      <c r="J6497" s="43">
        <f t="shared" si="408"/>
        <v>23.362217698767516</v>
      </c>
      <c r="K6497">
        <v>23.35</v>
      </c>
      <c r="L6497" s="44">
        <f t="shared" si="409"/>
        <v>1.2217698767514662E-2</v>
      </c>
    </row>
    <row r="6498" spans="3:12" x14ac:dyDescent="0.25">
      <c r="C6498" s="37">
        <v>39338</v>
      </c>
      <c r="D6498">
        <v>24</v>
      </c>
      <c r="E6498">
        <v>6144</v>
      </c>
      <c r="F6498">
        <v>15.8</v>
      </c>
      <c r="G6498">
        <v>23.5</v>
      </c>
      <c r="H6498" s="10">
        <f t="shared" si="406"/>
        <v>0.54000856429372224</v>
      </c>
      <c r="I6498" s="11">
        <f t="shared" si="407"/>
        <v>22.818499781038298</v>
      </c>
      <c r="J6498" s="43">
        <f t="shared" si="408"/>
        <v>23.358508345332019</v>
      </c>
      <c r="K6498">
        <v>23.36</v>
      </c>
      <c r="L6498" s="44">
        <f t="shared" si="409"/>
        <v>-1.491654667979958E-3</v>
      </c>
    </row>
    <row r="6499" spans="3:12" x14ac:dyDescent="0.25">
      <c r="C6499" s="37">
        <v>39339</v>
      </c>
      <c r="D6499">
        <v>1</v>
      </c>
      <c r="E6499">
        <v>6145</v>
      </c>
      <c r="F6499">
        <v>15.1</v>
      </c>
      <c r="G6499">
        <v>23.6</v>
      </c>
      <c r="H6499" s="10">
        <f t="shared" ref="H6499:H6562" si="410">$H$13*F6499+$H$12*H6498</f>
        <v>0.53557940173851204</v>
      </c>
      <c r="I6499" s="11">
        <f t="shared" ref="I6499:I6562" si="411">$I$15*G6499+$I$14*I6498</f>
        <v>22.860061059107082</v>
      </c>
      <c r="J6499" s="43">
        <f t="shared" ref="J6499:J6562" si="412">H6499+I6499</f>
        <v>23.395640460845595</v>
      </c>
      <c r="K6499">
        <v>23.44</v>
      </c>
      <c r="L6499" s="44">
        <f t="shared" si="409"/>
        <v>-4.4359539154406491E-2</v>
      </c>
    </row>
    <row r="6500" spans="3:12" x14ac:dyDescent="0.25">
      <c r="C6500" s="37">
        <v>39339</v>
      </c>
      <c r="D6500">
        <v>2</v>
      </c>
      <c r="E6500">
        <v>6146</v>
      </c>
      <c r="F6500">
        <v>14.1</v>
      </c>
      <c r="G6500">
        <v>23.6</v>
      </c>
      <c r="H6500" s="10">
        <f t="shared" si="410"/>
        <v>0.53008443012102213</v>
      </c>
      <c r="I6500" s="11">
        <f t="shared" si="411"/>
        <v>22.883833089600717</v>
      </c>
      <c r="J6500" s="43">
        <f t="shared" si="412"/>
        <v>23.413917519721739</v>
      </c>
      <c r="K6500">
        <v>23.45</v>
      </c>
      <c r="L6500" s="44">
        <f t="shared" ref="L6500:L6563" si="413">J6500-K6500</f>
        <v>-3.6082480278260221E-2</v>
      </c>
    </row>
    <row r="6501" spans="3:12" x14ac:dyDescent="0.25">
      <c r="C6501" s="37">
        <v>39339</v>
      </c>
      <c r="D6501">
        <v>3</v>
      </c>
      <c r="E6501">
        <v>6147</v>
      </c>
      <c r="F6501">
        <v>13.2</v>
      </c>
      <c r="G6501">
        <v>23.6</v>
      </c>
      <c r="H6501" s="10">
        <f t="shared" si="410"/>
        <v>0.52369567431616149</v>
      </c>
      <c r="I6501" s="11">
        <f t="shared" si="411"/>
        <v>22.897430107306839</v>
      </c>
      <c r="J6501" s="43">
        <f t="shared" si="412"/>
        <v>23.421125781623001</v>
      </c>
      <c r="K6501">
        <v>23.46</v>
      </c>
      <c r="L6501" s="44">
        <f t="shared" si="413"/>
        <v>-3.8874218376999892E-2</v>
      </c>
    </row>
    <row r="6502" spans="3:12" x14ac:dyDescent="0.25">
      <c r="C6502" s="37">
        <v>39339</v>
      </c>
      <c r="D6502">
        <v>4</v>
      </c>
      <c r="E6502">
        <v>6148</v>
      </c>
      <c r="F6502">
        <v>12.8</v>
      </c>
      <c r="G6502">
        <v>23.6</v>
      </c>
      <c r="H6502" s="10">
        <f t="shared" si="410"/>
        <v>0.51708087040441753</v>
      </c>
      <c r="I6502" s="11">
        <f t="shared" si="411"/>
        <v>22.905207267551951</v>
      </c>
      <c r="J6502" s="43">
        <f t="shared" si="412"/>
        <v>23.422288137956368</v>
      </c>
      <c r="K6502">
        <v>23.46</v>
      </c>
      <c r="L6502" s="44">
        <f t="shared" si="413"/>
        <v>-3.7711862043632749E-2</v>
      </c>
    </row>
    <row r="6503" spans="3:12" x14ac:dyDescent="0.25">
      <c r="C6503" s="37">
        <v>39339</v>
      </c>
      <c r="D6503">
        <v>5</v>
      </c>
      <c r="E6503">
        <v>6149</v>
      </c>
      <c r="F6503">
        <v>12</v>
      </c>
      <c r="G6503">
        <v>23.6</v>
      </c>
      <c r="H6503" s="10">
        <f t="shared" si="410"/>
        <v>0.50974665054560753</v>
      </c>
      <c r="I6503" s="11">
        <f t="shared" si="411"/>
        <v>22.909655612239394</v>
      </c>
      <c r="J6503" s="43">
        <f t="shared" si="412"/>
        <v>23.419402262785002</v>
      </c>
      <c r="K6503">
        <v>23.46</v>
      </c>
      <c r="L6503" s="44">
        <f t="shared" si="413"/>
        <v>-4.0597737214998375E-2</v>
      </c>
    </row>
    <row r="6504" spans="3:12" x14ac:dyDescent="0.25">
      <c r="C6504" s="37">
        <v>39339</v>
      </c>
      <c r="D6504">
        <v>6</v>
      </c>
      <c r="E6504">
        <v>6150</v>
      </c>
      <c r="F6504">
        <v>11.7</v>
      </c>
      <c r="G6504">
        <v>23.6</v>
      </c>
      <c r="H6504" s="10">
        <f t="shared" si="410"/>
        <v>0.50235318725014899</v>
      </c>
      <c r="I6504" s="11">
        <f t="shared" si="411"/>
        <v>22.912199956168884</v>
      </c>
      <c r="J6504" s="43">
        <f t="shared" si="412"/>
        <v>23.414553143419035</v>
      </c>
      <c r="K6504">
        <v>23.46</v>
      </c>
      <c r="L6504" s="44">
        <f t="shared" si="413"/>
        <v>-4.5446856580966255E-2</v>
      </c>
    </row>
    <row r="6505" spans="3:12" x14ac:dyDescent="0.25">
      <c r="C6505" s="37">
        <v>39339</v>
      </c>
      <c r="D6505">
        <v>7</v>
      </c>
      <c r="E6505">
        <v>6151</v>
      </c>
      <c r="F6505">
        <v>11.1</v>
      </c>
      <c r="G6505">
        <v>23.6</v>
      </c>
      <c r="H6505" s="10">
        <f t="shared" si="410"/>
        <v>0.49452567047459645</v>
      </c>
      <c r="I6505" s="11">
        <f t="shared" si="411"/>
        <v>22.913655258418686</v>
      </c>
      <c r="J6505" s="43">
        <f t="shared" si="412"/>
        <v>23.408180928893284</v>
      </c>
      <c r="K6505">
        <v>23.45</v>
      </c>
      <c r="L6505" s="44">
        <f t="shared" si="413"/>
        <v>-4.1819071106715455E-2</v>
      </c>
    </row>
    <row r="6506" spans="3:12" x14ac:dyDescent="0.25">
      <c r="C6506" s="37">
        <v>39339</v>
      </c>
      <c r="D6506">
        <v>8</v>
      </c>
      <c r="E6506">
        <v>6152</v>
      </c>
      <c r="F6506">
        <v>11.5</v>
      </c>
      <c r="G6506">
        <v>23.6</v>
      </c>
      <c r="H6506" s="10">
        <f t="shared" si="410"/>
        <v>0.48754086097279886</v>
      </c>
      <c r="I6506" s="11">
        <f t="shared" si="411"/>
        <v>22.914487655569765</v>
      </c>
      <c r="J6506" s="43">
        <f t="shared" si="412"/>
        <v>23.402028516542565</v>
      </c>
      <c r="K6506">
        <v>23.45</v>
      </c>
      <c r="L6506" s="44">
        <f t="shared" si="413"/>
        <v>-4.7971483457434516E-2</v>
      </c>
    </row>
    <row r="6507" spans="3:12" x14ac:dyDescent="0.25">
      <c r="C6507" s="37">
        <v>39339</v>
      </c>
      <c r="D6507">
        <v>9</v>
      </c>
      <c r="E6507">
        <v>6153</v>
      </c>
      <c r="F6507">
        <v>13.3</v>
      </c>
      <c r="G6507">
        <v>23.6</v>
      </c>
      <c r="H6507" s="10">
        <f t="shared" si="410"/>
        <v>0.48312331058286728</v>
      </c>
      <c r="I6507" s="11">
        <f t="shared" si="411"/>
        <v>22.914963766300179</v>
      </c>
      <c r="J6507" s="43">
        <f t="shared" si="412"/>
        <v>23.398087076883048</v>
      </c>
      <c r="K6507">
        <v>23.44</v>
      </c>
      <c r="L6507" s="44">
        <f t="shared" si="413"/>
        <v>-4.1912923116953493E-2</v>
      </c>
    </row>
    <row r="6508" spans="3:12" x14ac:dyDescent="0.25">
      <c r="C6508" s="37">
        <v>39339</v>
      </c>
      <c r="D6508">
        <v>10</v>
      </c>
      <c r="E6508">
        <v>6154</v>
      </c>
      <c r="F6508">
        <v>17.399999999999999</v>
      </c>
      <c r="G6508">
        <v>23.6</v>
      </c>
      <c r="H6508" s="10">
        <f t="shared" si="410"/>
        <v>0.48405490480548913</v>
      </c>
      <c r="I6508" s="11">
        <f t="shared" si="411"/>
        <v>22.915236089946795</v>
      </c>
      <c r="J6508" s="43">
        <f t="shared" si="412"/>
        <v>23.399290994752285</v>
      </c>
      <c r="K6508">
        <v>23.43</v>
      </c>
      <c r="L6508" s="44">
        <f t="shared" si="413"/>
        <v>-3.0709005247715027E-2</v>
      </c>
    </row>
    <row r="6509" spans="3:12" x14ac:dyDescent="0.25">
      <c r="C6509" s="37">
        <v>39339</v>
      </c>
      <c r="D6509">
        <v>11</v>
      </c>
      <c r="E6509">
        <v>6155</v>
      </c>
      <c r="F6509">
        <v>20.399999999999999</v>
      </c>
      <c r="G6509">
        <v>23.6</v>
      </c>
      <c r="H6509" s="10">
        <f t="shared" si="410"/>
        <v>0.48871988772760561</v>
      </c>
      <c r="I6509" s="11">
        <f t="shared" si="411"/>
        <v>22.915391852385593</v>
      </c>
      <c r="J6509" s="43">
        <f t="shared" si="412"/>
        <v>23.404111740113198</v>
      </c>
      <c r="K6509">
        <v>23.42</v>
      </c>
      <c r="L6509" s="44">
        <f t="shared" si="413"/>
        <v>-1.5888259886803979E-2</v>
      </c>
    </row>
    <row r="6510" spans="3:12" x14ac:dyDescent="0.25">
      <c r="C6510" s="37">
        <v>39339</v>
      </c>
      <c r="D6510">
        <v>12</v>
      </c>
      <c r="E6510">
        <v>6156</v>
      </c>
      <c r="F6510">
        <v>22.3</v>
      </c>
      <c r="G6510">
        <v>23.6</v>
      </c>
      <c r="H6510" s="10">
        <f t="shared" si="410"/>
        <v>0.49557259007030047</v>
      </c>
      <c r="I6510" s="11">
        <f t="shared" si="411"/>
        <v>22.915480944675746</v>
      </c>
      <c r="J6510" s="43">
        <f t="shared" si="412"/>
        <v>23.411053534746046</v>
      </c>
      <c r="K6510">
        <v>23.42</v>
      </c>
      <c r="L6510" s="44">
        <f t="shared" si="413"/>
        <v>-8.9464652539561484E-3</v>
      </c>
    </row>
    <row r="6511" spans="3:12" x14ac:dyDescent="0.25">
      <c r="C6511" s="37">
        <v>39339</v>
      </c>
      <c r="D6511">
        <v>13</v>
      </c>
      <c r="E6511">
        <v>6157</v>
      </c>
      <c r="F6511">
        <v>23.9</v>
      </c>
      <c r="G6511">
        <v>23.6</v>
      </c>
      <c r="H6511" s="10">
        <f t="shared" si="410"/>
        <v>0.50414073529631342</v>
      </c>
      <c r="I6511" s="11">
        <f t="shared" si="411"/>
        <v>22.915531903278001</v>
      </c>
      <c r="J6511" s="43">
        <f t="shared" si="412"/>
        <v>23.419672638574315</v>
      </c>
      <c r="K6511">
        <v>23.41</v>
      </c>
      <c r="L6511" s="44">
        <f t="shared" si="413"/>
        <v>9.6726385743153287E-3</v>
      </c>
    </row>
    <row r="6512" spans="3:12" x14ac:dyDescent="0.25">
      <c r="C6512" s="37">
        <v>39339</v>
      </c>
      <c r="D6512">
        <v>14</v>
      </c>
      <c r="E6512">
        <v>6158</v>
      </c>
      <c r="F6512">
        <v>24.9</v>
      </c>
      <c r="G6512">
        <v>23.6</v>
      </c>
      <c r="H6512" s="10">
        <f t="shared" si="410"/>
        <v>0.51359515295916247</v>
      </c>
      <c r="I6512" s="11">
        <f t="shared" si="411"/>
        <v>22.915561050347172</v>
      </c>
      <c r="J6512" s="43">
        <f t="shared" si="412"/>
        <v>23.429156203306334</v>
      </c>
      <c r="K6512">
        <v>23.4</v>
      </c>
      <c r="L6512" s="44">
        <f t="shared" si="413"/>
        <v>2.9156203306335726E-2</v>
      </c>
    </row>
    <row r="6513" spans="3:12" x14ac:dyDescent="0.25">
      <c r="C6513" s="37">
        <v>39339</v>
      </c>
      <c r="D6513">
        <v>15</v>
      </c>
      <c r="E6513">
        <v>6159</v>
      </c>
      <c r="F6513">
        <v>25.7</v>
      </c>
      <c r="G6513">
        <v>23.6</v>
      </c>
      <c r="H6513" s="10">
        <f t="shared" si="410"/>
        <v>0.52364581266114296</v>
      </c>
      <c r="I6513" s="11">
        <f t="shared" si="411"/>
        <v>22.915577721755014</v>
      </c>
      <c r="J6513" s="43">
        <f t="shared" si="412"/>
        <v>23.439223534416158</v>
      </c>
      <c r="K6513">
        <v>23.4</v>
      </c>
      <c r="L6513" s="44">
        <f t="shared" si="413"/>
        <v>3.9223534416159112E-2</v>
      </c>
    </row>
    <row r="6514" spans="3:12" x14ac:dyDescent="0.25">
      <c r="C6514" s="37">
        <v>39339</v>
      </c>
      <c r="D6514">
        <v>16</v>
      </c>
      <c r="E6514">
        <v>6160</v>
      </c>
      <c r="F6514">
        <v>26.2</v>
      </c>
      <c r="G6514">
        <v>23.6</v>
      </c>
      <c r="H6514" s="10">
        <f t="shared" si="410"/>
        <v>0.53388947136942311</v>
      </c>
      <c r="I6514" s="11">
        <f t="shared" si="411"/>
        <v>22.915587257390925</v>
      </c>
      <c r="J6514" s="43">
        <f t="shared" si="412"/>
        <v>23.449476728760349</v>
      </c>
      <c r="K6514">
        <v>23.4</v>
      </c>
      <c r="L6514" s="44">
        <f t="shared" si="413"/>
        <v>4.9476728760350142E-2</v>
      </c>
    </row>
    <row r="6515" spans="3:12" x14ac:dyDescent="0.25">
      <c r="C6515" s="37">
        <v>39339</v>
      </c>
      <c r="D6515">
        <v>17</v>
      </c>
      <c r="E6515">
        <v>6161</v>
      </c>
      <c r="F6515">
        <v>26</v>
      </c>
      <c r="G6515">
        <v>23.6</v>
      </c>
      <c r="H6515" s="10">
        <f t="shared" si="410"/>
        <v>0.54343720439418397</v>
      </c>
      <c r="I6515" s="11">
        <f t="shared" si="411"/>
        <v>22.915592711540512</v>
      </c>
      <c r="J6515" s="43">
        <f t="shared" si="412"/>
        <v>23.459029915934696</v>
      </c>
      <c r="K6515">
        <v>23.4</v>
      </c>
      <c r="L6515" s="44">
        <f t="shared" si="413"/>
        <v>5.9029915934697641E-2</v>
      </c>
    </row>
    <row r="6516" spans="3:12" x14ac:dyDescent="0.25">
      <c r="C6516" s="37">
        <v>39339</v>
      </c>
      <c r="D6516">
        <v>18</v>
      </c>
      <c r="E6516">
        <v>6162</v>
      </c>
      <c r="F6516">
        <v>25.1</v>
      </c>
      <c r="G6516">
        <v>23.6</v>
      </c>
      <c r="H6516" s="10">
        <f t="shared" si="410"/>
        <v>0.55143864592632097</v>
      </c>
      <c r="I6516" s="11">
        <f t="shared" si="411"/>
        <v>22.915595831180145</v>
      </c>
      <c r="J6516" s="43">
        <f t="shared" si="412"/>
        <v>23.467034477106466</v>
      </c>
      <c r="K6516">
        <v>23.41</v>
      </c>
      <c r="L6516" s="44">
        <f t="shared" si="413"/>
        <v>5.7034477106466142E-2</v>
      </c>
    </row>
    <row r="6517" spans="3:12" x14ac:dyDescent="0.25">
      <c r="C6517" s="37">
        <v>39339</v>
      </c>
      <c r="D6517">
        <v>19</v>
      </c>
      <c r="E6517">
        <v>6163</v>
      </c>
      <c r="F6517">
        <v>22.7</v>
      </c>
      <c r="G6517">
        <v>23.6</v>
      </c>
      <c r="H6517" s="10">
        <f t="shared" si="410"/>
        <v>0.55607397021411242</v>
      </c>
      <c r="I6517" s="11">
        <f t="shared" si="411"/>
        <v>22.915597615537411</v>
      </c>
      <c r="J6517" s="43">
        <f t="shared" si="412"/>
        <v>23.471671585751523</v>
      </c>
      <c r="K6517">
        <v>23.41</v>
      </c>
      <c r="L6517" s="44">
        <f t="shared" si="413"/>
        <v>6.1671585751522429E-2</v>
      </c>
    </row>
    <row r="6518" spans="3:12" x14ac:dyDescent="0.25">
      <c r="C6518" s="37">
        <v>39339</v>
      </c>
      <c r="D6518">
        <v>20</v>
      </c>
      <c r="E6518">
        <v>6164</v>
      </c>
      <c r="F6518">
        <v>19.899999999999999</v>
      </c>
      <c r="G6518">
        <v>23.6</v>
      </c>
      <c r="H6518" s="10">
        <f t="shared" si="410"/>
        <v>0.55698601617672627</v>
      </c>
      <c r="I6518" s="11">
        <f t="shared" si="411"/>
        <v>22.915598636145951</v>
      </c>
      <c r="J6518" s="43">
        <f t="shared" si="412"/>
        <v>23.472584652322677</v>
      </c>
      <c r="K6518">
        <v>23.42</v>
      </c>
      <c r="L6518" s="44">
        <f t="shared" si="413"/>
        <v>5.2584652322675396E-2</v>
      </c>
    </row>
    <row r="6519" spans="3:12" x14ac:dyDescent="0.25">
      <c r="C6519" s="37">
        <v>39339</v>
      </c>
      <c r="D6519">
        <v>21</v>
      </c>
      <c r="E6519">
        <v>6165</v>
      </c>
      <c r="F6519">
        <v>18.100000000000001</v>
      </c>
      <c r="G6519">
        <v>23.6</v>
      </c>
      <c r="H6519" s="10">
        <f t="shared" si="410"/>
        <v>0.55559422125355973</v>
      </c>
      <c r="I6519" s="11">
        <f t="shared" si="411"/>
        <v>22.915599219908977</v>
      </c>
      <c r="J6519" s="43">
        <f t="shared" si="412"/>
        <v>23.471193441162537</v>
      </c>
      <c r="K6519">
        <v>23.43</v>
      </c>
      <c r="L6519" s="44">
        <f t="shared" si="413"/>
        <v>4.1193441162537425E-2</v>
      </c>
    </row>
    <row r="6520" spans="3:12" x14ac:dyDescent="0.25">
      <c r="C6520" s="37">
        <v>39339</v>
      </c>
      <c r="D6520">
        <v>22</v>
      </c>
      <c r="E6520">
        <v>6166</v>
      </c>
      <c r="F6520">
        <v>18.2</v>
      </c>
      <c r="G6520">
        <v>23.6</v>
      </c>
      <c r="H6520" s="10">
        <f t="shared" si="410"/>
        <v>0.55438859149195252</v>
      </c>
      <c r="I6520" s="11">
        <f t="shared" si="411"/>
        <v>22.915599553807091</v>
      </c>
      <c r="J6520" s="43">
        <f t="shared" si="412"/>
        <v>23.469988145299045</v>
      </c>
      <c r="K6520">
        <v>23.44</v>
      </c>
      <c r="L6520" s="44">
        <f t="shared" si="413"/>
        <v>2.9988145299043367E-2</v>
      </c>
    </row>
    <row r="6521" spans="3:12" x14ac:dyDescent="0.25">
      <c r="C6521" s="37">
        <v>39339</v>
      </c>
      <c r="D6521">
        <v>23</v>
      </c>
      <c r="E6521">
        <v>6167</v>
      </c>
      <c r="F6521">
        <v>17.2</v>
      </c>
      <c r="G6521">
        <v>23.6</v>
      </c>
      <c r="H6521" s="10">
        <f t="shared" si="410"/>
        <v>0.55197732550622391</v>
      </c>
      <c r="I6521" s="11">
        <f t="shared" si="411"/>
        <v>22.915599744788615</v>
      </c>
      <c r="J6521" s="43">
        <f t="shared" si="412"/>
        <v>23.467577070294841</v>
      </c>
      <c r="K6521">
        <v>23.45</v>
      </c>
      <c r="L6521" s="44">
        <f t="shared" si="413"/>
        <v>1.7577070294841235E-2</v>
      </c>
    </row>
    <row r="6522" spans="3:12" x14ac:dyDescent="0.25">
      <c r="C6522" s="37">
        <v>39339</v>
      </c>
      <c r="D6522">
        <v>24</v>
      </c>
      <c r="E6522">
        <v>6168</v>
      </c>
      <c r="F6522">
        <v>16.8</v>
      </c>
      <c r="G6522">
        <v>23.6</v>
      </c>
      <c r="H6522" s="10">
        <f t="shared" si="410"/>
        <v>0.54916747986258607</v>
      </c>
      <c r="I6522" s="11">
        <f t="shared" si="411"/>
        <v>22.915599854025356</v>
      </c>
      <c r="J6522" s="43">
        <f t="shared" si="412"/>
        <v>23.464767333887941</v>
      </c>
      <c r="K6522">
        <v>23.46</v>
      </c>
      <c r="L6522" s="44">
        <f t="shared" si="413"/>
        <v>4.7673338879405946E-3</v>
      </c>
    </row>
    <row r="6523" spans="3:12" x14ac:dyDescent="0.25">
      <c r="C6523" s="37">
        <v>39340</v>
      </c>
      <c r="D6523">
        <v>1</v>
      </c>
      <c r="E6523">
        <v>6169</v>
      </c>
      <c r="F6523">
        <v>16.3</v>
      </c>
      <c r="G6523">
        <v>23.7</v>
      </c>
      <c r="H6523" s="10">
        <f t="shared" si="410"/>
        <v>0.54585055046649356</v>
      </c>
      <c r="I6523" s="11">
        <f t="shared" si="411"/>
        <v>22.957161100853881</v>
      </c>
      <c r="J6523" s="43">
        <f t="shared" si="412"/>
        <v>23.503011651320374</v>
      </c>
      <c r="K6523">
        <v>23.54</v>
      </c>
      <c r="L6523" s="44">
        <f t="shared" si="413"/>
        <v>-3.698834867962475E-2</v>
      </c>
    </row>
    <row r="6524" spans="3:12" x14ac:dyDescent="0.25">
      <c r="C6524" s="37">
        <v>39340</v>
      </c>
      <c r="D6524">
        <v>2</v>
      </c>
      <c r="E6524">
        <v>6170</v>
      </c>
      <c r="F6524">
        <v>15.4</v>
      </c>
      <c r="G6524">
        <v>23.7</v>
      </c>
      <c r="H6524" s="10">
        <f t="shared" si="410"/>
        <v>0.54154535995920505</v>
      </c>
      <c r="I6524" s="11">
        <f t="shared" si="411"/>
        <v>22.980933113478859</v>
      </c>
      <c r="J6524" s="43">
        <f t="shared" si="412"/>
        <v>23.522478473438063</v>
      </c>
      <c r="K6524">
        <v>23.55</v>
      </c>
      <c r="L6524" s="44">
        <f t="shared" si="413"/>
        <v>-2.7521526561937293E-2</v>
      </c>
    </row>
    <row r="6525" spans="3:12" x14ac:dyDescent="0.25">
      <c r="C6525" s="37">
        <v>39340</v>
      </c>
      <c r="D6525">
        <v>3</v>
      </c>
      <c r="E6525">
        <v>6171</v>
      </c>
      <c r="F6525">
        <v>14.5</v>
      </c>
      <c r="G6525">
        <v>23.7</v>
      </c>
      <c r="H6525" s="10">
        <f t="shared" si="410"/>
        <v>0.53629477613676446</v>
      </c>
      <c r="I6525" s="11">
        <f t="shared" si="411"/>
        <v>22.994530120964548</v>
      </c>
      <c r="J6525" s="43">
        <f t="shared" si="412"/>
        <v>23.530824897101311</v>
      </c>
      <c r="K6525">
        <v>23.56</v>
      </c>
      <c r="L6525" s="44">
        <f t="shared" si="413"/>
        <v>-2.91751028986873E-2</v>
      </c>
    </row>
    <row r="6526" spans="3:12" x14ac:dyDescent="0.25">
      <c r="C6526" s="37">
        <v>39340</v>
      </c>
      <c r="D6526">
        <v>4</v>
      </c>
      <c r="E6526">
        <v>6172</v>
      </c>
      <c r="F6526">
        <v>13.9</v>
      </c>
      <c r="G6526">
        <v>23.7</v>
      </c>
      <c r="H6526" s="10">
        <f t="shared" si="410"/>
        <v>0.5305171871647214</v>
      </c>
      <c r="I6526" s="11">
        <f t="shared" si="411"/>
        <v>23.002307275363819</v>
      </c>
      <c r="J6526" s="43">
        <f t="shared" si="412"/>
        <v>23.532824462528541</v>
      </c>
      <c r="K6526">
        <v>23.56</v>
      </c>
      <c r="L6526" s="44">
        <f t="shared" si="413"/>
        <v>-2.7175537471457289E-2</v>
      </c>
    </row>
    <row r="6527" spans="3:12" x14ac:dyDescent="0.25">
      <c r="C6527" s="37">
        <v>39340</v>
      </c>
      <c r="D6527">
        <v>5</v>
      </c>
      <c r="E6527">
        <v>6173</v>
      </c>
      <c r="F6527">
        <v>13.5</v>
      </c>
      <c r="G6527">
        <v>23.7</v>
      </c>
      <c r="H6527" s="10">
        <f t="shared" si="410"/>
        <v>0.52448703950590758</v>
      </c>
      <c r="I6527" s="11">
        <f t="shared" si="411"/>
        <v>23.006755616707586</v>
      </c>
      <c r="J6527" s="43">
        <f t="shared" si="412"/>
        <v>23.531242656213493</v>
      </c>
      <c r="K6527">
        <v>23.56</v>
      </c>
      <c r="L6527" s="44">
        <f t="shared" si="413"/>
        <v>-2.8757343786505629E-2</v>
      </c>
    </row>
    <row r="6528" spans="3:12" x14ac:dyDescent="0.25">
      <c r="C6528" s="37">
        <v>39340</v>
      </c>
      <c r="D6528">
        <v>6</v>
      </c>
      <c r="E6528">
        <v>6174</v>
      </c>
      <c r="F6528">
        <v>13.5</v>
      </c>
      <c r="G6528">
        <v>23.7</v>
      </c>
      <c r="H6528" s="10">
        <f t="shared" si="410"/>
        <v>0.51871846152440282</v>
      </c>
      <c r="I6528" s="11">
        <f t="shared" si="411"/>
        <v>23.009299958724576</v>
      </c>
      <c r="J6528" s="43">
        <f t="shared" si="412"/>
        <v>23.52801842024898</v>
      </c>
      <c r="K6528">
        <v>23.56</v>
      </c>
      <c r="L6528" s="44">
        <f t="shared" si="413"/>
        <v>-3.1981579751018785E-2</v>
      </c>
    </row>
    <row r="6529" spans="3:12" x14ac:dyDescent="0.25">
      <c r="C6529" s="37">
        <v>39340</v>
      </c>
      <c r="D6529">
        <v>7</v>
      </c>
      <c r="E6529">
        <v>6175</v>
      </c>
      <c r="F6529">
        <v>13.8</v>
      </c>
      <c r="G6529">
        <v>23.7</v>
      </c>
      <c r="H6529" s="10">
        <f t="shared" si="410"/>
        <v>0.51357748695957606</v>
      </c>
      <c r="I6529" s="11">
        <f t="shared" si="411"/>
        <v>23.010755259880476</v>
      </c>
      <c r="J6529" s="43">
        <f t="shared" si="412"/>
        <v>23.524332746840052</v>
      </c>
      <c r="K6529">
        <v>23.56</v>
      </c>
      <c r="L6529" s="44">
        <f t="shared" si="413"/>
        <v>-3.5667253159946455E-2</v>
      </c>
    </row>
    <row r="6530" spans="3:12" x14ac:dyDescent="0.25">
      <c r="C6530" s="37">
        <v>39340</v>
      </c>
      <c r="D6530">
        <v>8</v>
      </c>
      <c r="E6530">
        <v>6176</v>
      </c>
      <c r="F6530">
        <v>14.7</v>
      </c>
      <c r="G6530">
        <v>23.7</v>
      </c>
      <c r="H6530" s="10">
        <f t="shared" si="410"/>
        <v>0.50979165195319776</v>
      </c>
      <c r="I6530" s="11">
        <f t="shared" si="411"/>
        <v>23.011587656405872</v>
      </c>
      <c r="J6530" s="43">
        <f t="shared" si="412"/>
        <v>23.521379308359069</v>
      </c>
      <c r="K6530">
        <v>23.56</v>
      </c>
      <c r="L6530" s="44">
        <f t="shared" si="413"/>
        <v>-3.8620691640929294E-2</v>
      </c>
    </row>
    <row r="6531" spans="3:12" x14ac:dyDescent="0.25">
      <c r="C6531" s="37">
        <v>39340</v>
      </c>
      <c r="D6531">
        <v>9</v>
      </c>
      <c r="E6531">
        <v>6177</v>
      </c>
      <c r="F6531">
        <v>16.399999999999999</v>
      </c>
      <c r="G6531">
        <v>23.7</v>
      </c>
      <c r="H6531" s="10">
        <f t="shared" si="410"/>
        <v>0.50830852088011502</v>
      </c>
      <c r="I6531" s="11">
        <f t="shared" si="411"/>
        <v>23.012063766778411</v>
      </c>
      <c r="J6531" s="43">
        <f t="shared" si="412"/>
        <v>23.520372287658525</v>
      </c>
      <c r="K6531">
        <v>23.55</v>
      </c>
      <c r="L6531" s="44">
        <f t="shared" si="413"/>
        <v>-2.9627712341476098E-2</v>
      </c>
    </row>
    <row r="6532" spans="3:12" x14ac:dyDescent="0.25">
      <c r="C6532" s="37">
        <v>39340</v>
      </c>
      <c r="D6532">
        <v>10</v>
      </c>
      <c r="E6532">
        <v>6178</v>
      </c>
      <c r="F6532">
        <v>19</v>
      </c>
      <c r="G6532">
        <v>23.7</v>
      </c>
      <c r="H6532" s="10">
        <f t="shared" si="410"/>
        <v>0.51016034890308493</v>
      </c>
      <c r="I6532" s="11">
        <f t="shared" si="411"/>
        <v>23.01233609022033</v>
      </c>
      <c r="J6532" s="43">
        <f t="shared" si="412"/>
        <v>23.522496439123415</v>
      </c>
      <c r="K6532">
        <v>23.54</v>
      </c>
      <c r="L6532" s="44">
        <f t="shared" si="413"/>
        <v>-1.750356087658389E-2</v>
      </c>
    </row>
    <row r="6533" spans="3:12" x14ac:dyDescent="0.25">
      <c r="C6533" s="37">
        <v>39340</v>
      </c>
      <c r="D6533">
        <v>11</v>
      </c>
      <c r="E6533">
        <v>6179</v>
      </c>
      <c r="F6533">
        <v>21.3</v>
      </c>
      <c r="G6533">
        <v>23.7</v>
      </c>
      <c r="H6533" s="10">
        <f t="shared" si="410"/>
        <v>0.51482509567661405</v>
      </c>
      <c r="I6533" s="11">
        <f t="shared" si="411"/>
        <v>23.012491852542048</v>
      </c>
      <c r="J6533" s="43">
        <f t="shared" si="412"/>
        <v>23.527316948218662</v>
      </c>
      <c r="K6533">
        <v>23.54</v>
      </c>
      <c r="L6533" s="44">
        <f t="shared" si="413"/>
        <v>-1.268305178133744E-2</v>
      </c>
    </row>
    <row r="6534" spans="3:12" x14ac:dyDescent="0.25">
      <c r="C6534" s="37">
        <v>39340</v>
      </c>
      <c r="D6534">
        <v>12</v>
      </c>
      <c r="E6534">
        <v>6180</v>
      </c>
      <c r="F6534">
        <v>23</v>
      </c>
      <c r="G6534">
        <v>23.7</v>
      </c>
      <c r="H6534" s="10">
        <f t="shared" si="410"/>
        <v>0.52142598555038622</v>
      </c>
      <c r="I6534" s="11">
        <f t="shared" si="411"/>
        <v>23.012580944765233</v>
      </c>
      <c r="J6534" s="43">
        <f t="shared" si="412"/>
        <v>23.53400693031562</v>
      </c>
      <c r="K6534">
        <v>23.53</v>
      </c>
      <c r="L6534" s="44">
        <f t="shared" si="413"/>
        <v>4.0069303156187175E-3</v>
      </c>
    </row>
    <row r="6535" spans="3:12" x14ac:dyDescent="0.25">
      <c r="C6535" s="37">
        <v>39340</v>
      </c>
      <c r="D6535">
        <v>13</v>
      </c>
      <c r="E6535">
        <v>6181</v>
      </c>
      <c r="F6535">
        <v>25</v>
      </c>
      <c r="G6535">
        <v>23.7</v>
      </c>
      <c r="H6535" s="10">
        <f t="shared" si="410"/>
        <v>0.53025641430286929</v>
      </c>
      <c r="I6535" s="11">
        <f t="shared" si="411"/>
        <v>23.012631903329183</v>
      </c>
      <c r="J6535" s="43">
        <f t="shared" si="412"/>
        <v>23.542888317632052</v>
      </c>
      <c r="K6535">
        <v>23.53</v>
      </c>
      <c r="L6535" s="44">
        <f t="shared" si="413"/>
        <v>1.2888317632050672E-2</v>
      </c>
    </row>
    <row r="6536" spans="3:12" x14ac:dyDescent="0.25">
      <c r="C6536" s="37">
        <v>39340</v>
      </c>
      <c r="D6536">
        <v>14</v>
      </c>
      <c r="E6536">
        <v>6182</v>
      </c>
      <c r="F6536">
        <v>26.4</v>
      </c>
      <c r="G6536">
        <v>23.7</v>
      </c>
      <c r="H6536" s="10">
        <f t="shared" si="410"/>
        <v>0.54046491154880238</v>
      </c>
      <c r="I6536" s="11">
        <f t="shared" si="411"/>
        <v>23.012661050376444</v>
      </c>
      <c r="J6536" s="43">
        <f t="shared" si="412"/>
        <v>23.553125961925247</v>
      </c>
      <c r="K6536">
        <v>23.52</v>
      </c>
      <c r="L6536" s="44">
        <f t="shared" si="413"/>
        <v>3.3125961925247083E-2</v>
      </c>
    </row>
    <row r="6537" spans="3:12" x14ac:dyDescent="0.25">
      <c r="C6537" s="37">
        <v>39340</v>
      </c>
      <c r="D6537">
        <v>15</v>
      </c>
      <c r="E6537">
        <v>6183</v>
      </c>
      <c r="F6537">
        <v>27.1</v>
      </c>
      <c r="G6537">
        <v>23.7</v>
      </c>
      <c r="H6537" s="10">
        <f t="shared" si="410"/>
        <v>0.55111114784662862</v>
      </c>
      <c r="I6537" s="11">
        <f t="shared" si="411"/>
        <v>23.012677721771755</v>
      </c>
      <c r="J6537" s="43">
        <f t="shared" si="412"/>
        <v>23.563788869618385</v>
      </c>
      <c r="K6537">
        <v>23.52</v>
      </c>
      <c r="L6537" s="44">
        <f t="shared" si="413"/>
        <v>4.3788869618385462E-2</v>
      </c>
    </row>
    <row r="6538" spans="3:12" x14ac:dyDescent="0.25">
      <c r="C6538" s="37">
        <v>39340</v>
      </c>
      <c r="D6538">
        <v>16</v>
      </c>
      <c r="E6538">
        <v>6184</v>
      </c>
      <c r="F6538">
        <v>27.1</v>
      </c>
      <c r="G6538">
        <v>23.7</v>
      </c>
      <c r="H6538" s="10">
        <f t="shared" si="410"/>
        <v>0.56129558241910105</v>
      </c>
      <c r="I6538" s="11">
        <f t="shared" si="411"/>
        <v>23.012687257400497</v>
      </c>
      <c r="J6538" s="43">
        <f t="shared" si="412"/>
        <v>23.5739828398196</v>
      </c>
      <c r="K6538">
        <v>23.52</v>
      </c>
      <c r="L6538" s="44">
        <f t="shared" si="413"/>
        <v>5.3982839819600059E-2</v>
      </c>
    </row>
    <row r="6539" spans="3:12" x14ac:dyDescent="0.25">
      <c r="C6539" s="37">
        <v>39340</v>
      </c>
      <c r="D6539">
        <v>17</v>
      </c>
      <c r="E6539">
        <v>6185</v>
      </c>
      <c r="F6539">
        <v>26.6</v>
      </c>
      <c r="G6539">
        <v>23.7</v>
      </c>
      <c r="H6539" s="10">
        <f t="shared" si="410"/>
        <v>0.57040928042739625</v>
      </c>
      <c r="I6539" s="11">
        <f t="shared" si="411"/>
        <v>23.012692711545984</v>
      </c>
      <c r="J6539" s="43">
        <f t="shared" si="412"/>
        <v>23.583101991973379</v>
      </c>
      <c r="K6539">
        <v>23.53</v>
      </c>
      <c r="L6539" s="44">
        <f t="shared" si="413"/>
        <v>5.3101991973377949E-2</v>
      </c>
    </row>
    <row r="6540" spans="3:12" x14ac:dyDescent="0.25">
      <c r="C6540" s="37">
        <v>39340</v>
      </c>
      <c r="D6540">
        <v>18</v>
      </c>
      <c r="E6540">
        <v>6186</v>
      </c>
      <c r="F6540">
        <v>25.6</v>
      </c>
      <c r="G6540">
        <v>23.7</v>
      </c>
      <c r="H6540" s="10">
        <f t="shared" si="410"/>
        <v>0.57786972079538879</v>
      </c>
      <c r="I6540" s="11">
        <f t="shared" si="411"/>
        <v>23.012695831183272</v>
      </c>
      <c r="J6540" s="43">
        <f t="shared" si="412"/>
        <v>23.59056555197866</v>
      </c>
      <c r="K6540">
        <v>23.53</v>
      </c>
      <c r="L6540" s="44">
        <f t="shared" si="413"/>
        <v>6.056555197865876E-2</v>
      </c>
    </row>
    <row r="6541" spans="3:12" x14ac:dyDescent="0.25">
      <c r="C6541" s="37">
        <v>39340</v>
      </c>
      <c r="D6541">
        <v>19</v>
      </c>
      <c r="E6541">
        <v>6187</v>
      </c>
      <c r="F6541">
        <v>24.3</v>
      </c>
      <c r="G6541">
        <v>23.7</v>
      </c>
      <c r="H6541" s="10">
        <f t="shared" si="410"/>
        <v>0.5833712370237828</v>
      </c>
      <c r="I6541" s="11">
        <f t="shared" si="411"/>
        <v>23.012697615539196</v>
      </c>
      <c r="J6541" s="43">
        <f t="shared" si="412"/>
        <v>23.596068852562979</v>
      </c>
      <c r="K6541">
        <v>23.54</v>
      </c>
      <c r="L6541" s="44">
        <f t="shared" si="413"/>
        <v>5.6068852562979998E-2</v>
      </c>
    </row>
    <row r="6542" spans="3:12" x14ac:dyDescent="0.25">
      <c r="C6542" s="37">
        <v>39340</v>
      </c>
      <c r="D6542">
        <v>20</v>
      </c>
      <c r="E6542">
        <v>6188</v>
      </c>
      <c r="F6542">
        <v>23.1</v>
      </c>
      <c r="G6542">
        <v>23.7</v>
      </c>
      <c r="H6542" s="10">
        <f t="shared" si="410"/>
        <v>0.58712459463461431</v>
      </c>
      <c r="I6542" s="11">
        <f t="shared" si="411"/>
        <v>23.012698636146972</v>
      </c>
      <c r="J6542" s="43">
        <f t="shared" si="412"/>
        <v>23.599823230781585</v>
      </c>
      <c r="K6542">
        <v>23.55</v>
      </c>
      <c r="L6542" s="44">
        <f t="shared" si="413"/>
        <v>4.9823230781584016E-2</v>
      </c>
    </row>
    <row r="6543" spans="3:12" x14ac:dyDescent="0.25">
      <c r="C6543" s="37">
        <v>39340</v>
      </c>
      <c r="D6543">
        <v>21</v>
      </c>
      <c r="E6543">
        <v>6189</v>
      </c>
      <c r="F6543">
        <v>22.4</v>
      </c>
      <c r="G6543">
        <v>23.7</v>
      </c>
      <c r="H6543" s="10">
        <f t="shared" si="410"/>
        <v>0.58983458990268967</v>
      </c>
      <c r="I6543" s="11">
        <f t="shared" si="411"/>
        <v>23.012699219909557</v>
      </c>
      <c r="J6543" s="43">
        <f t="shared" si="412"/>
        <v>23.602533809812247</v>
      </c>
      <c r="K6543">
        <v>23.56</v>
      </c>
      <c r="L6543" s="44">
        <f t="shared" si="413"/>
        <v>4.253380981224808E-2</v>
      </c>
    </row>
    <row r="6544" spans="3:12" x14ac:dyDescent="0.25">
      <c r="C6544" s="37">
        <v>39340</v>
      </c>
      <c r="D6544">
        <v>22</v>
      </c>
      <c r="E6544">
        <v>6190</v>
      </c>
      <c r="F6544">
        <v>21.6</v>
      </c>
      <c r="G6544">
        <v>23.7</v>
      </c>
      <c r="H6544" s="10">
        <f t="shared" si="410"/>
        <v>0.59142068746795406</v>
      </c>
      <c r="I6544" s="11">
        <f t="shared" si="411"/>
        <v>23.012699553807423</v>
      </c>
      <c r="J6544" s="43">
        <f t="shared" si="412"/>
        <v>23.604120241275378</v>
      </c>
      <c r="K6544">
        <v>23.57</v>
      </c>
      <c r="L6544" s="44">
        <f t="shared" si="413"/>
        <v>3.4120241275378049E-2</v>
      </c>
    </row>
    <row r="6545" spans="3:12" x14ac:dyDescent="0.25">
      <c r="C6545" s="37">
        <v>39340</v>
      </c>
      <c r="D6545">
        <v>23</v>
      </c>
      <c r="E6545">
        <v>6191</v>
      </c>
      <c r="F6545">
        <v>20.9</v>
      </c>
      <c r="G6545">
        <v>23.7</v>
      </c>
      <c r="H6545" s="10">
        <f t="shared" si="410"/>
        <v>0.59205743191591376</v>
      </c>
      <c r="I6545" s="11">
        <f t="shared" si="411"/>
        <v>23.012699744788801</v>
      </c>
      <c r="J6545" s="43">
        <f t="shared" si="412"/>
        <v>23.604757176704716</v>
      </c>
      <c r="K6545">
        <v>23.58</v>
      </c>
      <c r="L6545" s="44">
        <f t="shared" si="413"/>
        <v>2.4757176704717665E-2</v>
      </c>
    </row>
    <row r="6546" spans="3:12" x14ac:dyDescent="0.25">
      <c r="C6546" s="37">
        <v>39340</v>
      </c>
      <c r="D6546">
        <v>24</v>
      </c>
      <c r="E6546">
        <v>6192</v>
      </c>
      <c r="F6546">
        <v>20.6</v>
      </c>
      <c r="G6546">
        <v>23.7</v>
      </c>
      <c r="H6546" s="10">
        <f t="shared" si="410"/>
        <v>0.59228917645830714</v>
      </c>
      <c r="I6546" s="11">
        <f t="shared" si="411"/>
        <v>23.01269985402546</v>
      </c>
      <c r="J6546" s="43">
        <f t="shared" si="412"/>
        <v>23.604989030483768</v>
      </c>
      <c r="K6546">
        <v>23.59</v>
      </c>
      <c r="L6546" s="44">
        <f t="shared" si="413"/>
        <v>1.4989030483768317E-2</v>
      </c>
    </row>
    <row r="6547" spans="3:12" x14ac:dyDescent="0.25">
      <c r="C6547" s="37">
        <v>39341</v>
      </c>
      <c r="D6547">
        <v>1</v>
      </c>
      <c r="E6547">
        <v>6193</v>
      </c>
      <c r="F6547">
        <v>20.7</v>
      </c>
      <c r="G6547">
        <v>24</v>
      </c>
      <c r="H6547" s="10">
        <f t="shared" si="410"/>
        <v>0.59263666190100905</v>
      </c>
      <c r="I6547" s="11">
        <f t="shared" si="411"/>
        <v>23.137383469549533</v>
      </c>
      <c r="J6547" s="43">
        <f t="shared" si="412"/>
        <v>23.730020131450541</v>
      </c>
      <c r="K6547">
        <v>23.81</v>
      </c>
      <c r="L6547" s="44">
        <f t="shared" si="413"/>
        <v>-7.9979868549457933E-2</v>
      </c>
    </row>
    <row r="6548" spans="3:12" x14ac:dyDescent="0.25">
      <c r="C6548" s="37">
        <v>39341</v>
      </c>
      <c r="D6548">
        <v>2</v>
      </c>
      <c r="E6548">
        <v>6194</v>
      </c>
      <c r="F6548">
        <v>19.600000000000001</v>
      </c>
      <c r="G6548">
        <v>24</v>
      </c>
      <c r="H6548" s="10">
        <f t="shared" si="410"/>
        <v>0.5915853483692034</v>
      </c>
      <c r="I6548" s="11">
        <f t="shared" si="411"/>
        <v>23.208699435949555</v>
      </c>
      <c r="J6548" s="43">
        <f t="shared" si="412"/>
        <v>23.800284784318759</v>
      </c>
      <c r="K6548">
        <v>23.85</v>
      </c>
      <c r="L6548" s="44">
        <f t="shared" si="413"/>
        <v>-4.9715215681242597E-2</v>
      </c>
    </row>
    <row r="6549" spans="3:12" x14ac:dyDescent="0.25">
      <c r="C6549" s="37">
        <v>39341</v>
      </c>
      <c r="D6549">
        <v>3</v>
      </c>
      <c r="E6549">
        <v>6195</v>
      </c>
      <c r="F6549">
        <v>19.399999999999999</v>
      </c>
      <c r="G6549">
        <v>24</v>
      </c>
      <c r="H6549" s="10">
        <f t="shared" si="410"/>
        <v>0.59032805109414532</v>
      </c>
      <c r="I6549" s="11">
        <f t="shared" si="411"/>
        <v>23.249490417524729</v>
      </c>
      <c r="J6549" s="43">
        <f t="shared" si="412"/>
        <v>23.839818468618873</v>
      </c>
      <c r="K6549">
        <v>23.87</v>
      </c>
      <c r="L6549" s="44">
        <f t="shared" si="413"/>
        <v>-3.0181531381128224E-2</v>
      </c>
    </row>
    <row r="6550" spans="3:12" x14ac:dyDescent="0.25">
      <c r="C6550" s="37">
        <v>39341</v>
      </c>
      <c r="D6550">
        <v>4</v>
      </c>
      <c r="E6550">
        <v>6196</v>
      </c>
      <c r="F6550">
        <v>18.600000000000001</v>
      </c>
      <c r="G6550">
        <v>24</v>
      </c>
      <c r="H6550" s="10">
        <f t="shared" si="410"/>
        <v>0.58811894534012499</v>
      </c>
      <c r="I6550" s="11">
        <f t="shared" si="411"/>
        <v>23.272821857339107</v>
      </c>
      <c r="J6550" s="43">
        <f t="shared" si="412"/>
        <v>23.860940802679231</v>
      </c>
      <c r="K6550">
        <v>23.88</v>
      </c>
      <c r="L6550" s="44">
        <f t="shared" si="413"/>
        <v>-1.9059197320768106E-2</v>
      </c>
    </row>
    <row r="6551" spans="3:12" x14ac:dyDescent="0.25">
      <c r="C6551" s="37">
        <v>39341</v>
      </c>
      <c r="D6551">
        <v>5</v>
      </c>
      <c r="E6551">
        <v>6197</v>
      </c>
      <c r="F6551">
        <v>18</v>
      </c>
      <c r="G6551">
        <v>24</v>
      </c>
      <c r="H6551" s="10">
        <f t="shared" si="410"/>
        <v>0.58525090426133686</v>
      </c>
      <c r="I6551" s="11">
        <f t="shared" si="411"/>
        <v>23.286166867995661</v>
      </c>
      <c r="J6551" s="43">
        <f t="shared" si="412"/>
        <v>23.871417772256997</v>
      </c>
      <c r="K6551">
        <v>23.89</v>
      </c>
      <c r="L6551" s="44">
        <f t="shared" si="413"/>
        <v>-1.8582227743003443E-2</v>
      </c>
    </row>
    <row r="6552" spans="3:12" x14ac:dyDescent="0.25">
      <c r="C6552" s="37">
        <v>39341</v>
      </c>
      <c r="D6552">
        <v>6</v>
      </c>
      <c r="E6552">
        <v>6198</v>
      </c>
      <c r="F6552">
        <v>17.5</v>
      </c>
      <c r="G6552">
        <v>24</v>
      </c>
      <c r="H6552" s="10">
        <f t="shared" si="410"/>
        <v>0.58187830377312078</v>
      </c>
      <c r="I6552" s="11">
        <f t="shared" si="411"/>
        <v>23.293799886396599</v>
      </c>
      <c r="J6552" s="43">
        <f t="shared" si="412"/>
        <v>23.875678190169719</v>
      </c>
      <c r="K6552">
        <v>23.89</v>
      </c>
      <c r="L6552" s="44">
        <f t="shared" si="413"/>
        <v>-1.4321809830281751E-2</v>
      </c>
    </row>
    <row r="6553" spans="3:12" x14ac:dyDescent="0.25">
      <c r="C6553" s="37">
        <v>39341</v>
      </c>
      <c r="D6553">
        <v>7</v>
      </c>
      <c r="E6553">
        <v>6199</v>
      </c>
      <c r="F6553">
        <v>17</v>
      </c>
      <c r="G6553">
        <v>24</v>
      </c>
      <c r="H6553" s="10">
        <f t="shared" si="410"/>
        <v>0.57802303014582612</v>
      </c>
      <c r="I6553" s="11">
        <f t="shared" si="411"/>
        <v>23.298165785488663</v>
      </c>
      <c r="J6553" s="43">
        <f t="shared" si="412"/>
        <v>23.876188815634489</v>
      </c>
      <c r="K6553">
        <v>23.89</v>
      </c>
      <c r="L6553" s="44">
        <f t="shared" si="413"/>
        <v>-1.3811184365511764E-2</v>
      </c>
    </row>
    <row r="6554" spans="3:12" x14ac:dyDescent="0.25">
      <c r="C6554" s="37">
        <v>39341</v>
      </c>
      <c r="D6554">
        <v>8</v>
      </c>
      <c r="E6554">
        <v>6200</v>
      </c>
      <c r="F6554">
        <v>16.7</v>
      </c>
      <c r="G6554">
        <v>24</v>
      </c>
      <c r="H6554" s="10">
        <f t="shared" si="410"/>
        <v>0.57395760685294128</v>
      </c>
      <c r="I6554" s="11">
        <f t="shared" si="411"/>
        <v>23.300662972562094</v>
      </c>
      <c r="J6554" s="43">
        <f t="shared" si="412"/>
        <v>23.874620579415037</v>
      </c>
      <c r="K6554">
        <v>23.89</v>
      </c>
      <c r="L6554" s="44">
        <f t="shared" si="413"/>
        <v>-1.5379420584963555E-2</v>
      </c>
    </row>
    <row r="6555" spans="3:12" x14ac:dyDescent="0.25">
      <c r="C6555" s="37">
        <v>39341</v>
      </c>
      <c r="D6555">
        <v>9</v>
      </c>
      <c r="E6555">
        <v>6201</v>
      </c>
      <c r="F6555">
        <v>17.100000000000001</v>
      </c>
      <c r="G6555">
        <v>24</v>
      </c>
      <c r="H6555" s="10">
        <f t="shared" si="410"/>
        <v>0.57057170252832601</v>
      </c>
      <c r="I6555" s="11">
        <f t="shared" si="411"/>
        <v>23.302091302248193</v>
      </c>
      <c r="J6555" s="43">
        <f t="shared" si="412"/>
        <v>23.87266300477652</v>
      </c>
      <c r="K6555">
        <v>23.89</v>
      </c>
      <c r="L6555" s="44">
        <f t="shared" si="413"/>
        <v>-1.7336995223480756E-2</v>
      </c>
    </row>
    <row r="6556" spans="3:12" x14ac:dyDescent="0.25">
      <c r="C6556" s="37">
        <v>39341</v>
      </c>
      <c r="D6556">
        <v>10</v>
      </c>
      <c r="E6556">
        <v>6202</v>
      </c>
      <c r="F6556">
        <v>18.7</v>
      </c>
      <c r="G6556">
        <v>24</v>
      </c>
      <c r="H6556" s="10">
        <f t="shared" si="410"/>
        <v>0.56934536106444744</v>
      </c>
      <c r="I6556" s="11">
        <f t="shared" si="411"/>
        <v>23.302908271755165</v>
      </c>
      <c r="J6556" s="43">
        <f t="shared" si="412"/>
        <v>23.872253632819611</v>
      </c>
      <c r="K6556">
        <v>23.89</v>
      </c>
      <c r="L6556" s="44">
        <f t="shared" si="413"/>
        <v>-1.774636718038991E-2</v>
      </c>
    </row>
    <row r="6557" spans="3:12" x14ac:dyDescent="0.25">
      <c r="C6557" s="37">
        <v>39341</v>
      </c>
      <c r="D6557">
        <v>11</v>
      </c>
      <c r="E6557">
        <v>6203</v>
      </c>
      <c r="F6557">
        <v>21.5</v>
      </c>
      <c r="G6557">
        <v>24</v>
      </c>
      <c r="H6557" s="10">
        <f t="shared" si="410"/>
        <v>0.57169442649909896</v>
      </c>
      <c r="I6557" s="11">
        <f t="shared" si="411"/>
        <v>23.303375558251986</v>
      </c>
      <c r="J6557" s="43">
        <f t="shared" si="412"/>
        <v>23.875069984751086</v>
      </c>
      <c r="K6557">
        <v>23.89</v>
      </c>
      <c r="L6557" s="44">
        <f t="shared" si="413"/>
        <v>-1.4930015248914685E-2</v>
      </c>
    </row>
    <row r="6558" spans="3:12" x14ac:dyDescent="0.25">
      <c r="C6558" s="37">
        <v>39341</v>
      </c>
      <c r="D6558">
        <v>12</v>
      </c>
      <c r="E6558">
        <v>6204</v>
      </c>
      <c r="F6558">
        <v>23</v>
      </c>
      <c r="G6558">
        <v>24</v>
      </c>
      <c r="H6558" s="10">
        <f t="shared" si="410"/>
        <v>0.57582849576520634</v>
      </c>
      <c r="I6558" s="11">
        <f t="shared" si="411"/>
        <v>23.303642834653672</v>
      </c>
      <c r="J6558" s="43">
        <f t="shared" si="412"/>
        <v>23.87947133041888</v>
      </c>
      <c r="K6558">
        <v>23.89</v>
      </c>
      <c r="L6558" s="44">
        <f t="shared" si="413"/>
        <v>-1.0528669581120198E-2</v>
      </c>
    </row>
    <row r="6559" spans="3:12" x14ac:dyDescent="0.25">
      <c r="C6559" s="37">
        <v>39341</v>
      </c>
      <c r="D6559">
        <v>13</v>
      </c>
      <c r="E6559">
        <v>6205</v>
      </c>
      <c r="F6559">
        <v>24.5</v>
      </c>
      <c r="G6559">
        <v>24</v>
      </c>
      <c r="H6559" s="10">
        <f t="shared" si="410"/>
        <v>0.58167014076272838</v>
      </c>
      <c r="I6559" s="11">
        <f t="shared" si="411"/>
        <v>23.303795710192304</v>
      </c>
      <c r="J6559" s="43">
        <f t="shared" si="412"/>
        <v>23.885465850955033</v>
      </c>
      <c r="K6559">
        <v>23.88</v>
      </c>
      <c r="L6559" s="44">
        <f t="shared" si="413"/>
        <v>5.4658509550336021E-3</v>
      </c>
    </row>
    <row r="6560" spans="3:12" x14ac:dyDescent="0.25">
      <c r="C6560" s="37">
        <v>39341</v>
      </c>
      <c r="D6560">
        <v>14</v>
      </c>
      <c r="E6560">
        <v>6206</v>
      </c>
      <c r="F6560">
        <v>23.8</v>
      </c>
      <c r="G6560">
        <v>24</v>
      </c>
      <c r="H6560" s="10">
        <f t="shared" si="410"/>
        <v>0.58637783978857316</v>
      </c>
      <c r="I6560" s="11">
        <f t="shared" si="411"/>
        <v>23.303883151246453</v>
      </c>
      <c r="J6560" s="43">
        <f t="shared" si="412"/>
        <v>23.890260991035024</v>
      </c>
      <c r="K6560">
        <v>23.88</v>
      </c>
      <c r="L6560" s="44">
        <f t="shared" si="413"/>
        <v>1.0260991035025313E-2</v>
      </c>
    </row>
    <row r="6561" spans="3:12" x14ac:dyDescent="0.25">
      <c r="C6561" s="37">
        <v>39341</v>
      </c>
      <c r="D6561">
        <v>15</v>
      </c>
      <c r="E6561">
        <v>6207</v>
      </c>
      <c r="F6561">
        <v>25.6</v>
      </c>
      <c r="G6561">
        <v>24</v>
      </c>
      <c r="H6561" s="10">
        <f t="shared" si="410"/>
        <v>0.59314561205695626</v>
      </c>
      <c r="I6561" s="11">
        <f t="shared" si="411"/>
        <v>23.303933165382261</v>
      </c>
      <c r="J6561" s="43">
        <f t="shared" si="412"/>
        <v>23.897078777439219</v>
      </c>
      <c r="K6561">
        <v>23.88</v>
      </c>
      <c r="L6561" s="44">
        <f t="shared" si="413"/>
        <v>1.7078777439220261E-2</v>
      </c>
    </row>
    <row r="6562" spans="3:12" x14ac:dyDescent="0.25">
      <c r="C6562" s="37">
        <v>39341</v>
      </c>
      <c r="D6562">
        <v>16</v>
      </c>
      <c r="E6562">
        <v>6208</v>
      </c>
      <c r="F6562">
        <v>25.2</v>
      </c>
      <c r="G6562">
        <v>24</v>
      </c>
      <c r="H6562" s="10">
        <f t="shared" si="410"/>
        <v>0.59911664558244859</v>
      </c>
      <c r="I6562" s="11">
        <f t="shared" si="411"/>
        <v>23.303961772239816</v>
      </c>
      <c r="J6562" s="43">
        <f t="shared" si="412"/>
        <v>23.903078417822265</v>
      </c>
      <c r="K6562">
        <v>23.88</v>
      </c>
      <c r="L6562" s="44">
        <f t="shared" si="413"/>
        <v>2.3078417822265607E-2</v>
      </c>
    </row>
    <row r="6563" spans="3:12" x14ac:dyDescent="0.25">
      <c r="C6563" s="37">
        <v>39341</v>
      </c>
      <c r="D6563">
        <v>17</v>
      </c>
      <c r="E6563">
        <v>6209</v>
      </c>
      <c r="F6563">
        <v>24.4</v>
      </c>
      <c r="G6563">
        <v>24</v>
      </c>
      <c r="H6563" s="10">
        <f t="shared" ref="H6563:H6626" si="414">$H$13*F6563+$H$12*H6562</f>
        <v>0.60382232736901897</v>
      </c>
      <c r="I6563" s="11">
        <f t="shared" ref="I6563:I6626" si="415">$I$15*G6563+$I$14*I6562</f>
        <v>23.303978134659879</v>
      </c>
      <c r="J6563" s="43">
        <f t="shared" ref="J6563:J6626" si="416">H6563+I6563</f>
        <v>23.907800462028899</v>
      </c>
      <c r="K6563">
        <v>23.88</v>
      </c>
      <c r="L6563" s="44">
        <f t="shared" si="413"/>
        <v>2.7800462028899631E-2</v>
      </c>
    </row>
    <row r="6564" spans="3:12" x14ac:dyDescent="0.25">
      <c r="C6564" s="37">
        <v>39341</v>
      </c>
      <c r="D6564">
        <v>18</v>
      </c>
      <c r="E6564">
        <v>6210</v>
      </c>
      <c r="F6564">
        <v>23.7</v>
      </c>
      <c r="G6564">
        <v>24</v>
      </c>
      <c r="H6564" s="10">
        <f t="shared" si="414"/>
        <v>0.60744333785301396</v>
      </c>
      <c r="I6564" s="11">
        <f t="shared" si="415"/>
        <v>23.303987493562367</v>
      </c>
      <c r="J6564" s="43">
        <f t="shared" si="416"/>
        <v>23.91143083141538</v>
      </c>
      <c r="K6564">
        <v>23.88</v>
      </c>
      <c r="L6564" s="44">
        <f t="shared" ref="L6564:L6627" si="417">J6564-K6564</f>
        <v>3.1430831415381277E-2</v>
      </c>
    </row>
    <row r="6565" spans="3:12" x14ac:dyDescent="0.25">
      <c r="C6565" s="37">
        <v>39341</v>
      </c>
      <c r="D6565">
        <v>19</v>
      </c>
      <c r="E6565">
        <v>6211</v>
      </c>
      <c r="F6565">
        <v>23.1</v>
      </c>
      <c r="G6565">
        <v>24</v>
      </c>
      <c r="H6565" s="10">
        <f t="shared" si="414"/>
        <v>0.61015252009662191</v>
      </c>
      <c r="I6565" s="11">
        <f t="shared" si="415"/>
        <v>23.303992846624777</v>
      </c>
      <c r="J6565" s="43">
        <f t="shared" si="416"/>
        <v>23.914145366721399</v>
      </c>
      <c r="K6565">
        <v>23.89</v>
      </c>
      <c r="L6565" s="44">
        <f t="shared" si="417"/>
        <v>2.4145366721398887E-2</v>
      </c>
    </row>
    <row r="6566" spans="3:12" x14ac:dyDescent="0.25">
      <c r="C6566" s="37">
        <v>39341</v>
      </c>
      <c r="D6566">
        <v>20</v>
      </c>
      <c r="E6566">
        <v>6212</v>
      </c>
      <c r="F6566">
        <v>22.4</v>
      </c>
      <c r="G6566">
        <v>24</v>
      </c>
      <c r="H6566" s="10">
        <f t="shared" si="414"/>
        <v>0.6118636331858518</v>
      </c>
      <c r="I6566" s="11">
        <f t="shared" si="415"/>
        <v>23.303995908445028</v>
      </c>
      <c r="J6566" s="43">
        <f t="shared" si="416"/>
        <v>23.91585954163088</v>
      </c>
      <c r="K6566">
        <v>23.89</v>
      </c>
      <c r="L6566" s="44">
        <f t="shared" si="417"/>
        <v>2.5859541630879335E-2</v>
      </c>
    </row>
    <row r="6567" spans="3:12" x14ac:dyDescent="0.25">
      <c r="C6567" s="37">
        <v>39341</v>
      </c>
      <c r="D6567">
        <v>21</v>
      </c>
      <c r="E6567">
        <v>6213</v>
      </c>
      <c r="F6567">
        <v>21.2</v>
      </c>
      <c r="G6567">
        <v>24</v>
      </c>
      <c r="H6567" s="10">
        <f t="shared" si="414"/>
        <v>0.61199100395079742</v>
      </c>
      <c r="I6567" s="11">
        <f t="shared" si="415"/>
        <v>23.303997659731024</v>
      </c>
      <c r="J6567" s="43">
        <f t="shared" si="416"/>
        <v>23.915988663681823</v>
      </c>
      <c r="K6567">
        <v>23.9</v>
      </c>
      <c r="L6567" s="44">
        <f t="shared" si="417"/>
        <v>1.5988663681824278E-2</v>
      </c>
    </row>
    <row r="6568" spans="3:12" x14ac:dyDescent="0.25">
      <c r="C6568" s="37">
        <v>39341</v>
      </c>
      <c r="D6568">
        <v>22</v>
      </c>
      <c r="E6568">
        <v>6214</v>
      </c>
      <c r="F6568">
        <v>20.3</v>
      </c>
      <c r="G6568">
        <v>24</v>
      </c>
      <c r="H6568" s="10">
        <f t="shared" si="414"/>
        <v>0.61098071021798794</v>
      </c>
      <c r="I6568" s="11">
        <f t="shared" si="415"/>
        <v>23.303998661423613</v>
      </c>
      <c r="J6568" s="43">
        <f t="shared" si="416"/>
        <v>23.9149793716416</v>
      </c>
      <c r="K6568">
        <v>23.9</v>
      </c>
      <c r="L6568" s="44">
        <f t="shared" si="417"/>
        <v>1.4979371641601347E-2</v>
      </c>
    </row>
    <row r="6569" spans="3:12" x14ac:dyDescent="0.25">
      <c r="C6569" s="37">
        <v>39341</v>
      </c>
      <c r="D6569">
        <v>23</v>
      </c>
      <c r="E6569">
        <v>6215</v>
      </c>
      <c r="F6569">
        <v>18.899999999999999</v>
      </c>
      <c r="G6569">
        <v>24</v>
      </c>
      <c r="H6569" s="10">
        <f t="shared" si="414"/>
        <v>0.6082531340438545</v>
      </c>
      <c r="I6569" s="11">
        <f t="shared" si="415"/>
        <v>23.303999234367176</v>
      </c>
      <c r="J6569" s="43">
        <f t="shared" si="416"/>
        <v>23.912252368411028</v>
      </c>
      <c r="K6569">
        <v>23.91</v>
      </c>
      <c r="L6569" s="44">
        <f t="shared" si="417"/>
        <v>2.2523684110282716E-3</v>
      </c>
    </row>
    <row r="6570" spans="3:12" x14ac:dyDescent="0.25">
      <c r="C6570" s="37">
        <v>39341</v>
      </c>
      <c r="D6570">
        <v>24</v>
      </c>
      <c r="E6570">
        <v>6216</v>
      </c>
      <c r="F6570">
        <v>17.899999999999999</v>
      </c>
      <c r="G6570">
        <v>24</v>
      </c>
      <c r="H6570" s="10">
        <f t="shared" si="414"/>
        <v>0.60438593910562388</v>
      </c>
      <c r="I6570" s="11">
        <f t="shared" si="415"/>
        <v>23.303999562076825</v>
      </c>
      <c r="J6570" s="43">
        <f t="shared" si="416"/>
        <v>23.908385501182448</v>
      </c>
      <c r="K6570">
        <v>23.91</v>
      </c>
      <c r="L6570" s="44">
        <f t="shared" si="417"/>
        <v>-1.6144988175526009E-3</v>
      </c>
    </row>
    <row r="6571" spans="3:12" x14ac:dyDescent="0.25">
      <c r="C6571" s="37">
        <v>39342</v>
      </c>
      <c r="D6571">
        <v>1</v>
      </c>
      <c r="E6571">
        <v>6217</v>
      </c>
      <c r="F6571">
        <v>17.3</v>
      </c>
      <c r="G6571">
        <v>24.25</v>
      </c>
      <c r="H6571" s="10">
        <f t="shared" si="414"/>
        <v>0.59993173176680625</v>
      </c>
      <c r="I6571" s="11">
        <f t="shared" si="415"/>
        <v>23.407902710388186</v>
      </c>
      <c r="J6571" s="43">
        <f t="shared" si="416"/>
        <v>24.007834442154991</v>
      </c>
      <c r="K6571">
        <v>24.1</v>
      </c>
      <c r="L6571" s="44">
        <f t="shared" si="417"/>
        <v>-9.2165557845010682E-2</v>
      </c>
    </row>
    <row r="6572" spans="3:12" x14ac:dyDescent="0.25">
      <c r="C6572" s="37">
        <v>39342</v>
      </c>
      <c r="D6572">
        <v>2</v>
      </c>
      <c r="E6572">
        <v>6218</v>
      </c>
      <c r="F6572">
        <v>16.8</v>
      </c>
      <c r="G6572">
        <v>24.25</v>
      </c>
      <c r="H6572" s="10">
        <f t="shared" si="414"/>
        <v>0.59504176814250886</v>
      </c>
      <c r="I6572" s="11">
        <f t="shared" si="415"/>
        <v>23.467332759819168</v>
      </c>
      <c r="J6572" s="43">
        <f t="shared" si="416"/>
        <v>24.062374527961676</v>
      </c>
      <c r="K6572">
        <v>24.12</v>
      </c>
      <c r="L6572" s="44">
        <f t="shared" si="417"/>
        <v>-5.7625472038324688E-2</v>
      </c>
    </row>
    <row r="6573" spans="3:12" x14ac:dyDescent="0.25">
      <c r="C6573" s="37">
        <v>39342</v>
      </c>
      <c r="D6573">
        <v>3</v>
      </c>
      <c r="E6573">
        <v>6219</v>
      </c>
      <c r="F6573">
        <v>16.7</v>
      </c>
      <c r="G6573">
        <v>24.25</v>
      </c>
      <c r="H6573" s="10">
        <f t="shared" si="414"/>
        <v>0.59023812315790569</v>
      </c>
      <c r="I6573" s="11">
        <f t="shared" si="415"/>
        <v>23.501325288753758</v>
      </c>
      <c r="J6573" s="43">
        <f t="shared" si="416"/>
        <v>24.091563411911665</v>
      </c>
      <c r="K6573">
        <v>24.14</v>
      </c>
      <c r="L6573" s="44">
        <f t="shared" si="417"/>
        <v>-4.8436588088335952E-2</v>
      </c>
    </row>
    <row r="6574" spans="3:12" x14ac:dyDescent="0.25">
      <c r="C6574" s="37">
        <v>39342</v>
      </c>
      <c r="D6574">
        <v>4</v>
      </c>
      <c r="E6574">
        <v>6220</v>
      </c>
      <c r="F6574">
        <v>15.8</v>
      </c>
      <c r="G6574">
        <v>24.25</v>
      </c>
      <c r="H6574" s="10">
        <f t="shared" si="414"/>
        <v>0.58451070631489777</v>
      </c>
      <c r="I6574" s="11">
        <f t="shared" si="415"/>
        <v>23.520768180597738</v>
      </c>
      <c r="J6574" s="43">
        <f t="shared" si="416"/>
        <v>24.105278886912636</v>
      </c>
      <c r="K6574">
        <v>24.14</v>
      </c>
      <c r="L6574" s="44">
        <f t="shared" si="417"/>
        <v>-3.4721113087364586E-2</v>
      </c>
    </row>
    <row r="6575" spans="3:12" x14ac:dyDescent="0.25">
      <c r="C6575" s="37">
        <v>39342</v>
      </c>
      <c r="D6575">
        <v>5</v>
      </c>
      <c r="E6575">
        <v>6221</v>
      </c>
      <c r="F6575">
        <v>16.5</v>
      </c>
      <c r="G6575">
        <v>24.25</v>
      </c>
      <c r="H6575" s="10">
        <f t="shared" si="414"/>
        <v>0.57991228056962263</v>
      </c>
      <c r="I6575" s="11">
        <f t="shared" si="415"/>
        <v>23.531889037300814</v>
      </c>
      <c r="J6575" s="43">
        <f t="shared" si="416"/>
        <v>24.111801317870437</v>
      </c>
      <c r="K6575">
        <v>24.14</v>
      </c>
      <c r="L6575" s="44">
        <f t="shared" si="417"/>
        <v>-2.8198682129563224E-2</v>
      </c>
    </row>
    <row r="6576" spans="3:12" x14ac:dyDescent="0.25">
      <c r="C6576" s="37">
        <v>39342</v>
      </c>
      <c r="D6576">
        <v>6</v>
      </c>
      <c r="E6576">
        <v>6222</v>
      </c>
      <c r="F6576">
        <v>16.8</v>
      </c>
      <c r="G6576">
        <v>24.25</v>
      </c>
      <c r="H6576" s="10">
        <f t="shared" si="414"/>
        <v>0.57589070055478775</v>
      </c>
      <c r="I6576" s="11">
        <f t="shared" si="415"/>
        <v>23.538249894255774</v>
      </c>
      <c r="J6576" s="43">
        <f t="shared" si="416"/>
        <v>24.114140594810561</v>
      </c>
      <c r="K6576">
        <v>24.14</v>
      </c>
      <c r="L6576" s="44">
        <f t="shared" si="417"/>
        <v>-2.5859405189439855E-2</v>
      </c>
    </row>
    <row r="6577" spans="3:12" x14ac:dyDescent="0.25">
      <c r="C6577" s="37">
        <v>39342</v>
      </c>
      <c r="D6577">
        <v>7</v>
      </c>
      <c r="E6577">
        <v>6223</v>
      </c>
      <c r="F6577">
        <v>16.8</v>
      </c>
      <c r="G6577">
        <v>24.25</v>
      </c>
      <c r="H6577" s="10">
        <f t="shared" si="414"/>
        <v>0.57204356459112227</v>
      </c>
      <c r="I6577" s="11">
        <f t="shared" si="415"/>
        <v>23.541888148239416</v>
      </c>
      <c r="J6577" s="43">
        <f t="shared" si="416"/>
        <v>24.113931712830539</v>
      </c>
      <c r="K6577">
        <v>24.14</v>
      </c>
      <c r="L6577" s="44">
        <f t="shared" si="417"/>
        <v>-2.6068287169461968E-2</v>
      </c>
    </row>
    <row r="6578" spans="3:12" x14ac:dyDescent="0.25">
      <c r="C6578" s="37">
        <v>39342</v>
      </c>
      <c r="D6578">
        <v>8</v>
      </c>
      <c r="E6578">
        <v>6224</v>
      </c>
      <c r="F6578">
        <v>17.100000000000001</v>
      </c>
      <c r="G6578">
        <v>24.25</v>
      </c>
      <c r="H6578" s="10">
        <f t="shared" si="414"/>
        <v>0.56874068566573555</v>
      </c>
      <c r="I6578" s="11">
        <f t="shared" si="415"/>
        <v>23.543969140178582</v>
      </c>
      <c r="J6578" s="43">
        <f t="shared" si="416"/>
        <v>24.112709825844316</v>
      </c>
      <c r="K6578">
        <v>24.13</v>
      </c>
      <c r="L6578" s="44">
        <f t="shared" si="417"/>
        <v>-1.7290174155682791E-2</v>
      </c>
    </row>
    <row r="6579" spans="3:12" x14ac:dyDescent="0.25">
      <c r="C6579" s="37">
        <v>39342</v>
      </c>
      <c r="D6579">
        <v>9</v>
      </c>
      <c r="E6579">
        <v>6225</v>
      </c>
      <c r="F6579">
        <v>17.3</v>
      </c>
      <c r="G6579">
        <v>24.25</v>
      </c>
      <c r="H6579" s="10">
        <f t="shared" si="414"/>
        <v>0.56583266226260409</v>
      </c>
      <c r="I6579" s="11">
        <f t="shared" si="415"/>
        <v>23.545159416467804</v>
      </c>
      <c r="J6579" s="43">
        <f t="shared" si="416"/>
        <v>24.110992078730408</v>
      </c>
      <c r="K6579">
        <v>24.13</v>
      </c>
      <c r="L6579" s="44">
        <f t="shared" si="417"/>
        <v>-1.9007921269590611E-2</v>
      </c>
    </row>
    <row r="6580" spans="3:12" x14ac:dyDescent="0.25">
      <c r="C6580" s="37">
        <v>39342</v>
      </c>
      <c r="D6580">
        <v>10</v>
      </c>
      <c r="E6580">
        <v>6226</v>
      </c>
      <c r="F6580">
        <v>17.8</v>
      </c>
      <c r="G6580">
        <v>24.25</v>
      </c>
      <c r="H6580" s="10">
        <f t="shared" si="414"/>
        <v>0.56367974658183351</v>
      </c>
      <c r="I6580" s="11">
        <f t="shared" si="415"/>
        <v>23.545840225277303</v>
      </c>
      <c r="J6580" s="43">
        <f t="shared" si="416"/>
        <v>24.109519971859136</v>
      </c>
      <c r="K6580">
        <v>24.13</v>
      </c>
      <c r="L6580" s="44">
        <f t="shared" si="417"/>
        <v>-2.0480028140863027E-2</v>
      </c>
    </row>
    <row r="6581" spans="3:12" x14ac:dyDescent="0.25">
      <c r="C6581" s="37">
        <v>39342</v>
      </c>
      <c r="D6581">
        <v>11</v>
      </c>
      <c r="E6581">
        <v>6227</v>
      </c>
      <c r="F6581">
        <v>19.399999999999999</v>
      </c>
      <c r="G6581">
        <v>24.25</v>
      </c>
      <c r="H6581" s="10">
        <f t="shared" si="414"/>
        <v>0.56363291042110153</v>
      </c>
      <c r="I6581" s="11">
        <f t="shared" si="415"/>
        <v>23.546229631198671</v>
      </c>
      <c r="J6581" s="43">
        <f t="shared" si="416"/>
        <v>24.109862541619773</v>
      </c>
      <c r="K6581">
        <v>24.12</v>
      </c>
      <c r="L6581" s="44">
        <f t="shared" si="417"/>
        <v>-1.0137458380228281E-2</v>
      </c>
    </row>
    <row r="6582" spans="3:12" x14ac:dyDescent="0.25">
      <c r="C6582" s="37">
        <v>39342</v>
      </c>
      <c r="D6582">
        <v>12</v>
      </c>
      <c r="E6582">
        <v>6228</v>
      </c>
      <c r="F6582">
        <v>20.3</v>
      </c>
      <c r="G6582">
        <v>24.25</v>
      </c>
      <c r="H6582" s="10">
        <f t="shared" si="414"/>
        <v>0.56472024540910104</v>
      </c>
      <c r="I6582" s="11">
        <f t="shared" si="415"/>
        <v>23.546452361823604</v>
      </c>
      <c r="J6582" s="43">
        <f t="shared" si="416"/>
        <v>24.111172607232707</v>
      </c>
      <c r="K6582">
        <v>24.12</v>
      </c>
      <c r="L6582" s="44">
        <f t="shared" si="417"/>
        <v>-8.8273927672943842E-3</v>
      </c>
    </row>
    <row r="6583" spans="3:12" x14ac:dyDescent="0.25">
      <c r="C6583" s="37">
        <v>39342</v>
      </c>
      <c r="D6583">
        <v>13</v>
      </c>
      <c r="E6583">
        <v>6229</v>
      </c>
      <c r="F6583">
        <v>24.5</v>
      </c>
      <c r="G6583">
        <v>24.25</v>
      </c>
      <c r="H6583" s="10">
        <f t="shared" si="414"/>
        <v>0.57104373291289545</v>
      </c>
      <c r="I6583" s="11">
        <f t="shared" si="415"/>
        <v>23.546579758271783</v>
      </c>
      <c r="J6583" s="43">
        <f t="shared" si="416"/>
        <v>24.117623491184677</v>
      </c>
      <c r="K6583">
        <v>24.11</v>
      </c>
      <c r="L6583" s="44">
        <f t="shared" si="417"/>
        <v>7.6234911846775333E-3</v>
      </c>
    </row>
    <row r="6584" spans="3:12" x14ac:dyDescent="0.25">
      <c r="C6584" s="37">
        <v>39342</v>
      </c>
      <c r="D6584">
        <v>14</v>
      </c>
      <c r="E6584">
        <v>6230</v>
      </c>
      <c r="F6584">
        <v>24.9</v>
      </c>
      <c r="G6584">
        <v>24.25</v>
      </c>
      <c r="H6584" s="10">
        <f t="shared" si="414"/>
        <v>0.57759609966626058</v>
      </c>
      <c r="I6584" s="11">
        <f t="shared" si="415"/>
        <v>23.546652625911847</v>
      </c>
      <c r="J6584" s="43">
        <f t="shared" si="416"/>
        <v>24.124248725578106</v>
      </c>
      <c r="K6584">
        <v>24.11</v>
      </c>
      <c r="L6584" s="44">
        <f t="shared" si="417"/>
        <v>1.4248725578106303E-2</v>
      </c>
    </row>
    <row r="6585" spans="3:12" x14ac:dyDescent="0.25">
      <c r="C6585" s="37">
        <v>39342</v>
      </c>
      <c r="D6585">
        <v>15</v>
      </c>
      <c r="E6585">
        <v>6231</v>
      </c>
      <c r="F6585">
        <v>25.9</v>
      </c>
      <c r="G6585">
        <v>24.25</v>
      </c>
      <c r="H6585" s="10">
        <f t="shared" si="414"/>
        <v>0.58512217726667182</v>
      </c>
      <c r="I6585" s="11">
        <f t="shared" si="415"/>
        <v>23.546694304412654</v>
      </c>
      <c r="J6585" s="43">
        <f t="shared" si="416"/>
        <v>24.131816481679326</v>
      </c>
      <c r="K6585">
        <v>24.1</v>
      </c>
      <c r="L6585" s="44">
        <f t="shared" si="417"/>
        <v>3.1816481679324937E-2</v>
      </c>
    </row>
    <row r="6586" spans="3:12" x14ac:dyDescent="0.25">
      <c r="C6586" s="37">
        <v>39342</v>
      </c>
      <c r="D6586">
        <v>16</v>
      </c>
      <c r="E6586">
        <v>6232</v>
      </c>
      <c r="F6586">
        <v>26.6</v>
      </c>
      <c r="G6586">
        <v>24.25</v>
      </c>
      <c r="H6586" s="10">
        <f t="shared" si="414"/>
        <v>0.59320234921917547</v>
      </c>
      <c r="I6586" s="11">
        <f t="shared" si="415"/>
        <v>23.546718143491674</v>
      </c>
      <c r="J6586" s="43">
        <f t="shared" si="416"/>
        <v>24.13992049271085</v>
      </c>
      <c r="K6586">
        <v>24.1</v>
      </c>
      <c r="L6586" s="44">
        <f t="shared" si="417"/>
        <v>3.9920492710848521E-2</v>
      </c>
    </row>
    <row r="6587" spans="3:12" x14ac:dyDescent="0.25">
      <c r="C6587" s="37">
        <v>39342</v>
      </c>
      <c r="D6587">
        <v>17</v>
      </c>
      <c r="E6587">
        <v>6233</v>
      </c>
      <c r="F6587">
        <v>26.1</v>
      </c>
      <c r="G6587">
        <v>24.25</v>
      </c>
      <c r="H6587" s="10">
        <f t="shared" si="414"/>
        <v>0.600303061194017</v>
      </c>
      <c r="I6587" s="11">
        <f t="shared" si="415"/>
        <v>23.546731778859492</v>
      </c>
      <c r="J6587" s="43">
        <f t="shared" si="416"/>
        <v>24.147034840053507</v>
      </c>
      <c r="K6587">
        <v>24.1</v>
      </c>
      <c r="L6587" s="44">
        <f t="shared" si="417"/>
        <v>4.7034840053505889E-2</v>
      </c>
    </row>
    <row r="6588" spans="3:12" x14ac:dyDescent="0.25">
      <c r="C6588" s="37">
        <v>39342</v>
      </c>
      <c r="D6588">
        <v>18</v>
      </c>
      <c r="E6588">
        <v>6234</v>
      </c>
      <c r="F6588">
        <v>24.2</v>
      </c>
      <c r="G6588">
        <v>24.25</v>
      </c>
      <c r="H6588" s="10">
        <f t="shared" si="414"/>
        <v>0.60470569327426815</v>
      </c>
      <c r="I6588" s="11">
        <f t="shared" si="415"/>
        <v>23.546739577955059</v>
      </c>
      <c r="J6588" s="43">
        <f t="shared" si="416"/>
        <v>24.151445271229328</v>
      </c>
      <c r="K6588">
        <v>24.11</v>
      </c>
      <c r="L6588" s="44">
        <f t="shared" si="417"/>
        <v>4.1445271229328284E-2</v>
      </c>
    </row>
    <row r="6589" spans="3:12" x14ac:dyDescent="0.25">
      <c r="C6589" s="37">
        <v>39342</v>
      </c>
      <c r="D6589">
        <v>19</v>
      </c>
      <c r="E6589">
        <v>6235</v>
      </c>
      <c r="F6589">
        <v>22.6</v>
      </c>
      <c r="G6589">
        <v>24.25</v>
      </c>
      <c r="H6589" s="10">
        <f t="shared" si="414"/>
        <v>0.60690465990028075</v>
      </c>
      <c r="I6589" s="11">
        <f t="shared" si="415"/>
        <v>23.546744038846214</v>
      </c>
      <c r="J6589" s="43">
        <f t="shared" si="416"/>
        <v>24.153648698746494</v>
      </c>
      <c r="K6589">
        <v>24.11</v>
      </c>
      <c r="L6589" s="44">
        <f t="shared" si="417"/>
        <v>4.3648698746494574E-2</v>
      </c>
    </row>
    <row r="6590" spans="3:12" x14ac:dyDescent="0.25">
      <c r="C6590" s="37">
        <v>39342</v>
      </c>
      <c r="D6590">
        <v>20</v>
      </c>
      <c r="E6590">
        <v>6236</v>
      </c>
      <c r="F6590">
        <v>20.399999999999999</v>
      </c>
      <c r="G6590">
        <v>24.25</v>
      </c>
      <c r="H6590" s="10">
        <f t="shared" si="414"/>
        <v>0.60624078976343743</v>
      </c>
      <c r="I6590" s="11">
        <f t="shared" si="415"/>
        <v>23.546746590366414</v>
      </c>
      <c r="J6590" s="43">
        <f t="shared" si="416"/>
        <v>24.152987380129851</v>
      </c>
      <c r="K6590">
        <v>24.12</v>
      </c>
      <c r="L6590" s="44">
        <f t="shared" si="417"/>
        <v>3.2987380129849697E-2</v>
      </c>
    </row>
    <row r="6591" spans="3:12" x14ac:dyDescent="0.25">
      <c r="C6591" s="37">
        <v>39342</v>
      </c>
      <c r="D6591">
        <v>21</v>
      </c>
      <c r="E6591">
        <v>6237</v>
      </c>
      <c r="F6591">
        <v>19.2</v>
      </c>
      <c r="G6591">
        <v>24.25</v>
      </c>
      <c r="H6591" s="10">
        <f t="shared" si="414"/>
        <v>0.60409619693486416</v>
      </c>
      <c r="I6591" s="11">
        <f t="shared" si="415"/>
        <v>23.546748049773313</v>
      </c>
      <c r="J6591" s="43">
        <f t="shared" si="416"/>
        <v>24.150844246708179</v>
      </c>
      <c r="K6591">
        <v>24.12</v>
      </c>
      <c r="L6591" s="44">
        <f t="shared" si="417"/>
        <v>3.0844246708177536E-2</v>
      </c>
    </row>
    <row r="6592" spans="3:12" x14ac:dyDescent="0.25">
      <c r="C6592" s="37">
        <v>39342</v>
      </c>
      <c r="D6592">
        <v>22</v>
      </c>
      <c r="E6592">
        <v>6238</v>
      </c>
      <c r="F6592">
        <v>18.5</v>
      </c>
      <c r="G6592">
        <v>24.25</v>
      </c>
      <c r="H6592" s="10">
        <f t="shared" si="414"/>
        <v>0.60116407712288356</v>
      </c>
      <c r="I6592" s="11">
        <f t="shared" si="415"/>
        <v>23.546748884518223</v>
      </c>
      <c r="J6592" s="43">
        <f t="shared" si="416"/>
        <v>24.147912961641108</v>
      </c>
      <c r="K6592">
        <v>24.13</v>
      </c>
      <c r="L6592" s="44">
        <f t="shared" si="417"/>
        <v>1.7912961641108893E-2</v>
      </c>
    </row>
    <row r="6593" spans="3:12" x14ac:dyDescent="0.25">
      <c r="C6593" s="37">
        <v>39342</v>
      </c>
      <c r="D6593">
        <v>23</v>
      </c>
      <c r="E6593">
        <v>6239</v>
      </c>
      <c r="F6593">
        <v>18.3</v>
      </c>
      <c r="G6593">
        <v>24.25</v>
      </c>
      <c r="H6593" s="10">
        <f t="shared" si="414"/>
        <v>0.59810755728991094</v>
      </c>
      <c r="I6593" s="11">
        <f t="shared" si="415"/>
        <v>23.546749361971813</v>
      </c>
      <c r="J6593" s="43">
        <f t="shared" si="416"/>
        <v>24.144856919261724</v>
      </c>
      <c r="K6593">
        <v>24.14</v>
      </c>
      <c r="L6593" s="44">
        <f t="shared" si="417"/>
        <v>4.8569192617229362E-3</v>
      </c>
    </row>
    <row r="6594" spans="3:12" x14ac:dyDescent="0.25">
      <c r="C6594" s="37">
        <v>39342</v>
      </c>
      <c r="D6594">
        <v>24</v>
      </c>
      <c r="E6594">
        <v>6240</v>
      </c>
      <c r="F6594">
        <v>17.5</v>
      </c>
      <c r="G6594">
        <v>24.25</v>
      </c>
      <c r="H6594" s="10">
        <f t="shared" si="414"/>
        <v>0.59417727384362595</v>
      </c>
      <c r="I6594" s="11">
        <f t="shared" si="415"/>
        <v>23.546749635063541</v>
      </c>
      <c r="J6594" s="43">
        <f t="shared" si="416"/>
        <v>24.140926908907169</v>
      </c>
      <c r="K6594">
        <v>24.14</v>
      </c>
      <c r="L6594" s="44">
        <f t="shared" si="417"/>
        <v>9.2690890716795593E-4</v>
      </c>
    </row>
    <row r="6595" spans="3:12" x14ac:dyDescent="0.25">
      <c r="C6595" s="37">
        <v>39343</v>
      </c>
      <c r="D6595">
        <v>1</v>
      </c>
      <c r="E6595">
        <v>6241</v>
      </c>
      <c r="F6595">
        <v>16.899999999999999</v>
      </c>
      <c r="G6595">
        <v>24.4</v>
      </c>
      <c r="H6595" s="10">
        <f t="shared" si="414"/>
        <v>0.5896627145865736</v>
      </c>
      <c r="I6595" s="11">
        <f t="shared" si="415"/>
        <v>23.609091567786997</v>
      </c>
      <c r="J6595" s="43">
        <f t="shared" si="416"/>
        <v>24.198754282373571</v>
      </c>
      <c r="K6595">
        <v>24.25</v>
      </c>
      <c r="L6595" s="44">
        <f t="shared" si="417"/>
        <v>-5.1245717626429155E-2</v>
      </c>
    </row>
    <row r="6596" spans="3:12" x14ac:dyDescent="0.25">
      <c r="C6596" s="37">
        <v>39343</v>
      </c>
      <c r="D6596">
        <v>2</v>
      </c>
      <c r="E6596">
        <v>6242</v>
      </c>
      <c r="F6596">
        <v>16</v>
      </c>
      <c r="G6596">
        <v>24.4</v>
      </c>
      <c r="H6596" s="10">
        <f t="shared" si="414"/>
        <v>0.5842118438013193</v>
      </c>
      <c r="I6596" s="11">
        <f t="shared" si="415"/>
        <v>23.644749622461873</v>
      </c>
      <c r="J6596" s="43">
        <f t="shared" si="416"/>
        <v>24.228961466263193</v>
      </c>
      <c r="K6596">
        <v>24.27</v>
      </c>
      <c r="L6596" s="44">
        <f t="shared" si="417"/>
        <v>-4.1038533736806215E-2</v>
      </c>
    </row>
    <row r="6597" spans="3:12" x14ac:dyDescent="0.25">
      <c r="C6597" s="37">
        <v>39343</v>
      </c>
      <c r="D6597">
        <v>3</v>
      </c>
      <c r="E6597">
        <v>6243</v>
      </c>
      <c r="F6597">
        <v>15.3</v>
      </c>
      <c r="G6597">
        <v>24.4</v>
      </c>
      <c r="H6597" s="10">
        <f t="shared" si="414"/>
        <v>0.57811686243092109</v>
      </c>
      <c r="I6597" s="11">
        <f t="shared" si="415"/>
        <v>23.665145154131331</v>
      </c>
      <c r="J6597" s="43">
        <f t="shared" si="416"/>
        <v>24.243262016562252</v>
      </c>
      <c r="K6597">
        <v>24.28</v>
      </c>
      <c r="L6597" s="44">
        <f t="shared" si="417"/>
        <v>-3.6737983437749477E-2</v>
      </c>
    </row>
    <row r="6598" spans="3:12" x14ac:dyDescent="0.25">
      <c r="C6598" s="37">
        <v>39343</v>
      </c>
      <c r="D6598">
        <v>4</v>
      </c>
      <c r="E6598">
        <v>6244</v>
      </c>
      <c r="F6598">
        <v>15</v>
      </c>
      <c r="G6598">
        <v>24.4</v>
      </c>
      <c r="H6598" s="10">
        <f t="shared" si="414"/>
        <v>0.57190888318370736</v>
      </c>
      <c r="I6598" s="11">
        <f t="shared" si="415"/>
        <v>23.676810897421944</v>
      </c>
      <c r="J6598" s="43">
        <f t="shared" si="416"/>
        <v>24.248719780605651</v>
      </c>
      <c r="K6598">
        <v>24.28</v>
      </c>
      <c r="L6598" s="44">
        <f t="shared" si="417"/>
        <v>-3.1280219394350439E-2</v>
      </c>
    </row>
    <row r="6599" spans="3:12" x14ac:dyDescent="0.25">
      <c r="C6599" s="37">
        <v>39343</v>
      </c>
      <c r="D6599">
        <v>5</v>
      </c>
      <c r="E6599">
        <v>6245</v>
      </c>
      <c r="F6599">
        <v>14.7</v>
      </c>
      <c r="G6599">
        <v>24.4</v>
      </c>
      <c r="H6599" s="10">
        <f t="shared" si="414"/>
        <v>0.56559280756787478</v>
      </c>
      <c r="I6599" s="11">
        <f t="shared" si="415"/>
        <v>23.683483416124965</v>
      </c>
      <c r="J6599" s="43">
        <f t="shared" si="416"/>
        <v>24.249076223692839</v>
      </c>
      <c r="K6599">
        <v>24.28</v>
      </c>
      <c r="L6599" s="44">
        <f t="shared" si="417"/>
        <v>-3.0923776307162143E-2</v>
      </c>
    </row>
    <row r="6600" spans="3:12" x14ac:dyDescent="0.25">
      <c r="C6600" s="37">
        <v>39343</v>
      </c>
      <c r="D6600">
        <v>6</v>
      </c>
      <c r="E6600">
        <v>6246</v>
      </c>
      <c r="F6600">
        <v>14.2</v>
      </c>
      <c r="G6600">
        <v>24.4</v>
      </c>
      <c r="H6600" s="10">
        <f t="shared" si="414"/>
        <v>0.55892173791517807</v>
      </c>
      <c r="I6600" s="11">
        <f t="shared" si="415"/>
        <v>23.687299932975456</v>
      </c>
      <c r="J6600" s="43">
        <f t="shared" si="416"/>
        <v>24.246221670890634</v>
      </c>
      <c r="K6600">
        <v>24.28</v>
      </c>
      <c r="L6600" s="44">
        <f t="shared" si="417"/>
        <v>-3.3778329109367178E-2</v>
      </c>
    </row>
    <row r="6601" spans="3:12" x14ac:dyDescent="0.25">
      <c r="C6601" s="37">
        <v>39343</v>
      </c>
      <c r="D6601">
        <v>7</v>
      </c>
      <c r="E6601">
        <v>6247</v>
      </c>
      <c r="F6601">
        <v>13.6</v>
      </c>
      <c r="G6601">
        <v>24.4</v>
      </c>
      <c r="H6601" s="10">
        <f t="shared" si="414"/>
        <v>0.55178527951786016</v>
      </c>
      <c r="I6601" s="11">
        <f t="shared" si="415"/>
        <v>23.689482886897117</v>
      </c>
      <c r="J6601" s="43">
        <f t="shared" si="416"/>
        <v>24.241268166414976</v>
      </c>
      <c r="K6601">
        <v>24.27</v>
      </c>
      <c r="L6601" s="44">
        <f t="shared" si="417"/>
        <v>-2.8731833585023736E-2</v>
      </c>
    </row>
    <row r="6602" spans="3:12" x14ac:dyDescent="0.25">
      <c r="C6602" s="37">
        <v>39343</v>
      </c>
      <c r="D6602">
        <v>8</v>
      </c>
      <c r="E6602">
        <v>6248</v>
      </c>
      <c r="F6602">
        <v>13.8</v>
      </c>
      <c r="G6602">
        <v>24.4</v>
      </c>
      <c r="H6602" s="10">
        <f t="shared" si="414"/>
        <v>0.54520996579559233</v>
      </c>
      <c r="I6602" s="11">
        <f t="shared" si="415"/>
        <v>23.690731482936584</v>
      </c>
      <c r="J6602" s="43">
        <f t="shared" si="416"/>
        <v>24.235941448732177</v>
      </c>
      <c r="K6602">
        <v>24.27</v>
      </c>
      <c r="L6602" s="44">
        <f t="shared" si="417"/>
        <v>-3.4058551267822423E-2</v>
      </c>
    </row>
    <row r="6603" spans="3:12" x14ac:dyDescent="0.25">
      <c r="C6603" s="37">
        <v>39343</v>
      </c>
      <c r="D6603">
        <v>9</v>
      </c>
      <c r="E6603">
        <v>6249</v>
      </c>
      <c r="F6603">
        <v>15.6</v>
      </c>
      <c r="G6603">
        <v>24.4</v>
      </c>
      <c r="H6603" s="10">
        <f t="shared" si="414"/>
        <v>0.54118414848932117</v>
      </c>
      <c r="I6603" s="11">
        <f t="shared" si="415"/>
        <v>23.691445649211147</v>
      </c>
      <c r="J6603" s="43">
        <f t="shared" si="416"/>
        <v>24.232629797700469</v>
      </c>
      <c r="K6603">
        <v>24.26</v>
      </c>
      <c r="L6603" s="44">
        <f t="shared" si="417"/>
        <v>-2.737020229953302E-2</v>
      </c>
    </row>
    <row r="6604" spans="3:12" x14ac:dyDescent="0.25">
      <c r="C6604" s="37">
        <v>39343</v>
      </c>
      <c r="D6604">
        <v>10</v>
      </c>
      <c r="E6604">
        <v>6250</v>
      </c>
      <c r="F6604">
        <v>18.899999999999999</v>
      </c>
      <c r="G6604">
        <v>24.4</v>
      </c>
      <c r="H6604" s="10">
        <f t="shared" si="414"/>
        <v>0.54148413733707723</v>
      </c>
      <c r="I6604" s="11">
        <f t="shared" si="415"/>
        <v>23.691854134783423</v>
      </c>
      <c r="J6604" s="43">
        <f t="shared" si="416"/>
        <v>24.233338272120498</v>
      </c>
      <c r="K6604">
        <v>24.26</v>
      </c>
      <c r="L6604" s="44">
        <f t="shared" si="417"/>
        <v>-2.6661727879503161E-2</v>
      </c>
    </row>
    <row r="6605" spans="3:12" x14ac:dyDescent="0.25">
      <c r="C6605" s="37">
        <v>39343</v>
      </c>
      <c r="D6605">
        <v>11</v>
      </c>
      <c r="E6605">
        <v>6251</v>
      </c>
      <c r="F6605">
        <v>20.9</v>
      </c>
      <c r="G6605">
        <v>24.4</v>
      </c>
      <c r="H6605" s="10">
        <f t="shared" si="414"/>
        <v>0.54428697920797031</v>
      </c>
      <c r="I6605" s="11">
        <f t="shared" si="415"/>
        <v>23.692087778500159</v>
      </c>
      <c r="J6605" s="43">
        <f t="shared" si="416"/>
        <v>24.236374757708131</v>
      </c>
      <c r="K6605">
        <v>24.25</v>
      </c>
      <c r="L6605" s="44">
        <f t="shared" si="417"/>
        <v>-1.3625242291869455E-2</v>
      </c>
    </row>
    <row r="6606" spans="3:12" x14ac:dyDescent="0.25">
      <c r="C6606" s="37">
        <v>39343</v>
      </c>
      <c r="D6606">
        <v>12</v>
      </c>
      <c r="E6606">
        <v>6252</v>
      </c>
      <c r="F6606">
        <v>22.9</v>
      </c>
      <c r="G6606">
        <v>24.4</v>
      </c>
      <c r="H6606" s="10">
        <f t="shared" si="414"/>
        <v>0.54948410786205826</v>
      </c>
      <c r="I6606" s="11">
        <f t="shared" si="415"/>
        <v>23.692221416968874</v>
      </c>
      <c r="J6606" s="43">
        <f t="shared" si="416"/>
        <v>24.24170552483093</v>
      </c>
      <c r="K6606">
        <v>24.24</v>
      </c>
      <c r="L6606" s="44">
        <f t="shared" si="417"/>
        <v>1.7055248309318927E-3</v>
      </c>
    </row>
    <row r="6607" spans="3:12" x14ac:dyDescent="0.25">
      <c r="C6607" s="37">
        <v>39343</v>
      </c>
      <c r="D6607">
        <v>13</v>
      </c>
      <c r="E6607">
        <v>6253</v>
      </c>
      <c r="F6607">
        <v>24.8</v>
      </c>
      <c r="G6607">
        <v>24.4</v>
      </c>
      <c r="H6607" s="10">
        <f t="shared" si="414"/>
        <v>0.55684587305463462</v>
      </c>
      <c r="I6607" s="11">
        <f t="shared" si="415"/>
        <v>23.692297854891407</v>
      </c>
      <c r="J6607" s="43">
        <f t="shared" si="416"/>
        <v>24.249143727946041</v>
      </c>
      <c r="K6607">
        <v>24.24</v>
      </c>
      <c r="L6607" s="44">
        <f t="shared" si="417"/>
        <v>9.1437279460429011E-3</v>
      </c>
    </row>
    <row r="6608" spans="3:12" x14ac:dyDescent="0.25">
      <c r="C6608" s="37">
        <v>39343</v>
      </c>
      <c r="D6608">
        <v>14</v>
      </c>
      <c r="E6608">
        <v>6254</v>
      </c>
      <c r="F6608">
        <v>26.1</v>
      </c>
      <c r="G6608">
        <v>24.4</v>
      </c>
      <c r="H6608" s="10">
        <f t="shared" si="414"/>
        <v>0.56552361966884457</v>
      </c>
      <c r="I6608" s="11">
        <f t="shared" si="415"/>
        <v>23.69234157550612</v>
      </c>
      <c r="J6608" s="43">
        <f t="shared" si="416"/>
        <v>24.257865195174965</v>
      </c>
      <c r="K6608">
        <v>24.23</v>
      </c>
      <c r="L6608" s="44">
        <f t="shared" si="417"/>
        <v>2.7865195174964441E-2</v>
      </c>
    </row>
    <row r="6609" spans="3:12" x14ac:dyDescent="0.25">
      <c r="C6609" s="37">
        <v>39343</v>
      </c>
      <c r="D6609">
        <v>15</v>
      </c>
      <c r="E6609">
        <v>6255</v>
      </c>
      <c r="F6609">
        <v>25.6</v>
      </c>
      <c r="G6609">
        <v>24.4</v>
      </c>
      <c r="H6609" s="10">
        <f t="shared" si="414"/>
        <v>0.5731959853130264</v>
      </c>
      <c r="I6609" s="11">
        <f t="shared" si="415"/>
        <v>23.692366582624146</v>
      </c>
      <c r="J6609" s="43">
        <f t="shared" si="416"/>
        <v>24.265562567937174</v>
      </c>
      <c r="K6609">
        <v>24.23</v>
      </c>
      <c r="L6609" s="44">
        <f t="shared" si="417"/>
        <v>3.5562567937173384E-2</v>
      </c>
    </row>
    <row r="6610" spans="3:12" x14ac:dyDescent="0.25">
      <c r="C6610" s="37">
        <v>39343</v>
      </c>
      <c r="D6610">
        <v>16</v>
      </c>
      <c r="E6610">
        <v>6256</v>
      </c>
      <c r="F6610">
        <v>26.9</v>
      </c>
      <c r="G6610">
        <v>24.4</v>
      </c>
      <c r="H6610" s="10">
        <f t="shared" si="414"/>
        <v>0.58217085946499358</v>
      </c>
      <c r="I6610" s="11">
        <f t="shared" si="415"/>
        <v>23.692380886081594</v>
      </c>
      <c r="J6610" s="43">
        <f t="shared" si="416"/>
        <v>24.274551745546589</v>
      </c>
      <c r="K6610">
        <v>24.23</v>
      </c>
      <c r="L6610" s="44">
        <f t="shared" si="417"/>
        <v>4.4551745546588251E-2</v>
      </c>
    </row>
    <row r="6611" spans="3:12" x14ac:dyDescent="0.25">
      <c r="C6611" s="37">
        <v>39343</v>
      </c>
      <c r="D6611">
        <v>17</v>
      </c>
      <c r="E6611">
        <v>6257</v>
      </c>
      <c r="F6611">
        <v>26.6</v>
      </c>
      <c r="G6611">
        <v>24.4</v>
      </c>
      <c r="H6611" s="10">
        <f t="shared" si="414"/>
        <v>0.59037905071133545</v>
      </c>
      <c r="I6611" s="11">
        <f t="shared" si="415"/>
        <v>23.692389067308024</v>
      </c>
      <c r="J6611" s="43">
        <f t="shared" si="416"/>
        <v>24.282768118019359</v>
      </c>
      <c r="K6611">
        <v>24.23</v>
      </c>
      <c r="L6611" s="44">
        <f t="shared" si="417"/>
        <v>5.2768118019358212E-2</v>
      </c>
    </row>
    <row r="6612" spans="3:12" x14ac:dyDescent="0.25">
      <c r="C6612" s="37">
        <v>39343</v>
      </c>
      <c r="D6612">
        <v>18</v>
      </c>
      <c r="E6612">
        <v>6258</v>
      </c>
      <c r="F6612">
        <v>25.4</v>
      </c>
      <c r="G6612">
        <v>24.4</v>
      </c>
      <c r="H6612" s="10">
        <f t="shared" si="414"/>
        <v>0.59672167591477754</v>
      </c>
      <c r="I6612" s="11">
        <f t="shared" si="415"/>
        <v>23.692393746768648</v>
      </c>
      <c r="J6612" s="43">
        <f t="shared" si="416"/>
        <v>24.289115422683427</v>
      </c>
      <c r="K6612">
        <v>24.23</v>
      </c>
      <c r="L6612" s="44">
        <f t="shared" si="417"/>
        <v>5.9115422683426289E-2</v>
      </c>
    </row>
    <row r="6613" spans="3:12" x14ac:dyDescent="0.25">
      <c r="C6613" s="37">
        <v>39343</v>
      </c>
      <c r="D6613">
        <v>19</v>
      </c>
      <c r="E6613">
        <v>6259</v>
      </c>
      <c r="F6613">
        <v>22.7</v>
      </c>
      <c r="G6613">
        <v>24.4</v>
      </c>
      <c r="H6613" s="10">
        <f t="shared" si="414"/>
        <v>0.59939275849376983</v>
      </c>
      <c r="I6613" s="11">
        <f t="shared" si="415"/>
        <v>23.692396423305219</v>
      </c>
      <c r="J6613" s="43">
        <f t="shared" si="416"/>
        <v>24.29178918179899</v>
      </c>
      <c r="K6613">
        <v>24.24</v>
      </c>
      <c r="L6613" s="44">
        <f t="shared" si="417"/>
        <v>5.1789181798991279E-2</v>
      </c>
    </row>
    <row r="6614" spans="3:12" x14ac:dyDescent="0.25">
      <c r="C6614" s="37">
        <v>39343</v>
      </c>
      <c r="D6614">
        <v>20</v>
      </c>
      <c r="E6614">
        <v>6260</v>
      </c>
      <c r="F6614">
        <v>20.399999999999999</v>
      </c>
      <c r="G6614">
        <v>24.4</v>
      </c>
      <c r="H6614" s="10">
        <f t="shared" si="414"/>
        <v>0.59905473205728876</v>
      </c>
      <c r="I6614" s="11">
        <f t="shared" si="415"/>
        <v>23.692397954218414</v>
      </c>
      <c r="J6614" s="43">
        <f t="shared" si="416"/>
        <v>24.291452686275704</v>
      </c>
      <c r="K6614">
        <v>24.24</v>
      </c>
      <c r="L6614" s="44">
        <f t="shared" si="417"/>
        <v>5.1452686275705872E-2</v>
      </c>
    </row>
    <row r="6615" spans="3:12" x14ac:dyDescent="0.25">
      <c r="C6615" s="37">
        <v>39343</v>
      </c>
      <c r="D6615">
        <v>21</v>
      </c>
      <c r="E6615">
        <v>6261</v>
      </c>
      <c r="F6615">
        <v>19.399999999999999</v>
      </c>
      <c r="G6615">
        <v>24.4</v>
      </c>
      <c r="H6615" s="10">
        <f t="shared" si="414"/>
        <v>0.59747343537267472</v>
      </c>
      <c r="I6615" s="11">
        <f t="shared" si="415"/>
        <v>23.692398829863166</v>
      </c>
      <c r="J6615" s="43">
        <f t="shared" si="416"/>
        <v>24.289872265235839</v>
      </c>
      <c r="K6615">
        <v>24.25</v>
      </c>
      <c r="L6615" s="44">
        <f t="shared" si="417"/>
        <v>3.9872265235839421E-2</v>
      </c>
    </row>
    <row r="6616" spans="3:12" x14ac:dyDescent="0.25">
      <c r="C6616" s="37">
        <v>39343</v>
      </c>
      <c r="D6616">
        <v>22</v>
      </c>
      <c r="E6616">
        <v>6262</v>
      </c>
      <c r="F6616">
        <v>18.2</v>
      </c>
      <c r="G6616">
        <v>24.4</v>
      </c>
      <c r="H6616" s="10">
        <f t="shared" si="414"/>
        <v>0.59445121120195954</v>
      </c>
      <c r="I6616" s="11">
        <f t="shared" si="415"/>
        <v>23.692399330710465</v>
      </c>
      <c r="J6616" s="43">
        <f t="shared" si="416"/>
        <v>24.286850541912425</v>
      </c>
      <c r="K6616">
        <v>24.26</v>
      </c>
      <c r="L6616" s="44">
        <f t="shared" si="417"/>
        <v>2.6850541912423864E-2</v>
      </c>
    </row>
    <row r="6617" spans="3:12" x14ac:dyDescent="0.25">
      <c r="C6617" s="37">
        <v>39343</v>
      </c>
      <c r="D6617">
        <v>23</v>
      </c>
      <c r="E6617">
        <v>6263</v>
      </c>
      <c r="F6617">
        <v>17.399999999999999</v>
      </c>
      <c r="G6617">
        <v>24.4</v>
      </c>
      <c r="H6617" s="10">
        <f t="shared" si="414"/>
        <v>0.59055373577520465</v>
      </c>
      <c r="I6617" s="11">
        <f t="shared" si="415"/>
        <v>23.692399617182822</v>
      </c>
      <c r="J6617" s="43">
        <f t="shared" si="416"/>
        <v>24.282953352958028</v>
      </c>
      <c r="K6617">
        <v>24.27</v>
      </c>
      <c r="L6617" s="44">
        <f t="shared" si="417"/>
        <v>1.2953352958028574E-2</v>
      </c>
    </row>
    <row r="6618" spans="3:12" x14ac:dyDescent="0.25">
      <c r="C6618" s="37">
        <v>39343</v>
      </c>
      <c r="D6618">
        <v>24</v>
      </c>
      <c r="E6618">
        <v>6264</v>
      </c>
      <c r="F6618">
        <v>16.5</v>
      </c>
      <c r="G6618">
        <v>24.4</v>
      </c>
      <c r="H6618" s="10">
        <f t="shared" si="414"/>
        <v>0.58569318157879757</v>
      </c>
      <c r="I6618" s="11">
        <f t="shared" si="415"/>
        <v>23.692399781037974</v>
      </c>
      <c r="J6618" s="43">
        <f t="shared" si="416"/>
        <v>24.278092962616771</v>
      </c>
      <c r="K6618">
        <v>24.28</v>
      </c>
      <c r="L6618" s="44">
        <f t="shared" si="417"/>
        <v>-1.9070373832299481E-3</v>
      </c>
    </row>
    <row r="6619" spans="3:12" x14ac:dyDescent="0.25">
      <c r="C6619" s="37">
        <v>39344</v>
      </c>
      <c r="D6619">
        <v>1</v>
      </c>
      <c r="E6619">
        <v>6265</v>
      </c>
      <c r="F6619">
        <v>16</v>
      </c>
      <c r="G6619">
        <v>24.45</v>
      </c>
      <c r="H6619" s="10">
        <f t="shared" si="414"/>
        <v>0.58041449720201277</v>
      </c>
      <c r="I6619" s="11">
        <f t="shared" si="415"/>
        <v>23.713180466932997</v>
      </c>
      <c r="J6619" s="43">
        <f t="shared" si="416"/>
        <v>24.293594964135011</v>
      </c>
      <c r="K6619">
        <v>24.32</v>
      </c>
      <c r="L6619" s="44">
        <f t="shared" si="417"/>
        <v>-2.6405035864989657E-2</v>
      </c>
    </row>
    <row r="6620" spans="3:12" x14ac:dyDescent="0.25">
      <c r="C6620" s="37">
        <v>39344</v>
      </c>
      <c r="D6620">
        <v>2</v>
      </c>
      <c r="E6620">
        <v>6266</v>
      </c>
      <c r="F6620">
        <v>16.600000000000001</v>
      </c>
      <c r="G6620">
        <v>24.45</v>
      </c>
      <c r="H6620" s="10">
        <f t="shared" si="414"/>
        <v>0.57611954597570236</v>
      </c>
      <c r="I6620" s="11">
        <f t="shared" si="415"/>
        <v>23.725066508982945</v>
      </c>
      <c r="J6620" s="43">
        <f t="shared" si="416"/>
        <v>24.301186054958649</v>
      </c>
      <c r="K6620">
        <v>24.33</v>
      </c>
      <c r="L6620" s="44">
        <f t="shared" si="417"/>
        <v>-2.8813945041349598E-2</v>
      </c>
    </row>
    <row r="6621" spans="3:12" x14ac:dyDescent="0.25">
      <c r="C6621" s="37">
        <v>39344</v>
      </c>
      <c r="D6621">
        <v>3</v>
      </c>
      <c r="E6621">
        <v>6267</v>
      </c>
      <c r="F6621">
        <v>16.8</v>
      </c>
      <c r="G6621">
        <v>24.45</v>
      </c>
      <c r="H6621" s="10">
        <f t="shared" si="414"/>
        <v>0.57226248338564412</v>
      </c>
      <c r="I6621" s="11">
        <f t="shared" si="415"/>
        <v>23.731865033166738</v>
      </c>
      <c r="J6621" s="43">
        <f t="shared" si="416"/>
        <v>24.304127516552381</v>
      </c>
      <c r="K6621">
        <v>24.33</v>
      </c>
      <c r="L6621" s="44">
        <f t="shared" si="417"/>
        <v>-2.5872483447617611E-2</v>
      </c>
    </row>
    <row r="6622" spans="3:12" x14ac:dyDescent="0.25">
      <c r="C6622" s="37">
        <v>39344</v>
      </c>
      <c r="D6622">
        <v>4</v>
      </c>
      <c r="E6622">
        <v>6268</v>
      </c>
      <c r="F6622">
        <v>16.7</v>
      </c>
      <c r="G6622">
        <v>24.45</v>
      </c>
      <c r="H6622" s="10">
        <f t="shared" si="414"/>
        <v>0.56844693529357337</v>
      </c>
      <c r="I6622" s="11">
        <f t="shared" si="415"/>
        <v>23.735753622058095</v>
      </c>
      <c r="J6622" s="43">
        <f t="shared" si="416"/>
        <v>24.304200557351667</v>
      </c>
      <c r="K6622">
        <v>24.33</v>
      </c>
      <c r="L6622" s="44">
        <f t="shared" si="417"/>
        <v>-2.579944264833145E-2</v>
      </c>
    </row>
    <row r="6623" spans="3:12" x14ac:dyDescent="0.25">
      <c r="C6623" s="37">
        <v>39344</v>
      </c>
      <c r="D6623">
        <v>5</v>
      </c>
      <c r="E6623">
        <v>6269</v>
      </c>
      <c r="F6623">
        <v>16.100000000000001</v>
      </c>
      <c r="G6623">
        <v>24.45</v>
      </c>
      <c r="H6623" s="10">
        <f t="shared" si="414"/>
        <v>0.56404213451599261</v>
      </c>
      <c r="I6623" s="11">
        <f t="shared" si="415"/>
        <v>23.737977799417358</v>
      </c>
      <c r="J6623" s="43">
        <f t="shared" si="416"/>
        <v>24.302019933933352</v>
      </c>
      <c r="K6623">
        <v>24.33</v>
      </c>
      <c r="L6623" s="44">
        <f t="shared" si="417"/>
        <v>-2.7980066066646714E-2</v>
      </c>
    </row>
    <row r="6624" spans="3:12" x14ac:dyDescent="0.25">
      <c r="C6624" s="37">
        <v>39344</v>
      </c>
      <c r="D6624">
        <v>6</v>
      </c>
      <c r="E6624">
        <v>6270</v>
      </c>
      <c r="F6624">
        <v>15.9</v>
      </c>
      <c r="G6624">
        <v>24.45</v>
      </c>
      <c r="H6624" s="10">
        <f t="shared" si="414"/>
        <v>0.55957681419046068</v>
      </c>
      <c r="I6624" s="11">
        <f t="shared" si="415"/>
        <v>23.739249974250868</v>
      </c>
      <c r="J6624" s="43">
        <f t="shared" si="416"/>
        <v>24.298826788441328</v>
      </c>
      <c r="K6624">
        <v>24.32</v>
      </c>
      <c r="L6624" s="44">
        <f t="shared" si="417"/>
        <v>-2.1173211558672023E-2</v>
      </c>
    </row>
    <row r="6625" spans="3:12" x14ac:dyDescent="0.25">
      <c r="C6625" s="37">
        <v>39344</v>
      </c>
      <c r="D6625">
        <v>7</v>
      </c>
      <c r="E6625">
        <v>6271</v>
      </c>
      <c r="F6625">
        <v>16</v>
      </c>
      <c r="G6625">
        <v>24.45</v>
      </c>
      <c r="H6625" s="10">
        <f t="shared" si="414"/>
        <v>0.55543097931865748</v>
      </c>
      <c r="I6625" s="11">
        <f t="shared" si="415"/>
        <v>23.739977627016629</v>
      </c>
      <c r="J6625" s="43">
        <f t="shared" si="416"/>
        <v>24.295408606335286</v>
      </c>
      <c r="K6625">
        <v>24.32</v>
      </c>
      <c r="L6625" s="44">
        <f t="shared" si="417"/>
        <v>-2.459139366471419E-2</v>
      </c>
    </row>
    <row r="6626" spans="3:12" x14ac:dyDescent="0.25">
      <c r="C6626" s="37">
        <v>39344</v>
      </c>
      <c r="D6626">
        <v>8</v>
      </c>
      <c r="E6626">
        <v>6272</v>
      </c>
      <c r="F6626">
        <v>16.399999999999999</v>
      </c>
      <c r="G6626">
        <v>24.45</v>
      </c>
      <c r="H6626" s="10">
        <f t="shared" si="414"/>
        <v>0.55196815142768008</v>
      </c>
      <c r="I6626" s="11">
        <f t="shared" si="415"/>
        <v>23.740393826530703</v>
      </c>
      <c r="J6626" s="43">
        <f t="shared" si="416"/>
        <v>24.292361977958382</v>
      </c>
      <c r="K6626">
        <v>24.32</v>
      </c>
      <c r="L6626" s="44">
        <f t="shared" si="417"/>
        <v>-2.7638022041617916E-2</v>
      </c>
    </row>
    <row r="6627" spans="3:12" x14ac:dyDescent="0.25">
      <c r="C6627" s="37">
        <v>39344</v>
      </c>
      <c r="D6627">
        <v>9</v>
      </c>
      <c r="E6627">
        <v>6273</v>
      </c>
      <c r="F6627">
        <v>16.600000000000001</v>
      </c>
      <c r="G6627">
        <v>24.45</v>
      </c>
      <c r="H6627" s="10">
        <f t="shared" ref="H6627:H6690" si="418">$H$13*F6627+$H$12*H6626</f>
        <v>0.54890711716423879</v>
      </c>
      <c r="I6627" s="11">
        <f t="shared" ref="I6627:I6690" si="419">$I$15*G6627+$I$14*I6626</f>
        <v>23.74063188243273</v>
      </c>
      <c r="J6627" s="43">
        <f t="shared" ref="J6627:J6690" si="420">H6627+I6627</f>
        <v>24.289538999596967</v>
      </c>
      <c r="K6627">
        <v>24.31</v>
      </c>
      <c r="L6627" s="44">
        <f t="shared" si="417"/>
        <v>-2.0461000403031449E-2</v>
      </c>
    </row>
    <row r="6628" spans="3:12" x14ac:dyDescent="0.25">
      <c r="C6628" s="37">
        <v>39344</v>
      </c>
      <c r="D6628">
        <v>10</v>
      </c>
      <c r="E6628">
        <v>6274</v>
      </c>
      <c r="F6628">
        <v>17.5</v>
      </c>
      <c r="G6628">
        <v>24.45</v>
      </c>
      <c r="H6628" s="10">
        <f t="shared" si="418"/>
        <v>0.54711100090179199</v>
      </c>
      <c r="I6628" s="11">
        <f t="shared" si="419"/>
        <v>23.740768044563083</v>
      </c>
      <c r="J6628" s="43">
        <f t="shared" si="420"/>
        <v>24.287879045464877</v>
      </c>
      <c r="K6628">
        <v>24.31</v>
      </c>
      <c r="L6628" s="44">
        <f t="shared" ref="L6628:L6691" si="421">J6628-K6628</f>
        <v>-2.2120954535122195E-2</v>
      </c>
    </row>
    <row r="6629" spans="3:12" x14ac:dyDescent="0.25">
      <c r="C6629" s="37">
        <v>39344</v>
      </c>
      <c r="D6629">
        <v>11</v>
      </c>
      <c r="E6629">
        <v>6275</v>
      </c>
      <c r="F6629">
        <v>18.2</v>
      </c>
      <c r="G6629">
        <v>24.45</v>
      </c>
      <c r="H6629" s="10">
        <f t="shared" si="418"/>
        <v>0.54627334773636493</v>
      </c>
      <c r="I6629" s="11">
        <f t="shared" si="419"/>
        <v>23.740845925958105</v>
      </c>
      <c r="J6629" s="43">
        <f t="shared" si="420"/>
        <v>24.287119273694469</v>
      </c>
      <c r="K6629">
        <v>24.3</v>
      </c>
      <c r="L6629" s="44">
        <f t="shared" si="421"/>
        <v>-1.2880726305532164E-2</v>
      </c>
    </row>
    <row r="6630" spans="3:12" x14ac:dyDescent="0.25">
      <c r="C6630" s="37">
        <v>39344</v>
      </c>
      <c r="D6630">
        <v>12</v>
      </c>
      <c r="E6630">
        <v>6276</v>
      </c>
      <c r="F6630">
        <v>18</v>
      </c>
      <c r="G6630">
        <v>24.45</v>
      </c>
      <c r="H6630" s="10">
        <f t="shared" si="418"/>
        <v>0.54522044288330829</v>
      </c>
      <c r="I6630" s="11">
        <f t="shared" si="419"/>
        <v>23.740890472203635</v>
      </c>
      <c r="J6630" s="43">
        <f t="shared" si="420"/>
        <v>24.286110915086944</v>
      </c>
      <c r="K6630">
        <v>24.3</v>
      </c>
      <c r="L6630" s="44">
        <f t="shared" si="421"/>
        <v>-1.3889084913056848E-2</v>
      </c>
    </row>
    <row r="6631" spans="3:12" x14ac:dyDescent="0.25">
      <c r="C6631" s="37">
        <v>39344</v>
      </c>
      <c r="D6631">
        <v>13</v>
      </c>
      <c r="E6631">
        <v>6277</v>
      </c>
      <c r="F6631">
        <v>18.7</v>
      </c>
      <c r="G6631">
        <v>24.45</v>
      </c>
      <c r="H6631" s="10">
        <f t="shared" si="418"/>
        <v>0.54509376285061117</v>
      </c>
      <c r="I6631" s="11">
        <f t="shared" si="419"/>
        <v>23.740915951562219</v>
      </c>
      <c r="J6631" s="43">
        <f t="shared" si="420"/>
        <v>24.286009714412831</v>
      </c>
      <c r="K6631">
        <v>24.29</v>
      </c>
      <c r="L6631" s="44">
        <f t="shared" si="421"/>
        <v>-3.9902855871680742E-3</v>
      </c>
    </row>
    <row r="6632" spans="3:12" x14ac:dyDescent="0.25">
      <c r="C6632" s="37">
        <v>39344</v>
      </c>
      <c r="D6632">
        <v>14</v>
      </c>
      <c r="E6632">
        <v>6278</v>
      </c>
      <c r="F6632">
        <v>19.7</v>
      </c>
      <c r="G6632">
        <v>24.45</v>
      </c>
      <c r="H6632" s="10">
        <f t="shared" si="418"/>
        <v>0.54623051063565642</v>
      </c>
      <c r="I6632" s="11">
        <f t="shared" si="419"/>
        <v>23.74093052512967</v>
      </c>
      <c r="J6632" s="43">
        <f t="shared" si="420"/>
        <v>24.287161035765326</v>
      </c>
      <c r="K6632">
        <v>24.29</v>
      </c>
      <c r="L6632" s="44">
        <f t="shared" si="421"/>
        <v>-2.8389642346731137E-3</v>
      </c>
    </row>
    <row r="6633" spans="3:12" x14ac:dyDescent="0.25">
      <c r="C6633" s="37">
        <v>39344</v>
      </c>
      <c r="D6633">
        <v>15</v>
      </c>
      <c r="E6633">
        <v>6279</v>
      </c>
      <c r="F6633">
        <v>19.100000000000001</v>
      </c>
      <c r="G6633">
        <v>24.45</v>
      </c>
      <c r="H6633" s="10">
        <f t="shared" si="418"/>
        <v>0.54656319002788079</v>
      </c>
      <c r="I6633" s="11">
        <f t="shared" si="419"/>
        <v>23.740938860852388</v>
      </c>
      <c r="J6633" s="43">
        <f t="shared" si="420"/>
        <v>24.287502050880271</v>
      </c>
      <c r="K6633">
        <v>24.28</v>
      </c>
      <c r="L6633" s="44">
        <f t="shared" si="421"/>
        <v>7.5020508802694508E-3</v>
      </c>
    </row>
    <row r="6634" spans="3:12" x14ac:dyDescent="0.25">
      <c r="C6634" s="37">
        <v>39344</v>
      </c>
      <c r="D6634">
        <v>16</v>
      </c>
      <c r="E6634">
        <v>6280</v>
      </c>
      <c r="F6634">
        <v>19.3</v>
      </c>
      <c r="G6634">
        <v>24.45</v>
      </c>
      <c r="H6634" s="10">
        <f t="shared" si="418"/>
        <v>0.54713302535193897</v>
      </c>
      <c r="I6634" s="11">
        <f t="shared" si="419"/>
        <v>23.740943628681094</v>
      </c>
      <c r="J6634" s="43">
        <f t="shared" si="420"/>
        <v>24.288076654033034</v>
      </c>
      <c r="K6634">
        <v>24.28</v>
      </c>
      <c r="L6634" s="44">
        <f t="shared" si="421"/>
        <v>8.0766540330330372E-3</v>
      </c>
    </row>
    <row r="6635" spans="3:12" x14ac:dyDescent="0.25">
      <c r="C6635" s="37">
        <v>39344</v>
      </c>
      <c r="D6635">
        <v>17</v>
      </c>
      <c r="E6635">
        <v>6281</v>
      </c>
      <c r="F6635">
        <v>19.399999999999999</v>
      </c>
      <c r="G6635">
        <v>24.45</v>
      </c>
      <c r="H6635" s="10">
        <f t="shared" si="418"/>
        <v>0.54780393621458245</v>
      </c>
      <c r="I6635" s="11">
        <f t="shared" si="419"/>
        <v>23.740946355762038</v>
      </c>
      <c r="J6635" s="43">
        <f t="shared" si="420"/>
        <v>24.288750291976619</v>
      </c>
      <c r="K6635">
        <v>24.28</v>
      </c>
      <c r="L6635" s="44">
        <f t="shared" si="421"/>
        <v>8.7502919766180298E-3</v>
      </c>
    </row>
    <row r="6636" spans="3:12" x14ac:dyDescent="0.25">
      <c r="C6636" s="37">
        <v>39344</v>
      </c>
      <c r="D6636">
        <v>18</v>
      </c>
      <c r="E6636">
        <v>6282</v>
      </c>
      <c r="F6636">
        <v>20</v>
      </c>
      <c r="G6636">
        <v>24.45</v>
      </c>
      <c r="H6636" s="10">
        <f t="shared" si="418"/>
        <v>0.5492005046721834</v>
      </c>
      <c r="I6636" s="11">
        <f t="shared" si="419"/>
        <v>23.740947915585373</v>
      </c>
      <c r="J6636" s="43">
        <f t="shared" si="420"/>
        <v>24.290148420257555</v>
      </c>
      <c r="K6636">
        <v>24.28</v>
      </c>
      <c r="L6636" s="44">
        <f t="shared" si="421"/>
        <v>1.0148420257554136E-2</v>
      </c>
    </row>
    <row r="6637" spans="3:12" x14ac:dyDescent="0.25">
      <c r="C6637" s="37">
        <v>39344</v>
      </c>
      <c r="D6637">
        <v>19</v>
      </c>
      <c r="E6637">
        <v>6283</v>
      </c>
      <c r="F6637">
        <v>18.7</v>
      </c>
      <c r="G6637">
        <v>24.45</v>
      </c>
      <c r="H6637" s="10">
        <f t="shared" si="418"/>
        <v>0.54890118152414491</v>
      </c>
      <c r="I6637" s="11">
        <f t="shared" si="419"/>
        <v>23.740948807766017</v>
      </c>
      <c r="J6637" s="43">
        <f t="shared" si="420"/>
        <v>24.289849989290161</v>
      </c>
      <c r="K6637">
        <v>24.28</v>
      </c>
      <c r="L6637" s="44">
        <f t="shared" si="421"/>
        <v>9.8499892901600106E-3</v>
      </c>
    </row>
    <row r="6638" spans="3:12" x14ac:dyDescent="0.25">
      <c r="C6638" s="37">
        <v>39344</v>
      </c>
      <c r="D6638">
        <v>20</v>
      </c>
      <c r="E6638">
        <v>6284</v>
      </c>
      <c r="F6638">
        <v>16.3</v>
      </c>
      <c r="G6638">
        <v>24.45</v>
      </c>
      <c r="H6638" s="10">
        <f t="shared" si="418"/>
        <v>0.5455958033494146</v>
      </c>
      <c r="I6638" s="11">
        <f t="shared" si="419"/>
        <v>23.740949318071436</v>
      </c>
      <c r="J6638" s="43">
        <f t="shared" si="420"/>
        <v>24.286545121420851</v>
      </c>
      <c r="K6638">
        <v>24.28</v>
      </c>
      <c r="L6638" s="44">
        <f t="shared" si="421"/>
        <v>6.545121420849398E-3</v>
      </c>
    </row>
    <row r="6639" spans="3:12" x14ac:dyDescent="0.25">
      <c r="C6639" s="37">
        <v>39344</v>
      </c>
      <c r="D6639">
        <v>21</v>
      </c>
      <c r="E6639">
        <v>6285</v>
      </c>
      <c r="F6639">
        <v>16.2</v>
      </c>
      <c r="G6639">
        <v>24.45</v>
      </c>
      <c r="H6639" s="10">
        <f t="shared" si="418"/>
        <v>0.54230800926123601</v>
      </c>
      <c r="I6639" s="11">
        <f t="shared" si="419"/>
        <v>23.740949609953606</v>
      </c>
      <c r="J6639" s="43">
        <f t="shared" si="420"/>
        <v>24.283257619214844</v>
      </c>
      <c r="K6639">
        <v>24.28</v>
      </c>
      <c r="L6639" s="44">
        <f t="shared" si="421"/>
        <v>3.2576192148425775E-3</v>
      </c>
    </row>
    <row r="6640" spans="3:12" x14ac:dyDescent="0.25">
      <c r="C6640" s="37">
        <v>39344</v>
      </c>
      <c r="D6640">
        <v>22</v>
      </c>
      <c r="E6640">
        <v>6286</v>
      </c>
      <c r="F6640">
        <v>16.399999999999999</v>
      </c>
      <c r="G6640">
        <v>24.45</v>
      </c>
      <c r="H6640" s="10">
        <f t="shared" si="418"/>
        <v>0.53941441636042342</v>
      </c>
      <c r="I6640" s="11">
        <f t="shared" si="419"/>
        <v>23.74094977690304</v>
      </c>
      <c r="J6640" s="43">
        <f t="shared" si="420"/>
        <v>24.280364193263463</v>
      </c>
      <c r="K6640">
        <v>24.28</v>
      </c>
      <c r="L6640" s="44">
        <f t="shared" si="421"/>
        <v>3.641932634614875E-4</v>
      </c>
    </row>
    <row r="6641" spans="3:12" x14ac:dyDescent="0.25">
      <c r="C6641" s="37">
        <v>39344</v>
      </c>
      <c r="D6641">
        <v>23</v>
      </c>
      <c r="E6641">
        <v>6287</v>
      </c>
      <c r="F6641">
        <v>16.7</v>
      </c>
      <c r="G6641">
        <v>24.45</v>
      </c>
      <c r="H6641" s="10">
        <f t="shared" si="418"/>
        <v>0.53702371866641174</v>
      </c>
      <c r="I6641" s="11">
        <f t="shared" si="419"/>
        <v>23.740949872394019</v>
      </c>
      <c r="J6641" s="43">
        <f t="shared" si="420"/>
        <v>24.27797359106043</v>
      </c>
      <c r="K6641">
        <v>24.28</v>
      </c>
      <c r="L6641" s="44">
        <f t="shared" si="421"/>
        <v>-2.0264089395709561E-3</v>
      </c>
    </row>
    <row r="6642" spans="3:12" x14ac:dyDescent="0.25">
      <c r="C6642" s="37">
        <v>39344</v>
      </c>
      <c r="D6642">
        <v>24</v>
      </c>
      <c r="E6642">
        <v>6288</v>
      </c>
      <c r="F6642">
        <v>16.899999999999999</v>
      </c>
      <c r="G6642">
        <v>24.45</v>
      </c>
      <c r="H6642" s="10">
        <f t="shared" si="418"/>
        <v>0.53498830881508286</v>
      </c>
      <c r="I6642" s="11">
        <f t="shared" si="419"/>
        <v>23.740949927012512</v>
      </c>
      <c r="J6642" s="43">
        <f t="shared" si="420"/>
        <v>24.275938235827596</v>
      </c>
      <c r="K6642">
        <v>24.28</v>
      </c>
      <c r="L6642" s="44">
        <f t="shared" si="421"/>
        <v>-4.0617641724054465E-3</v>
      </c>
    </row>
    <row r="6643" spans="3:12" x14ac:dyDescent="0.25">
      <c r="C6643" s="37">
        <v>39345</v>
      </c>
      <c r="D6643">
        <v>1</v>
      </c>
      <c r="E6643">
        <v>6289</v>
      </c>
      <c r="F6643">
        <v>16.3</v>
      </c>
      <c r="G6643">
        <v>24.3</v>
      </c>
      <c r="H6643" s="10">
        <f t="shared" si="418"/>
        <v>0.53228642923290082</v>
      </c>
      <c r="I6643" s="11">
        <f t="shared" si="419"/>
        <v>23.678608181731256</v>
      </c>
      <c r="J6643" s="43">
        <f t="shared" si="420"/>
        <v>24.210894610964157</v>
      </c>
      <c r="K6643">
        <v>24.17</v>
      </c>
      <c r="L6643" s="44">
        <f t="shared" si="421"/>
        <v>4.0894610964155476E-2</v>
      </c>
    </row>
    <row r="6644" spans="3:12" x14ac:dyDescent="0.25">
      <c r="C6644" s="37">
        <v>39345</v>
      </c>
      <c r="D6644">
        <v>2</v>
      </c>
      <c r="E6644">
        <v>6290</v>
      </c>
      <c r="F6644">
        <v>15.5</v>
      </c>
      <c r="G6644">
        <v>24.3</v>
      </c>
      <c r="H6644" s="10">
        <f t="shared" si="418"/>
        <v>0.52869540280946437</v>
      </c>
      <c r="I6644" s="11">
        <f t="shared" si="419"/>
        <v>23.642950234268717</v>
      </c>
      <c r="J6644" s="43">
        <f t="shared" si="420"/>
        <v>24.171645637078182</v>
      </c>
      <c r="K6644">
        <v>24.15</v>
      </c>
      <c r="L6644" s="44">
        <f t="shared" si="421"/>
        <v>2.1645637078183455E-2</v>
      </c>
    </row>
    <row r="6645" spans="3:12" x14ac:dyDescent="0.25">
      <c r="C6645" s="37">
        <v>39345</v>
      </c>
      <c r="D6645">
        <v>3</v>
      </c>
      <c r="E6645">
        <v>6291</v>
      </c>
      <c r="F6645">
        <v>15.1</v>
      </c>
      <c r="G6645">
        <v>24.3</v>
      </c>
      <c r="H6645" s="10">
        <f t="shared" si="418"/>
        <v>0.52475697118925169</v>
      </c>
      <c r="I6645" s="11">
        <f t="shared" si="419"/>
        <v>23.622554763922086</v>
      </c>
      <c r="J6645" s="43">
        <f t="shared" si="420"/>
        <v>24.147311735111337</v>
      </c>
      <c r="K6645">
        <v>24.14</v>
      </c>
      <c r="L6645" s="44">
        <f t="shared" si="421"/>
        <v>7.311735111336759E-3</v>
      </c>
    </row>
    <row r="6646" spans="3:12" x14ac:dyDescent="0.25">
      <c r="C6646" s="37">
        <v>39345</v>
      </c>
      <c r="D6646">
        <v>4</v>
      </c>
      <c r="E6646">
        <v>6292</v>
      </c>
      <c r="F6646">
        <v>14.7</v>
      </c>
      <c r="G6646">
        <v>24.3</v>
      </c>
      <c r="H6646" s="10">
        <f t="shared" si="418"/>
        <v>0.52048620376531229</v>
      </c>
      <c r="I6646" s="11">
        <f t="shared" si="419"/>
        <v>23.610889055706622</v>
      </c>
      <c r="J6646" s="43">
        <f t="shared" si="420"/>
        <v>24.131375259471934</v>
      </c>
      <c r="K6646">
        <v>24.14</v>
      </c>
      <c r="L6646" s="44">
        <f t="shared" si="421"/>
        <v>-8.6247405280666101E-3</v>
      </c>
    </row>
    <row r="6647" spans="3:12" x14ac:dyDescent="0.25">
      <c r="C6647" s="37">
        <v>39345</v>
      </c>
      <c r="D6647">
        <v>5</v>
      </c>
      <c r="E6647">
        <v>6293</v>
      </c>
      <c r="F6647">
        <v>14.4</v>
      </c>
      <c r="G6647">
        <v>24.3</v>
      </c>
      <c r="H6647" s="10">
        <f t="shared" si="418"/>
        <v>0.516023309547603</v>
      </c>
      <c r="I6647" s="11">
        <f t="shared" si="419"/>
        <v>23.604216557065726</v>
      </c>
      <c r="J6647" s="43">
        <f t="shared" si="420"/>
        <v>24.120239866613328</v>
      </c>
      <c r="K6647">
        <v>24.13</v>
      </c>
      <c r="L6647" s="44">
        <f t="shared" si="421"/>
        <v>-9.7601333866705886E-3</v>
      </c>
    </row>
    <row r="6648" spans="3:12" x14ac:dyDescent="0.25">
      <c r="C6648" s="37">
        <v>39345</v>
      </c>
      <c r="D6648">
        <v>6</v>
      </c>
      <c r="E6648">
        <v>6294</v>
      </c>
      <c r="F6648">
        <v>13.4</v>
      </c>
      <c r="G6648">
        <v>24.3</v>
      </c>
      <c r="H6648" s="10">
        <f t="shared" si="418"/>
        <v>0.51049606944572745</v>
      </c>
      <c r="I6648" s="11">
        <f t="shared" si="419"/>
        <v>23.600400051690272</v>
      </c>
      <c r="J6648" s="43">
        <f t="shared" si="420"/>
        <v>24.110896121136001</v>
      </c>
      <c r="K6648">
        <v>24.13</v>
      </c>
      <c r="L6648" s="44">
        <f t="shared" si="421"/>
        <v>-1.9103878863997892E-2</v>
      </c>
    </row>
    <row r="6649" spans="3:12" x14ac:dyDescent="0.25">
      <c r="C6649" s="37">
        <v>39345</v>
      </c>
      <c r="D6649">
        <v>7</v>
      </c>
      <c r="E6649">
        <v>6295</v>
      </c>
      <c r="F6649">
        <v>12.8</v>
      </c>
      <c r="G6649">
        <v>24.3</v>
      </c>
      <c r="H6649" s="10">
        <f t="shared" si="418"/>
        <v>0.50445382471195332</v>
      </c>
      <c r="I6649" s="11">
        <f t="shared" si="419"/>
        <v>23.598217104332058</v>
      </c>
      <c r="J6649" s="43">
        <f t="shared" si="420"/>
        <v>24.10267092904401</v>
      </c>
      <c r="K6649">
        <v>24.13</v>
      </c>
      <c r="L6649" s="44">
        <f t="shared" si="421"/>
        <v>-2.7329070955989465E-2</v>
      </c>
    </row>
    <row r="6650" spans="3:12" x14ac:dyDescent="0.25">
      <c r="C6650" s="37">
        <v>39345</v>
      </c>
      <c r="D6650">
        <v>8</v>
      </c>
      <c r="E6650">
        <v>6296</v>
      </c>
      <c r="F6650">
        <v>12.1</v>
      </c>
      <c r="G6650">
        <v>24.3</v>
      </c>
      <c r="H6650" s="10">
        <f t="shared" si="418"/>
        <v>0.4977931214171043</v>
      </c>
      <c r="I6650" s="11">
        <f t="shared" si="419"/>
        <v>23.596968512046718</v>
      </c>
      <c r="J6650" s="43">
        <f t="shared" si="420"/>
        <v>24.094761633463822</v>
      </c>
      <c r="K6650">
        <v>24.12</v>
      </c>
      <c r="L6650" s="44">
        <f t="shared" si="421"/>
        <v>-2.5238366536179058E-2</v>
      </c>
    </row>
    <row r="6651" spans="3:12" x14ac:dyDescent="0.25">
      <c r="C6651" s="37">
        <v>39345</v>
      </c>
      <c r="D6651">
        <v>9</v>
      </c>
      <c r="E6651">
        <v>6297</v>
      </c>
      <c r="F6651">
        <v>13.9</v>
      </c>
      <c r="G6651">
        <v>24.3</v>
      </c>
      <c r="H6651" s="10">
        <f t="shared" si="418"/>
        <v>0.49368561848120807</v>
      </c>
      <c r="I6651" s="11">
        <f t="shared" si="419"/>
        <v>23.596254347919427</v>
      </c>
      <c r="J6651" s="43">
        <f t="shared" si="420"/>
        <v>24.089939966400635</v>
      </c>
      <c r="K6651">
        <v>24.12</v>
      </c>
      <c r="L6651" s="44">
        <f t="shared" si="421"/>
        <v>-3.006003359936571E-2</v>
      </c>
    </row>
    <row r="6652" spans="3:12" x14ac:dyDescent="0.25">
      <c r="C6652" s="37">
        <v>39345</v>
      </c>
      <c r="D6652">
        <v>10</v>
      </c>
      <c r="E6652">
        <v>6298</v>
      </c>
      <c r="F6652">
        <v>15.4</v>
      </c>
      <c r="G6652">
        <v>24.3</v>
      </c>
      <c r="H6652" s="10">
        <f t="shared" si="418"/>
        <v>0.49164318590262462</v>
      </c>
      <c r="I6652" s="11">
        <f t="shared" si="419"/>
        <v>23.595845863575335</v>
      </c>
      <c r="J6652" s="43">
        <f t="shared" si="420"/>
        <v>24.087489049477959</v>
      </c>
      <c r="K6652">
        <v>24.11</v>
      </c>
      <c r="L6652" s="44">
        <f t="shared" si="421"/>
        <v>-2.2510950522040218E-2</v>
      </c>
    </row>
    <row r="6653" spans="3:12" x14ac:dyDescent="0.25">
      <c r="C6653" s="37">
        <v>39345</v>
      </c>
      <c r="D6653">
        <v>11</v>
      </c>
      <c r="E6653">
        <v>6299</v>
      </c>
      <c r="F6653">
        <v>16.5</v>
      </c>
      <c r="G6653">
        <v>24.3</v>
      </c>
      <c r="H6653" s="10">
        <f t="shared" si="418"/>
        <v>0.49107307400986883</v>
      </c>
      <c r="I6653" s="11">
        <f t="shared" si="419"/>
        <v>23.595612220561087</v>
      </c>
      <c r="J6653" s="43">
        <f t="shared" si="420"/>
        <v>24.086685294570955</v>
      </c>
      <c r="K6653">
        <v>24.1</v>
      </c>
      <c r="L6653" s="44">
        <f t="shared" si="421"/>
        <v>-1.3314705429046114E-2</v>
      </c>
    </row>
    <row r="6654" spans="3:12" x14ac:dyDescent="0.25">
      <c r="C6654" s="37">
        <v>39345</v>
      </c>
      <c r="D6654">
        <v>12</v>
      </c>
      <c r="E6654">
        <v>6300</v>
      </c>
      <c r="F6654">
        <v>18.5</v>
      </c>
      <c r="G6654">
        <v>24.3</v>
      </c>
      <c r="H6654" s="10">
        <f t="shared" si="418"/>
        <v>0.49304355749463336</v>
      </c>
      <c r="I6654" s="11">
        <f t="shared" si="419"/>
        <v>23.595478582494181</v>
      </c>
      <c r="J6654" s="43">
        <f t="shared" si="420"/>
        <v>24.088522139988815</v>
      </c>
      <c r="K6654">
        <v>24.1</v>
      </c>
      <c r="L6654" s="44">
        <f t="shared" si="421"/>
        <v>-1.1477860011186891E-2</v>
      </c>
    </row>
    <row r="6655" spans="3:12" x14ac:dyDescent="0.25">
      <c r="C6655" s="37">
        <v>39345</v>
      </c>
      <c r="D6655">
        <v>13</v>
      </c>
      <c r="E6655">
        <v>6301</v>
      </c>
      <c r="F6655">
        <v>19.100000000000001</v>
      </c>
      <c r="G6655">
        <v>24.3</v>
      </c>
      <c r="H6655" s="10">
        <f t="shared" si="418"/>
        <v>0.49568332702084777</v>
      </c>
      <c r="I6655" s="11">
        <f t="shared" si="419"/>
        <v>23.595402144801472</v>
      </c>
      <c r="J6655" s="43">
        <f t="shared" si="420"/>
        <v>24.091085471822321</v>
      </c>
      <c r="K6655">
        <v>24.09</v>
      </c>
      <c r="L6655" s="44">
        <f t="shared" si="421"/>
        <v>1.0854718223214377E-3</v>
      </c>
    </row>
    <row r="6656" spans="3:12" x14ac:dyDescent="0.25">
      <c r="C6656" s="37">
        <v>39345</v>
      </c>
      <c r="D6656">
        <v>14</v>
      </c>
      <c r="E6656">
        <v>6302</v>
      </c>
      <c r="F6656">
        <v>20.100000000000001</v>
      </c>
      <c r="G6656">
        <v>24.3</v>
      </c>
      <c r="H6656" s="10">
        <f t="shared" si="418"/>
        <v>0.49946652409957731</v>
      </c>
      <c r="I6656" s="11">
        <f t="shared" si="419"/>
        <v>23.595358424318214</v>
      </c>
      <c r="J6656" s="43">
        <f t="shared" si="420"/>
        <v>24.094824948417791</v>
      </c>
      <c r="K6656">
        <v>24.09</v>
      </c>
      <c r="L6656" s="44">
        <f t="shared" si="421"/>
        <v>4.8249484177915747E-3</v>
      </c>
    </row>
    <row r="6657" spans="3:12" x14ac:dyDescent="0.25">
      <c r="C6657" s="37">
        <v>39345</v>
      </c>
      <c r="D6657">
        <v>15</v>
      </c>
      <c r="E6657">
        <v>6303</v>
      </c>
      <c r="F6657">
        <v>20.8</v>
      </c>
      <c r="G6657">
        <v>24.3</v>
      </c>
      <c r="H6657" s="10">
        <f t="shared" si="418"/>
        <v>0.50396617043539604</v>
      </c>
      <c r="I6657" s="11">
        <f t="shared" si="419"/>
        <v>23.595333417275373</v>
      </c>
      <c r="J6657" s="43">
        <f t="shared" si="420"/>
        <v>24.099299587710771</v>
      </c>
      <c r="K6657">
        <v>24.08</v>
      </c>
      <c r="L6657" s="44">
        <f t="shared" si="421"/>
        <v>1.929958771077267E-2</v>
      </c>
    </row>
    <row r="6658" spans="3:12" x14ac:dyDescent="0.25">
      <c r="C6658" s="37">
        <v>39345</v>
      </c>
      <c r="D6658">
        <v>16</v>
      </c>
      <c r="E6658">
        <v>6304</v>
      </c>
      <c r="F6658">
        <v>20.5</v>
      </c>
      <c r="G6658">
        <v>24.3</v>
      </c>
      <c r="H6658" s="10">
        <f t="shared" si="418"/>
        <v>0.50789325579460121</v>
      </c>
      <c r="I6658" s="11">
        <f t="shared" si="419"/>
        <v>23.595319113860931</v>
      </c>
      <c r="J6658" s="43">
        <f t="shared" si="420"/>
        <v>24.103212369655534</v>
      </c>
      <c r="K6658">
        <v>24.08</v>
      </c>
      <c r="L6658" s="44">
        <f t="shared" si="421"/>
        <v>2.3212369655535525E-2</v>
      </c>
    </row>
    <row r="6659" spans="3:12" x14ac:dyDescent="0.25">
      <c r="C6659" s="37">
        <v>39345</v>
      </c>
      <c r="D6659">
        <v>17</v>
      </c>
      <c r="E6659">
        <v>6305</v>
      </c>
      <c r="F6659">
        <v>20.5</v>
      </c>
      <c r="G6659">
        <v>24.3</v>
      </c>
      <c r="H6659" s="10">
        <f t="shared" si="418"/>
        <v>0.51164999599672356</v>
      </c>
      <c r="I6659" s="11">
        <f t="shared" si="419"/>
        <v>23.5953109326591</v>
      </c>
      <c r="J6659" s="43">
        <f t="shared" si="420"/>
        <v>24.106960928655823</v>
      </c>
      <c r="K6659">
        <v>24.08</v>
      </c>
      <c r="L6659" s="44">
        <f t="shared" si="421"/>
        <v>2.6960928655825001E-2</v>
      </c>
    </row>
    <row r="6660" spans="3:12" x14ac:dyDescent="0.25">
      <c r="C6660" s="37">
        <v>39345</v>
      </c>
      <c r="D6660">
        <v>18</v>
      </c>
      <c r="E6660">
        <v>6306</v>
      </c>
      <c r="F6660">
        <v>19.100000000000001</v>
      </c>
      <c r="G6660">
        <v>24.3</v>
      </c>
      <c r="H6660" s="10">
        <f t="shared" si="418"/>
        <v>0.51348267415631943</v>
      </c>
      <c r="I6660" s="11">
        <f t="shared" si="419"/>
        <v>23.595306253212549</v>
      </c>
      <c r="J6660" s="43">
        <f t="shared" si="420"/>
        <v>24.108788927368867</v>
      </c>
      <c r="K6660">
        <v>24.08</v>
      </c>
      <c r="L6660" s="44">
        <f t="shared" si="421"/>
        <v>2.87889273688684E-2</v>
      </c>
    </row>
    <row r="6661" spans="3:12" x14ac:dyDescent="0.25">
      <c r="C6661" s="37">
        <v>39345</v>
      </c>
      <c r="D6661">
        <v>19</v>
      </c>
      <c r="E6661">
        <v>6307</v>
      </c>
      <c r="F6661">
        <v>17</v>
      </c>
      <c r="G6661">
        <v>24.3</v>
      </c>
      <c r="H6661" s="10">
        <f t="shared" si="418"/>
        <v>0.51259419732745348</v>
      </c>
      <c r="I6661" s="11">
        <f t="shared" si="419"/>
        <v>23.595303576684024</v>
      </c>
      <c r="J6661" s="43">
        <f t="shared" si="420"/>
        <v>24.107897774011477</v>
      </c>
      <c r="K6661">
        <v>24.08</v>
      </c>
      <c r="L6661" s="44">
        <f t="shared" si="421"/>
        <v>2.7897774011478305E-2</v>
      </c>
    </row>
    <row r="6662" spans="3:12" x14ac:dyDescent="0.25">
      <c r="C6662" s="37">
        <v>39345</v>
      </c>
      <c r="D6662">
        <v>20</v>
      </c>
      <c r="E6662">
        <v>6308</v>
      </c>
      <c r="F6662">
        <v>15.6</v>
      </c>
      <c r="G6662">
        <v>24.3</v>
      </c>
      <c r="H6662" s="10">
        <f t="shared" si="418"/>
        <v>0.50998315400618255</v>
      </c>
      <c r="I6662" s="11">
        <f t="shared" si="419"/>
        <v>23.595302045775433</v>
      </c>
      <c r="J6662" s="43">
        <f t="shared" si="420"/>
        <v>24.105285199781616</v>
      </c>
      <c r="K6662">
        <v>24.08</v>
      </c>
      <c r="L6662" s="44">
        <f t="shared" si="421"/>
        <v>2.5285199781617251E-2</v>
      </c>
    </row>
    <row r="6663" spans="3:12" x14ac:dyDescent="0.25">
      <c r="C6663" s="37">
        <v>39345</v>
      </c>
      <c r="D6663">
        <v>21</v>
      </c>
      <c r="E6663">
        <v>6309</v>
      </c>
      <c r="F6663">
        <v>15.1</v>
      </c>
      <c r="G6663">
        <v>24.3</v>
      </c>
      <c r="H6663" s="10">
        <f t="shared" si="418"/>
        <v>0.50685640348536198</v>
      </c>
      <c r="I6663" s="11">
        <f t="shared" si="419"/>
        <v>23.595301170133311</v>
      </c>
      <c r="J6663" s="43">
        <f t="shared" si="420"/>
        <v>24.102157573618673</v>
      </c>
      <c r="K6663">
        <v>24.09</v>
      </c>
      <c r="L6663" s="44">
        <f t="shared" si="421"/>
        <v>1.2157573618672757E-2</v>
      </c>
    </row>
    <row r="6664" spans="3:12" x14ac:dyDescent="0.25">
      <c r="C6664" s="37">
        <v>39345</v>
      </c>
      <c r="D6664">
        <v>22</v>
      </c>
      <c r="E6664">
        <v>6310</v>
      </c>
      <c r="F6664">
        <v>14.6</v>
      </c>
      <c r="G6664">
        <v>24.3</v>
      </c>
      <c r="H6664" s="10">
        <f t="shared" si="418"/>
        <v>0.50323631559296367</v>
      </c>
      <c r="I6664" s="11">
        <f t="shared" si="419"/>
        <v>23.595300669287518</v>
      </c>
      <c r="J6664" s="43">
        <f t="shared" si="420"/>
        <v>24.098536984880482</v>
      </c>
      <c r="K6664">
        <v>24.09</v>
      </c>
      <c r="L6664" s="44">
        <f t="shared" si="421"/>
        <v>8.5369848804823789E-3</v>
      </c>
    </row>
    <row r="6665" spans="3:12" x14ac:dyDescent="0.25">
      <c r="C6665" s="37">
        <v>39345</v>
      </c>
      <c r="D6665">
        <v>23</v>
      </c>
      <c r="E6665">
        <v>6311</v>
      </c>
      <c r="F6665">
        <v>14</v>
      </c>
      <c r="G6665">
        <v>24.3</v>
      </c>
      <c r="H6665" s="10">
        <f t="shared" si="418"/>
        <v>0.49901849653919567</v>
      </c>
      <c r="I6665" s="11">
        <f t="shared" si="419"/>
        <v>23.595300382816024</v>
      </c>
      <c r="J6665" s="43">
        <f t="shared" si="420"/>
        <v>24.094318879355221</v>
      </c>
      <c r="K6665">
        <v>24.09</v>
      </c>
      <c r="L6665" s="44">
        <f t="shared" si="421"/>
        <v>4.318879355221128E-3</v>
      </c>
    </row>
    <row r="6666" spans="3:12" x14ac:dyDescent="0.25">
      <c r="C6666" s="37">
        <v>39345</v>
      </c>
      <c r="D6666">
        <v>24</v>
      </c>
      <c r="E6666">
        <v>6312</v>
      </c>
      <c r="F6666">
        <v>13.3</v>
      </c>
      <c r="G6666">
        <v>24.3</v>
      </c>
      <c r="H6666" s="10">
        <f t="shared" si="418"/>
        <v>0.49410308082303345</v>
      </c>
      <c r="I6666" s="11">
        <f t="shared" si="419"/>
        <v>23.595300218961363</v>
      </c>
      <c r="J6666" s="43">
        <f t="shared" si="420"/>
        <v>24.089403299784397</v>
      </c>
      <c r="K6666">
        <v>24.09</v>
      </c>
      <c r="L6666" s="44">
        <f t="shared" si="421"/>
        <v>-5.9670021560265241E-4</v>
      </c>
    </row>
    <row r="6667" spans="3:12" x14ac:dyDescent="0.25">
      <c r="C6667" s="37">
        <v>39346</v>
      </c>
      <c r="D6667">
        <v>1</v>
      </c>
      <c r="E6667">
        <v>6313</v>
      </c>
      <c r="F6667">
        <v>12.8</v>
      </c>
      <c r="G6667">
        <v>24.05</v>
      </c>
      <c r="H6667" s="10">
        <f t="shared" si="418"/>
        <v>0.48877191465429298</v>
      </c>
      <c r="I6667" s="11">
        <f t="shared" si="419"/>
        <v>23.491397164371033</v>
      </c>
      <c r="J6667" s="43">
        <f t="shared" si="420"/>
        <v>23.980169079025327</v>
      </c>
      <c r="K6667">
        <v>23.92</v>
      </c>
      <c r="L6667" s="44">
        <f t="shared" si="421"/>
        <v>6.016907902532509E-2</v>
      </c>
    </row>
    <row r="6668" spans="3:12" x14ac:dyDescent="0.25">
      <c r="C6668" s="37">
        <v>39346</v>
      </c>
      <c r="D6668">
        <v>2</v>
      </c>
      <c r="E6668">
        <v>6314</v>
      </c>
      <c r="F6668">
        <v>12</v>
      </c>
      <c r="G6668">
        <v>24.05</v>
      </c>
      <c r="H6668" s="10">
        <f t="shared" si="418"/>
        <v>0.4826656521921307</v>
      </c>
      <c r="I6668" s="11">
        <f t="shared" si="419"/>
        <v>23.43196716854618</v>
      </c>
      <c r="J6668" s="43">
        <f t="shared" si="420"/>
        <v>23.914632820738312</v>
      </c>
      <c r="K6668">
        <v>23.89</v>
      </c>
      <c r="L6668" s="44">
        <f t="shared" si="421"/>
        <v>2.4632820738311523E-2</v>
      </c>
    </row>
    <row r="6669" spans="3:12" x14ac:dyDescent="0.25">
      <c r="C6669" s="37">
        <v>39346</v>
      </c>
      <c r="D6669">
        <v>3</v>
      </c>
      <c r="E6669">
        <v>6315</v>
      </c>
      <c r="F6669">
        <v>11.3</v>
      </c>
      <c r="G6669">
        <v>24.05</v>
      </c>
      <c r="H6669" s="10">
        <f t="shared" si="418"/>
        <v>0.47594370806549774</v>
      </c>
      <c r="I6669" s="11">
        <f t="shared" si="419"/>
        <v>23.39797467027298</v>
      </c>
      <c r="J6669" s="43">
        <f t="shared" si="420"/>
        <v>23.873918378338477</v>
      </c>
      <c r="K6669">
        <v>23.88</v>
      </c>
      <c r="L6669" s="44">
        <f t="shared" si="421"/>
        <v>-6.0816216615222629E-3</v>
      </c>
    </row>
    <row r="6670" spans="3:12" x14ac:dyDescent="0.25">
      <c r="C6670" s="37">
        <v>39346</v>
      </c>
      <c r="D6670">
        <v>4</v>
      </c>
      <c r="E6670">
        <v>6316</v>
      </c>
      <c r="F6670">
        <v>10.6</v>
      </c>
      <c r="G6670">
        <v>24.05</v>
      </c>
      <c r="H6670" s="10">
        <f t="shared" si="418"/>
        <v>0.46863278869410585</v>
      </c>
      <c r="I6670" s="11">
        <f t="shared" si="419"/>
        <v>23.378531795966563</v>
      </c>
      <c r="J6670" s="43">
        <f t="shared" si="420"/>
        <v>23.847164584660668</v>
      </c>
      <c r="K6670">
        <v>23.87</v>
      </c>
      <c r="L6670" s="44">
        <f t="shared" si="421"/>
        <v>-2.2835415339333309E-2</v>
      </c>
    </row>
    <row r="6671" spans="3:12" x14ac:dyDescent="0.25">
      <c r="C6671" s="37">
        <v>39346</v>
      </c>
      <c r="D6671">
        <v>5</v>
      </c>
      <c r="E6671">
        <v>6317</v>
      </c>
      <c r="F6671">
        <v>10.3</v>
      </c>
      <c r="G6671">
        <v>24.05</v>
      </c>
      <c r="H6671" s="10">
        <f t="shared" si="418"/>
        <v>0.46126161518096837</v>
      </c>
      <c r="I6671" s="11">
        <f t="shared" si="419"/>
        <v>23.367410949294545</v>
      </c>
      <c r="J6671" s="43">
        <f t="shared" si="420"/>
        <v>23.828672564475514</v>
      </c>
      <c r="K6671">
        <v>23.86</v>
      </c>
      <c r="L6671" s="44">
        <f t="shared" si="421"/>
        <v>-3.1327435524485026E-2</v>
      </c>
    </row>
    <row r="6672" spans="3:12" x14ac:dyDescent="0.25">
      <c r="C6672" s="37">
        <v>39346</v>
      </c>
      <c r="D6672">
        <v>6</v>
      </c>
      <c r="E6672">
        <v>6318</v>
      </c>
      <c r="F6672">
        <v>10.199999999999999</v>
      </c>
      <c r="G6672">
        <v>24.05</v>
      </c>
      <c r="H6672" s="10">
        <f t="shared" si="418"/>
        <v>0.45408438773336629</v>
      </c>
      <c r="I6672" s="11">
        <f t="shared" si="419"/>
        <v>23.361050098077101</v>
      </c>
      <c r="J6672" s="43">
        <f t="shared" si="420"/>
        <v>23.815134485810468</v>
      </c>
      <c r="K6672">
        <v>23.85</v>
      </c>
      <c r="L6672" s="44">
        <f t="shared" si="421"/>
        <v>-3.4865514189533542E-2</v>
      </c>
    </row>
    <row r="6673" spans="3:12" x14ac:dyDescent="0.25">
      <c r="C6673" s="37">
        <v>39346</v>
      </c>
      <c r="D6673">
        <v>7</v>
      </c>
      <c r="E6673">
        <v>6319</v>
      </c>
      <c r="F6673">
        <v>8.6999999999999993</v>
      </c>
      <c r="G6673">
        <v>24.05</v>
      </c>
      <c r="H6673" s="10">
        <f t="shared" si="418"/>
        <v>0.44533158760776903</v>
      </c>
      <c r="I6673" s="11">
        <f t="shared" si="419"/>
        <v>23.357411847375175</v>
      </c>
      <c r="J6673" s="43">
        <f t="shared" si="420"/>
        <v>23.802743434982943</v>
      </c>
      <c r="K6673">
        <v>23.85</v>
      </c>
      <c r="L6673" s="44">
        <f t="shared" si="421"/>
        <v>-4.7256565017057994E-2</v>
      </c>
    </row>
    <row r="6674" spans="3:12" x14ac:dyDescent="0.25">
      <c r="C6674" s="37">
        <v>39346</v>
      </c>
      <c r="D6674">
        <v>8</v>
      </c>
      <c r="E6674">
        <v>6320</v>
      </c>
      <c r="F6674">
        <v>10.199999999999999</v>
      </c>
      <c r="G6674">
        <v>24.05</v>
      </c>
      <c r="H6674" s="10">
        <f t="shared" si="418"/>
        <v>0.43884535686665005</v>
      </c>
      <c r="I6674" s="11">
        <f t="shared" si="419"/>
        <v>23.355330857313071</v>
      </c>
      <c r="J6674" s="43">
        <f t="shared" si="420"/>
        <v>23.794176214179721</v>
      </c>
      <c r="K6674">
        <v>23.84</v>
      </c>
      <c r="L6674" s="44">
        <f t="shared" si="421"/>
        <v>-4.5823785820278573E-2</v>
      </c>
    </row>
    <row r="6675" spans="3:12" x14ac:dyDescent="0.25">
      <c r="C6675" s="37">
        <v>39346</v>
      </c>
      <c r="D6675">
        <v>9</v>
      </c>
      <c r="E6675">
        <v>6321</v>
      </c>
      <c r="F6675">
        <v>11.6</v>
      </c>
      <c r="G6675">
        <v>24.05</v>
      </c>
      <c r="H6675" s="10">
        <f t="shared" si="418"/>
        <v>0.43440158526210887</v>
      </c>
      <c r="I6675" s="11">
        <f t="shared" si="419"/>
        <v>23.354140582097486</v>
      </c>
      <c r="J6675" s="43">
        <f t="shared" si="420"/>
        <v>23.788542167359594</v>
      </c>
      <c r="K6675">
        <v>23.83</v>
      </c>
      <c r="L6675" s="44">
        <f t="shared" si="421"/>
        <v>-4.1457832640404035E-2</v>
      </c>
    </row>
    <row r="6676" spans="3:12" x14ac:dyDescent="0.25">
      <c r="C6676" s="37">
        <v>39346</v>
      </c>
      <c r="D6676">
        <v>10</v>
      </c>
      <c r="E6676">
        <v>6322</v>
      </c>
      <c r="F6676">
        <v>14.7</v>
      </c>
      <c r="G6676">
        <v>24.05</v>
      </c>
      <c r="H6676" s="10">
        <f t="shared" si="418"/>
        <v>0.43405016284882775</v>
      </c>
      <c r="I6676" s="11">
        <f t="shared" si="419"/>
        <v>23.353459773902081</v>
      </c>
      <c r="J6676" s="43">
        <f t="shared" si="420"/>
        <v>23.787509936750908</v>
      </c>
      <c r="K6676">
        <v>23.82</v>
      </c>
      <c r="L6676" s="44">
        <f t="shared" si="421"/>
        <v>-3.2490063249092316E-2</v>
      </c>
    </row>
    <row r="6677" spans="3:12" x14ac:dyDescent="0.25">
      <c r="C6677" s="37">
        <v>39346</v>
      </c>
      <c r="D6677">
        <v>11</v>
      </c>
      <c r="E6677">
        <v>6323</v>
      </c>
      <c r="F6677">
        <v>18.100000000000001</v>
      </c>
      <c r="G6677">
        <v>24.05</v>
      </c>
      <c r="H6677" s="10">
        <f t="shared" si="418"/>
        <v>0.43799095566714047</v>
      </c>
      <c r="I6677" s="11">
        <f t="shared" si="419"/>
        <v>23.353070368331956</v>
      </c>
      <c r="J6677" s="43">
        <f t="shared" si="420"/>
        <v>23.791061323999095</v>
      </c>
      <c r="K6677">
        <v>23.81</v>
      </c>
      <c r="L6677" s="44">
        <f t="shared" si="421"/>
        <v>-1.8938676000903598E-2</v>
      </c>
    </row>
    <row r="6678" spans="3:12" x14ac:dyDescent="0.25">
      <c r="C6678" s="37">
        <v>39346</v>
      </c>
      <c r="D6678">
        <v>12</v>
      </c>
      <c r="E6678">
        <v>6324</v>
      </c>
      <c r="F6678">
        <v>20.3</v>
      </c>
      <c r="G6678">
        <v>24.05</v>
      </c>
      <c r="H6678" s="10">
        <f t="shared" si="418"/>
        <v>0.44452826094126485</v>
      </c>
      <c r="I6678" s="11">
        <f t="shared" si="419"/>
        <v>23.352847637907928</v>
      </c>
      <c r="J6678" s="43">
        <f t="shared" si="420"/>
        <v>23.797375898849193</v>
      </c>
      <c r="K6678">
        <v>23.8</v>
      </c>
      <c r="L6678" s="44">
        <f t="shared" si="421"/>
        <v>-2.6241011508076895E-3</v>
      </c>
    </row>
    <row r="6679" spans="3:12" x14ac:dyDescent="0.25">
      <c r="C6679" s="37">
        <v>39346</v>
      </c>
      <c r="D6679">
        <v>13</v>
      </c>
      <c r="E6679">
        <v>6325</v>
      </c>
      <c r="F6679">
        <v>22.4</v>
      </c>
      <c r="G6679">
        <v>24.05</v>
      </c>
      <c r="H6679" s="10">
        <f t="shared" si="418"/>
        <v>0.45342365648475735</v>
      </c>
      <c r="I6679" s="11">
        <f t="shared" si="419"/>
        <v>23.352720241574659</v>
      </c>
      <c r="J6679" s="43">
        <f t="shared" si="420"/>
        <v>23.806143898059418</v>
      </c>
      <c r="K6679">
        <v>23.79</v>
      </c>
      <c r="L6679" s="44">
        <f t="shared" si="421"/>
        <v>1.6143898059418405E-2</v>
      </c>
    </row>
    <row r="6680" spans="3:12" x14ac:dyDescent="0.25">
      <c r="C6680" s="37">
        <v>39346</v>
      </c>
      <c r="D6680">
        <v>14</v>
      </c>
      <c r="E6680">
        <v>6326</v>
      </c>
      <c r="F6680">
        <v>23.4</v>
      </c>
      <c r="G6680">
        <v>24.05</v>
      </c>
      <c r="H6680" s="10">
        <f t="shared" si="418"/>
        <v>0.46319112933010992</v>
      </c>
      <c r="I6680" s="11">
        <f t="shared" si="419"/>
        <v>23.35264737400032</v>
      </c>
      <c r="J6680" s="43">
        <f t="shared" si="420"/>
        <v>23.815838503330429</v>
      </c>
      <c r="K6680">
        <v>23.79</v>
      </c>
      <c r="L6680" s="44">
        <f t="shared" si="421"/>
        <v>2.5838503330430029E-2</v>
      </c>
    </row>
    <row r="6681" spans="3:12" x14ac:dyDescent="0.25">
      <c r="C6681" s="37">
        <v>39346</v>
      </c>
      <c r="D6681">
        <v>15</v>
      </c>
      <c r="E6681">
        <v>6327</v>
      </c>
      <c r="F6681">
        <v>24.6</v>
      </c>
      <c r="G6681">
        <v>24.05</v>
      </c>
      <c r="H6681" s="10">
        <f t="shared" si="418"/>
        <v>0.47404443794940126</v>
      </c>
      <c r="I6681" s="11">
        <f t="shared" si="419"/>
        <v>23.352605695537108</v>
      </c>
      <c r="J6681" s="43">
        <f t="shared" si="420"/>
        <v>23.82665013348651</v>
      </c>
      <c r="K6681">
        <v>23.78</v>
      </c>
      <c r="L6681" s="44">
        <f t="shared" si="421"/>
        <v>4.6650133486508594E-2</v>
      </c>
    </row>
    <row r="6682" spans="3:12" x14ac:dyDescent="0.25">
      <c r="C6682" s="37">
        <v>39346</v>
      </c>
      <c r="D6682">
        <v>16</v>
      </c>
      <c r="E6682">
        <v>6328</v>
      </c>
      <c r="F6682">
        <v>24.5</v>
      </c>
      <c r="G6682">
        <v>24.05</v>
      </c>
      <c r="H6682" s="10">
        <f t="shared" si="418"/>
        <v>0.48430116938666906</v>
      </c>
      <c r="I6682" s="11">
        <f t="shared" si="419"/>
        <v>23.352581856479588</v>
      </c>
      <c r="J6682" s="43">
        <f t="shared" si="420"/>
        <v>23.836883025866257</v>
      </c>
      <c r="K6682">
        <v>23.78</v>
      </c>
      <c r="L6682" s="44">
        <f t="shared" si="421"/>
        <v>5.6883025866255821E-2</v>
      </c>
    </row>
    <row r="6683" spans="3:12" x14ac:dyDescent="0.25">
      <c r="C6683" s="37">
        <v>39346</v>
      </c>
      <c r="D6683">
        <v>17</v>
      </c>
      <c r="E6683">
        <v>6329</v>
      </c>
      <c r="F6683">
        <v>24.3</v>
      </c>
      <c r="G6683">
        <v>24.05</v>
      </c>
      <c r="H6683" s="10">
        <f t="shared" si="418"/>
        <v>0.49386140808473389</v>
      </c>
      <c r="I6683" s="11">
        <f t="shared" si="419"/>
        <v>23.35256822112407</v>
      </c>
      <c r="J6683" s="43">
        <f t="shared" si="420"/>
        <v>23.846429629208803</v>
      </c>
      <c r="K6683">
        <v>23.78</v>
      </c>
      <c r="L6683" s="44">
        <f t="shared" si="421"/>
        <v>6.6429629208801799E-2</v>
      </c>
    </row>
    <row r="6684" spans="3:12" x14ac:dyDescent="0.25">
      <c r="C6684" s="37">
        <v>39346</v>
      </c>
      <c r="D6684">
        <v>18</v>
      </c>
      <c r="E6684">
        <v>6330</v>
      </c>
      <c r="F6684">
        <v>22.6</v>
      </c>
      <c r="G6684">
        <v>24.05</v>
      </c>
      <c r="H6684" s="10">
        <f t="shared" si="418"/>
        <v>0.50086846657665784</v>
      </c>
      <c r="I6684" s="11">
        <f t="shared" si="419"/>
        <v>23.352560422035538</v>
      </c>
      <c r="J6684" s="43">
        <f t="shared" si="420"/>
        <v>23.853428888612196</v>
      </c>
      <c r="K6684">
        <v>23.79</v>
      </c>
      <c r="L6684" s="44">
        <f t="shared" si="421"/>
        <v>6.3428888612197198E-2</v>
      </c>
    </row>
    <row r="6685" spans="3:12" x14ac:dyDescent="0.25">
      <c r="C6685" s="37">
        <v>39346</v>
      </c>
      <c r="D6685">
        <v>19</v>
      </c>
      <c r="E6685">
        <v>6331</v>
      </c>
      <c r="F6685">
        <v>20.2</v>
      </c>
      <c r="G6685">
        <v>24.05</v>
      </c>
      <c r="H6685" s="10">
        <f t="shared" si="418"/>
        <v>0.50455254117115667</v>
      </c>
      <c r="I6685" s="11">
        <f t="shared" si="419"/>
        <v>23.352555961148408</v>
      </c>
      <c r="J6685" s="43">
        <f t="shared" si="420"/>
        <v>23.857108502319566</v>
      </c>
      <c r="K6685">
        <v>23.8</v>
      </c>
      <c r="L6685" s="44">
        <f t="shared" si="421"/>
        <v>5.7108502319564991E-2</v>
      </c>
    </row>
    <row r="6686" spans="3:12" x14ac:dyDescent="0.25">
      <c r="C6686" s="37">
        <v>39346</v>
      </c>
      <c r="D6686">
        <v>20</v>
      </c>
      <c r="E6686">
        <v>6332</v>
      </c>
      <c r="F6686">
        <v>17.8</v>
      </c>
      <c r="G6686">
        <v>24.05</v>
      </c>
      <c r="H6686" s="10">
        <f t="shared" si="418"/>
        <v>0.50505777291998111</v>
      </c>
      <c r="I6686" s="11">
        <f t="shared" si="419"/>
        <v>23.352553409630509</v>
      </c>
      <c r="J6686" s="43">
        <f t="shared" si="420"/>
        <v>23.857611182550489</v>
      </c>
      <c r="K6686">
        <v>23.8</v>
      </c>
      <c r="L6686" s="44">
        <f t="shared" si="421"/>
        <v>5.7611182550488138E-2</v>
      </c>
    </row>
    <row r="6687" spans="3:12" x14ac:dyDescent="0.25">
      <c r="C6687" s="37">
        <v>39346</v>
      </c>
      <c r="D6687">
        <v>21</v>
      </c>
      <c r="E6687">
        <v>6333</v>
      </c>
      <c r="F6687">
        <v>16.600000000000001</v>
      </c>
      <c r="G6687">
        <v>24.05</v>
      </c>
      <c r="H6687" s="10">
        <f t="shared" si="418"/>
        <v>0.50403156985188757</v>
      </c>
      <c r="I6687" s="11">
        <f t="shared" si="419"/>
        <v>23.352551950224928</v>
      </c>
      <c r="J6687" s="43">
        <f t="shared" si="420"/>
        <v>23.856583520076814</v>
      </c>
      <c r="K6687">
        <v>23.81</v>
      </c>
      <c r="L6687" s="44">
        <f t="shared" si="421"/>
        <v>4.6583520076815432E-2</v>
      </c>
    </row>
    <row r="6688" spans="3:12" x14ac:dyDescent="0.25">
      <c r="C6688" s="37">
        <v>39346</v>
      </c>
      <c r="D6688">
        <v>22</v>
      </c>
      <c r="E6688">
        <v>6334</v>
      </c>
      <c r="F6688">
        <v>16</v>
      </c>
      <c r="G6688">
        <v>24.05</v>
      </c>
      <c r="H6688" s="10">
        <f t="shared" si="418"/>
        <v>0.50229512069661175</v>
      </c>
      <c r="I6688" s="11">
        <f t="shared" si="419"/>
        <v>23.352551115480772</v>
      </c>
      <c r="J6688" s="43">
        <f t="shared" si="420"/>
        <v>23.854846236177384</v>
      </c>
      <c r="K6688">
        <v>23.82</v>
      </c>
      <c r="L6688" s="44">
        <f t="shared" si="421"/>
        <v>3.4846236177383361E-2</v>
      </c>
    </row>
    <row r="6689" spans="3:12" x14ac:dyDescent="0.25">
      <c r="C6689" s="37">
        <v>39346</v>
      </c>
      <c r="D6689">
        <v>23</v>
      </c>
      <c r="E6689">
        <v>6335</v>
      </c>
      <c r="F6689">
        <v>15.3</v>
      </c>
      <c r="G6689">
        <v>24.05</v>
      </c>
      <c r="H6689" s="10">
        <f t="shared" si="418"/>
        <v>0.49975344051236287</v>
      </c>
      <c r="I6689" s="11">
        <f t="shared" si="419"/>
        <v>23.352550638027608</v>
      </c>
      <c r="J6689" s="43">
        <f t="shared" si="420"/>
        <v>23.852304078539973</v>
      </c>
      <c r="K6689">
        <v>23.83</v>
      </c>
      <c r="L6689" s="44">
        <f t="shared" si="421"/>
        <v>2.2304078539974626E-2</v>
      </c>
    </row>
    <row r="6690" spans="3:12" x14ac:dyDescent="0.25">
      <c r="C6690" s="37">
        <v>39346</v>
      </c>
      <c r="D6690">
        <v>24</v>
      </c>
      <c r="E6690">
        <v>6336</v>
      </c>
      <c r="F6690">
        <v>14.7</v>
      </c>
      <c r="G6690">
        <v>24.05</v>
      </c>
      <c r="H6690" s="10">
        <f t="shared" si="418"/>
        <v>0.4965672510823278</v>
      </c>
      <c r="I6690" s="11">
        <f t="shared" si="419"/>
        <v>23.352550364936125</v>
      </c>
      <c r="J6690" s="43">
        <f t="shared" si="420"/>
        <v>23.849117616018454</v>
      </c>
      <c r="K6690">
        <v>23.84</v>
      </c>
      <c r="L6690" s="44">
        <f t="shared" si="421"/>
        <v>9.1176160184538446E-3</v>
      </c>
    </row>
    <row r="6691" spans="3:12" x14ac:dyDescent="0.25">
      <c r="C6691" s="37">
        <v>39347</v>
      </c>
      <c r="D6691">
        <v>1</v>
      </c>
      <c r="E6691">
        <v>6337</v>
      </c>
      <c r="F6691">
        <v>14.5</v>
      </c>
      <c r="G6691">
        <v>23.9</v>
      </c>
      <c r="H6691" s="10">
        <f t="shared" ref="H6691:H6754" si="422">$H$13*F6691+$H$12*H6690</f>
        <v>0.49326768240753516</v>
      </c>
      <c r="I6691" s="11">
        <f t="shared" ref="I6691:I6754" si="423">$I$15*G6691+$I$14*I6690</f>
        <v>23.290208432212808</v>
      </c>
      <c r="J6691" s="43">
        <f t="shared" ref="J6691:J6754" si="424">H6691+I6691</f>
        <v>23.783476114620342</v>
      </c>
      <c r="K6691">
        <v>23.74</v>
      </c>
      <c r="L6691" s="44">
        <f t="shared" si="421"/>
        <v>4.3476114620343509E-2</v>
      </c>
    </row>
    <row r="6692" spans="3:12" x14ac:dyDescent="0.25">
      <c r="C6692" s="37">
        <v>39347</v>
      </c>
      <c r="D6692">
        <v>2</v>
      </c>
      <c r="E6692">
        <v>6338</v>
      </c>
      <c r="F6692">
        <v>14.2</v>
      </c>
      <c r="G6692">
        <v>23.9</v>
      </c>
      <c r="H6692" s="10">
        <f t="shared" si="422"/>
        <v>0.48973385925690061</v>
      </c>
      <c r="I6692" s="11">
        <f t="shared" si="423"/>
        <v>23.254550377538013</v>
      </c>
      <c r="J6692" s="43">
        <f t="shared" si="424"/>
        <v>23.744284236794915</v>
      </c>
      <c r="K6692">
        <v>23.73</v>
      </c>
      <c r="L6692" s="44">
        <f t="shared" ref="L6692:L6755" si="425">J6692-K6692</f>
        <v>1.4284236794914307E-2</v>
      </c>
    </row>
    <row r="6693" spans="3:12" x14ac:dyDescent="0.25">
      <c r="C6693" s="37">
        <v>39347</v>
      </c>
      <c r="D6693">
        <v>3</v>
      </c>
      <c r="E6693">
        <v>6339</v>
      </c>
      <c r="F6693">
        <v>13.5</v>
      </c>
      <c r="G6693">
        <v>23.9</v>
      </c>
      <c r="H6693" s="10">
        <f t="shared" si="422"/>
        <v>0.48547276975785647</v>
      </c>
      <c r="I6693" s="11">
        <f t="shared" si="423"/>
        <v>23.234154845868602</v>
      </c>
      <c r="J6693" s="43">
        <f t="shared" si="424"/>
        <v>23.719627615626457</v>
      </c>
      <c r="K6693">
        <v>23.73</v>
      </c>
      <c r="L6693" s="44">
        <f t="shared" si="425"/>
        <v>-1.0372384373543042E-2</v>
      </c>
    </row>
    <row r="6694" spans="3:12" x14ac:dyDescent="0.25">
      <c r="C6694" s="37">
        <v>39347</v>
      </c>
      <c r="D6694">
        <v>4</v>
      </c>
      <c r="E6694">
        <v>6340</v>
      </c>
      <c r="F6694">
        <v>13</v>
      </c>
      <c r="G6694">
        <v>23.9</v>
      </c>
      <c r="H6694" s="10">
        <f t="shared" si="422"/>
        <v>0.48076754710200359</v>
      </c>
      <c r="I6694" s="11">
        <f t="shared" si="423"/>
        <v>23.222489102578017</v>
      </c>
      <c r="J6694" s="43">
        <f t="shared" si="424"/>
        <v>23.703256649680021</v>
      </c>
      <c r="K6694">
        <v>23.72</v>
      </c>
      <c r="L6694" s="44">
        <f t="shared" si="425"/>
        <v>-1.6743350319977424E-2</v>
      </c>
    </row>
    <row r="6695" spans="3:12" x14ac:dyDescent="0.25">
      <c r="C6695" s="37">
        <v>39347</v>
      </c>
      <c r="D6695">
        <v>5</v>
      </c>
      <c r="E6695">
        <v>6341</v>
      </c>
      <c r="F6695">
        <v>12.4</v>
      </c>
      <c r="G6695">
        <v>23.9</v>
      </c>
      <c r="H6695" s="10">
        <f t="shared" si="422"/>
        <v>0.47551166316863347</v>
      </c>
      <c r="I6695" s="11">
        <f t="shared" si="423"/>
        <v>23.215816583875011</v>
      </c>
      <c r="J6695" s="43">
        <f t="shared" si="424"/>
        <v>23.691328247043643</v>
      </c>
      <c r="K6695">
        <v>23.72</v>
      </c>
      <c r="L6695" s="44">
        <f t="shared" si="425"/>
        <v>-2.8671752956356045E-2</v>
      </c>
    </row>
    <row r="6696" spans="3:12" x14ac:dyDescent="0.25">
      <c r="C6696" s="37">
        <v>39347</v>
      </c>
      <c r="D6696">
        <v>6</v>
      </c>
      <c r="E6696">
        <v>6342</v>
      </c>
      <c r="F6696">
        <v>11.8</v>
      </c>
      <c r="G6696">
        <v>23.9</v>
      </c>
      <c r="H6696" s="10">
        <f t="shared" si="422"/>
        <v>0.46972900398853951</v>
      </c>
      <c r="I6696" s="11">
        <f t="shared" si="423"/>
        <v>23.212000067024526</v>
      </c>
      <c r="J6696" s="43">
        <f t="shared" si="424"/>
        <v>23.681729071013066</v>
      </c>
      <c r="K6696">
        <v>23.72</v>
      </c>
      <c r="L6696" s="44">
        <f t="shared" si="425"/>
        <v>-3.8270928986932518E-2</v>
      </c>
    </row>
    <row r="6697" spans="3:12" x14ac:dyDescent="0.25">
      <c r="C6697" s="37">
        <v>39347</v>
      </c>
      <c r="D6697">
        <v>7</v>
      </c>
      <c r="E6697">
        <v>6343</v>
      </c>
      <c r="F6697">
        <v>11.3</v>
      </c>
      <c r="G6697">
        <v>23.9</v>
      </c>
      <c r="H6697" s="10">
        <f t="shared" si="422"/>
        <v>0.46356821277018218</v>
      </c>
      <c r="I6697" s="11">
        <f t="shared" si="423"/>
        <v>23.209817113102872</v>
      </c>
      <c r="J6697" s="43">
        <f t="shared" si="424"/>
        <v>23.673385325873053</v>
      </c>
      <c r="K6697">
        <v>23.71</v>
      </c>
      <c r="L6697" s="44">
        <f t="shared" si="425"/>
        <v>-3.6614674126948188E-2</v>
      </c>
    </row>
    <row r="6698" spans="3:12" x14ac:dyDescent="0.25">
      <c r="C6698" s="37">
        <v>39347</v>
      </c>
      <c r="D6698">
        <v>8</v>
      </c>
      <c r="E6698">
        <v>6344</v>
      </c>
      <c r="F6698">
        <v>11.5</v>
      </c>
      <c r="G6698">
        <v>23.9</v>
      </c>
      <c r="H6698" s="10">
        <f t="shared" si="422"/>
        <v>0.4579262447177509</v>
      </c>
      <c r="I6698" s="11">
        <f t="shared" si="423"/>
        <v>23.208568517063405</v>
      </c>
      <c r="J6698" s="43">
        <f t="shared" si="424"/>
        <v>23.666494761781156</v>
      </c>
      <c r="K6698">
        <v>23.71</v>
      </c>
      <c r="L6698" s="44">
        <f t="shared" si="425"/>
        <v>-4.3505238218845221E-2</v>
      </c>
    </row>
    <row r="6699" spans="3:12" x14ac:dyDescent="0.25">
      <c r="C6699" s="37">
        <v>39347</v>
      </c>
      <c r="D6699">
        <v>9</v>
      </c>
      <c r="E6699">
        <v>6345</v>
      </c>
      <c r="F6699">
        <v>13</v>
      </c>
      <c r="G6699">
        <v>23.9</v>
      </c>
      <c r="H6699" s="10">
        <f t="shared" si="422"/>
        <v>0.45441590750640226</v>
      </c>
      <c r="I6699" s="11">
        <f t="shared" si="423"/>
        <v>23.207854350788843</v>
      </c>
      <c r="J6699" s="43">
        <f t="shared" si="424"/>
        <v>23.662270258295244</v>
      </c>
      <c r="K6699">
        <v>23.7</v>
      </c>
      <c r="L6699" s="44">
        <f t="shared" si="425"/>
        <v>-3.7729741704755071E-2</v>
      </c>
    </row>
    <row r="6700" spans="3:12" x14ac:dyDescent="0.25">
      <c r="C6700" s="37">
        <v>39347</v>
      </c>
      <c r="D6700">
        <v>10</v>
      </c>
      <c r="E6700">
        <v>6346</v>
      </c>
      <c r="F6700">
        <v>16.600000000000001</v>
      </c>
      <c r="G6700">
        <v>23.9</v>
      </c>
      <c r="H6700" s="10">
        <f t="shared" si="422"/>
        <v>0.45558639631785175</v>
      </c>
      <c r="I6700" s="11">
        <f t="shared" si="423"/>
        <v>23.20744586521657</v>
      </c>
      <c r="J6700" s="43">
        <f t="shared" si="424"/>
        <v>23.663032261534422</v>
      </c>
      <c r="K6700">
        <v>23.7</v>
      </c>
      <c r="L6700" s="44">
        <f t="shared" si="425"/>
        <v>-3.6967738465577327E-2</v>
      </c>
    </row>
    <row r="6701" spans="3:12" x14ac:dyDescent="0.25">
      <c r="C6701" s="37">
        <v>39347</v>
      </c>
      <c r="D6701">
        <v>11</v>
      </c>
      <c r="E6701">
        <v>6347</v>
      </c>
      <c r="F6701">
        <v>20.100000000000001</v>
      </c>
      <c r="G6701">
        <v>23.9</v>
      </c>
      <c r="H6701" s="10">
        <f t="shared" si="422"/>
        <v>0.46110887770908721</v>
      </c>
      <c r="I6701" s="11">
        <f t="shared" si="423"/>
        <v>23.207212221499834</v>
      </c>
      <c r="J6701" s="43">
        <f t="shared" si="424"/>
        <v>23.668321099208921</v>
      </c>
      <c r="K6701">
        <v>23.69</v>
      </c>
      <c r="L6701" s="44">
        <f t="shared" si="425"/>
        <v>-2.167890079108048E-2</v>
      </c>
    </row>
    <row r="6702" spans="3:12" x14ac:dyDescent="0.25">
      <c r="C6702" s="37">
        <v>39347</v>
      </c>
      <c r="D6702">
        <v>12</v>
      </c>
      <c r="E6702">
        <v>6348</v>
      </c>
      <c r="F6702">
        <v>22.6</v>
      </c>
      <c r="G6702">
        <v>23.9</v>
      </c>
      <c r="H6702" s="10">
        <f t="shared" si="422"/>
        <v>0.46953664250641858</v>
      </c>
      <c r="I6702" s="11">
        <f t="shared" si="423"/>
        <v>23.207078583031119</v>
      </c>
      <c r="J6702" s="43">
        <f t="shared" si="424"/>
        <v>23.676615225537539</v>
      </c>
      <c r="K6702">
        <v>23.68</v>
      </c>
      <c r="L6702" s="44">
        <f t="shared" si="425"/>
        <v>-3.3847744624608822E-3</v>
      </c>
    </row>
    <row r="6703" spans="3:12" x14ac:dyDescent="0.25">
      <c r="C6703" s="37">
        <v>39347</v>
      </c>
      <c r="D6703">
        <v>13</v>
      </c>
      <c r="E6703">
        <v>6349</v>
      </c>
      <c r="F6703">
        <v>24.3</v>
      </c>
      <c r="G6703">
        <v>23.9</v>
      </c>
      <c r="H6703" s="10">
        <f t="shared" si="422"/>
        <v>0.47973732199469266</v>
      </c>
      <c r="I6703" s="11">
        <f t="shared" si="423"/>
        <v>23.207002145108589</v>
      </c>
      <c r="J6703" s="43">
        <f t="shared" si="424"/>
        <v>23.686739467103283</v>
      </c>
      <c r="K6703">
        <v>23.68</v>
      </c>
      <c r="L6703" s="44">
        <f t="shared" si="425"/>
        <v>6.7394671032836584E-3</v>
      </c>
    </row>
    <row r="6704" spans="3:12" x14ac:dyDescent="0.25">
      <c r="C6704" s="37">
        <v>39347</v>
      </c>
      <c r="D6704">
        <v>14</v>
      </c>
      <c r="E6704">
        <v>6350</v>
      </c>
      <c r="F6704">
        <v>25.8</v>
      </c>
      <c r="G6704">
        <v>23.9</v>
      </c>
      <c r="H6704" s="10">
        <f t="shared" si="422"/>
        <v>0.49138242590068965</v>
      </c>
      <c r="I6704" s="11">
        <f t="shared" si="423"/>
        <v>23.206958424493877</v>
      </c>
      <c r="J6704" s="43">
        <f t="shared" si="424"/>
        <v>23.698340850394565</v>
      </c>
      <c r="K6704">
        <v>23.67</v>
      </c>
      <c r="L6704" s="44">
        <f t="shared" si="425"/>
        <v>2.8340850394563688E-2</v>
      </c>
    </row>
    <row r="6705" spans="3:12" x14ac:dyDescent="0.25">
      <c r="C6705" s="37">
        <v>39347</v>
      </c>
      <c r="D6705">
        <v>15</v>
      </c>
      <c r="E6705">
        <v>6351</v>
      </c>
      <c r="F6705">
        <v>26.9</v>
      </c>
      <c r="G6705">
        <v>23.9</v>
      </c>
      <c r="H6705" s="10">
        <f t="shared" si="422"/>
        <v>0.50390612630796705</v>
      </c>
      <c r="I6705" s="11">
        <f t="shared" si="423"/>
        <v>23.206933417375847</v>
      </c>
      <c r="J6705" s="43">
        <f t="shared" si="424"/>
        <v>23.710839543683814</v>
      </c>
      <c r="K6705">
        <v>23.67</v>
      </c>
      <c r="L6705" s="44">
        <f t="shared" si="425"/>
        <v>4.0839543683812707E-2</v>
      </c>
    </row>
    <row r="6706" spans="3:12" x14ac:dyDescent="0.25">
      <c r="C6706" s="37">
        <v>39347</v>
      </c>
      <c r="D6706">
        <v>16</v>
      </c>
      <c r="E6706">
        <v>6352</v>
      </c>
      <c r="F6706">
        <v>26.5</v>
      </c>
      <c r="G6706">
        <v>23.9</v>
      </c>
      <c r="H6706" s="10">
        <f t="shared" si="422"/>
        <v>0.51538341311344638</v>
      </c>
      <c r="I6706" s="11">
        <f t="shared" si="423"/>
        <v>23.206919113918399</v>
      </c>
      <c r="J6706" s="43">
        <f t="shared" si="424"/>
        <v>23.722302527031847</v>
      </c>
      <c r="K6706">
        <v>23.67</v>
      </c>
      <c r="L6706" s="44">
        <f t="shared" si="425"/>
        <v>5.2302527031844903E-2</v>
      </c>
    </row>
    <row r="6707" spans="3:12" x14ac:dyDescent="0.25">
      <c r="C6707" s="37">
        <v>39347</v>
      </c>
      <c r="D6707">
        <v>17</v>
      </c>
      <c r="E6707">
        <v>6353</v>
      </c>
      <c r="F6707">
        <v>26.1</v>
      </c>
      <c r="G6707">
        <v>23.9</v>
      </c>
      <c r="H6707" s="10">
        <f t="shared" si="422"/>
        <v>0.52585967659339294</v>
      </c>
      <c r="I6707" s="11">
        <f t="shared" si="423"/>
        <v>23.206910932691969</v>
      </c>
      <c r="J6707" s="43">
        <f t="shared" si="424"/>
        <v>23.73277060928536</v>
      </c>
      <c r="K6707">
        <v>23.67</v>
      </c>
      <c r="L6707" s="44">
        <f t="shared" si="425"/>
        <v>6.2770609285358603E-2</v>
      </c>
    </row>
    <row r="6708" spans="3:12" x14ac:dyDescent="0.25">
      <c r="C6708" s="37">
        <v>39347</v>
      </c>
      <c r="D6708">
        <v>18</v>
      </c>
      <c r="E6708">
        <v>6354</v>
      </c>
      <c r="F6708">
        <v>24.3</v>
      </c>
      <c r="G6708">
        <v>23.9</v>
      </c>
      <c r="H6708" s="10">
        <f t="shared" si="422"/>
        <v>0.5336172321840843</v>
      </c>
      <c r="I6708" s="11">
        <f t="shared" si="423"/>
        <v>23.206906253231345</v>
      </c>
      <c r="J6708" s="43">
        <f t="shared" si="424"/>
        <v>23.74052348541543</v>
      </c>
      <c r="K6708">
        <v>23.68</v>
      </c>
      <c r="L6708" s="44">
        <f t="shared" si="425"/>
        <v>6.05234854154304E-2</v>
      </c>
    </row>
    <row r="6709" spans="3:12" x14ac:dyDescent="0.25">
      <c r="C6709" s="37">
        <v>39347</v>
      </c>
      <c r="D6709">
        <v>19</v>
      </c>
      <c r="E6709">
        <v>6355</v>
      </c>
      <c r="F6709">
        <v>21.9</v>
      </c>
      <c r="G6709">
        <v>23.9</v>
      </c>
      <c r="H6709" s="10">
        <f t="shared" si="422"/>
        <v>0.53801924956938774</v>
      </c>
      <c r="I6709" s="11">
        <f t="shared" si="423"/>
        <v>23.206903576694778</v>
      </c>
      <c r="J6709" s="43">
        <f t="shared" si="424"/>
        <v>23.744922826264165</v>
      </c>
      <c r="K6709">
        <v>23.69</v>
      </c>
      <c r="L6709" s="44">
        <f t="shared" si="425"/>
        <v>5.4922826264164115E-2</v>
      </c>
    </row>
    <row r="6710" spans="3:12" x14ac:dyDescent="0.25">
      <c r="C6710" s="37">
        <v>39347</v>
      </c>
      <c r="D6710">
        <v>20</v>
      </c>
      <c r="E6710">
        <v>6356</v>
      </c>
      <c r="F6710">
        <v>19.8</v>
      </c>
      <c r="G6710">
        <v>23.9</v>
      </c>
      <c r="H6710" s="10">
        <f t="shared" si="422"/>
        <v>0.53958866175469378</v>
      </c>
      <c r="I6710" s="11">
        <f t="shared" si="423"/>
        <v>23.206902045781582</v>
      </c>
      <c r="J6710" s="43">
        <f t="shared" si="424"/>
        <v>23.746490707536275</v>
      </c>
      <c r="K6710">
        <v>23.7</v>
      </c>
      <c r="L6710" s="44">
        <f t="shared" si="425"/>
        <v>4.6490707536275266E-2</v>
      </c>
    </row>
    <row r="6711" spans="3:12" x14ac:dyDescent="0.25">
      <c r="C6711" s="37">
        <v>39347</v>
      </c>
      <c r="D6711">
        <v>21</v>
      </c>
      <c r="E6711">
        <v>6357</v>
      </c>
      <c r="F6711">
        <v>19</v>
      </c>
      <c r="G6711">
        <v>23.9</v>
      </c>
      <c r="H6711" s="10">
        <f t="shared" si="422"/>
        <v>0.54008365130244185</v>
      </c>
      <c r="I6711" s="11">
        <f t="shared" si="423"/>
        <v>23.206901170136828</v>
      </c>
      <c r="J6711" s="43">
        <f t="shared" si="424"/>
        <v>23.74698482143927</v>
      </c>
      <c r="K6711">
        <v>23.71</v>
      </c>
      <c r="L6711" s="44">
        <f t="shared" si="425"/>
        <v>3.6984821439268956E-2</v>
      </c>
    </row>
    <row r="6712" spans="3:12" x14ac:dyDescent="0.25">
      <c r="C6712" s="37">
        <v>39347</v>
      </c>
      <c r="D6712">
        <v>22</v>
      </c>
      <c r="E6712">
        <v>6358</v>
      </c>
      <c r="F6712">
        <v>17.3</v>
      </c>
      <c r="G6712">
        <v>23.9</v>
      </c>
      <c r="H6712" s="10">
        <f t="shared" si="422"/>
        <v>0.5384186838997862</v>
      </c>
      <c r="I6712" s="11">
        <f t="shared" si="423"/>
        <v>23.206900669289531</v>
      </c>
      <c r="J6712" s="43">
        <f t="shared" si="424"/>
        <v>23.745319353189316</v>
      </c>
      <c r="K6712">
        <v>23.72</v>
      </c>
      <c r="L6712" s="44">
        <f t="shared" si="425"/>
        <v>2.531935318931744E-2</v>
      </c>
    </row>
    <row r="6713" spans="3:12" x14ac:dyDescent="0.25">
      <c r="C6713" s="37">
        <v>39347</v>
      </c>
      <c r="D6713">
        <v>23</v>
      </c>
      <c r="E6713">
        <v>6359</v>
      </c>
      <c r="F6713">
        <v>16.8</v>
      </c>
      <c r="G6713">
        <v>23.9</v>
      </c>
      <c r="H6713" s="10">
        <f t="shared" si="422"/>
        <v>0.53619697136837197</v>
      </c>
      <c r="I6713" s="11">
        <f t="shared" si="423"/>
        <v>23.206900382817174</v>
      </c>
      <c r="J6713" s="43">
        <f t="shared" si="424"/>
        <v>23.743097354185547</v>
      </c>
      <c r="K6713">
        <v>23.73</v>
      </c>
      <c r="L6713" s="44">
        <f t="shared" si="425"/>
        <v>1.3097354185546806E-2</v>
      </c>
    </row>
    <row r="6714" spans="3:12" x14ac:dyDescent="0.25">
      <c r="C6714" s="37">
        <v>39347</v>
      </c>
      <c r="D6714">
        <v>24</v>
      </c>
      <c r="E6714">
        <v>6360</v>
      </c>
      <c r="F6714">
        <v>16.600000000000001</v>
      </c>
      <c r="G6714">
        <v>23.9</v>
      </c>
      <c r="H6714" s="10">
        <f t="shared" si="422"/>
        <v>0.53382004348379652</v>
      </c>
      <c r="I6714" s="11">
        <f t="shared" si="423"/>
        <v>23.206900218962019</v>
      </c>
      <c r="J6714" s="43">
        <f t="shared" si="424"/>
        <v>23.740720262445816</v>
      </c>
      <c r="K6714">
        <v>23.74</v>
      </c>
      <c r="L6714" s="44">
        <f t="shared" si="425"/>
        <v>7.2026244581735455E-4</v>
      </c>
    </row>
    <row r="6715" spans="3:12" x14ac:dyDescent="0.25">
      <c r="C6715" s="37">
        <v>39348</v>
      </c>
      <c r="D6715">
        <v>1</v>
      </c>
      <c r="E6715">
        <v>6361</v>
      </c>
      <c r="F6715">
        <v>16</v>
      </c>
      <c r="G6715">
        <v>23.95</v>
      </c>
      <c r="H6715" s="10">
        <f t="shared" si="422"/>
        <v>0.53079145989396159</v>
      </c>
      <c r="I6715" s="11">
        <f t="shared" si="423"/>
        <v>23.227680717414795</v>
      </c>
      <c r="J6715" s="43">
        <f t="shared" si="424"/>
        <v>23.758472177308757</v>
      </c>
      <c r="K6715">
        <v>23.78</v>
      </c>
      <c r="L6715" s="44">
        <f t="shared" si="425"/>
        <v>-2.152782269124387E-2</v>
      </c>
    </row>
    <row r="6716" spans="3:12" x14ac:dyDescent="0.25">
      <c r="C6716" s="37">
        <v>39348</v>
      </c>
      <c r="D6716">
        <v>2</v>
      </c>
      <c r="E6716">
        <v>6362</v>
      </c>
      <c r="F6716">
        <v>15.2</v>
      </c>
      <c r="G6716">
        <v>23.95</v>
      </c>
      <c r="H6716" s="10">
        <f t="shared" si="422"/>
        <v>0.52688790090057025</v>
      </c>
      <c r="I6716" s="11">
        <f t="shared" si="423"/>
        <v>23.239566652252382</v>
      </c>
      <c r="J6716" s="43">
        <f t="shared" si="424"/>
        <v>23.766454553152951</v>
      </c>
      <c r="K6716">
        <v>23.79</v>
      </c>
      <c r="L6716" s="44">
        <f t="shared" si="425"/>
        <v>-2.3545446847048623E-2</v>
      </c>
    </row>
    <row r="6717" spans="3:12" x14ac:dyDescent="0.25">
      <c r="C6717" s="37">
        <v>39348</v>
      </c>
      <c r="D6717">
        <v>3</v>
      </c>
      <c r="E6717">
        <v>6363</v>
      </c>
      <c r="F6717">
        <v>14.6</v>
      </c>
      <c r="G6717">
        <v>23.95</v>
      </c>
      <c r="H6717" s="10">
        <f t="shared" si="422"/>
        <v>0.52239890686998536</v>
      </c>
      <c r="I6717" s="11">
        <f t="shared" si="423"/>
        <v>23.246365115113338</v>
      </c>
      <c r="J6717" s="43">
        <f t="shared" si="424"/>
        <v>23.768764021983323</v>
      </c>
      <c r="K6717">
        <v>23.8</v>
      </c>
      <c r="L6717" s="44">
        <f t="shared" si="425"/>
        <v>-3.123597801667799E-2</v>
      </c>
    </row>
    <row r="6718" spans="3:12" x14ac:dyDescent="0.25">
      <c r="C6718" s="37">
        <v>39348</v>
      </c>
      <c r="D6718">
        <v>4</v>
      </c>
      <c r="E6718">
        <v>6364</v>
      </c>
      <c r="F6718">
        <v>14</v>
      </c>
      <c r="G6718">
        <v>23.95</v>
      </c>
      <c r="H6718" s="10">
        <f t="shared" si="422"/>
        <v>0.5173498722141564</v>
      </c>
      <c r="I6718" s="11">
        <f t="shared" si="423"/>
        <v>23.250253668929538</v>
      </c>
      <c r="J6718" s="43">
        <f t="shared" si="424"/>
        <v>23.767603541143696</v>
      </c>
      <c r="K6718">
        <v>23.8</v>
      </c>
      <c r="L6718" s="44">
        <f t="shared" si="425"/>
        <v>-3.2396458856304378E-2</v>
      </c>
    </row>
    <row r="6719" spans="3:12" x14ac:dyDescent="0.25">
      <c r="C6719" s="37">
        <v>39348</v>
      </c>
      <c r="D6719">
        <v>5</v>
      </c>
      <c r="E6719">
        <v>6365</v>
      </c>
      <c r="F6719">
        <v>13.2</v>
      </c>
      <c r="G6719">
        <v>23.95</v>
      </c>
      <c r="H6719" s="10">
        <f t="shared" si="422"/>
        <v>0.51151350324803335</v>
      </c>
      <c r="I6719" s="11">
        <f t="shared" si="423"/>
        <v>23.252477826226674</v>
      </c>
      <c r="J6719" s="43">
        <f t="shared" si="424"/>
        <v>23.763991329474706</v>
      </c>
      <c r="K6719">
        <v>23.8</v>
      </c>
      <c r="L6719" s="44">
        <f t="shared" si="425"/>
        <v>-3.6008670525294662E-2</v>
      </c>
    </row>
    <row r="6720" spans="3:12" x14ac:dyDescent="0.25">
      <c r="C6720" s="37">
        <v>39348</v>
      </c>
      <c r="D6720">
        <v>6</v>
      </c>
      <c r="E6720">
        <v>6366</v>
      </c>
      <c r="F6720">
        <v>12.6</v>
      </c>
      <c r="G6720">
        <v>23.95</v>
      </c>
      <c r="H6720" s="10">
        <f t="shared" si="422"/>
        <v>0.50517553873082421</v>
      </c>
      <c r="I6720" s="11">
        <f t="shared" si="423"/>
        <v>23.253749989585138</v>
      </c>
      <c r="J6720" s="43">
        <f t="shared" si="424"/>
        <v>23.758925528315963</v>
      </c>
      <c r="K6720">
        <v>23.8</v>
      </c>
      <c r="L6720" s="44">
        <f t="shared" si="425"/>
        <v>-4.1074471684037661E-2</v>
      </c>
    </row>
    <row r="6721" spans="3:12" x14ac:dyDescent="0.25">
      <c r="C6721" s="37">
        <v>39348</v>
      </c>
      <c r="D6721">
        <v>7</v>
      </c>
      <c r="E6721">
        <v>6367</v>
      </c>
      <c r="F6721">
        <v>12.1</v>
      </c>
      <c r="G6721">
        <v>23.95</v>
      </c>
      <c r="H6721" s="10">
        <f t="shared" si="422"/>
        <v>0.49848352965148923</v>
      </c>
      <c r="I6721" s="11">
        <f t="shared" si="423"/>
        <v>23.25447763578746</v>
      </c>
      <c r="J6721" s="43">
        <f t="shared" si="424"/>
        <v>23.752961165438951</v>
      </c>
      <c r="K6721">
        <v>23.8</v>
      </c>
      <c r="L6721" s="44">
        <f t="shared" si="425"/>
        <v>-4.703883456105018E-2</v>
      </c>
    </row>
    <row r="6722" spans="3:12" x14ac:dyDescent="0.25">
      <c r="C6722" s="37">
        <v>39348</v>
      </c>
      <c r="D6722">
        <v>8</v>
      </c>
      <c r="E6722">
        <v>6368</v>
      </c>
      <c r="F6722">
        <v>12</v>
      </c>
      <c r="G6722">
        <v>23.95</v>
      </c>
      <c r="H6722" s="10">
        <f t="shared" si="422"/>
        <v>0.49195600652628924</v>
      </c>
      <c r="I6722" s="11">
        <f t="shared" si="423"/>
        <v>23.254893831547406</v>
      </c>
      <c r="J6722" s="43">
        <f t="shared" si="424"/>
        <v>23.746849838073697</v>
      </c>
      <c r="K6722">
        <v>23.79</v>
      </c>
      <c r="L6722" s="44">
        <f t="shared" si="425"/>
        <v>-4.3150161926302388E-2</v>
      </c>
    </row>
    <row r="6723" spans="3:12" x14ac:dyDescent="0.25">
      <c r="C6723" s="37">
        <v>39348</v>
      </c>
      <c r="D6723">
        <v>9</v>
      </c>
      <c r="E6723">
        <v>6369</v>
      </c>
      <c r="F6723">
        <v>13</v>
      </c>
      <c r="G6723">
        <v>23.95</v>
      </c>
      <c r="H6723" s="10">
        <f t="shared" si="422"/>
        <v>0.48696956054965101</v>
      </c>
      <c r="I6723" s="11">
        <f t="shared" si="423"/>
        <v>23.255131885302163</v>
      </c>
      <c r="J6723" s="43">
        <f t="shared" si="424"/>
        <v>23.742101445851812</v>
      </c>
      <c r="K6723">
        <v>23.79</v>
      </c>
      <c r="L6723" s="44">
        <f t="shared" si="425"/>
        <v>-4.7898554148186889E-2</v>
      </c>
    </row>
    <row r="6724" spans="3:12" x14ac:dyDescent="0.25">
      <c r="C6724" s="37">
        <v>39348</v>
      </c>
      <c r="D6724">
        <v>10</v>
      </c>
      <c r="E6724">
        <v>6370</v>
      </c>
      <c r="F6724">
        <v>15.9</v>
      </c>
      <c r="G6724">
        <v>23.95</v>
      </c>
      <c r="H6724" s="10">
        <f t="shared" si="422"/>
        <v>0.48584741678336851</v>
      </c>
      <c r="I6724" s="11">
        <f t="shared" si="423"/>
        <v>23.255268046204332</v>
      </c>
      <c r="J6724" s="43">
        <f t="shared" si="424"/>
        <v>23.7411154629877</v>
      </c>
      <c r="K6724">
        <v>23.78</v>
      </c>
      <c r="L6724" s="44">
        <f t="shared" si="425"/>
        <v>-3.8884537012300768E-2</v>
      </c>
    </row>
    <row r="6725" spans="3:12" x14ac:dyDescent="0.25">
      <c r="C6725" s="37">
        <v>39348</v>
      </c>
      <c r="D6725">
        <v>11</v>
      </c>
      <c r="E6725">
        <v>6371</v>
      </c>
      <c r="F6725">
        <v>19</v>
      </c>
      <c r="G6725">
        <v>23.95</v>
      </c>
      <c r="H6725" s="10">
        <f t="shared" si="422"/>
        <v>0.48867353997836543</v>
      </c>
      <c r="I6725" s="11">
        <f t="shared" si="423"/>
        <v>23.255345926896858</v>
      </c>
      <c r="J6725" s="43">
        <f t="shared" si="424"/>
        <v>23.744019466875223</v>
      </c>
      <c r="K6725">
        <v>23.77</v>
      </c>
      <c r="L6725" s="44">
        <f t="shared" si="425"/>
        <v>-2.5980533124776883E-2</v>
      </c>
    </row>
    <row r="6726" spans="3:12" x14ac:dyDescent="0.25">
      <c r="C6726" s="37">
        <v>39348</v>
      </c>
      <c r="D6726">
        <v>12</v>
      </c>
      <c r="E6726">
        <v>6372</v>
      </c>
      <c r="F6726">
        <v>21.5</v>
      </c>
      <c r="G6726">
        <v>23.95</v>
      </c>
      <c r="H6726" s="10">
        <f t="shared" si="422"/>
        <v>0.49452190649208488</v>
      </c>
      <c r="I6726" s="11">
        <f t="shared" si="423"/>
        <v>23.255390472740579</v>
      </c>
      <c r="J6726" s="43">
        <f t="shared" si="424"/>
        <v>23.749912379232665</v>
      </c>
      <c r="K6726">
        <v>23.77</v>
      </c>
      <c r="L6726" s="44">
        <f t="shared" si="425"/>
        <v>-2.0087620767334613E-2</v>
      </c>
    </row>
    <row r="6727" spans="3:12" x14ac:dyDescent="0.25">
      <c r="C6727" s="37">
        <v>39348</v>
      </c>
      <c r="D6727">
        <v>13</v>
      </c>
      <c r="E6727">
        <v>6373</v>
      </c>
      <c r="F6727">
        <v>23</v>
      </c>
      <c r="G6727">
        <v>23.95</v>
      </c>
      <c r="H6727" s="10">
        <f t="shared" si="422"/>
        <v>0.50200348767622338</v>
      </c>
      <c r="I6727" s="11">
        <f t="shared" si="423"/>
        <v>23.255415951869338</v>
      </c>
      <c r="J6727" s="43">
        <f t="shared" si="424"/>
        <v>23.757419439545561</v>
      </c>
      <c r="K6727">
        <v>23.76</v>
      </c>
      <c r="L6727" s="44">
        <f t="shared" si="425"/>
        <v>-2.5805604544402172E-3</v>
      </c>
    </row>
    <row r="6728" spans="3:12" x14ac:dyDescent="0.25">
      <c r="C6728" s="37">
        <v>39348</v>
      </c>
      <c r="D6728">
        <v>14</v>
      </c>
      <c r="E6728">
        <v>6374</v>
      </c>
      <c r="F6728">
        <v>23.7</v>
      </c>
      <c r="G6728">
        <v>23.95</v>
      </c>
      <c r="H6728" s="10">
        <f t="shared" si="422"/>
        <v>0.51004109333322489</v>
      </c>
      <c r="I6728" s="11">
        <f t="shared" si="423"/>
        <v>23.255430525305336</v>
      </c>
      <c r="J6728" s="43">
        <f t="shared" si="424"/>
        <v>23.765471618638561</v>
      </c>
      <c r="K6728">
        <v>23.75</v>
      </c>
      <c r="L6728" s="44">
        <f t="shared" si="425"/>
        <v>1.5471618638560614E-2</v>
      </c>
    </row>
    <row r="6729" spans="3:12" x14ac:dyDescent="0.25">
      <c r="C6729" s="37">
        <v>39348</v>
      </c>
      <c r="D6729">
        <v>15</v>
      </c>
      <c r="E6729">
        <v>6375</v>
      </c>
      <c r="F6729">
        <v>24.8</v>
      </c>
      <c r="G6729">
        <v>23.95</v>
      </c>
      <c r="H6729" s="10">
        <f t="shared" si="422"/>
        <v>0.51911377792050728</v>
      </c>
      <c r="I6729" s="11">
        <f t="shared" si="423"/>
        <v>23.255438860952864</v>
      </c>
      <c r="J6729" s="43">
        <f t="shared" si="424"/>
        <v>23.77455263887337</v>
      </c>
      <c r="K6729">
        <v>23.75</v>
      </c>
      <c r="L6729" s="44">
        <f t="shared" si="425"/>
        <v>2.4552638873370114E-2</v>
      </c>
    </row>
    <row r="6730" spans="3:12" x14ac:dyDescent="0.25">
      <c r="C6730" s="37">
        <v>39348</v>
      </c>
      <c r="D6730">
        <v>16</v>
      </c>
      <c r="E6730">
        <v>6376</v>
      </c>
      <c r="F6730">
        <v>24.6</v>
      </c>
      <c r="G6730">
        <v>23.95</v>
      </c>
      <c r="H6730" s="10">
        <f t="shared" si="422"/>
        <v>0.52754133016139859</v>
      </c>
      <c r="I6730" s="11">
        <f t="shared" si="423"/>
        <v>23.255443628738565</v>
      </c>
      <c r="J6730" s="43">
        <f t="shared" si="424"/>
        <v>23.782984958899963</v>
      </c>
      <c r="K6730">
        <v>23.75</v>
      </c>
      <c r="L6730" s="44">
        <f t="shared" si="425"/>
        <v>3.2984958899962891E-2</v>
      </c>
    </row>
    <row r="6731" spans="3:12" x14ac:dyDescent="0.25">
      <c r="C6731" s="37">
        <v>39348</v>
      </c>
      <c r="D6731">
        <v>17</v>
      </c>
      <c r="E6731">
        <v>6377</v>
      </c>
      <c r="F6731">
        <v>24.2</v>
      </c>
      <c r="G6731">
        <v>23.95</v>
      </c>
      <c r="H6731" s="10">
        <f t="shared" si="422"/>
        <v>0.53510014739390499</v>
      </c>
      <c r="I6731" s="11">
        <f t="shared" si="423"/>
        <v>23.255446355794909</v>
      </c>
      <c r="J6731" s="43">
        <f t="shared" si="424"/>
        <v>23.790546503188814</v>
      </c>
      <c r="K6731">
        <v>23.75</v>
      </c>
      <c r="L6731" s="44">
        <f t="shared" si="425"/>
        <v>4.0546503188814143E-2</v>
      </c>
    </row>
    <row r="6732" spans="3:12" x14ac:dyDescent="0.25">
      <c r="C6732" s="37">
        <v>39348</v>
      </c>
      <c r="D6732">
        <v>18</v>
      </c>
      <c r="E6732">
        <v>6378</v>
      </c>
      <c r="F6732">
        <v>22.6</v>
      </c>
      <c r="G6732">
        <v>23.95</v>
      </c>
      <c r="H6732" s="10">
        <f t="shared" si="422"/>
        <v>0.54031839334854903</v>
      </c>
      <c r="I6732" s="11">
        <f t="shared" si="423"/>
        <v>23.255447915604172</v>
      </c>
      <c r="J6732" s="43">
        <f t="shared" si="424"/>
        <v>23.795766308952722</v>
      </c>
      <c r="K6732">
        <v>23.75</v>
      </c>
      <c r="L6732" s="44">
        <f t="shared" si="425"/>
        <v>4.5766308952721602E-2</v>
      </c>
    </row>
    <row r="6733" spans="3:12" x14ac:dyDescent="0.25">
      <c r="C6733" s="37">
        <v>39348</v>
      </c>
      <c r="D6733">
        <v>19</v>
      </c>
      <c r="E6733">
        <v>6379</v>
      </c>
      <c r="F6733">
        <v>20.7</v>
      </c>
      <c r="G6733">
        <v>23.95</v>
      </c>
      <c r="H6733" s="10">
        <f t="shared" si="422"/>
        <v>0.54292021512539568</v>
      </c>
      <c r="I6733" s="11">
        <f t="shared" si="423"/>
        <v>23.255448807776769</v>
      </c>
      <c r="J6733" s="43">
        <f t="shared" si="424"/>
        <v>23.798369022902165</v>
      </c>
      <c r="K6733">
        <v>23.76</v>
      </c>
      <c r="L6733" s="44">
        <f t="shared" si="425"/>
        <v>3.8369022902163152E-2</v>
      </c>
    </row>
    <row r="6734" spans="3:12" x14ac:dyDescent="0.25">
      <c r="C6734" s="37">
        <v>39348</v>
      </c>
      <c r="D6734">
        <v>20</v>
      </c>
      <c r="E6734">
        <v>6380</v>
      </c>
      <c r="F6734">
        <v>18.399999999999999</v>
      </c>
      <c r="G6734">
        <v>23.95</v>
      </c>
      <c r="H6734" s="10">
        <f t="shared" si="422"/>
        <v>0.54251593221215089</v>
      </c>
      <c r="I6734" s="11">
        <f t="shared" si="423"/>
        <v>23.255449318077588</v>
      </c>
      <c r="J6734" s="43">
        <f t="shared" si="424"/>
        <v>23.797965250289739</v>
      </c>
      <c r="K6734">
        <v>23.76</v>
      </c>
      <c r="L6734" s="44">
        <f t="shared" si="425"/>
        <v>3.7965250289737185E-2</v>
      </c>
    </row>
    <row r="6735" spans="3:12" x14ac:dyDescent="0.25">
      <c r="C6735" s="37">
        <v>39348</v>
      </c>
      <c r="D6735">
        <v>21</v>
      </c>
      <c r="E6735">
        <v>6381</v>
      </c>
      <c r="F6735">
        <v>17.2</v>
      </c>
      <c r="G6735">
        <v>23.95</v>
      </c>
      <c r="H6735" s="10">
        <f t="shared" si="422"/>
        <v>0.54061966649380044</v>
      </c>
      <c r="I6735" s="11">
        <f t="shared" si="423"/>
        <v>23.255449609957125</v>
      </c>
      <c r="J6735" s="43">
        <f t="shared" si="424"/>
        <v>23.796069276450925</v>
      </c>
      <c r="K6735">
        <v>23.77</v>
      </c>
      <c r="L6735" s="44">
        <f t="shared" si="425"/>
        <v>2.6069276450925827E-2</v>
      </c>
    </row>
    <row r="6736" spans="3:12" x14ac:dyDescent="0.25">
      <c r="C6736" s="37">
        <v>39348</v>
      </c>
      <c r="D6736">
        <v>22</v>
      </c>
      <c r="E6736">
        <v>6382</v>
      </c>
      <c r="F6736">
        <v>16.600000000000001</v>
      </c>
      <c r="G6736">
        <v>23.95</v>
      </c>
      <c r="H6736" s="10">
        <f t="shared" si="422"/>
        <v>0.53805089539041029</v>
      </c>
      <c r="I6736" s="11">
        <f t="shared" si="423"/>
        <v>23.255449776905053</v>
      </c>
      <c r="J6736" s="43">
        <f t="shared" si="424"/>
        <v>23.793500672295462</v>
      </c>
      <c r="K6736">
        <v>23.78</v>
      </c>
      <c r="L6736" s="44">
        <f t="shared" si="425"/>
        <v>1.3500672295460703E-2</v>
      </c>
    </row>
    <row r="6737" spans="3:12" x14ac:dyDescent="0.25">
      <c r="C6737" s="37">
        <v>39348</v>
      </c>
      <c r="D6737">
        <v>23</v>
      </c>
      <c r="E6737">
        <v>6383</v>
      </c>
      <c r="F6737">
        <v>15.4</v>
      </c>
      <c r="G6737">
        <v>23.95</v>
      </c>
      <c r="H6737" s="10">
        <f t="shared" si="422"/>
        <v>0.53408403047261077</v>
      </c>
      <c r="I6737" s="11">
        <f t="shared" si="423"/>
        <v>23.255449872395168</v>
      </c>
      <c r="J6737" s="43">
        <f t="shared" si="424"/>
        <v>23.789533902867777</v>
      </c>
      <c r="K6737">
        <v>23.79</v>
      </c>
      <c r="L6737" s="44">
        <f t="shared" si="425"/>
        <v>-4.660971322216767E-4</v>
      </c>
    </row>
    <row r="6738" spans="3:12" x14ac:dyDescent="0.25">
      <c r="C6738" s="37">
        <v>39348</v>
      </c>
      <c r="D6738">
        <v>24</v>
      </c>
      <c r="E6738">
        <v>6384</v>
      </c>
      <c r="F6738">
        <v>14.5</v>
      </c>
      <c r="G6738">
        <v>23.95</v>
      </c>
      <c r="H6738" s="10">
        <f t="shared" si="422"/>
        <v>0.5291570966926783</v>
      </c>
      <c r="I6738" s="11">
        <f t="shared" si="423"/>
        <v>23.255449927013167</v>
      </c>
      <c r="J6738" s="43">
        <f t="shared" si="424"/>
        <v>23.784607023705846</v>
      </c>
      <c r="K6738">
        <v>23.79</v>
      </c>
      <c r="L6738" s="44">
        <f t="shared" si="425"/>
        <v>-5.3929762941535841E-3</v>
      </c>
    </row>
    <row r="6739" spans="3:12" x14ac:dyDescent="0.25">
      <c r="C6739" s="37">
        <v>39349</v>
      </c>
      <c r="D6739">
        <v>1</v>
      </c>
      <c r="E6739">
        <v>6385</v>
      </c>
      <c r="F6739">
        <v>14.1</v>
      </c>
      <c r="G6739">
        <v>23.9</v>
      </c>
      <c r="H6739" s="10">
        <f t="shared" si="422"/>
        <v>0.52394070536102333</v>
      </c>
      <c r="I6739" s="11">
        <f t="shared" si="423"/>
        <v>23.234669366079423</v>
      </c>
      <c r="J6739" s="43">
        <f t="shared" si="424"/>
        <v>23.758610071440447</v>
      </c>
      <c r="K6739">
        <v>23.76</v>
      </c>
      <c r="L6739" s="44">
        <f t="shared" si="425"/>
        <v>-1.389928559554221E-3</v>
      </c>
    </row>
    <row r="6740" spans="3:12" x14ac:dyDescent="0.25">
      <c r="C6740" s="37">
        <v>39349</v>
      </c>
      <c r="D6740">
        <v>2</v>
      </c>
      <c r="E6740">
        <v>6386</v>
      </c>
      <c r="F6740">
        <v>13.8</v>
      </c>
      <c r="G6740">
        <v>23.9</v>
      </c>
      <c r="H6740" s="10">
        <f t="shared" si="422"/>
        <v>0.5185732055579334</v>
      </c>
      <c r="I6740" s="11">
        <f t="shared" si="423"/>
        <v>23.222783395504258</v>
      </c>
      <c r="J6740" s="43">
        <f t="shared" si="424"/>
        <v>23.741356601062193</v>
      </c>
      <c r="K6740">
        <v>23.76</v>
      </c>
      <c r="L6740" s="44">
        <f t="shared" si="425"/>
        <v>-1.8643398937808087E-2</v>
      </c>
    </row>
    <row r="6741" spans="3:12" x14ac:dyDescent="0.25">
      <c r="C6741" s="37">
        <v>39349</v>
      </c>
      <c r="D6741">
        <v>3</v>
      </c>
      <c r="E6741">
        <v>6387</v>
      </c>
      <c r="F6741">
        <v>13.6</v>
      </c>
      <c r="G6741">
        <v>23.9</v>
      </c>
      <c r="H6741" s="10">
        <f t="shared" si="422"/>
        <v>0.51318694519650521</v>
      </c>
      <c r="I6741" s="11">
        <f t="shared" si="423"/>
        <v>23.215984912202288</v>
      </c>
      <c r="J6741" s="43">
        <f t="shared" si="424"/>
        <v>23.729171857398793</v>
      </c>
      <c r="K6741">
        <v>23.76</v>
      </c>
      <c r="L6741" s="44">
        <f t="shared" si="425"/>
        <v>-3.0828142601208697E-2</v>
      </c>
    </row>
    <row r="6742" spans="3:12" x14ac:dyDescent="0.25">
      <c r="C6742" s="37">
        <v>39349</v>
      </c>
      <c r="D6742">
        <v>4</v>
      </c>
      <c r="E6742">
        <v>6388</v>
      </c>
      <c r="F6742">
        <v>13.3</v>
      </c>
      <c r="G6742">
        <v>23.9</v>
      </c>
      <c r="H6742" s="10">
        <f t="shared" si="422"/>
        <v>0.50765694477148493</v>
      </c>
      <c r="I6742" s="11">
        <f t="shared" si="423"/>
        <v>23.212096346694327</v>
      </c>
      <c r="J6742" s="43">
        <f t="shared" si="424"/>
        <v>23.719753291465814</v>
      </c>
      <c r="K6742">
        <v>23.75</v>
      </c>
      <c r="L6742" s="44">
        <f t="shared" si="425"/>
        <v>-3.0246708534185984E-2</v>
      </c>
    </row>
    <row r="6743" spans="3:12" x14ac:dyDescent="0.25">
      <c r="C6743" s="37">
        <v>39349</v>
      </c>
      <c r="D6743">
        <v>5</v>
      </c>
      <c r="E6743">
        <v>6389</v>
      </c>
      <c r="F6743">
        <v>13.2</v>
      </c>
      <c r="G6743">
        <v>23.9</v>
      </c>
      <c r="H6743" s="10">
        <f t="shared" si="422"/>
        <v>0.50224102585846375</v>
      </c>
      <c r="I6743" s="11">
        <f t="shared" si="423"/>
        <v>23.209872182709795</v>
      </c>
      <c r="J6743" s="43">
        <f t="shared" si="424"/>
        <v>23.712113208568258</v>
      </c>
      <c r="K6743">
        <v>23.75</v>
      </c>
      <c r="L6743" s="44">
        <f t="shared" si="425"/>
        <v>-3.7886791431741784E-2</v>
      </c>
    </row>
    <row r="6744" spans="3:12" x14ac:dyDescent="0.25">
      <c r="C6744" s="37">
        <v>39349</v>
      </c>
      <c r="D6744">
        <v>6</v>
      </c>
      <c r="E6744">
        <v>6390</v>
      </c>
      <c r="F6744">
        <v>13.2</v>
      </c>
      <c r="G6744">
        <v>23.9</v>
      </c>
      <c r="H6744" s="10">
        <f t="shared" si="422"/>
        <v>0.49706003322628428</v>
      </c>
      <c r="I6744" s="11">
        <f t="shared" si="423"/>
        <v>23.208600015526301</v>
      </c>
      <c r="J6744" s="43">
        <f t="shared" si="424"/>
        <v>23.705660048752584</v>
      </c>
      <c r="K6744">
        <v>23.74</v>
      </c>
      <c r="L6744" s="44">
        <f t="shared" si="425"/>
        <v>-3.4339951247414291E-2</v>
      </c>
    </row>
    <row r="6745" spans="3:12" x14ac:dyDescent="0.25">
      <c r="C6745" s="37">
        <v>39349</v>
      </c>
      <c r="D6745">
        <v>7</v>
      </c>
      <c r="E6745">
        <v>6391</v>
      </c>
      <c r="F6745">
        <v>12.8</v>
      </c>
      <c r="G6745">
        <v>23.9</v>
      </c>
      <c r="H6745" s="10">
        <f t="shared" si="422"/>
        <v>0.49160060335162842</v>
      </c>
      <c r="I6745" s="11">
        <f t="shared" si="423"/>
        <v>23.207872367136158</v>
      </c>
      <c r="J6745" s="43">
        <f t="shared" si="424"/>
        <v>23.699472970487786</v>
      </c>
      <c r="K6745">
        <v>23.74</v>
      </c>
      <c r="L6745" s="44">
        <f t="shared" si="425"/>
        <v>-4.0527029512212209E-2</v>
      </c>
    </row>
    <row r="6746" spans="3:12" x14ac:dyDescent="0.25">
      <c r="C6746" s="37">
        <v>39349</v>
      </c>
      <c r="D6746">
        <v>8</v>
      </c>
      <c r="E6746">
        <v>6392</v>
      </c>
      <c r="F6746">
        <v>12.7</v>
      </c>
      <c r="G6746">
        <v>23.9</v>
      </c>
      <c r="H6746" s="10">
        <f t="shared" si="422"/>
        <v>0.48625219385064955</v>
      </c>
      <c r="I6746" s="11">
        <f t="shared" si="423"/>
        <v>23.207456170124832</v>
      </c>
      <c r="J6746" s="43">
        <f t="shared" si="424"/>
        <v>23.693708363975482</v>
      </c>
      <c r="K6746">
        <v>23.73</v>
      </c>
      <c r="L6746" s="44">
        <f t="shared" si="425"/>
        <v>-3.6291636024518681E-2</v>
      </c>
    </row>
    <row r="6747" spans="3:12" x14ac:dyDescent="0.25">
      <c r="C6747" s="37">
        <v>39349</v>
      </c>
      <c r="D6747">
        <v>9</v>
      </c>
      <c r="E6747">
        <v>6393</v>
      </c>
      <c r="F6747">
        <v>14.8</v>
      </c>
      <c r="G6747">
        <v>23.9</v>
      </c>
      <c r="H6747" s="10">
        <f t="shared" si="422"/>
        <v>0.48377744119455501</v>
      </c>
      <c r="I6747" s="11">
        <f t="shared" si="423"/>
        <v>23.207218115654317</v>
      </c>
      <c r="J6747" s="43">
        <f t="shared" si="424"/>
        <v>23.690995556848872</v>
      </c>
      <c r="K6747">
        <v>23.73</v>
      </c>
      <c r="L6747" s="44">
        <f t="shared" si="425"/>
        <v>-3.9004443151128498E-2</v>
      </c>
    </row>
    <row r="6748" spans="3:12" x14ac:dyDescent="0.25">
      <c r="C6748" s="37">
        <v>39349</v>
      </c>
      <c r="D6748">
        <v>10</v>
      </c>
      <c r="E6748">
        <v>6394</v>
      </c>
      <c r="F6748">
        <v>18.5</v>
      </c>
      <c r="G6748">
        <v>23.9</v>
      </c>
      <c r="H6748" s="10">
        <f t="shared" si="422"/>
        <v>0.48606438729835316</v>
      </c>
      <c r="I6748" s="11">
        <f t="shared" si="423"/>
        <v>23.207081954342748</v>
      </c>
      <c r="J6748" s="43">
        <f t="shared" si="424"/>
        <v>23.6931463416411</v>
      </c>
      <c r="K6748">
        <v>23.72</v>
      </c>
      <c r="L6748" s="44">
        <f t="shared" si="425"/>
        <v>-2.6853658358898969E-2</v>
      </c>
    </row>
    <row r="6749" spans="3:12" x14ac:dyDescent="0.25">
      <c r="C6749" s="37">
        <v>39349</v>
      </c>
      <c r="D6749">
        <v>11</v>
      </c>
      <c r="E6749">
        <v>6395</v>
      </c>
      <c r="F6749">
        <v>21</v>
      </c>
      <c r="G6749">
        <v>23.9</v>
      </c>
      <c r="H6749" s="10">
        <f t="shared" si="422"/>
        <v>0.49139696460218896</v>
      </c>
      <c r="I6749" s="11">
        <f t="shared" si="423"/>
        <v>23.207004073416051</v>
      </c>
      <c r="J6749" s="43">
        <f t="shared" si="424"/>
        <v>23.69840103801824</v>
      </c>
      <c r="K6749">
        <v>23.71</v>
      </c>
      <c r="L6749" s="44">
        <f t="shared" si="425"/>
        <v>-1.1598961981761136E-2</v>
      </c>
    </row>
    <row r="6750" spans="3:12" x14ac:dyDescent="0.25">
      <c r="C6750" s="37">
        <v>39349</v>
      </c>
      <c r="D6750">
        <v>12</v>
      </c>
      <c r="E6750">
        <v>6396</v>
      </c>
      <c r="F6750">
        <v>22.7</v>
      </c>
      <c r="G6750">
        <v>23.9</v>
      </c>
      <c r="H6750" s="10">
        <f t="shared" si="422"/>
        <v>0.49863671652552843</v>
      </c>
      <c r="I6750" s="11">
        <f t="shared" si="423"/>
        <v>23.206959527438396</v>
      </c>
      <c r="J6750" s="43">
        <f t="shared" si="424"/>
        <v>23.705596243963925</v>
      </c>
      <c r="K6750">
        <v>23.71</v>
      </c>
      <c r="L6750" s="44">
        <f t="shared" si="425"/>
        <v>-4.403756036076345E-3</v>
      </c>
    </row>
    <row r="6751" spans="3:12" x14ac:dyDescent="0.25">
      <c r="C6751" s="37">
        <v>39349</v>
      </c>
      <c r="D6751">
        <v>13</v>
      </c>
      <c r="E6751">
        <v>6397</v>
      </c>
      <c r="F6751">
        <v>24.7</v>
      </c>
      <c r="G6751">
        <v>23.9</v>
      </c>
      <c r="H6751" s="10">
        <f t="shared" si="422"/>
        <v>0.50807829541244764</v>
      </c>
      <c r="I6751" s="11">
        <f t="shared" si="423"/>
        <v>23.20693404823303</v>
      </c>
      <c r="J6751" s="43">
        <f t="shared" si="424"/>
        <v>23.715012343645476</v>
      </c>
      <c r="K6751">
        <v>23.7</v>
      </c>
      <c r="L6751" s="44">
        <f t="shared" si="425"/>
        <v>1.5012343645476989E-2</v>
      </c>
    </row>
    <row r="6752" spans="3:12" x14ac:dyDescent="0.25">
      <c r="C6752" s="37">
        <v>39349</v>
      </c>
      <c r="D6752">
        <v>14</v>
      </c>
      <c r="E6752">
        <v>6398</v>
      </c>
      <c r="F6752">
        <v>25.9</v>
      </c>
      <c r="G6752">
        <v>23.9</v>
      </c>
      <c r="H6752" s="10">
        <f t="shared" si="422"/>
        <v>0.51861984637350378</v>
      </c>
      <c r="I6752" s="11">
        <f t="shared" si="423"/>
        <v>23.206919474753217</v>
      </c>
      <c r="J6752" s="43">
        <f t="shared" si="424"/>
        <v>23.725539321126721</v>
      </c>
      <c r="K6752">
        <v>23.7</v>
      </c>
      <c r="L6752" s="44">
        <f t="shared" si="425"/>
        <v>2.5539321126721859E-2</v>
      </c>
    </row>
    <row r="6753" spans="3:12" x14ac:dyDescent="0.25">
      <c r="C6753" s="37">
        <v>39349</v>
      </c>
      <c r="D6753">
        <v>15</v>
      </c>
      <c r="E6753">
        <v>6399</v>
      </c>
      <c r="F6753">
        <v>27.2</v>
      </c>
      <c r="G6753">
        <v>23.9</v>
      </c>
      <c r="H6753" s="10">
        <f t="shared" si="422"/>
        <v>0.53033944920878717</v>
      </c>
      <c r="I6753" s="11">
        <f t="shared" si="423"/>
        <v>23.206911139080624</v>
      </c>
      <c r="J6753" s="43">
        <f t="shared" si="424"/>
        <v>23.737250588289413</v>
      </c>
      <c r="K6753">
        <v>23.69</v>
      </c>
      <c r="L6753" s="44">
        <f t="shared" si="425"/>
        <v>4.7250588289411866E-2</v>
      </c>
    </row>
    <row r="6754" spans="3:12" x14ac:dyDescent="0.25">
      <c r="C6754" s="37">
        <v>39349</v>
      </c>
      <c r="D6754">
        <v>16</v>
      </c>
      <c r="E6754">
        <v>6400</v>
      </c>
      <c r="F6754">
        <v>27.4</v>
      </c>
      <c r="G6754">
        <v>23.9</v>
      </c>
      <c r="H6754" s="10">
        <f t="shared" si="422"/>
        <v>0.54180227746888088</v>
      </c>
      <c r="I6754" s="11">
        <f t="shared" si="423"/>
        <v>23.206906371280589</v>
      </c>
      <c r="J6754" s="43">
        <f t="shared" si="424"/>
        <v>23.748708648749471</v>
      </c>
      <c r="K6754">
        <v>23.69</v>
      </c>
      <c r="L6754" s="44">
        <f t="shared" si="425"/>
        <v>5.8708648749469461E-2</v>
      </c>
    </row>
    <row r="6755" spans="3:12" x14ac:dyDescent="0.25">
      <c r="C6755" s="37">
        <v>39349</v>
      </c>
      <c r="D6755">
        <v>17</v>
      </c>
      <c r="E6755">
        <v>6401</v>
      </c>
      <c r="F6755">
        <v>27</v>
      </c>
      <c r="G6755">
        <v>23.9</v>
      </c>
      <c r="H6755" s="10">
        <f t="shared" ref="H6755:H6818" si="426">$H$13*F6755+$H$12*H6754</f>
        <v>0.55226470957167462</v>
      </c>
      <c r="I6755" s="11">
        <f t="shared" ref="I6755:I6818" si="427">$I$15*G6755+$I$14*I6754</f>
        <v>23.206903644216045</v>
      </c>
      <c r="J6755" s="43">
        <f t="shared" ref="J6755:J6818" si="428">H6755+I6755</f>
        <v>23.759168353787718</v>
      </c>
      <c r="K6755">
        <v>23.7</v>
      </c>
      <c r="L6755" s="44">
        <f t="shared" si="425"/>
        <v>5.9168353787718786E-2</v>
      </c>
    </row>
    <row r="6756" spans="3:12" x14ac:dyDescent="0.25">
      <c r="C6756" s="37">
        <v>39349</v>
      </c>
      <c r="D6756">
        <v>18</v>
      </c>
      <c r="E6756">
        <v>6402</v>
      </c>
      <c r="F6756">
        <v>25.5</v>
      </c>
      <c r="G6756">
        <v>23.9</v>
      </c>
      <c r="H6756" s="10">
        <f t="shared" si="426"/>
        <v>0.56038641359440011</v>
      </c>
      <c r="I6756" s="11">
        <f t="shared" si="427"/>
        <v>23.206902084402088</v>
      </c>
      <c r="J6756" s="43">
        <f t="shared" si="428"/>
        <v>23.767288497996489</v>
      </c>
      <c r="K6756">
        <v>23.7</v>
      </c>
      <c r="L6756" s="44">
        <f t="shared" ref="L6756:L6819" si="429">J6756-K6756</f>
        <v>6.7288497996489838E-2</v>
      </c>
    </row>
    <row r="6757" spans="3:12" x14ac:dyDescent="0.25">
      <c r="C6757" s="37">
        <v>39349</v>
      </c>
      <c r="D6757">
        <v>19</v>
      </c>
      <c r="E6757">
        <v>6403</v>
      </c>
      <c r="F6757">
        <v>23</v>
      </c>
      <c r="G6757">
        <v>23.9</v>
      </c>
      <c r="H6757" s="10">
        <f t="shared" si="426"/>
        <v>0.56501099046560177</v>
      </c>
      <c r="I6757" s="11">
        <f t="shared" si="427"/>
        <v>23.206901192226809</v>
      </c>
      <c r="J6757" s="43">
        <f t="shared" si="428"/>
        <v>23.771912182692411</v>
      </c>
      <c r="K6757">
        <v>23.71</v>
      </c>
      <c r="L6757" s="44">
        <f t="shared" si="429"/>
        <v>6.1912182692410056E-2</v>
      </c>
    </row>
    <row r="6758" spans="3:12" x14ac:dyDescent="0.25">
      <c r="C6758" s="37">
        <v>39349</v>
      </c>
      <c r="D6758">
        <v>20</v>
      </c>
      <c r="E6758">
        <v>6404</v>
      </c>
      <c r="F6758">
        <v>20.6</v>
      </c>
      <c r="G6758">
        <v>23.9</v>
      </c>
      <c r="H6758" s="10">
        <f t="shared" si="426"/>
        <v>0.56641592832975041</v>
      </c>
      <c r="I6758" s="11">
        <f t="shared" si="427"/>
        <v>23.206900681924459</v>
      </c>
      <c r="J6758" s="43">
        <f t="shared" si="428"/>
        <v>23.773316610254209</v>
      </c>
      <c r="K6758">
        <v>23.72</v>
      </c>
      <c r="L6758" s="44">
        <f t="shared" si="429"/>
        <v>5.3316610254210417E-2</v>
      </c>
    </row>
    <row r="6759" spans="3:12" x14ac:dyDescent="0.25">
      <c r="C6759" s="37">
        <v>39349</v>
      </c>
      <c r="D6759">
        <v>21</v>
      </c>
      <c r="E6759">
        <v>6405</v>
      </c>
      <c r="F6759">
        <v>19</v>
      </c>
      <c r="G6759">
        <v>23.9</v>
      </c>
      <c r="H6759" s="10">
        <f t="shared" si="426"/>
        <v>0.56574723170293739</v>
      </c>
      <c r="I6759" s="11">
        <f t="shared" si="427"/>
        <v>23.206900390044044</v>
      </c>
      <c r="J6759" s="43">
        <f t="shared" si="428"/>
        <v>23.77264762174698</v>
      </c>
      <c r="K6759">
        <v>23.73</v>
      </c>
      <c r="L6759" s="44">
        <f t="shared" si="429"/>
        <v>4.264762174697978E-2</v>
      </c>
    </row>
    <row r="6760" spans="3:12" x14ac:dyDescent="0.25">
      <c r="C6760" s="37">
        <v>39349</v>
      </c>
      <c r="D6760">
        <v>22</v>
      </c>
      <c r="E6760">
        <v>6406</v>
      </c>
      <c r="F6760">
        <v>18.100000000000001</v>
      </c>
      <c r="G6760">
        <v>23.9</v>
      </c>
      <c r="H6760" s="10">
        <f t="shared" si="426"/>
        <v>0.56397540158864623</v>
      </c>
      <c r="I6760" s="11">
        <f t="shared" si="427"/>
        <v>23.206900223095616</v>
      </c>
      <c r="J6760" s="43">
        <f t="shared" si="428"/>
        <v>23.770875624684262</v>
      </c>
      <c r="K6760">
        <v>23.74</v>
      </c>
      <c r="L6760" s="44">
        <f t="shared" si="429"/>
        <v>3.0875624684263414E-2</v>
      </c>
    </row>
    <row r="6761" spans="3:12" x14ac:dyDescent="0.25">
      <c r="C6761" s="37">
        <v>39349</v>
      </c>
      <c r="D6761">
        <v>23</v>
      </c>
      <c r="E6761">
        <v>6407</v>
      </c>
      <c r="F6761">
        <v>18</v>
      </c>
      <c r="G6761">
        <v>23.9</v>
      </c>
      <c r="H6761" s="10">
        <f t="shared" si="426"/>
        <v>0.56215463485627359</v>
      </c>
      <c r="I6761" s="11">
        <f t="shared" si="427"/>
        <v>23.206900127605213</v>
      </c>
      <c r="J6761" s="43">
        <f t="shared" si="428"/>
        <v>23.769054762461487</v>
      </c>
      <c r="K6761">
        <v>23.76</v>
      </c>
      <c r="L6761" s="44">
        <f t="shared" si="429"/>
        <v>9.0547624614849553E-3</v>
      </c>
    </row>
    <row r="6762" spans="3:12" x14ac:dyDescent="0.25">
      <c r="C6762" s="37">
        <v>39349</v>
      </c>
      <c r="D6762">
        <v>24</v>
      </c>
      <c r="E6762">
        <v>6408</v>
      </c>
      <c r="F6762">
        <v>17.100000000000001</v>
      </c>
      <c r="G6762">
        <v>23.9</v>
      </c>
      <c r="H6762" s="10">
        <f t="shared" si="426"/>
        <v>0.55928070797419149</v>
      </c>
      <c r="I6762" s="11">
        <f t="shared" si="427"/>
        <v>23.206900072987047</v>
      </c>
      <c r="J6762" s="43">
        <f t="shared" si="428"/>
        <v>23.766180780961239</v>
      </c>
      <c r="K6762">
        <v>23.76</v>
      </c>
      <c r="L6762" s="44">
        <f t="shared" si="429"/>
        <v>6.1807809612375308E-3</v>
      </c>
    </row>
    <row r="6763" spans="3:12" x14ac:dyDescent="0.25">
      <c r="C6763" s="37">
        <v>39350</v>
      </c>
      <c r="D6763">
        <v>1</v>
      </c>
      <c r="E6763">
        <v>6409</v>
      </c>
      <c r="F6763">
        <v>16.399999999999999</v>
      </c>
      <c r="G6763">
        <v>24.05</v>
      </c>
      <c r="H6763" s="10">
        <f t="shared" si="426"/>
        <v>0.55565089042738314</v>
      </c>
      <c r="I6763" s="11">
        <f t="shared" si="427"/>
        <v>23.26924181826849</v>
      </c>
      <c r="J6763" s="43">
        <f t="shared" si="428"/>
        <v>23.824892708695874</v>
      </c>
      <c r="K6763">
        <v>23.88</v>
      </c>
      <c r="L6763" s="44">
        <f t="shared" si="429"/>
        <v>-5.5107291304125283E-2</v>
      </c>
    </row>
    <row r="6764" spans="3:12" x14ac:dyDescent="0.25">
      <c r="C6764" s="37">
        <v>39350</v>
      </c>
      <c r="D6764">
        <v>2</v>
      </c>
      <c r="E6764">
        <v>6410</v>
      </c>
      <c r="F6764">
        <v>15.8</v>
      </c>
      <c r="G6764">
        <v>24.05</v>
      </c>
      <c r="H6764" s="10">
        <f t="shared" si="426"/>
        <v>0.55142376376236357</v>
      </c>
      <c r="I6764" s="11">
        <f t="shared" si="427"/>
        <v>23.304899765731136</v>
      </c>
      <c r="J6764" s="43">
        <f t="shared" si="428"/>
        <v>23.856323529493501</v>
      </c>
      <c r="K6764">
        <v>23.9</v>
      </c>
      <c r="L6764" s="44">
        <f t="shared" si="429"/>
        <v>-4.3676470506497367E-2</v>
      </c>
    </row>
    <row r="6765" spans="3:12" x14ac:dyDescent="0.25">
      <c r="C6765" s="37">
        <v>39350</v>
      </c>
      <c r="D6765">
        <v>3</v>
      </c>
      <c r="E6765">
        <v>6411</v>
      </c>
      <c r="F6765">
        <v>15.1</v>
      </c>
      <c r="G6765">
        <v>24.05</v>
      </c>
      <c r="H6765" s="10">
        <f t="shared" si="426"/>
        <v>0.54649944417114482</v>
      </c>
      <c r="I6765" s="11">
        <f t="shared" si="427"/>
        <v>23.325295236077828</v>
      </c>
      <c r="J6765" s="43">
        <f t="shared" si="428"/>
        <v>23.871794680248971</v>
      </c>
      <c r="K6765">
        <v>23.91</v>
      </c>
      <c r="L6765" s="44">
        <f t="shared" si="429"/>
        <v>-3.820531975102881E-2</v>
      </c>
    </row>
    <row r="6766" spans="3:12" x14ac:dyDescent="0.25">
      <c r="C6766" s="37">
        <v>39350</v>
      </c>
      <c r="D6766">
        <v>4</v>
      </c>
      <c r="E6766">
        <v>6412</v>
      </c>
      <c r="F6766">
        <v>14.4</v>
      </c>
      <c r="G6766">
        <v>24.05</v>
      </c>
      <c r="H6766" s="10">
        <f t="shared" si="426"/>
        <v>0.54090817378692935</v>
      </c>
      <c r="I6766" s="11">
        <f t="shared" si="427"/>
        <v>23.336960944293327</v>
      </c>
      <c r="J6766" s="43">
        <f t="shared" si="428"/>
        <v>23.877869118080255</v>
      </c>
      <c r="K6766">
        <v>23.91</v>
      </c>
      <c r="L6766" s="44">
        <f t="shared" si="429"/>
        <v>-3.213088191974478E-2</v>
      </c>
    </row>
    <row r="6767" spans="3:12" x14ac:dyDescent="0.25">
      <c r="C6767" s="37">
        <v>39350</v>
      </c>
      <c r="D6767">
        <v>5</v>
      </c>
      <c r="E6767">
        <v>6413</v>
      </c>
      <c r="F6767">
        <v>14</v>
      </c>
      <c r="G6767">
        <v>24.05</v>
      </c>
      <c r="H6767" s="10">
        <f t="shared" si="426"/>
        <v>0.53505626277572338</v>
      </c>
      <c r="I6767" s="11">
        <f t="shared" si="427"/>
        <v>23.343633442934244</v>
      </c>
      <c r="J6767" s="43">
        <f t="shared" si="428"/>
        <v>23.878689705709967</v>
      </c>
      <c r="K6767">
        <v>23.91</v>
      </c>
      <c r="L6767" s="44">
        <f t="shared" si="429"/>
        <v>-3.1310294290033625E-2</v>
      </c>
    </row>
    <row r="6768" spans="3:12" x14ac:dyDescent="0.25">
      <c r="C6768" s="37">
        <v>39350</v>
      </c>
      <c r="D6768">
        <v>6</v>
      </c>
      <c r="E6768">
        <v>6414</v>
      </c>
      <c r="F6768">
        <v>13.7</v>
      </c>
      <c r="G6768">
        <v>24.05</v>
      </c>
      <c r="H6768" s="10">
        <f t="shared" si="426"/>
        <v>0.52908081022625053</v>
      </c>
      <c r="I6768" s="11">
        <f t="shared" si="427"/>
        <v>23.347449948309709</v>
      </c>
      <c r="J6768" s="43">
        <f t="shared" si="428"/>
        <v>23.87653075853596</v>
      </c>
      <c r="K6768">
        <v>23.91</v>
      </c>
      <c r="L6768" s="44">
        <f t="shared" si="429"/>
        <v>-3.3469241464040067E-2</v>
      </c>
    </row>
    <row r="6769" spans="3:12" x14ac:dyDescent="0.25">
      <c r="C6769" s="37">
        <v>39350</v>
      </c>
      <c r="D6769">
        <v>7</v>
      </c>
      <c r="E6769">
        <v>6415</v>
      </c>
      <c r="F6769">
        <v>13.4</v>
      </c>
      <c r="G6769">
        <v>24.05</v>
      </c>
      <c r="H6769" s="10">
        <f t="shared" si="426"/>
        <v>0.52298717499904412</v>
      </c>
      <c r="I6769" s="11">
        <f t="shared" si="427"/>
        <v>23.349632895667931</v>
      </c>
      <c r="J6769" s="43">
        <f t="shared" si="428"/>
        <v>23.872620070666976</v>
      </c>
      <c r="K6769">
        <v>23.91</v>
      </c>
      <c r="L6769" s="44">
        <f t="shared" si="429"/>
        <v>-3.7379929333024364E-2</v>
      </c>
    </row>
    <row r="6770" spans="3:12" x14ac:dyDescent="0.25">
      <c r="C6770" s="37">
        <v>39350</v>
      </c>
      <c r="D6770">
        <v>8</v>
      </c>
      <c r="E6770">
        <v>6416</v>
      </c>
      <c r="F6770">
        <v>13.9</v>
      </c>
      <c r="G6770">
        <v>24.05</v>
      </c>
      <c r="H6770" s="10">
        <f t="shared" si="426"/>
        <v>0.51778682975838197</v>
      </c>
      <c r="I6770" s="11">
        <f t="shared" si="427"/>
        <v>23.350881487953274</v>
      </c>
      <c r="J6770" s="43">
        <f t="shared" si="428"/>
        <v>23.868668317711656</v>
      </c>
      <c r="K6770">
        <v>23.91</v>
      </c>
      <c r="L6770" s="44">
        <f t="shared" si="429"/>
        <v>-4.1331682288344496E-2</v>
      </c>
    </row>
    <row r="6771" spans="3:12" x14ac:dyDescent="0.25">
      <c r="C6771" s="37">
        <v>39350</v>
      </c>
      <c r="D6771">
        <v>9</v>
      </c>
      <c r="E6771">
        <v>6417</v>
      </c>
      <c r="F6771">
        <v>15.6</v>
      </c>
      <c r="G6771">
        <v>24.05</v>
      </c>
      <c r="H6771" s="10">
        <f t="shared" si="426"/>
        <v>0.51495054565260756</v>
      </c>
      <c r="I6771" s="11">
        <f t="shared" si="427"/>
        <v>23.351595652080569</v>
      </c>
      <c r="J6771" s="43">
        <f t="shared" si="428"/>
        <v>23.866546197733175</v>
      </c>
      <c r="K6771">
        <v>23.9</v>
      </c>
      <c r="L6771" s="44">
        <f t="shared" si="429"/>
        <v>-3.3453802266823374E-2</v>
      </c>
    </row>
    <row r="6772" spans="3:12" x14ac:dyDescent="0.25">
      <c r="C6772" s="37">
        <v>39350</v>
      </c>
      <c r="D6772">
        <v>10</v>
      </c>
      <c r="E6772">
        <v>6418</v>
      </c>
      <c r="F6772">
        <v>19</v>
      </c>
      <c r="G6772">
        <v>24.05</v>
      </c>
      <c r="H6772" s="10">
        <f t="shared" si="426"/>
        <v>0.51651426260853239</v>
      </c>
      <c r="I6772" s="11">
        <f t="shared" si="427"/>
        <v>23.352004136424661</v>
      </c>
      <c r="J6772" s="43">
        <f t="shared" si="428"/>
        <v>23.868518399033192</v>
      </c>
      <c r="K6772">
        <v>23.9</v>
      </c>
      <c r="L6772" s="44">
        <f t="shared" si="429"/>
        <v>-3.1481600966806411E-2</v>
      </c>
    </row>
    <row r="6773" spans="3:12" x14ac:dyDescent="0.25">
      <c r="C6773" s="37">
        <v>39350</v>
      </c>
      <c r="D6773">
        <v>11</v>
      </c>
      <c r="E6773">
        <v>6419</v>
      </c>
      <c r="F6773">
        <v>21.2</v>
      </c>
      <c r="G6773">
        <v>24.05</v>
      </c>
      <c r="H6773" s="10">
        <f t="shared" si="426"/>
        <v>0.52077760242509541</v>
      </c>
      <c r="I6773" s="11">
        <f t="shared" si="427"/>
        <v>23.352237779438909</v>
      </c>
      <c r="J6773" s="43">
        <f t="shared" si="428"/>
        <v>23.873015381864004</v>
      </c>
      <c r="K6773">
        <v>23.89</v>
      </c>
      <c r="L6773" s="44">
        <f t="shared" si="429"/>
        <v>-1.6984618135996499E-2</v>
      </c>
    </row>
    <row r="6774" spans="3:12" x14ac:dyDescent="0.25">
      <c r="C6774" s="37">
        <v>39350</v>
      </c>
      <c r="D6774">
        <v>12</v>
      </c>
      <c r="E6774">
        <v>6420</v>
      </c>
      <c r="F6774">
        <v>22.7</v>
      </c>
      <c r="G6774">
        <v>24.05</v>
      </c>
      <c r="H6774" s="10">
        <f t="shared" si="426"/>
        <v>0.52674291060521394</v>
      </c>
      <c r="I6774" s="11">
        <f t="shared" si="427"/>
        <v>23.352371417505815</v>
      </c>
      <c r="J6774" s="43">
        <f t="shared" si="428"/>
        <v>23.879114328111029</v>
      </c>
      <c r="K6774">
        <v>23.88</v>
      </c>
      <c r="L6774" s="44">
        <f t="shared" si="429"/>
        <v>-8.8567188896959692E-4</v>
      </c>
    </row>
    <row r="6775" spans="3:12" x14ac:dyDescent="0.25">
      <c r="C6775" s="37">
        <v>39350</v>
      </c>
      <c r="D6775">
        <v>13</v>
      </c>
      <c r="E6775">
        <v>6421</v>
      </c>
      <c r="F6775">
        <v>23.9</v>
      </c>
      <c r="G6775">
        <v>24.05</v>
      </c>
      <c r="H6775" s="10">
        <f t="shared" si="426"/>
        <v>0.5339589810321923</v>
      </c>
      <c r="I6775" s="11">
        <f t="shared" si="427"/>
        <v>23.352447855198527</v>
      </c>
      <c r="J6775" s="43">
        <f t="shared" si="428"/>
        <v>23.886406836230719</v>
      </c>
      <c r="K6775">
        <v>23.88</v>
      </c>
      <c r="L6775" s="44">
        <f t="shared" si="429"/>
        <v>6.4068362307203586E-3</v>
      </c>
    </row>
    <row r="6776" spans="3:12" x14ac:dyDescent="0.25">
      <c r="C6776" s="37">
        <v>39350</v>
      </c>
      <c r="D6776">
        <v>14</v>
      </c>
      <c r="E6776">
        <v>6422</v>
      </c>
      <c r="F6776">
        <v>24.7</v>
      </c>
      <c r="G6776">
        <v>24.05</v>
      </c>
      <c r="H6776" s="10">
        <f t="shared" si="426"/>
        <v>0.54186838627236311</v>
      </c>
      <c r="I6776" s="11">
        <f t="shared" si="427"/>
        <v>23.352491575681782</v>
      </c>
      <c r="J6776" s="43">
        <f t="shared" si="428"/>
        <v>23.894359961954144</v>
      </c>
      <c r="K6776">
        <v>23.87</v>
      </c>
      <c r="L6776" s="44">
        <f t="shared" si="429"/>
        <v>2.4359961954143472E-2</v>
      </c>
    </row>
    <row r="6777" spans="3:12" x14ac:dyDescent="0.25">
      <c r="C6777" s="37">
        <v>39350</v>
      </c>
      <c r="D6777">
        <v>15</v>
      </c>
      <c r="E6777">
        <v>6423</v>
      </c>
      <c r="F6777">
        <v>25.7</v>
      </c>
      <c r="G6777">
        <v>24.05</v>
      </c>
      <c r="H6777" s="10">
        <f t="shared" si="426"/>
        <v>0.5506926381096191</v>
      </c>
      <c r="I6777" s="11">
        <f t="shared" si="427"/>
        <v>23.352516582724622</v>
      </c>
      <c r="J6777" s="43">
        <f t="shared" si="428"/>
        <v>23.903209220834242</v>
      </c>
      <c r="K6777">
        <v>23.87</v>
      </c>
      <c r="L6777" s="44">
        <f t="shared" si="429"/>
        <v>3.3209220834240938E-2</v>
      </c>
    </row>
    <row r="6778" spans="3:12" x14ac:dyDescent="0.25">
      <c r="C6778" s="37">
        <v>39350</v>
      </c>
      <c r="D6778">
        <v>16</v>
      </c>
      <c r="E6778">
        <v>6424</v>
      </c>
      <c r="F6778">
        <v>25.8</v>
      </c>
      <c r="G6778">
        <v>24.05</v>
      </c>
      <c r="H6778" s="10">
        <f t="shared" si="426"/>
        <v>0.55925991371195583</v>
      </c>
      <c r="I6778" s="11">
        <f t="shared" si="427"/>
        <v>23.352530886139064</v>
      </c>
      <c r="J6778" s="43">
        <f t="shared" si="428"/>
        <v>23.911790799851019</v>
      </c>
      <c r="K6778">
        <v>23.87</v>
      </c>
      <c r="L6778" s="44">
        <f t="shared" si="429"/>
        <v>4.1790799851018079E-2</v>
      </c>
    </row>
    <row r="6779" spans="3:12" x14ac:dyDescent="0.25">
      <c r="C6779" s="37">
        <v>39350</v>
      </c>
      <c r="D6779">
        <v>17</v>
      </c>
      <c r="E6779">
        <v>6425</v>
      </c>
      <c r="F6779">
        <v>25.4</v>
      </c>
      <c r="G6779">
        <v>24.05</v>
      </c>
      <c r="H6779" s="10">
        <f t="shared" si="426"/>
        <v>0.56695239352653148</v>
      </c>
      <c r="I6779" s="11">
        <f t="shared" si="427"/>
        <v>23.352539067340899</v>
      </c>
      <c r="J6779" s="43">
        <f t="shared" si="428"/>
        <v>23.91949146086743</v>
      </c>
      <c r="K6779">
        <v>23.87</v>
      </c>
      <c r="L6779" s="44">
        <f t="shared" si="429"/>
        <v>4.9491460867429282E-2</v>
      </c>
    </row>
    <row r="6780" spans="3:12" x14ac:dyDescent="0.25">
      <c r="C6780" s="37">
        <v>39350</v>
      </c>
      <c r="D6780">
        <v>18</v>
      </c>
      <c r="E6780">
        <v>6426</v>
      </c>
      <c r="F6780">
        <v>23.8</v>
      </c>
      <c r="G6780">
        <v>24.05</v>
      </c>
      <c r="H6780" s="10">
        <f t="shared" si="426"/>
        <v>0.57229850418225769</v>
      </c>
      <c r="I6780" s="11">
        <f t="shared" si="427"/>
        <v>23.352543746787454</v>
      </c>
      <c r="J6780" s="43">
        <f t="shared" si="428"/>
        <v>23.924842250969711</v>
      </c>
      <c r="K6780">
        <v>23.88</v>
      </c>
      <c r="L6780" s="44">
        <f t="shared" si="429"/>
        <v>4.4842250969711728E-2</v>
      </c>
    </row>
    <row r="6781" spans="3:12" x14ac:dyDescent="0.25">
      <c r="C6781" s="37">
        <v>39350</v>
      </c>
      <c r="D6781">
        <v>19</v>
      </c>
      <c r="E6781">
        <v>6427</v>
      </c>
      <c r="F6781">
        <v>21.6</v>
      </c>
      <c r="G6781">
        <v>24.05</v>
      </c>
      <c r="H6781" s="10">
        <f t="shared" si="426"/>
        <v>0.57464526442822006</v>
      </c>
      <c r="I6781" s="11">
        <f t="shared" si="427"/>
        <v>23.352546423315975</v>
      </c>
      <c r="J6781" s="43">
        <f t="shared" si="428"/>
        <v>23.927191687744195</v>
      </c>
      <c r="K6781">
        <v>23.88</v>
      </c>
      <c r="L6781" s="44">
        <f t="shared" si="429"/>
        <v>4.7191687744195576E-2</v>
      </c>
    </row>
    <row r="6782" spans="3:12" x14ac:dyDescent="0.25">
      <c r="C6782" s="37">
        <v>39350</v>
      </c>
      <c r="D6782">
        <v>20</v>
      </c>
      <c r="E6782">
        <v>6428</v>
      </c>
      <c r="F6782">
        <v>19.3</v>
      </c>
      <c r="G6782">
        <v>24.05</v>
      </c>
      <c r="H6782" s="10">
        <f t="shared" si="426"/>
        <v>0.5739969837865222</v>
      </c>
      <c r="I6782" s="11">
        <f t="shared" si="427"/>
        <v>23.352547954224566</v>
      </c>
      <c r="J6782" s="43">
        <f t="shared" si="428"/>
        <v>23.926544938011087</v>
      </c>
      <c r="K6782">
        <v>23.89</v>
      </c>
      <c r="L6782" s="44">
        <f t="shared" si="429"/>
        <v>3.6544938011086714E-2</v>
      </c>
    </row>
    <row r="6783" spans="3:12" x14ac:dyDescent="0.25">
      <c r="C6783" s="37">
        <v>39350</v>
      </c>
      <c r="D6783">
        <v>21</v>
      </c>
      <c r="E6783">
        <v>6429</v>
      </c>
      <c r="F6783">
        <v>18.100000000000001</v>
      </c>
      <c r="G6783">
        <v>24.05</v>
      </c>
      <c r="H6783" s="10">
        <f t="shared" si="426"/>
        <v>0.57186730422766074</v>
      </c>
      <c r="I6783" s="11">
        <f t="shared" si="427"/>
        <v>23.352548829866684</v>
      </c>
      <c r="J6783" s="43">
        <f t="shared" si="428"/>
        <v>23.924416134094344</v>
      </c>
      <c r="K6783">
        <v>23.9</v>
      </c>
      <c r="L6783" s="44">
        <f t="shared" si="429"/>
        <v>2.4416134094344955E-2</v>
      </c>
    </row>
    <row r="6784" spans="3:12" x14ac:dyDescent="0.25">
      <c r="C6784" s="37">
        <v>39350</v>
      </c>
      <c r="D6784">
        <v>22</v>
      </c>
      <c r="E6784">
        <v>6430</v>
      </c>
      <c r="F6784">
        <v>17.399999999999999</v>
      </c>
      <c r="G6784">
        <v>24.05</v>
      </c>
      <c r="H6784" s="10">
        <f t="shared" si="426"/>
        <v>0.56894945079258497</v>
      </c>
      <c r="I6784" s="11">
        <f t="shared" si="427"/>
        <v>23.352549330712478</v>
      </c>
      <c r="J6784" s="43">
        <f t="shared" si="428"/>
        <v>23.921498781505061</v>
      </c>
      <c r="K6784">
        <v>23.91</v>
      </c>
      <c r="L6784" s="44">
        <f t="shared" si="429"/>
        <v>1.1498781505061118E-2</v>
      </c>
    </row>
    <row r="6785" spans="3:12" x14ac:dyDescent="0.25">
      <c r="C6785" s="37">
        <v>39350</v>
      </c>
      <c r="D6785">
        <v>23</v>
      </c>
      <c r="E6785">
        <v>6431</v>
      </c>
      <c r="F6785">
        <v>16.8</v>
      </c>
      <c r="G6785">
        <v>24.05</v>
      </c>
      <c r="H6785" s="10">
        <f t="shared" si="426"/>
        <v>0.56540340537647316</v>
      </c>
      <c r="I6785" s="11">
        <f t="shared" si="427"/>
        <v>23.352549617183971</v>
      </c>
      <c r="J6785" s="43">
        <f t="shared" si="428"/>
        <v>23.917953022560443</v>
      </c>
      <c r="K6785">
        <v>23.91</v>
      </c>
      <c r="L6785" s="44">
        <f t="shared" si="429"/>
        <v>7.9530225604429461E-3</v>
      </c>
    </row>
    <row r="6786" spans="3:12" x14ac:dyDescent="0.25">
      <c r="C6786" s="37">
        <v>39350</v>
      </c>
      <c r="D6786">
        <v>24</v>
      </c>
      <c r="E6786">
        <v>6432</v>
      </c>
      <c r="F6786">
        <v>16.3</v>
      </c>
      <c r="G6786">
        <v>24.05</v>
      </c>
      <c r="H6786" s="10">
        <f t="shared" si="426"/>
        <v>0.56138221034083613</v>
      </c>
      <c r="I6786" s="11">
        <f t="shared" si="427"/>
        <v>23.352549781038633</v>
      </c>
      <c r="J6786" s="43">
        <f t="shared" si="428"/>
        <v>23.913931991379467</v>
      </c>
      <c r="K6786">
        <v>23.92</v>
      </c>
      <c r="L6786" s="44">
        <f t="shared" si="429"/>
        <v>-6.0680086205344708E-3</v>
      </c>
    </row>
    <row r="6787" spans="3:12" x14ac:dyDescent="0.25">
      <c r="C6787" s="37">
        <v>39351</v>
      </c>
      <c r="D6787">
        <v>1</v>
      </c>
      <c r="E6787">
        <v>6433</v>
      </c>
      <c r="F6787">
        <v>15.9</v>
      </c>
      <c r="G6787">
        <v>24.15</v>
      </c>
      <c r="H6787" s="10">
        <f t="shared" si="426"/>
        <v>0.55703226952962592</v>
      </c>
      <c r="I6787" s="11">
        <f t="shared" si="427"/>
        <v>23.394111059107271</v>
      </c>
      <c r="J6787" s="43">
        <f t="shared" si="428"/>
        <v>23.951143328636896</v>
      </c>
      <c r="K6787">
        <v>24</v>
      </c>
      <c r="L6787" s="44">
        <f t="shared" si="429"/>
        <v>-4.8856671363104454E-2</v>
      </c>
    </row>
    <row r="6788" spans="3:12" x14ac:dyDescent="0.25">
      <c r="C6788" s="37">
        <v>39351</v>
      </c>
      <c r="D6788">
        <v>2</v>
      </c>
      <c r="E6788">
        <v>6434</v>
      </c>
      <c r="F6788">
        <v>15.5</v>
      </c>
      <c r="G6788">
        <v>24.15</v>
      </c>
      <c r="H6788" s="10">
        <f t="shared" si="426"/>
        <v>0.55236784294629504</v>
      </c>
      <c r="I6788" s="11">
        <f t="shared" si="427"/>
        <v>23.417883089600824</v>
      </c>
      <c r="J6788" s="43">
        <f t="shared" si="428"/>
        <v>23.97025093254712</v>
      </c>
      <c r="K6788">
        <v>24.01</v>
      </c>
      <c r="L6788" s="44">
        <f t="shared" si="429"/>
        <v>-3.9749067452881093E-2</v>
      </c>
    </row>
    <row r="6789" spans="3:12" x14ac:dyDescent="0.25">
      <c r="C6789" s="37">
        <v>39351</v>
      </c>
      <c r="D6789">
        <v>3</v>
      </c>
      <c r="E6789">
        <v>6435</v>
      </c>
      <c r="F6789">
        <v>15</v>
      </c>
      <c r="G6789">
        <v>24.15</v>
      </c>
      <c r="H6789" s="10">
        <f t="shared" si="426"/>
        <v>0.54727677875633962</v>
      </c>
      <c r="I6789" s="11">
        <f t="shared" si="427"/>
        <v>23.4314801073069</v>
      </c>
      <c r="J6789" s="43">
        <f t="shared" si="428"/>
        <v>23.978756886063241</v>
      </c>
      <c r="K6789">
        <v>24.01</v>
      </c>
      <c r="L6789" s="44">
        <f t="shared" si="429"/>
        <v>-3.1243113936760381E-2</v>
      </c>
    </row>
    <row r="6790" spans="3:12" x14ac:dyDescent="0.25">
      <c r="C6790" s="37">
        <v>39351</v>
      </c>
      <c r="D6790">
        <v>4</v>
      </c>
      <c r="E6790">
        <v>6436</v>
      </c>
      <c r="F6790">
        <v>14.4</v>
      </c>
      <c r="G6790">
        <v>24.15</v>
      </c>
      <c r="H6790" s="10">
        <f t="shared" si="426"/>
        <v>0.54165178993468044</v>
      </c>
      <c r="I6790" s="11">
        <f t="shared" si="427"/>
        <v>23.439257267551984</v>
      </c>
      <c r="J6790" s="43">
        <f t="shared" si="428"/>
        <v>23.980909057486663</v>
      </c>
      <c r="K6790">
        <v>24.01</v>
      </c>
      <c r="L6790" s="44">
        <f t="shared" si="429"/>
        <v>-2.9090942513338547E-2</v>
      </c>
    </row>
    <row r="6791" spans="3:12" x14ac:dyDescent="0.25">
      <c r="C6791" s="37">
        <v>39351</v>
      </c>
      <c r="D6791">
        <v>5</v>
      </c>
      <c r="E6791">
        <v>6437</v>
      </c>
      <c r="F6791">
        <v>13.9</v>
      </c>
      <c r="G6791">
        <v>24.15</v>
      </c>
      <c r="H6791" s="10">
        <f t="shared" si="426"/>
        <v>0.53564182980860542</v>
      </c>
      <c r="I6791" s="11">
        <f t="shared" si="427"/>
        <v>23.443705612239413</v>
      </c>
      <c r="J6791" s="43">
        <f t="shared" si="428"/>
        <v>23.979347442048017</v>
      </c>
      <c r="K6791">
        <v>24.01</v>
      </c>
      <c r="L6791" s="44">
        <f t="shared" si="429"/>
        <v>-3.065255795198496E-2</v>
      </c>
    </row>
    <row r="6792" spans="3:12" x14ac:dyDescent="0.25">
      <c r="C6792" s="37">
        <v>39351</v>
      </c>
      <c r="D6792">
        <v>6</v>
      </c>
      <c r="E6792">
        <v>6438</v>
      </c>
      <c r="F6792">
        <v>13.4</v>
      </c>
      <c r="G6792">
        <v>24.15</v>
      </c>
      <c r="H6792" s="10">
        <f t="shared" si="426"/>
        <v>0.52926359727598027</v>
      </c>
      <c r="I6792" s="11">
        <f t="shared" si="427"/>
        <v>23.446249956168892</v>
      </c>
      <c r="J6792" s="43">
        <f t="shared" si="428"/>
        <v>23.975513553444873</v>
      </c>
      <c r="K6792">
        <v>24.01</v>
      </c>
      <c r="L6792" s="44">
        <f t="shared" si="429"/>
        <v>-3.4486446555128225E-2</v>
      </c>
    </row>
    <row r="6793" spans="3:12" x14ac:dyDescent="0.25">
      <c r="C6793" s="37">
        <v>39351</v>
      </c>
      <c r="D6793">
        <v>7</v>
      </c>
      <c r="E6793">
        <v>6439</v>
      </c>
      <c r="F6793">
        <v>12.7</v>
      </c>
      <c r="G6793">
        <v>24.15</v>
      </c>
      <c r="H6793" s="10">
        <f t="shared" si="426"/>
        <v>0.52228148032293109</v>
      </c>
      <c r="I6793" s="11">
        <f t="shared" si="427"/>
        <v>23.447705258418686</v>
      </c>
      <c r="J6793" s="43">
        <f t="shared" si="428"/>
        <v>23.969986738741618</v>
      </c>
      <c r="K6793">
        <v>24.01</v>
      </c>
      <c r="L6793" s="44">
        <f t="shared" si="429"/>
        <v>-4.0013261258383892E-2</v>
      </c>
    </row>
    <row r="6794" spans="3:12" x14ac:dyDescent="0.25">
      <c r="C6794" s="37">
        <v>39351</v>
      </c>
      <c r="D6794">
        <v>8</v>
      </c>
      <c r="E6794">
        <v>6440</v>
      </c>
      <c r="F6794">
        <v>12.8</v>
      </c>
      <c r="G6794">
        <v>24.15</v>
      </c>
      <c r="H6794" s="10">
        <f t="shared" si="426"/>
        <v>0.51572801989519301</v>
      </c>
      <c r="I6794" s="11">
        <f t="shared" si="427"/>
        <v>23.448537655569766</v>
      </c>
      <c r="J6794" s="43">
        <f t="shared" si="428"/>
        <v>23.964265675464958</v>
      </c>
      <c r="K6794">
        <v>24</v>
      </c>
      <c r="L6794" s="44">
        <f t="shared" si="429"/>
        <v>-3.5734324535042106E-2</v>
      </c>
    </row>
    <row r="6795" spans="3:12" x14ac:dyDescent="0.25">
      <c r="C6795" s="37">
        <v>39351</v>
      </c>
      <c r="D6795">
        <v>9</v>
      </c>
      <c r="E6795">
        <v>6441</v>
      </c>
      <c r="F6795">
        <v>14</v>
      </c>
      <c r="G6795">
        <v>24.15</v>
      </c>
      <c r="H6795" s="10">
        <f t="shared" si="426"/>
        <v>0.5109683482619779</v>
      </c>
      <c r="I6795" s="11">
        <f t="shared" si="427"/>
        <v>23.44901376630018</v>
      </c>
      <c r="J6795" s="43">
        <f t="shared" si="428"/>
        <v>23.959982114562159</v>
      </c>
      <c r="K6795">
        <v>24</v>
      </c>
      <c r="L6795" s="44">
        <f t="shared" si="429"/>
        <v>-4.0017885437841016E-2</v>
      </c>
    </row>
    <row r="6796" spans="3:12" x14ac:dyDescent="0.25">
      <c r="C6796" s="37">
        <v>39351</v>
      </c>
      <c r="D6796">
        <v>10</v>
      </c>
      <c r="E6796">
        <v>6442</v>
      </c>
      <c r="F6796">
        <v>17.2</v>
      </c>
      <c r="G6796">
        <v>24.15</v>
      </c>
      <c r="H6796" s="10">
        <f t="shared" si="426"/>
        <v>0.51044052189546796</v>
      </c>
      <c r="I6796" s="11">
        <f t="shared" si="427"/>
        <v>23.449286089946796</v>
      </c>
      <c r="J6796" s="43">
        <f t="shared" si="428"/>
        <v>23.959726611842264</v>
      </c>
      <c r="K6796">
        <v>23.99</v>
      </c>
      <c r="L6796" s="44">
        <f t="shared" si="429"/>
        <v>-3.0273388157734615E-2</v>
      </c>
    </row>
    <row r="6797" spans="3:12" x14ac:dyDescent="0.25">
      <c r="C6797" s="37">
        <v>39351</v>
      </c>
      <c r="D6797">
        <v>11</v>
      </c>
      <c r="E6797">
        <v>6443</v>
      </c>
      <c r="F6797">
        <v>20</v>
      </c>
      <c r="G6797">
        <v>24.15</v>
      </c>
      <c r="H6797" s="10">
        <f t="shared" si="426"/>
        <v>0.51345780294247512</v>
      </c>
      <c r="I6797" s="11">
        <f t="shared" si="427"/>
        <v>23.449441852385593</v>
      </c>
      <c r="J6797" s="43">
        <f t="shared" si="428"/>
        <v>23.962899655328069</v>
      </c>
      <c r="K6797">
        <v>23.98</v>
      </c>
      <c r="L6797" s="44">
        <f t="shared" si="429"/>
        <v>-1.7100344671931111E-2</v>
      </c>
    </row>
    <row r="6798" spans="3:12" x14ac:dyDescent="0.25">
      <c r="C6798" s="37">
        <v>39351</v>
      </c>
      <c r="D6798">
        <v>12</v>
      </c>
      <c r="E6798">
        <v>6444</v>
      </c>
      <c r="F6798">
        <v>21.7</v>
      </c>
      <c r="G6798">
        <v>24.15</v>
      </c>
      <c r="H6798" s="10">
        <f t="shared" si="426"/>
        <v>0.51848268920024831</v>
      </c>
      <c r="I6798" s="11">
        <f t="shared" si="427"/>
        <v>23.449530944675747</v>
      </c>
      <c r="J6798" s="43">
        <f t="shared" si="428"/>
        <v>23.968013633875994</v>
      </c>
      <c r="K6798">
        <v>23.98</v>
      </c>
      <c r="L6798" s="44">
        <f t="shared" si="429"/>
        <v>-1.1986366124006054E-2</v>
      </c>
    </row>
    <row r="6799" spans="3:12" x14ac:dyDescent="0.25">
      <c r="C6799" s="37">
        <v>39351</v>
      </c>
      <c r="D6799">
        <v>13</v>
      </c>
      <c r="E6799">
        <v>6445</v>
      </c>
      <c r="F6799">
        <v>23</v>
      </c>
      <c r="G6799">
        <v>24.15</v>
      </c>
      <c r="H6799" s="10">
        <f t="shared" si="426"/>
        <v>0.52492492366260501</v>
      </c>
      <c r="I6799" s="11">
        <f t="shared" si="427"/>
        <v>23.449581903278002</v>
      </c>
      <c r="J6799" s="43">
        <f t="shared" si="428"/>
        <v>23.974506826940608</v>
      </c>
      <c r="K6799">
        <v>23.97</v>
      </c>
      <c r="L6799" s="44">
        <f t="shared" si="429"/>
        <v>4.506826940609443E-3</v>
      </c>
    </row>
    <row r="6800" spans="3:12" x14ac:dyDescent="0.25">
      <c r="C6800" s="37">
        <v>39351</v>
      </c>
      <c r="D6800">
        <v>14</v>
      </c>
      <c r="E6800">
        <v>6446</v>
      </c>
      <c r="F6800">
        <v>24.5</v>
      </c>
      <c r="G6800">
        <v>24.15</v>
      </c>
      <c r="H6800" s="10">
        <f t="shared" si="426"/>
        <v>0.53297461258908418</v>
      </c>
      <c r="I6800" s="11">
        <f t="shared" si="427"/>
        <v>23.449611050347173</v>
      </c>
      <c r="J6800" s="43">
        <f t="shared" si="428"/>
        <v>23.982585662936255</v>
      </c>
      <c r="K6800">
        <v>23.96</v>
      </c>
      <c r="L6800" s="44">
        <f t="shared" si="429"/>
        <v>2.2585662936254636E-2</v>
      </c>
    </row>
    <row r="6801" spans="3:12" x14ac:dyDescent="0.25">
      <c r="C6801" s="37">
        <v>39351</v>
      </c>
      <c r="D6801">
        <v>15</v>
      </c>
      <c r="E6801">
        <v>6447</v>
      </c>
      <c r="F6801">
        <v>25.3</v>
      </c>
      <c r="G6801">
        <v>24.15</v>
      </c>
      <c r="H6801" s="10">
        <f t="shared" si="426"/>
        <v>0.54168147646431297</v>
      </c>
      <c r="I6801" s="11">
        <f t="shared" si="427"/>
        <v>23.449627721755014</v>
      </c>
      <c r="J6801" s="43">
        <f t="shared" si="428"/>
        <v>23.991309198219327</v>
      </c>
      <c r="K6801">
        <v>23.96</v>
      </c>
      <c r="L6801" s="44">
        <f t="shared" si="429"/>
        <v>3.1309198219325651E-2</v>
      </c>
    </row>
    <row r="6802" spans="3:12" x14ac:dyDescent="0.25">
      <c r="C6802" s="37">
        <v>39351</v>
      </c>
      <c r="D6802">
        <v>16</v>
      </c>
      <c r="E6802">
        <v>6448</v>
      </c>
      <c r="F6802">
        <v>24.7</v>
      </c>
      <c r="G6802">
        <v>24.15</v>
      </c>
      <c r="H6802" s="10">
        <f t="shared" si="426"/>
        <v>0.54925590306838878</v>
      </c>
      <c r="I6802" s="11">
        <f t="shared" si="427"/>
        <v>23.449637257390926</v>
      </c>
      <c r="J6802" s="43">
        <f t="shared" si="428"/>
        <v>23.998893160459314</v>
      </c>
      <c r="K6802">
        <v>23.96</v>
      </c>
      <c r="L6802" s="44">
        <f t="shared" si="429"/>
        <v>3.8893160459313236E-2</v>
      </c>
    </row>
    <row r="6803" spans="3:12" x14ac:dyDescent="0.25">
      <c r="C6803" s="37">
        <v>39351</v>
      </c>
      <c r="D6803">
        <v>17</v>
      </c>
      <c r="E6803">
        <v>6449</v>
      </c>
      <c r="F6803">
        <v>24.4</v>
      </c>
      <c r="G6803">
        <v>24.15</v>
      </c>
      <c r="H6803" s="10">
        <f t="shared" si="426"/>
        <v>0.55612439397137159</v>
      </c>
      <c r="I6803" s="11">
        <f t="shared" si="427"/>
        <v>23.449642711540513</v>
      </c>
      <c r="J6803" s="43">
        <f t="shared" si="428"/>
        <v>24.005767105511886</v>
      </c>
      <c r="K6803">
        <v>23.96</v>
      </c>
      <c r="L6803" s="44">
        <f t="shared" si="429"/>
        <v>4.576710551188512E-2</v>
      </c>
    </row>
    <row r="6804" spans="3:12" x14ac:dyDescent="0.25">
      <c r="C6804" s="37">
        <v>39351</v>
      </c>
      <c r="D6804">
        <v>18</v>
      </c>
      <c r="E6804">
        <v>6450</v>
      </c>
      <c r="F6804">
        <v>22.9</v>
      </c>
      <c r="G6804">
        <v>24.15</v>
      </c>
      <c r="H6804" s="10">
        <f t="shared" si="426"/>
        <v>0.56080805115924903</v>
      </c>
      <c r="I6804" s="11">
        <f t="shared" si="427"/>
        <v>23.449645831180145</v>
      </c>
      <c r="J6804" s="43">
        <f t="shared" si="428"/>
        <v>24.010453882339394</v>
      </c>
      <c r="K6804">
        <v>23.96</v>
      </c>
      <c r="L6804" s="44">
        <f t="shared" si="429"/>
        <v>5.045388233939363E-2</v>
      </c>
    </row>
    <row r="6805" spans="3:12" x14ac:dyDescent="0.25">
      <c r="C6805" s="37">
        <v>39351</v>
      </c>
      <c r="D6805">
        <v>19</v>
      </c>
      <c r="E6805">
        <v>6451</v>
      </c>
      <c r="F6805">
        <v>20.7</v>
      </c>
      <c r="G6805">
        <v>24.15</v>
      </c>
      <c r="H6805" s="10">
        <f t="shared" si="426"/>
        <v>0.56252109317729737</v>
      </c>
      <c r="I6805" s="11">
        <f t="shared" si="427"/>
        <v>23.449647615537408</v>
      </c>
      <c r="J6805" s="43">
        <f t="shared" si="428"/>
        <v>24.012168708714707</v>
      </c>
      <c r="K6805">
        <v>23.97</v>
      </c>
      <c r="L6805" s="44">
        <f t="shared" si="429"/>
        <v>4.2168708714708458E-2</v>
      </c>
    </row>
    <row r="6806" spans="3:12" x14ac:dyDescent="0.25">
      <c r="C6806" s="37">
        <v>39351</v>
      </c>
      <c r="D6806">
        <v>20</v>
      </c>
      <c r="E6806">
        <v>6452</v>
      </c>
      <c r="F6806">
        <v>19.600000000000001</v>
      </c>
      <c r="G6806">
        <v>24.15</v>
      </c>
      <c r="H6806" s="10">
        <f t="shared" si="426"/>
        <v>0.56277610248180376</v>
      </c>
      <c r="I6806" s="11">
        <f t="shared" si="427"/>
        <v>23.449648636145952</v>
      </c>
      <c r="J6806" s="43">
        <f t="shared" si="428"/>
        <v>24.012424738627754</v>
      </c>
      <c r="K6806">
        <v>23.97</v>
      </c>
      <c r="L6806" s="44">
        <f t="shared" si="429"/>
        <v>4.2424738627754977E-2</v>
      </c>
    </row>
    <row r="6807" spans="3:12" x14ac:dyDescent="0.25">
      <c r="C6807" s="37">
        <v>39351</v>
      </c>
      <c r="D6807">
        <v>21</v>
      </c>
      <c r="E6807">
        <v>6453</v>
      </c>
      <c r="F6807">
        <v>18.399999999999999</v>
      </c>
      <c r="G6807">
        <v>24.15</v>
      </c>
      <c r="H6807" s="10">
        <f t="shared" si="426"/>
        <v>0.56151053086679548</v>
      </c>
      <c r="I6807" s="11">
        <f t="shared" si="427"/>
        <v>23.449649219908974</v>
      </c>
      <c r="J6807" s="43">
        <f t="shared" si="428"/>
        <v>24.011159750775768</v>
      </c>
      <c r="K6807">
        <v>23.98</v>
      </c>
      <c r="L6807" s="44">
        <f t="shared" si="429"/>
        <v>3.1159750775767492E-2</v>
      </c>
    </row>
    <row r="6808" spans="3:12" x14ac:dyDescent="0.25">
      <c r="C6808" s="37">
        <v>39351</v>
      </c>
      <c r="D6808">
        <v>22</v>
      </c>
      <c r="E6808">
        <v>6454</v>
      </c>
      <c r="F6808">
        <v>16.7</v>
      </c>
      <c r="G6808">
        <v>24.15</v>
      </c>
      <c r="H6808" s="10">
        <f t="shared" si="426"/>
        <v>0.55816137015193723</v>
      </c>
      <c r="I6808" s="11">
        <f t="shared" si="427"/>
        <v>23.449649553807088</v>
      </c>
      <c r="J6808" s="43">
        <f t="shared" si="428"/>
        <v>24.007810923959024</v>
      </c>
      <c r="K6808">
        <v>23.99</v>
      </c>
      <c r="L6808" s="44">
        <f t="shared" si="429"/>
        <v>1.7810923959025615E-2</v>
      </c>
    </row>
    <row r="6809" spans="3:12" x14ac:dyDescent="0.25">
      <c r="C6809" s="37">
        <v>39351</v>
      </c>
      <c r="D6809">
        <v>23</v>
      </c>
      <c r="E6809">
        <v>6455</v>
      </c>
      <c r="F6809">
        <v>16.399999999999999</v>
      </c>
      <c r="G6809">
        <v>24.15</v>
      </c>
      <c r="H6809" s="10">
        <f t="shared" si="426"/>
        <v>0.55458010611484909</v>
      </c>
      <c r="I6809" s="11">
        <f t="shared" si="427"/>
        <v>23.449649744788609</v>
      </c>
      <c r="J6809" s="43">
        <f t="shared" si="428"/>
        <v>24.004229850903457</v>
      </c>
      <c r="K6809">
        <v>24</v>
      </c>
      <c r="L6809" s="44">
        <f t="shared" si="429"/>
        <v>4.2298509034566223E-3</v>
      </c>
    </row>
    <row r="6810" spans="3:12" x14ac:dyDescent="0.25">
      <c r="C6810" s="37">
        <v>39351</v>
      </c>
      <c r="D6810">
        <v>24</v>
      </c>
      <c r="E6810">
        <v>6456</v>
      </c>
      <c r="F6810">
        <v>15.7</v>
      </c>
      <c r="G6810">
        <v>24.15</v>
      </c>
      <c r="H6810" s="10">
        <f t="shared" si="426"/>
        <v>0.55027363357238657</v>
      </c>
      <c r="I6810" s="11">
        <f t="shared" si="427"/>
        <v>23.449649854025353</v>
      </c>
      <c r="J6810" s="43">
        <f t="shared" si="428"/>
        <v>23.999923487597741</v>
      </c>
      <c r="K6810">
        <v>24</v>
      </c>
      <c r="L6810" s="44">
        <f t="shared" si="429"/>
        <v>-7.6512402259254486E-5</v>
      </c>
    </row>
    <row r="6811" spans="3:12" x14ac:dyDescent="0.25">
      <c r="C6811" s="37">
        <v>39352</v>
      </c>
      <c r="D6811">
        <v>1</v>
      </c>
      <c r="E6811">
        <v>6457</v>
      </c>
      <c r="F6811">
        <v>15.2</v>
      </c>
      <c r="G6811">
        <v>24.15</v>
      </c>
      <c r="H6811" s="10">
        <f t="shared" si="426"/>
        <v>0.54552499645310593</v>
      </c>
      <c r="I6811" s="11">
        <f t="shared" si="427"/>
        <v>23.449649916506086</v>
      </c>
      <c r="J6811" s="43">
        <f t="shared" si="428"/>
        <v>23.995174912959193</v>
      </c>
      <c r="K6811">
        <v>24.01</v>
      </c>
      <c r="L6811" s="44">
        <f t="shared" si="429"/>
        <v>-1.4825087040808427E-2</v>
      </c>
    </row>
    <row r="6812" spans="3:12" x14ac:dyDescent="0.25">
      <c r="C6812" s="37">
        <v>39352</v>
      </c>
      <c r="D6812">
        <v>2</v>
      </c>
      <c r="E6812">
        <v>6458</v>
      </c>
      <c r="F6812">
        <v>15.2</v>
      </c>
      <c r="G6812">
        <v>24.15</v>
      </c>
      <c r="H6812" s="10">
        <f t="shared" si="426"/>
        <v>0.54098234093647024</v>
      </c>
      <c r="I6812" s="11">
        <f t="shared" si="427"/>
        <v>23.449649952243533</v>
      </c>
      <c r="J6812" s="43">
        <f t="shared" si="428"/>
        <v>23.990632293180003</v>
      </c>
      <c r="K6812">
        <v>24.01</v>
      </c>
      <c r="L6812" s="44">
        <f t="shared" si="429"/>
        <v>-1.9367706819998887E-2</v>
      </c>
    </row>
    <row r="6813" spans="3:12" x14ac:dyDescent="0.25">
      <c r="C6813" s="37">
        <v>39352</v>
      </c>
      <c r="D6813">
        <v>3</v>
      </c>
      <c r="E6813">
        <v>6459</v>
      </c>
      <c r="F6813">
        <v>15.1</v>
      </c>
      <c r="G6813">
        <v>24.15</v>
      </c>
      <c r="H6813" s="10">
        <f t="shared" si="426"/>
        <v>0.53651093887791346</v>
      </c>
      <c r="I6813" s="11">
        <f t="shared" si="427"/>
        <v>23.449649972684472</v>
      </c>
      <c r="J6813" s="43">
        <f t="shared" si="428"/>
        <v>23.986160911562386</v>
      </c>
      <c r="K6813">
        <v>24.01</v>
      </c>
      <c r="L6813" s="44">
        <f t="shared" si="429"/>
        <v>-2.3839088437615175E-2</v>
      </c>
    </row>
    <row r="6814" spans="3:12" x14ac:dyDescent="0.25">
      <c r="C6814" s="37">
        <v>39352</v>
      </c>
      <c r="D6814">
        <v>4</v>
      </c>
      <c r="E6814">
        <v>6460</v>
      </c>
      <c r="F6814">
        <v>15.2</v>
      </c>
      <c r="G6814">
        <v>24.15</v>
      </c>
      <c r="H6814" s="10">
        <f t="shared" si="426"/>
        <v>0.53235928608038086</v>
      </c>
      <c r="I6814" s="11">
        <f t="shared" si="427"/>
        <v>23.449649984376187</v>
      </c>
      <c r="J6814" s="43">
        <f t="shared" si="428"/>
        <v>23.982009270456569</v>
      </c>
      <c r="K6814">
        <v>24.01</v>
      </c>
      <c r="L6814" s="44">
        <f t="shared" si="429"/>
        <v>-2.7990729543432735E-2</v>
      </c>
    </row>
    <row r="6815" spans="3:12" x14ac:dyDescent="0.25">
      <c r="C6815" s="37">
        <v>39352</v>
      </c>
      <c r="D6815">
        <v>5</v>
      </c>
      <c r="E6815">
        <v>6461</v>
      </c>
      <c r="F6815">
        <v>15.5</v>
      </c>
      <c r="G6815">
        <v>24.15</v>
      </c>
      <c r="H6815" s="10">
        <f t="shared" si="426"/>
        <v>0.52876509934592664</v>
      </c>
      <c r="I6815" s="11">
        <f t="shared" si="427"/>
        <v>23.449649991063563</v>
      </c>
      <c r="J6815" s="43">
        <f t="shared" si="428"/>
        <v>23.978415090409488</v>
      </c>
      <c r="K6815">
        <v>24.01</v>
      </c>
      <c r="L6815" s="44">
        <f t="shared" si="429"/>
        <v>-3.1584909590513632E-2</v>
      </c>
    </row>
    <row r="6816" spans="3:12" x14ac:dyDescent="0.25">
      <c r="C6816" s="37">
        <v>39352</v>
      </c>
      <c r="D6816">
        <v>6</v>
      </c>
      <c r="E6816">
        <v>6462</v>
      </c>
      <c r="F6816">
        <v>15.7</v>
      </c>
      <c r="G6816">
        <v>24.15</v>
      </c>
      <c r="H6816" s="10">
        <f t="shared" si="426"/>
        <v>0.52557840419074098</v>
      </c>
      <c r="I6816" s="11">
        <f t="shared" si="427"/>
        <v>23.449649994888578</v>
      </c>
      <c r="J6816" s="43">
        <f t="shared" si="428"/>
        <v>23.97522839907932</v>
      </c>
      <c r="K6816">
        <v>24</v>
      </c>
      <c r="L6816" s="44">
        <f t="shared" si="429"/>
        <v>-2.4771600920679759E-2</v>
      </c>
    </row>
    <row r="6817" spans="3:12" x14ac:dyDescent="0.25">
      <c r="C6817" s="37">
        <v>39352</v>
      </c>
      <c r="D6817">
        <v>7</v>
      </c>
      <c r="E6817">
        <v>6463</v>
      </c>
      <c r="F6817">
        <v>15.7</v>
      </c>
      <c r="G6817">
        <v>24.15</v>
      </c>
      <c r="H6817" s="10">
        <f t="shared" si="426"/>
        <v>0.52252993829138561</v>
      </c>
      <c r="I6817" s="11">
        <f t="shared" si="427"/>
        <v>23.449649997076392</v>
      </c>
      <c r="J6817" s="43">
        <f t="shared" si="428"/>
        <v>23.972179935367777</v>
      </c>
      <c r="K6817">
        <v>24</v>
      </c>
      <c r="L6817" s="44">
        <f t="shared" si="429"/>
        <v>-2.7820064632223307E-2</v>
      </c>
    </row>
    <row r="6818" spans="3:12" x14ac:dyDescent="0.25">
      <c r="C6818" s="37">
        <v>39352</v>
      </c>
      <c r="D6818">
        <v>8</v>
      </c>
      <c r="E6818">
        <v>6464</v>
      </c>
      <c r="F6818">
        <v>15.7</v>
      </c>
      <c r="G6818">
        <v>24.15</v>
      </c>
      <c r="H6818" s="10">
        <f t="shared" si="426"/>
        <v>0.51961370567829424</v>
      </c>
      <c r="I6818" s="11">
        <f t="shared" si="427"/>
        <v>23.449649998327768</v>
      </c>
      <c r="J6818" s="43">
        <f t="shared" si="428"/>
        <v>23.969263704006064</v>
      </c>
      <c r="K6818">
        <v>23.99</v>
      </c>
      <c r="L6818" s="44">
        <f t="shared" si="429"/>
        <v>-2.0736295993934561E-2</v>
      </c>
    </row>
    <row r="6819" spans="3:12" x14ac:dyDescent="0.25">
      <c r="C6819" s="37">
        <v>39352</v>
      </c>
      <c r="D6819">
        <v>9</v>
      </c>
      <c r="E6819">
        <v>6465</v>
      </c>
      <c r="F6819">
        <v>15.7</v>
      </c>
      <c r="G6819">
        <v>24.15</v>
      </c>
      <c r="H6819" s="10">
        <f t="shared" ref="H6819:H6882" si="430">$H$13*F6819+$H$12*H6818</f>
        <v>0.51682397046903494</v>
      </c>
      <c r="I6819" s="11">
        <f t="shared" ref="I6819:I6882" si="431">$I$15*G6819+$I$14*I6818</f>
        <v>23.449649999043523</v>
      </c>
      <c r="J6819" s="43">
        <f t="shared" ref="J6819:J6882" si="432">H6819+I6819</f>
        <v>23.966473969512556</v>
      </c>
      <c r="K6819">
        <v>23.99</v>
      </c>
      <c r="L6819" s="44">
        <f t="shared" si="429"/>
        <v>-2.3526030487442284E-2</v>
      </c>
    </row>
    <row r="6820" spans="3:12" x14ac:dyDescent="0.25">
      <c r="C6820" s="37">
        <v>39352</v>
      </c>
      <c r="D6820">
        <v>10</v>
      </c>
      <c r="E6820">
        <v>6466</v>
      </c>
      <c r="F6820">
        <v>16.2</v>
      </c>
      <c r="G6820">
        <v>24.15</v>
      </c>
      <c r="H6820" s="10">
        <f t="shared" si="430"/>
        <v>0.51478421199589031</v>
      </c>
      <c r="I6820" s="11">
        <f t="shared" si="431"/>
        <v>23.449649999452916</v>
      </c>
      <c r="J6820" s="43">
        <f t="shared" si="432"/>
        <v>23.964434211448808</v>
      </c>
      <c r="K6820">
        <v>23.98</v>
      </c>
      <c r="L6820" s="44">
        <f t="shared" ref="L6820:L6883" si="433">J6820-K6820</f>
        <v>-1.5565788551192838E-2</v>
      </c>
    </row>
    <row r="6821" spans="3:12" x14ac:dyDescent="0.25">
      <c r="C6821" s="37">
        <v>39352</v>
      </c>
      <c r="D6821">
        <v>11</v>
      </c>
      <c r="E6821">
        <v>6467</v>
      </c>
      <c r="F6821">
        <v>16.3</v>
      </c>
      <c r="G6821">
        <v>24.15</v>
      </c>
      <c r="H6821" s="10">
        <f t="shared" si="430"/>
        <v>0.51295872539516263</v>
      </c>
      <c r="I6821" s="11">
        <f t="shared" si="431"/>
        <v>23.449649999687082</v>
      </c>
      <c r="J6821" s="43">
        <f t="shared" si="432"/>
        <v>23.962608725082244</v>
      </c>
      <c r="K6821">
        <v>23.98</v>
      </c>
      <c r="L6821" s="44">
        <f t="shared" si="433"/>
        <v>-1.739127491775605E-2</v>
      </c>
    </row>
    <row r="6822" spans="3:12" x14ac:dyDescent="0.25">
      <c r="C6822" s="37">
        <v>39352</v>
      </c>
      <c r="D6822">
        <v>12</v>
      </c>
      <c r="E6822">
        <v>6468</v>
      </c>
      <c r="F6822">
        <v>16.100000000000001</v>
      </c>
      <c r="G6822">
        <v>24.15</v>
      </c>
      <c r="H6822" s="10">
        <f t="shared" si="430"/>
        <v>0.51096083635155476</v>
      </c>
      <c r="I6822" s="11">
        <f t="shared" si="431"/>
        <v>23.44964999982102</v>
      </c>
      <c r="J6822" s="43">
        <f t="shared" si="432"/>
        <v>23.960610836172574</v>
      </c>
      <c r="K6822">
        <v>23.97</v>
      </c>
      <c r="L6822" s="44">
        <f t="shared" si="433"/>
        <v>-9.3891638274250511E-3</v>
      </c>
    </row>
    <row r="6823" spans="3:12" x14ac:dyDescent="0.25">
      <c r="C6823" s="37">
        <v>39352</v>
      </c>
      <c r="D6823">
        <v>13</v>
      </c>
      <c r="E6823">
        <v>6469</v>
      </c>
      <c r="F6823">
        <v>16.8</v>
      </c>
      <c r="G6823">
        <v>24.15</v>
      </c>
      <c r="H6823" s="10">
        <f t="shared" si="430"/>
        <v>0.50993016270163394</v>
      </c>
      <c r="I6823" s="11">
        <f t="shared" si="431"/>
        <v>23.449649999897627</v>
      </c>
      <c r="J6823" s="43">
        <f t="shared" si="432"/>
        <v>23.959580162599259</v>
      </c>
      <c r="K6823">
        <v>23.97</v>
      </c>
      <c r="L6823" s="44">
        <f t="shared" si="433"/>
        <v>-1.0419837400739596E-2</v>
      </c>
    </row>
    <row r="6824" spans="3:12" x14ac:dyDescent="0.25">
      <c r="C6824" s="37">
        <v>39352</v>
      </c>
      <c r="D6824">
        <v>14</v>
      </c>
      <c r="E6824">
        <v>6470</v>
      </c>
      <c r="F6824">
        <v>16.5</v>
      </c>
      <c r="G6824">
        <v>24.15</v>
      </c>
      <c r="H6824" s="10">
        <f t="shared" si="430"/>
        <v>0.50856681673055759</v>
      </c>
      <c r="I6824" s="11">
        <f t="shared" si="431"/>
        <v>23.449649999941443</v>
      </c>
      <c r="J6824" s="43">
        <f t="shared" si="432"/>
        <v>23.958216816672</v>
      </c>
      <c r="K6824">
        <v>23.96</v>
      </c>
      <c r="L6824" s="44">
        <f t="shared" si="433"/>
        <v>-1.7831833280013143E-3</v>
      </c>
    </row>
    <row r="6825" spans="3:12" x14ac:dyDescent="0.25">
      <c r="C6825" s="37">
        <v>39352</v>
      </c>
      <c r="D6825">
        <v>15</v>
      </c>
      <c r="E6825">
        <v>6471</v>
      </c>
      <c r="F6825">
        <v>17</v>
      </c>
      <c r="G6825">
        <v>24.15</v>
      </c>
      <c r="H6825" s="10">
        <f t="shared" si="430"/>
        <v>0.50789157501852578</v>
      </c>
      <c r="I6825" s="11">
        <f t="shared" si="431"/>
        <v>23.449649999966507</v>
      </c>
      <c r="J6825" s="43">
        <f t="shared" si="432"/>
        <v>23.957541574985033</v>
      </c>
      <c r="K6825">
        <v>23.96</v>
      </c>
      <c r="L6825" s="44">
        <f t="shared" si="433"/>
        <v>-2.4584250149679576E-3</v>
      </c>
    </row>
    <row r="6826" spans="3:12" x14ac:dyDescent="0.25">
      <c r="C6826" s="37">
        <v>39352</v>
      </c>
      <c r="D6826">
        <v>16</v>
      </c>
      <c r="E6826">
        <v>6472</v>
      </c>
      <c r="F6826">
        <v>17.100000000000001</v>
      </c>
      <c r="G6826">
        <v>24.15</v>
      </c>
      <c r="H6826" s="10">
        <f t="shared" si="430"/>
        <v>0.50737141654389217</v>
      </c>
      <c r="I6826" s="11">
        <f t="shared" si="431"/>
        <v>23.449649999980842</v>
      </c>
      <c r="J6826" s="43">
        <f t="shared" si="432"/>
        <v>23.957021416524736</v>
      </c>
      <c r="K6826">
        <v>23.96</v>
      </c>
      <c r="L6826" s="44">
        <f t="shared" si="433"/>
        <v>-2.9785834752651397E-3</v>
      </c>
    </row>
    <row r="6827" spans="3:12" x14ac:dyDescent="0.25">
      <c r="C6827" s="37">
        <v>39352</v>
      </c>
      <c r="D6827">
        <v>17</v>
      </c>
      <c r="E6827">
        <v>6473</v>
      </c>
      <c r="F6827">
        <v>17.5</v>
      </c>
      <c r="G6827">
        <v>24.15</v>
      </c>
      <c r="H6827" s="10">
        <f t="shared" si="430"/>
        <v>0.50737699410766413</v>
      </c>
      <c r="I6827" s="11">
        <f t="shared" si="431"/>
        <v>23.449649999989042</v>
      </c>
      <c r="J6827" s="43">
        <f t="shared" si="432"/>
        <v>23.957026994096704</v>
      </c>
      <c r="K6827">
        <v>23.96</v>
      </c>
      <c r="L6827" s="44">
        <f t="shared" si="433"/>
        <v>-2.9730059032964107E-3</v>
      </c>
    </row>
    <row r="6828" spans="3:12" x14ac:dyDescent="0.25">
      <c r="C6828" s="37">
        <v>39352</v>
      </c>
      <c r="D6828">
        <v>18</v>
      </c>
      <c r="E6828">
        <v>6474</v>
      </c>
      <c r="F6828">
        <v>17.2</v>
      </c>
      <c r="G6828">
        <v>24.15</v>
      </c>
      <c r="H6828" s="10">
        <f t="shared" si="430"/>
        <v>0.5070049498878606</v>
      </c>
      <c r="I6828" s="11">
        <f t="shared" si="431"/>
        <v>23.449649999993731</v>
      </c>
      <c r="J6828" s="43">
        <f t="shared" si="432"/>
        <v>23.956654949881592</v>
      </c>
      <c r="K6828">
        <v>23.95</v>
      </c>
      <c r="L6828" s="44">
        <f t="shared" si="433"/>
        <v>6.6549498815930974E-3</v>
      </c>
    </row>
    <row r="6829" spans="3:12" x14ac:dyDescent="0.25">
      <c r="C6829" s="37">
        <v>39352</v>
      </c>
      <c r="D6829">
        <v>19</v>
      </c>
      <c r="E6829">
        <v>6475</v>
      </c>
      <c r="F6829">
        <v>15.3</v>
      </c>
      <c r="G6829">
        <v>24.15</v>
      </c>
      <c r="H6829" s="10">
        <f t="shared" si="430"/>
        <v>0.50425897147221843</v>
      </c>
      <c r="I6829" s="11">
        <f t="shared" si="431"/>
        <v>23.449649999996414</v>
      </c>
      <c r="J6829" s="43">
        <f t="shared" si="432"/>
        <v>23.953908971468632</v>
      </c>
      <c r="K6829">
        <v>23.95</v>
      </c>
      <c r="L6829" s="44">
        <f t="shared" si="433"/>
        <v>3.9089714686326715E-3</v>
      </c>
    </row>
    <row r="6830" spans="3:12" x14ac:dyDescent="0.25">
      <c r="C6830" s="37">
        <v>39352</v>
      </c>
      <c r="D6830">
        <v>20</v>
      </c>
      <c r="E6830">
        <v>6476</v>
      </c>
      <c r="F6830">
        <v>14.6</v>
      </c>
      <c r="G6830">
        <v>24.15</v>
      </c>
      <c r="H6830" s="10">
        <f t="shared" si="430"/>
        <v>0.50075155237202074</v>
      </c>
      <c r="I6830" s="11">
        <f t="shared" si="431"/>
        <v>23.449649999997948</v>
      </c>
      <c r="J6830" s="43">
        <f t="shared" si="432"/>
        <v>23.950401552369968</v>
      </c>
      <c r="K6830">
        <v>23.95</v>
      </c>
      <c r="L6830" s="44">
        <f t="shared" si="433"/>
        <v>4.015523699685275E-4</v>
      </c>
    </row>
    <row r="6831" spans="3:12" x14ac:dyDescent="0.25">
      <c r="C6831" s="37">
        <v>39352</v>
      </c>
      <c r="D6831">
        <v>21</v>
      </c>
      <c r="E6831">
        <v>6477</v>
      </c>
      <c r="F6831">
        <v>14.3</v>
      </c>
      <c r="G6831">
        <v>24.15</v>
      </c>
      <c r="H6831" s="10">
        <f t="shared" si="430"/>
        <v>0.49701889472258498</v>
      </c>
      <c r="I6831" s="11">
        <f t="shared" si="431"/>
        <v>23.449649999998826</v>
      </c>
      <c r="J6831" s="43">
        <f t="shared" si="432"/>
        <v>23.946668894721412</v>
      </c>
      <c r="K6831">
        <v>23.95</v>
      </c>
      <c r="L6831" s="44">
        <f t="shared" si="433"/>
        <v>-3.3311052785869322E-3</v>
      </c>
    </row>
    <row r="6832" spans="3:12" x14ac:dyDescent="0.25">
      <c r="C6832" s="37">
        <v>39352</v>
      </c>
      <c r="D6832">
        <v>22</v>
      </c>
      <c r="E6832">
        <v>6478</v>
      </c>
      <c r="F6832">
        <v>14.3</v>
      </c>
      <c r="G6832">
        <v>24.15</v>
      </c>
      <c r="H6832" s="10">
        <f t="shared" si="430"/>
        <v>0.49344814854068042</v>
      </c>
      <c r="I6832" s="11">
        <f t="shared" si="431"/>
        <v>23.44964999999933</v>
      </c>
      <c r="J6832" s="43">
        <f t="shared" si="432"/>
        <v>23.94309814854001</v>
      </c>
      <c r="K6832">
        <v>23.95</v>
      </c>
      <c r="L6832" s="44">
        <f t="shared" si="433"/>
        <v>-6.9018514599896719E-3</v>
      </c>
    </row>
    <row r="6833" spans="3:12" x14ac:dyDescent="0.25">
      <c r="C6833" s="37">
        <v>39352</v>
      </c>
      <c r="D6833">
        <v>23</v>
      </c>
      <c r="E6833">
        <v>6479</v>
      </c>
      <c r="F6833">
        <v>13.6</v>
      </c>
      <c r="G6833">
        <v>24.15</v>
      </c>
      <c r="H6833" s="10">
        <f t="shared" si="430"/>
        <v>0.48915173762046293</v>
      </c>
      <c r="I6833" s="11">
        <f t="shared" si="431"/>
        <v>23.449649999999615</v>
      </c>
      <c r="J6833" s="43">
        <f t="shared" si="432"/>
        <v>23.938801737620079</v>
      </c>
      <c r="K6833">
        <v>23.95</v>
      </c>
      <c r="L6833" s="44">
        <f t="shared" si="433"/>
        <v>-1.119826237992072E-2</v>
      </c>
    </row>
    <row r="6834" spans="3:12" x14ac:dyDescent="0.25">
      <c r="C6834" s="37">
        <v>39352</v>
      </c>
      <c r="D6834">
        <v>24</v>
      </c>
      <c r="E6834">
        <v>6480</v>
      </c>
      <c r="F6834">
        <v>13</v>
      </c>
      <c r="G6834">
        <v>24.15</v>
      </c>
      <c r="H6834" s="10">
        <f t="shared" si="430"/>
        <v>0.48428693239862658</v>
      </c>
      <c r="I6834" s="11">
        <f t="shared" si="431"/>
        <v>23.449649999999778</v>
      </c>
      <c r="J6834" s="43">
        <f t="shared" si="432"/>
        <v>23.933936932398403</v>
      </c>
      <c r="K6834">
        <v>23.94</v>
      </c>
      <c r="L6834" s="44">
        <f t="shared" si="433"/>
        <v>-6.0630676015982488E-3</v>
      </c>
    </row>
    <row r="6835" spans="3:12" x14ac:dyDescent="0.25">
      <c r="C6835" s="37">
        <v>39353</v>
      </c>
      <c r="D6835">
        <v>1</v>
      </c>
      <c r="E6835">
        <v>6481</v>
      </c>
      <c r="F6835">
        <v>12.6</v>
      </c>
      <c r="G6835">
        <v>23.85</v>
      </c>
      <c r="H6835" s="10">
        <f t="shared" si="430"/>
        <v>0.47912997467499141</v>
      </c>
      <c r="I6835" s="11">
        <f t="shared" si="431"/>
        <v>23.324966446956488</v>
      </c>
      <c r="J6835" s="43">
        <f t="shared" si="432"/>
        <v>23.804096421631478</v>
      </c>
      <c r="K6835">
        <v>23.73</v>
      </c>
      <c r="L6835" s="44">
        <f t="shared" si="433"/>
        <v>7.4096421631477227E-2</v>
      </c>
    </row>
    <row r="6836" spans="3:12" x14ac:dyDescent="0.25">
      <c r="C6836" s="37">
        <v>39353</v>
      </c>
      <c r="D6836">
        <v>2</v>
      </c>
      <c r="E6836">
        <v>6482</v>
      </c>
      <c r="F6836">
        <v>12.5</v>
      </c>
      <c r="G6836">
        <v>23.85</v>
      </c>
      <c r="H6836" s="10">
        <f t="shared" si="430"/>
        <v>0.47407091699242887</v>
      </c>
      <c r="I6836" s="11">
        <f t="shared" si="431"/>
        <v>23.253650516293941</v>
      </c>
      <c r="J6836" s="43">
        <f t="shared" si="432"/>
        <v>23.727721433286369</v>
      </c>
      <c r="K6836">
        <v>23.69</v>
      </c>
      <c r="L6836" s="44">
        <f t="shared" si="433"/>
        <v>3.7721433286368011E-2</v>
      </c>
    </row>
    <row r="6837" spans="3:12" x14ac:dyDescent="0.25">
      <c r="C6837" s="37">
        <v>39353</v>
      </c>
      <c r="D6837">
        <v>3</v>
      </c>
      <c r="E6837">
        <v>6483</v>
      </c>
      <c r="F6837">
        <v>12.2</v>
      </c>
      <c r="G6837">
        <v>23.85</v>
      </c>
      <c r="H6837" s="10">
        <f t="shared" si="430"/>
        <v>0.46885392617771804</v>
      </c>
      <c r="I6837" s="11">
        <f t="shared" si="431"/>
        <v>23.212859555159724</v>
      </c>
      <c r="J6837" s="43">
        <f t="shared" si="432"/>
        <v>23.681713481337443</v>
      </c>
      <c r="K6837">
        <v>23.68</v>
      </c>
      <c r="L6837" s="44">
        <f t="shared" si="433"/>
        <v>1.7134813374433122E-3</v>
      </c>
    </row>
    <row r="6838" spans="3:12" x14ac:dyDescent="0.25">
      <c r="C6838" s="37">
        <v>39353</v>
      </c>
      <c r="D6838">
        <v>4</v>
      </c>
      <c r="E6838">
        <v>6484</v>
      </c>
      <c r="F6838">
        <v>12.5</v>
      </c>
      <c r="G6838">
        <v>23.85</v>
      </c>
      <c r="H6838" s="10">
        <f t="shared" si="430"/>
        <v>0.46424061258659843</v>
      </c>
      <c r="I6838" s="11">
        <f t="shared" si="431"/>
        <v>23.189528127037072</v>
      </c>
      <c r="J6838" s="43">
        <f t="shared" si="432"/>
        <v>23.653768739623668</v>
      </c>
      <c r="K6838">
        <v>23.67</v>
      </c>
      <c r="L6838" s="44">
        <f t="shared" si="433"/>
        <v>-1.6231260376333267E-2</v>
      </c>
    </row>
    <row r="6839" spans="3:12" x14ac:dyDescent="0.25">
      <c r="C6839" s="37">
        <v>39353</v>
      </c>
      <c r="D6839">
        <v>5</v>
      </c>
      <c r="E6839">
        <v>6485</v>
      </c>
      <c r="F6839">
        <v>12.5</v>
      </c>
      <c r="G6839">
        <v>23.85</v>
      </c>
      <c r="H6839" s="10">
        <f t="shared" si="430"/>
        <v>0.45982741067028848</v>
      </c>
      <c r="I6839" s="11">
        <f t="shared" si="431"/>
        <v>23.176183123067901</v>
      </c>
      <c r="J6839" s="43">
        <f t="shared" si="432"/>
        <v>23.63601053373819</v>
      </c>
      <c r="K6839">
        <v>23.66</v>
      </c>
      <c r="L6839" s="44">
        <f t="shared" si="433"/>
        <v>-2.3989466261809866E-2</v>
      </c>
    </row>
    <row r="6840" spans="3:12" x14ac:dyDescent="0.25">
      <c r="C6840" s="37">
        <v>39353</v>
      </c>
      <c r="D6840">
        <v>6</v>
      </c>
      <c r="E6840">
        <v>6486</v>
      </c>
      <c r="F6840">
        <v>12.6</v>
      </c>
      <c r="G6840">
        <v>23.85</v>
      </c>
      <c r="H6840" s="10">
        <f t="shared" si="430"/>
        <v>0.45573143346779621</v>
      </c>
      <c r="I6840" s="11">
        <f t="shared" si="431"/>
        <v>23.168550108491978</v>
      </c>
      <c r="J6840" s="43">
        <f t="shared" si="432"/>
        <v>23.624281541959775</v>
      </c>
      <c r="K6840">
        <v>23.65</v>
      </c>
      <c r="L6840" s="44">
        <f t="shared" si="433"/>
        <v>-2.5718458040223879E-2</v>
      </c>
    </row>
    <row r="6841" spans="3:12" x14ac:dyDescent="0.25">
      <c r="C6841" s="37">
        <v>39353</v>
      </c>
      <c r="D6841">
        <v>7</v>
      </c>
      <c r="E6841">
        <v>6487</v>
      </c>
      <c r="F6841">
        <v>12.7</v>
      </c>
      <c r="G6841">
        <v>23.85</v>
      </c>
      <c r="H6841" s="10">
        <f t="shared" si="430"/>
        <v>0.45193892072469299</v>
      </c>
      <c r="I6841" s="11">
        <f t="shared" si="431"/>
        <v>23.164184211587731</v>
      </c>
      <c r="J6841" s="43">
        <f t="shared" si="432"/>
        <v>23.616123132312424</v>
      </c>
      <c r="K6841">
        <v>23.64</v>
      </c>
      <c r="L6841" s="44">
        <f t="shared" si="433"/>
        <v>-2.3876867687576464E-2</v>
      </c>
    </row>
    <row r="6842" spans="3:12" x14ac:dyDescent="0.25">
      <c r="C6842" s="37">
        <v>39353</v>
      </c>
      <c r="D6842">
        <v>8</v>
      </c>
      <c r="E6842">
        <v>6488</v>
      </c>
      <c r="F6842">
        <v>13.1</v>
      </c>
      <c r="G6842">
        <v>23.85</v>
      </c>
      <c r="H6842" s="10">
        <f t="shared" si="430"/>
        <v>0.44881408891064717</v>
      </c>
      <c r="I6842" s="11">
        <f t="shared" si="431"/>
        <v>23.161687025765673</v>
      </c>
      <c r="J6842" s="43">
        <f t="shared" si="432"/>
        <v>23.610501114676321</v>
      </c>
      <c r="K6842">
        <v>23.63</v>
      </c>
      <c r="L6842" s="44">
        <f t="shared" si="433"/>
        <v>-1.9498885323677939E-2</v>
      </c>
    </row>
    <row r="6843" spans="3:12" x14ac:dyDescent="0.25">
      <c r="C6843" s="37">
        <v>39353</v>
      </c>
      <c r="D6843">
        <v>9</v>
      </c>
      <c r="E6843">
        <v>6489</v>
      </c>
      <c r="F6843">
        <v>13.5</v>
      </c>
      <c r="G6843">
        <v>23.85</v>
      </c>
      <c r="H6843" s="10">
        <f t="shared" si="430"/>
        <v>0.4463279760341719</v>
      </c>
      <c r="I6843" s="11">
        <f t="shared" si="431"/>
        <v>23.160258696795328</v>
      </c>
      <c r="J6843" s="43">
        <f t="shared" si="432"/>
        <v>23.606586672829501</v>
      </c>
      <c r="K6843">
        <v>23.63</v>
      </c>
      <c r="L6843" s="44">
        <f t="shared" si="433"/>
        <v>-2.3413327170498377E-2</v>
      </c>
    </row>
    <row r="6844" spans="3:12" x14ac:dyDescent="0.25">
      <c r="C6844" s="37">
        <v>39353</v>
      </c>
      <c r="D6844">
        <v>10</v>
      </c>
      <c r="E6844">
        <v>6490</v>
      </c>
      <c r="F6844">
        <v>14.2</v>
      </c>
      <c r="G6844">
        <v>23.85</v>
      </c>
      <c r="H6844" s="10">
        <f t="shared" si="430"/>
        <v>0.44483025623353073</v>
      </c>
      <c r="I6844" s="11">
        <f t="shared" si="431"/>
        <v>23.159441727697754</v>
      </c>
      <c r="J6844" s="43">
        <f t="shared" si="432"/>
        <v>23.604271983931284</v>
      </c>
      <c r="K6844">
        <v>23.62</v>
      </c>
      <c r="L6844" s="44">
        <f t="shared" si="433"/>
        <v>-1.572801606871721E-2</v>
      </c>
    </row>
    <row r="6845" spans="3:12" x14ac:dyDescent="0.25">
      <c r="C6845" s="37">
        <v>39353</v>
      </c>
      <c r="D6845">
        <v>11</v>
      </c>
      <c r="E6845">
        <v>6491</v>
      </c>
      <c r="F6845">
        <v>15.6</v>
      </c>
      <c r="G6845">
        <v>23.85</v>
      </c>
      <c r="H6845" s="10">
        <f t="shared" si="430"/>
        <v>0.44515860896157944</v>
      </c>
      <c r="I6845" s="11">
        <f t="shared" si="431"/>
        <v>23.158974441435099</v>
      </c>
      <c r="J6845" s="43">
        <f t="shared" si="432"/>
        <v>23.60413305039668</v>
      </c>
      <c r="K6845">
        <v>23.61</v>
      </c>
      <c r="L6845" s="44">
        <f t="shared" si="433"/>
        <v>-5.8669496033196822E-3</v>
      </c>
    </row>
    <row r="6846" spans="3:12" x14ac:dyDescent="0.25">
      <c r="C6846" s="37">
        <v>39353</v>
      </c>
      <c r="D6846">
        <v>12</v>
      </c>
      <c r="E6846">
        <v>6492</v>
      </c>
      <c r="F6846">
        <v>17.100000000000001</v>
      </c>
      <c r="G6846">
        <v>23.85</v>
      </c>
      <c r="H6846" s="10">
        <f t="shared" si="430"/>
        <v>0.44735961796352924</v>
      </c>
      <c r="I6846" s="11">
        <f t="shared" si="431"/>
        <v>23.15870716516735</v>
      </c>
      <c r="J6846" s="43">
        <f t="shared" si="432"/>
        <v>23.606066783130878</v>
      </c>
      <c r="K6846">
        <v>23.61</v>
      </c>
      <c r="L6846" s="44">
        <f t="shared" si="433"/>
        <v>-3.9332168691217362E-3</v>
      </c>
    </row>
    <row r="6847" spans="3:12" x14ac:dyDescent="0.25">
      <c r="C6847" s="37">
        <v>39353</v>
      </c>
      <c r="D6847">
        <v>13</v>
      </c>
      <c r="E6847">
        <v>6493</v>
      </c>
      <c r="F6847">
        <v>18.8</v>
      </c>
      <c r="G6847">
        <v>23.85</v>
      </c>
      <c r="H6847" s="10">
        <f t="shared" si="430"/>
        <v>0.45160363960364197</v>
      </c>
      <c r="I6847" s="11">
        <f t="shared" si="431"/>
        <v>23.158554289705322</v>
      </c>
      <c r="J6847" s="43">
        <f t="shared" si="432"/>
        <v>23.610157929308965</v>
      </c>
      <c r="K6847">
        <v>23.6</v>
      </c>
      <c r="L6847" s="44">
        <f t="shared" si="433"/>
        <v>1.0157929308963531E-2</v>
      </c>
    </row>
    <row r="6848" spans="3:12" x14ac:dyDescent="0.25">
      <c r="C6848" s="37">
        <v>39353</v>
      </c>
      <c r="D6848">
        <v>14</v>
      </c>
      <c r="E6848">
        <v>6494</v>
      </c>
      <c r="F6848">
        <v>19.600000000000001</v>
      </c>
      <c r="G6848">
        <v>23.85</v>
      </c>
      <c r="H6848" s="10">
        <f t="shared" si="430"/>
        <v>0.4566699145986004</v>
      </c>
      <c r="I6848" s="11">
        <f t="shared" si="431"/>
        <v>23.158466848694992</v>
      </c>
      <c r="J6848" s="43">
        <f t="shared" si="432"/>
        <v>23.615136763293592</v>
      </c>
      <c r="K6848">
        <v>23.6</v>
      </c>
      <c r="L6848" s="44">
        <f t="shared" si="433"/>
        <v>1.513676329359015E-2</v>
      </c>
    </row>
    <row r="6849" spans="3:12" x14ac:dyDescent="0.25">
      <c r="C6849" s="37">
        <v>39353</v>
      </c>
      <c r="D6849">
        <v>15</v>
      </c>
      <c r="E6849">
        <v>6495</v>
      </c>
      <c r="F6849">
        <v>21.3</v>
      </c>
      <c r="G6849">
        <v>23.85</v>
      </c>
      <c r="H6849" s="10">
        <f t="shared" si="430"/>
        <v>0.4636549156066504</v>
      </c>
      <c r="I6849" s="11">
        <f t="shared" si="431"/>
        <v>23.158416834584248</v>
      </c>
      <c r="J6849" s="43">
        <f t="shared" si="432"/>
        <v>23.622071750190898</v>
      </c>
      <c r="K6849">
        <v>23.6</v>
      </c>
      <c r="L6849" s="44">
        <f t="shared" si="433"/>
        <v>2.2071750190896466E-2</v>
      </c>
    </row>
    <row r="6850" spans="3:12" x14ac:dyDescent="0.25">
      <c r="C6850" s="37">
        <v>39353</v>
      </c>
      <c r="D6850">
        <v>16</v>
      </c>
      <c r="E6850">
        <v>6496</v>
      </c>
      <c r="F6850">
        <v>20.9</v>
      </c>
      <c r="G6850">
        <v>23.85</v>
      </c>
      <c r="H6850" s="10">
        <f t="shared" si="430"/>
        <v>0.46983375514212677</v>
      </c>
      <c r="I6850" s="11">
        <f t="shared" si="431"/>
        <v>23.158388227741028</v>
      </c>
      <c r="J6850" s="43">
        <f t="shared" si="432"/>
        <v>23.628221982883154</v>
      </c>
      <c r="K6850">
        <v>23.6</v>
      </c>
      <c r="L6850" s="44">
        <f t="shared" si="433"/>
        <v>2.8221982883152918E-2</v>
      </c>
    </row>
    <row r="6851" spans="3:12" x14ac:dyDescent="0.25">
      <c r="C6851" s="37">
        <v>39353</v>
      </c>
      <c r="D6851">
        <v>17</v>
      </c>
      <c r="E6851">
        <v>6497</v>
      </c>
      <c r="F6851">
        <v>20.399999999999999</v>
      </c>
      <c r="G6851">
        <v>23.85</v>
      </c>
      <c r="H6851" s="10">
        <f t="shared" si="430"/>
        <v>0.47511560878431153</v>
      </c>
      <c r="I6851" s="11">
        <f t="shared" si="431"/>
        <v>23.158371865329165</v>
      </c>
      <c r="J6851" s="43">
        <f t="shared" si="432"/>
        <v>23.633487474113476</v>
      </c>
      <c r="K6851">
        <v>23.6</v>
      </c>
      <c r="L6851" s="44">
        <f t="shared" si="433"/>
        <v>3.3487474113474747E-2</v>
      </c>
    </row>
    <row r="6852" spans="3:12" x14ac:dyDescent="0.25">
      <c r="C6852" s="37">
        <v>39353</v>
      </c>
      <c r="D6852">
        <v>18</v>
      </c>
      <c r="E6852">
        <v>6498</v>
      </c>
      <c r="F6852">
        <v>19.100000000000001</v>
      </c>
      <c r="G6852">
        <v>23.85</v>
      </c>
      <c r="H6852" s="10">
        <f t="shared" si="430"/>
        <v>0.4785330388296874</v>
      </c>
      <c r="I6852" s="11">
        <f t="shared" si="431"/>
        <v>23.158362506431367</v>
      </c>
      <c r="J6852" s="43">
        <f t="shared" si="432"/>
        <v>23.636895545261055</v>
      </c>
      <c r="K6852">
        <v>23.6</v>
      </c>
      <c r="L6852" s="44">
        <f t="shared" si="433"/>
        <v>3.6895545261053542E-2</v>
      </c>
    </row>
    <row r="6853" spans="3:12" x14ac:dyDescent="0.25">
      <c r="C6853" s="37">
        <v>39353</v>
      </c>
      <c r="D6853">
        <v>19</v>
      </c>
      <c r="E6853">
        <v>6499</v>
      </c>
      <c r="F6853">
        <v>17.5</v>
      </c>
      <c r="G6853">
        <v>23.85</v>
      </c>
      <c r="H6853" s="10">
        <f t="shared" si="430"/>
        <v>0.47978953852333422</v>
      </c>
      <c r="I6853" s="11">
        <f t="shared" si="431"/>
        <v>23.158357153371639</v>
      </c>
      <c r="J6853" s="43">
        <f t="shared" si="432"/>
        <v>23.638146691894974</v>
      </c>
      <c r="K6853">
        <v>23.6</v>
      </c>
      <c r="L6853" s="44">
        <f t="shared" si="433"/>
        <v>3.8146691894972662E-2</v>
      </c>
    </row>
    <row r="6854" spans="3:12" x14ac:dyDescent="0.25">
      <c r="C6854" s="37">
        <v>39353</v>
      </c>
      <c r="D6854">
        <v>20</v>
      </c>
      <c r="E6854">
        <v>6500</v>
      </c>
      <c r="F6854">
        <v>16.5</v>
      </c>
      <c r="G6854">
        <v>23.85</v>
      </c>
      <c r="H6854" s="10">
        <f t="shared" si="430"/>
        <v>0.47973360221886696</v>
      </c>
      <c r="I6854" s="11">
        <f t="shared" si="431"/>
        <v>23.158354091552923</v>
      </c>
      <c r="J6854" s="43">
        <f t="shared" si="432"/>
        <v>23.638087693771791</v>
      </c>
      <c r="K6854">
        <v>23.61</v>
      </c>
      <c r="L6854" s="44">
        <f t="shared" si="433"/>
        <v>2.8087693771791322E-2</v>
      </c>
    </row>
    <row r="6855" spans="3:12" x14ac:dyDescent="0.25">
      <c r="C6855" s="37">
        <v>39353</v>
      </c>
      <c r="D6855">
        <v>21</v>
      </c>
      <c r="E6855">
        <v>6501</v>
      </c>
      <c r="F6855">
        <v>15.9</v>
      </c>
      <c r="G6855">
        <v>23.85</v>
      </c>
      <c r="H6855" s="10">
        <f t="shared" si="430"/>
        <v>0.47892533257187553</v>
      </c>
      <c r="I6855" s="11">
        <f t="shared" si="431"/>
        <v>23.158352340267804</v>
      </c>
      <c r="J6855" s="43">
        <f t="shared" si="432"/>
        <v>23.63727767283968</v>
      </c>
      <c r="K6855">
        <v>23.61</v>
      </c>
      <c r="L6855" s="44">
        <f t="shared" si="433"/>
        <v>2.7277672839680633E-2</v>
      </c>
    </row>
    <row r="6856" spans="3:12" x14ac:dyDescent="0.25">
      <c r="C6856" s="37">
        <v>39353</v>
      </c>
      <c r="D6856">
        <v>22</v>
      </c>
      <c r="E6856">
        <v>6502</v>
      </c>
      <c r="F6856">
        <v>15.5</v>
      </c>
      <c r="G6856">
        <v>23.85</v>
      </c>
      <c r="H6856" s="10">
        <f t="shared" si="430"/>
        <v>0.47764895010480785</v>
      </c>
      <c r="I6856" s="11">
        <f t="shared" si="431"/>
        <v>23.158351338575716</v>
      </c>
      <c r="J6856" s="43">
        <f t="shared" si="432"/>
        <v>23.636000288680524</v>
      </c>
      <c r="K6856">
        <v>23.62</v>
      </c>
      <c r="L6856" s="44">
        <f t="shared" si="433"/>
        <v>1.6000288680523056E-2</v>
      </c>
    </row>
    <row r="6857" spans="3:12" x14ac:dyDescent="0.25">
      <c r="C6857" s="37">
        <v>39353</v>
      </c>
      <c r="D6857">
        <v>23</v>
      </c>
      <c r="E6857">
        <v>6503</v>
      </c>
      <c r="F6857">
        <v>15</v>
      </c>
      <c r="G6857">
        <v>23.85</v>
      </c>
      <c r="H6857" s="10">
        <f t="shared" si="430"/>
        <v>0.47579896686265921</v>
      </c>
      <c r="I6857" s="11">
        <f t="shared" si="431"/>
        <v>23.158350765632441</v>
      </c>
      <c r="J6857" s="43">
        <f t="shared" si="432"/>
        <v>23.6341497324951</v>
      </c>
      <c r="K6857">
        <v>23.62</v>
      </c>
      <c r="L6857" s="44">
        <f t="shared" si="433"/>
        <v>1.4149732495098988E-2</v>
      </c>
    </row>
    <row r="6858" spans="3:12" x14ac:dyDescent="0.25">
      <c r="C6858" s="37">
        <v>39353</v>
      </c>
      <c r="D6858">
        <v>24</v>
      </c>
      <c r="E6858">
        <v>6504</v>
      </c>
      <c r="F6858">
        <v>14.5</v>
      </c>
      <c r="G6858">
        <v>23.85</v>
      </c>
      <c r="H6858" s="10">
        <f t="shared" si="430"/>
        <v>0.47340026392266543</v>
      </c>
      <c r="I6858" s="11">
        <f t="shared" si="431"/>
        <v>23.158350437922955</v>
      </c>
      <c r="J6858" s="43">
        <f t="shared" si="432"/>
        <v>23.631750701845622</v>
      </c>
      <c r="K6858">
        <v>23.63</v>
      </c>
      <c r="L6858" s="44">
        <f t="shared" si="433"/>
        <v>1.7507018456228707E-3</v>
      </c>
    </row>
    <row r="6859" spans="3:12" x14ac:dyDescent="0.25">
      <c r="C6859" s="37">
        <v>39354</v>
      </c>
      <c r="D6859">
        <v>1</v>
      </c>
      <c r="E6859">
        <v>6505</v>
      </c>
      <c r="F6859">
        <v>15.2</v>
      </c>
      <c r="G6859">
        <v>23.65</v>
      </c>
      <c r="H6859" s="10">
        <f t="shared" si="430"/>
        <v>0.47198616247823727</v>
      </c>
      <c r="I6859" s="11">
        <f t="shared" si="431"/>
        <v>23.075227881785587</v>
      </c>
      <c r="J6859" s="43">
        <f t="shared" si="432"/>
        <v>23.547214044263825</v>
      </c>
      <c r="K6859">
        <v>23.49</v>
      </c>
      <c r="L6859" s="44">
        <f t="shared" si="433"/>
        <v>5.721404426382648E-2</v>
      </c>
    </row>
    <row r="6860" spans="3:12" x14ac:dyDescent="0.25">
      <c r="C6860" s="37">
        <v>39354</v>
      </c>
      <c r="D6860">
        <v>2</v>
      </c>
      <c r="E6860">
        <v>6506</v>
      </c>
      <c r="F6860">
        <v>15.2</v>
      </c>
      <c r="G6860">
        <v>23.65</v>
      </c>
      <c r="H6860" s="10">
        <f t="shared" si="430"/>
        <v>0.47063340050332619</v>
      </c>
      <c r="I6860" s="11">
        <f t="shared" si="431"/>
        <v>23.027683820798423</v>
      </c>
      <c r="J6860" s="43">
        <f t="shared" si="432"/>
        <v>23.49831722130175</v>
      </c>
      <c r="K6860">
        <v>23.47</v>
      </c>
      <c r="L6860" s="44">
        <f t="shared" si="433"/>
        <v>2.8317221301751516E-2</v>
      </c>
    </row>
    <row r="6861" spans="3:12" x14ac:dyDescent="0.25">
      <c r="C6861" s="37">
        <v>39354</v>
      </c>
      <c r="D6861">
        <v>3</v>
      </c>
      <c r="E6861">
        <v>6507</v>
      </c>
      <c r="F6861">
        <v>14</v>
      </c>
      <c r="G6861">
        <v>23.65</v>
      </c>
      <c r="H6861" s="10">
        <f t="shared" si="430"/>
        <v>0.46782979789363954</v>
      </c>
      <c r="I6861" s="11">
        <f t="shared" si="431"/>
        <v>23.000489785386236</v>
      </c>
      <c r="J6861" s="43">
        <f t="shared" si="432"/>
        <v>23.468319583279875</v>
      </c>
      <c r="K6861">
        <v>23.46</v>
      </c>
      <c r="L6861" s="44">
        <f t="shared" si="433"/>
        <v>8.3195832798743652E-3</v>
      </c>
    </row>
    <row r="6862" spans="3:12" x14ac:dyDescent="0.25">
      <c r="C6862" s="37">
        <v>39354</v>
      </c>
      <c r="D6862">
        <v>4</v>
      </c>
      <c r="E6862">
        <v>6508</v>
      </c>
      <c r="F6862">
        <v>13.5</v>
      </c>
      <c r="G6862">
        <v>23.65</v>
      </c>
      <c r="H6862" s="10">
        <f t="shared" si="430"/>
        <v>0.46451884072745347</v>
      </c>
      <c r="I6862" s="11">
        <f t="shared" si="431"/>
        <v>22.984935464896054</v>
      </c>
      <c r="J6862" s="43">
        <f t="shared" si="432"/>
        <v>23.449454305623508</v>
      </c>
      <c r="K6862">
        <v>23.46</v>
      </c>
      <c r="L6862" s="44">
        <f t="shared" si="433"/>
        <v>-1.0545694376492776E-2</v>
      </c>
    </row>
    <row r="6863" spans="3:12" x14ac:dyDescent="0.25">
      <c r="C6863" s="37">
        <v>39354</v>
      </c>
      <c r="D6863">
        <v>5</v>
      </c>
      <c r="E6863">
        <v>6509</v>
      </c>
      <c r="F6863">
        <v>12.7</v>
      </c>
      <c r="G6863">
        <v>23.65</v>
      </c>
      <c r="H6863" s="10">
        <f t="shared" si="430"/>
        <v>0.46034515667456766</v>
      </c>
      <c r="I6863" s="11">
        <f t="shared" si="431"/>
        <v>22.976038775521186</v>
      </c>
      <c r="J6863" s="43">
        <f t="shared" si="432"/>
        <v>23.436383932195753</v>
      </c>
      <c r="K6863">
        <v>23.45</v>
      </c>
      <c r="L6863" s="44">
        <f t="shared" si="433"/>
        <v>-1.3616067804246512E-2</v>
      </c>
    </row>
    <row r="6864" spans="3:12" x14ac:dyDescent="0.25">
      <c r="C6864" s="37">
        <v>39354</v>
      </c>
      <c r="D6864">
        <v>6</v>
      </c>
      <c r="E6864">
        <v>6510</v>
      </c>
      <c r="F6864">
        <v>12.5</v>
      </c>
      <c r="G6864">
        <v>23.65</v>
      </c>
      <c r="H6864" s="10">
        <f t="shared" si="430"/>
        <v>0.45610092792500806</v>
      </c>
      <c r="I6864" s="11">
        <f t="shared" si="431"/>
        <v>22.970950087662217</v>
      </c>
      <c r="J6864" s="43">
        <f t="shared" si="432"/>
        <v>23.427051015587224</v>
      </c>
      <c r="K6864">
        <v>23.45</v>
      </c>
      <c r="L6864" s="44">
        <f t="shared" si="433"/>
        <v>-2.294898441277482E-2</v>
      </c>
    </row>
    <row r="6865" spans="3:12" x14ac:dyDescent="0.25">
      <c r="C6865" s="37">
        <v>39354</v>
      </c>
      <c r="D6865">
        <v>7</v>
      </c>
      <c r="E6865">
        <v>6511</v>
      </c>
      <c r="F6865">
        <v>12.2</v>
      </c>
      <c r="G6865">
        <v>23.65</v>
      </c>
      <c r="H6865" s="10">
        <f t="shared" si="430"/>
        <v>0.45166342121376579</v>
      </c>
      <c r="I6865" s="11">
        <f t="shared" si="431"/>
        <v>22.96803948316262</v>
      </c>
      <c r="J6865" s="43">
        <f t="shared" si="432"/>
        <v>23.419702904376386</v>
      </c>
      <c r="K6865">
        <v>23.45</v>
      </c>
      <c r="L6865" s="44">
        <f t="shared" si="433"/>
        <v>-3.0297095623613046E-2</v>
      </c>
    </row>
    <row r="6866" spans="3:12" x14ac:dyDescent="0.25">
      <c r="C6866" s="37">
        <v>39354</v>
      </c>
      <c r="D6866">
        <v>8</v>
      </c>
      <c r="E6866">
        <v>6512</v>
      </c>
      <c r="F6866">
        <v>12.8</v>
      </c>
      <c r="G6866">
        <v>23.65</v>
      </c>
      <c r="H6866" s="10">
        <f t="shared" si="430"/>
        <v>0.44817315989465695</v>
      </c>
      <c r="I6866" s="11">
        <f t="shared" si="431"/>
        <v>22.966374688860462</v>
      </c>
      <c r="J6866" s="43">
        <f t="shared" si="432"/>
        <v>23.41454784875512</v>
      </c>
      <c r="K6866">
        <v>23.44</v>
      </c>
      <c r="L6866" s="44">
        <f t="shared" si="433"/>
        <v>-2.5452151244881094E-2</v>
      </c>
    </row>
    <row r="6867" spans="3:12" x14ac:dyDescent="0.25">
      <c r="C6867" s="37">
        <v>39354</v>
      </c>
      <c r="D6867">
        <v>9</v>
      </c>
      <c r="E6867">
        <v>6513</v>
      </c>
      <c r="F6867">
        <v>13.4</v>
      </c>
      <c r="G6867">
        <v>23.65</v>
      </c>
      <c r="H6867" s="10">
        <f t="shared" si="430"/>
        <v>0.44558905531022702</v>
      </c>
      <c r="I6867" s="11">
        <f t="shared" si="431"/>
        <v>22.965422467399634</v>
      </c>
      <c r="J6867" s="43">
        <f t="shared" si="432"/>
        <v>23.41101152270986</v>
      </c>
      <c r="K6867">
        <v>23.44</v>
      </c>
      <c r="L6867" s="44">
        <f t="shared" si="433"/>
        <v>-2.8988477290141645E-2</v>
      </c>
    </row>
    <row r="6868" spans="3:12" x14ac:dyDescent="0.25">
      <c r="C6868" s="37">
        <v>39354</v>
      </c>
      <c r="D6868">
        <v>10</v>
      </c>
      <c r="E6868">
        <v>6514</v>
      </c>
      <c r="F6868">
        <v>15.9</v>
      </c>
      <c r="G6868">
        <v>23.65</v>
      </c>
      <c r="H6868" s="10">
        <f t="shared" si="430"/>
        <v>0.44626187346109492</v>
      </c>
      <c r="I6868" s="11">
        <f t="shared" si="431"/>
        <v>22.964877820106402</v>
      </c>
      <c r="J6868" s="43">
        <f t="shared" si="432"/>
        <v>23.411139693567495</v>
      </c>
      <c r="K6868">
        <v>23.43</v>
      </c>
      <c r="L6868" s="44">
        <f t="shared" si="433"/>
        <v>-1.8860306432504359E-2</v>
      </c>
    </row>
    <row r="6869" spans="3:12" x14ac:dyDescent="0.25">
      <c r="C6869" s="37">
        <v>39354</v>
      </c>
      <c r="D6869">
        <v>11</v>
      </c>
      <c r="E6869">
        <v>6515</v>
      </c>
      <c r="F6869">
        <v>18.7</v>
      </c>
      <c r="G6869">
        <v>23.65</v>
      </c>
      <c r="H6869" s="10">
        <f t="shared" si="430"/>
        <v>0.45042771867575349</v>
      </c>
      <c r="I6869" s="11">
        <f t="shared" si="431"/>
        <v>22.964566295228806</v>
      </c>
      <c r="J6869" s="43">
        <f t="shared" si="432"/>
        <v>23.414994013904561</v>
      </c>
      <c r="K6869">
        <v>23.43</v>
      </c>
      <c r="L6869" s="44">
        <f t="shared" si="433"/>
        <v>-1.5005986095438573E-2</v>
      </c>
    </row>
    <row r="6870" spans="3:12" x14ac:dyDescent="0.25">
      <c r="C6870" s="37">
        <v>39354</v>
      </c>
      <c r="D6870">
        <v>12</v>
      </c>
      <c r="E6870">
        <v>6516</v>
      </c>
      <c r="F6870">
        <v>20.8</v>
      </c>
      <c r="G6870">
        <v>23.65</v>
      </c>
      <c r="H6870" s="10">
        <f t="shared" si="430"/>
        <v>0.45705452096795846</v>
      </c>
      <c r="I6870" s="11">
        <f t="shared" si="431"/>
        <v>22.9643881106485</v>
      </c>
      <c r="J6870" s="43">
        <f t="shared" si="432"/>
        <v>23.421442631616458</v>
      </c>
      <c r="K6870">
        <v>23.42</v>
      </c>
      <c r="L6870" s="44">
        <f t="shared" si="433"/>
        <v>1.4426316164559694E-3</v>
      </c>
    </row>
    <row r="6871" spans="3:12" x14ac:dyDescent="0.25">
      <c r="C6871" s="37">
        <v>39354</v>
      </c>
      <c r="D6871">
        <v>13</v>
      </c>
      <c r="E6871">
        <v>6517</v>
      </c>
      <c r="F6871">
        <v>22</v>
      </c>
      <c r="G6871">
        <v>23.65</v>
      </c>
      <c r="H6871" s="10">
        <f t="shared" si="430"/>
        <v>0.46490339188105745</v>
      </c>
      <c r="I6871" s="11">
        <f t="shared" si="431"/>
        <v>22.964286193443993</v>
      </c>
      <c r="J6871" s="43">
        <f t="shared" si="432"/>
        <v>23.429189585325052</v>
      </c>
      <c r="K6871">
        <v>23.42</v>
      </c>
      <c r="L6871" s="44">
        <f t="shared" si="433"/>
        <v>9.189585325049876E-3</v>
      </c>
    </row>
    <row r="6872" spans="3:12" x14ac:dyDescent="0.25">
      <c r="C6872" s="37">
        <v>39354</v>
      </c>
      <c r="D6872">
        <v>14</v>
      </c>
      <c r="E6872">
        <v>6518</v>
      </c>
      <c r="F6872">
        <v>23</v>
      </c>
      <c r="G6872">
        <v>23.65</v>
      </c>
      <c r="H6872" s="10">
        <f t="shared" si="430"/>
        <v>0.47366973518836858</v>
      </c>
      <c r="I6872" s="11">
        <f t="shared" si="431"/>
        <v>22.964227899305651</v>
      </c>
      <c r="J6872" s="43">
        <f t="shared" si="432"/>
        <v>23.437897634494021</v>
      </c>
      <c r="K6872">
        <v>23.42</v>
      </c>
      <c r="L6872" s="44">
        <f t="shared" si="433"/>
        <v>1.7897634494019599E-2</v>
      </c>
    </row>
    <row r="6873" spans="3:12" x14ac:dyDescent="0.25">
      <c r="C6873" s="37">
        <v>39354</v>
      </c>
      <c r="D6873">
        <v>15</v>
      </c>
      <c r="E6873">
        <v>6519</v>
      </c>
      <c r="F6873">
        <v>23.7</v>
      </c>
      <c r="G6873">
        <v>23.65</v>
      </c>
      <c r="H6873" s="10">
        <f t="shared" si="430"/>
        <v>0.48293637384995536</v>
      </c>
      <c r="I6873" s="11">
        <f t="shared" si="431"/>
        <v>22.964194556489968</v>
      </c>
      <c r="J6873" s="43">
        <f t="shared" si="432"/>
        <v>23.447130930339924</v>
      </c>
      <c r="K6873">
        <v>23.41</v>
      </c>
      <c r="L6873" s="44">
        <f t="shared" si="433"/>
        <v>3.7130930339923651E-2</v>
      </c>
    </row>
    <row r="6874" spans="3:12" x14ac:dyDescent="0.25">
      <c r="C6874" s="37">
        <v>39354</v>
      </c>
      <c r="D6874">
        <v>16</v>
      </c>
      <c r="E6874">
        <v>6520</v>
      </c>
      <c r="F6874">
        <v>24</v>
      </c>
      <c r="G6874">
        <v>23.65</v>
      </c>
      <c r="H6874" s="10">
        <f t="shared" si="430"/>
        <v>0.49217843342985984</v>
      </c>
      <c r="I6874" s="11">
        <f t="shared" si="431"/>
        <v>22.964175485218149</v>
      </c>
      <c r="J6874" s="43">
        <f t="shared" si="432"/>
        <v>23.456353918648009</v>
      </c>
      <c r="K6874">
        <v>23.41</v>
      </c>
      <c r="L6874" s="44">
        <f t="shared" si="433"/>
        <v>4.6353918648009085E-2</v>
      </c>
    </row>
    <row r="6875" spans="3:12" x14ac:dyDescent="0.25">
      <c r="C6875" s="37">
        <v>39354</v>
      </c>
      <c r="D6875">
        <v>17</v>
      </c>
      <c r="E6875">
        <v>6521</v>
      </c>
      <c r="F6875">
        <v>23.8</v>
      </c>
      <c r="G6875">
        <v>23.65</v>
      </c>
      <c r="H6875" s="10">
        <f t="shared" si="430"/>
        <v>0.50076801368537682</v>
      </c>
      <c r="I6875" s="11">
        <f t="shared" si="431"/>
        <v>22.964164576918975</v>
      </c>
      <c r="J6875" s="43">
        <f t="shared" si="432"/>
        <v>23.464932590604352</v>
      </c>
      <c r="K6875">
        <v>23.42</v>
      </c>
      <c r="L6875" s="44">
        <f t="shared" si="433"/>
        <v>4.4932590604350509E-2</v>
      </c>
    </row>
    <row r="6876" spans="3:12" x14ac:dyDescent="0.25">
      <c r="C6876" s="37">
        <v>39354</v>
      </c>
      <c r="D6876">
        <v>18</v>
      </c>
      <c r="E6876">
        <v>6522</v>
      </c>
      <c r="F6876">
        <v>21.7</v>
      </c>
      <c r="G6876">
        <v>23.65</v>
      </c>
      <c r="H6876" s="10">
        <f t="shared" si="430"/>
        <v>0.50634334485244648</v>
      </c>
      <c r="I6876" s="11">
        <f t="shared" si="431"/>
        <v>22.964158337639709</v>
      </c>
      <c r="J6876" s="43">
        <f t="shared" si="432"/>
        <v>23.470501682492156</v>
      </c>
      <c r="K6876">
        <v>23.42</v>
      </c>
      <c r="L6876" s="44">
        <f t="shared" si="433"/>
        <v>5.0501682492154032E-2</v>
      </c>
    </row>
    <row r="6877" spans="3:12" x14ac:dyDescent="0.25">
      <c r="C6877" s="37">
        <v>39354</v>
      </c>
      <c r="D6877">
        <v>19</v>
      </c>
      <c r="E6877">
        <v>6523</v>
      </c>
      <c r="F6877">
        <v>19.399999999999999</v>
      </c>
      <c r="G6877">
        <v>23.65</v>
      </c>
      <c r="H6877" s="10">
        <f t="shared" si="430"/>
        <v>0.50878358943118884</v>
      </c>
      <c r="I6877" s="11">
        <f t="shared" si="431"/>
        <v>22.964154768925177</v>
      </c>
      <c r="J6877" s="43">
        <f t="shared" si="432"/>
        <v>23.472938358356366</v>
      </c>
      <c r="K6877">
        <v>23.43</v>
      </c>
      <c r="L6877" s="44">
        <f t="shared" si="433"/>
        <v>4.293835835636628E-2</v>
      </c>
    </row>
    <row r="6878" spans="3:12" x14ac:dyDescent="0.25">
      <c r="C6878" s="37">
        <v>39354</v>
      </c>
      <c r="D6878">
        <v>20</v>
      </c>
      <c r="E6878">
        <v>6524</v>
      </c>
      <c r="F6878">
        <v>18.5</v>
      </c>
      <c r="G6878">
        <v>23.65</v>
      </c>
      <c r="H6878" s="10">
        <f t="shared" si="430"/>
        <v>0.50998584399920999</v>
      </c>
      <c r="I6878" s="11">
        <f t="shared" si="431"/>
        <v>22.964152727708097</v>
      </c>
      <c r="J6878" s="43">
        <f t="shared" si="432"/>
        <v>23.474138571707307</v>
      </c>
      <c r="K6878">
        <v>23.44</v>
      </c>
      <c r="L6878" s="44">
        <f t="shared" si="433"/>
        <v>3.4138571707305942E-2</v>
      </c>
    </row>
    <row r="6879" spans="3:12" x14ac:dyDescent="0.25">
      <c r="C6879" s="37">
        <v>39354</v>
      </c>
      <c r="D6879">
        <v>21</v>
      </c>
      <c r="E6879">
        <v>6525</v>
      </c>
      <c r="F6879">
        <v>18</v>
      </c>
      <c r="G6879">
        <v>23.65</v>
      </c>
      <c r="H6879" s="10">
        <f t="shared" si="430"/>
        <v>0.51050698196897015</v>
      </c>
      <c r="I6879" s="11">
        <f t="shared" si="431"/>
        <v>22.964151560182049</v>
      </c>
      <c r="J6879" s="43">
        <f t="shared" si="432"/>
        <v>23.474658542151019</v>
      </c>
      <c r="K6879">
        <v>23.45</v>
      </c>
      <c r="L6879" s="44">
        <f t="shared" si="433"/>
        <v>2.4658542151019702E-2</v>
      </c>
    </row>
    <row r="6880" spans="3:12" x14ac:dyDescent="0.25">
      <c r="C6880" s="37">
        <v>39354</v>
      </c>
      <c r="D6880">
        <v>22</v>
      </c>
      <c r="E6880">
        <v>6526</v>
      </c>
      <c r="F6880">
        <v>17.399999999999999</v>
      </c>
      <c r="G6880">
        <v>23.65</v>
      </c>
      <c r="H6880" s="10">
        <f t="shared" si="430"/>
        <v>0.51025075484901961</v>
      </c>
      <c r="I6880" s="11">
        <f t="shared" si="431"/>
        <v>22.96415089238582</v>
      </c>
      <c r="J6880" s="43">
        <f t="shared" si="432"/>
        <v>23.474401647234838</v>
      </c>
      <c r="K6880">
        <v>23.46</v>
      </c>
      <c r="L6880" s="44">
        <f t="shared" si="433"/>
        <v>1.4401647234837611E-2</v>
      </c>
    </row>
    <row r="6881" spans="3:12" x14ac:dyDescent="0.25">
      <c r="C6881" s="37">
        <v>39354</v>
      </c>
      <c r="D6881">
        <v>23</v>
      </c>
      <c r="E6881">
        <v>6527</v>
      </c>
      <c r="F6881">
        <v>17.100000000000001</v>
      </c>
      <c r="G6881">
        <v>23.65</v>
      </c>
      <c r="H6881" s="10">
        <f t="shared" si="430"/>
        <v>0.50962826224562319</v>
      </c>
      <c r="I6881" s="11">
        <f t="shared" si="431"/>
        <v>22.964150510422776</v>
      </c>
      <c r="J6881" s="43">
        <f t="shared" si="432"/>
        <v>23.4737787726684</v>
      </c>
      <c r="K6881">
        <v>23.46</v>
      </c>
      <c r="L6881" s="44">
        <f t="shared" si="433"/>
        <v>1.3778772668398886E-2</v>
      </c>
    </row>
    <row r="6882" spans="3:12" x14ac:dyDescent="0.25">
      <c r="C6882" s="37">
        <v>39354</v>
      </c>
      <c r="D6882">
        <v>24</v>
      </c>
      <c r="E6882">
        <v>6528</v>
      </c>
      <c r="F6882">
        <v>15.7</v>
      </c>
      <c r="G6882">
        <v>23.65</v>
      </c>
      <c r="H6882" s="10">
        <f t="shared" si="430"/>
        <v>0.50727166555373582</v>
      </c>
      <c r="I6882" s="11">
        <f t="shared" si="431"/>
        <v>22.964150291949295</v>
      </c>
      <c r="J6882" s="43">
        <f t="shared" si="432"/>
        <v>23.471421957503029</v>
      </c>
      <c r="K6882">
        <v>23.47</v>
      </c>
      <c r="L6882" s="44">
        <f t="shared" si="433"/>
        <v>1.4219575030303133E-3</v>
      </c>
    </row>
    <row r="6883" spans="3:12" x14ac:dyDescent="0.25">
      <c r="C6883" s="37">
        <v>39355</v>
      </c>
      <c r="D6883">
        <v>1</v>
      </c>
      <c r="E6883">
        <v>6529</v>
      </c>
      <c r="F6883">
        <v>15.4</v>
      </c>
      <c r="G6883">
        <v>23.7</v>
      </c>
      <c r="H6883" s="10">
        <f t="shared" ref="H6883:H6946" si="434">$H$13*F6883+$H$12*H6882</f>
        <v>0.50463991109619755</v>
      </c>
      <c r="I6883" s="11">
        <f t="shared" ref="I6883:I6946" si="435">$I$15*G6883+$I$14*I6882</f>
        <v>22.984930759161724</v>
      </c>
      <c r="J6883" s="43">
        <f t="shared" ref="J6883:J6946" si="436">H6883+I6883</f>
        <v>23.489570670257923</v>
      </c>
      <c r="K6883">
        <v>23.51</v>
      </c>
      <c r="L6883" s="44">
        <f t="shared" si="433"/>
        <v>-2.0429329742079005E-2</v>
      </c>
    </row>
    <row r="6884" spans="3:12" x14ac:dyDescent="0.25">
      <c r="C6884" s="37">
        <v>39355</v>
      </c>
      <c r="D6884">
        <v>2</v>
      </c>
      <c r="E6884">
        <v>6530</v>
      </c>
      <c r="F6884">
        <v>15.1</v>
      </c>
      <c r="G6884">
        <v>23.7</v>
      </c>
      <c r="H6884" s="10">
        <f t="shared" si="434"/>
        <v>0.50174493438968915</v>
      </c>
      <c r="I6884" s="11">
        <f t="shared" si="435"/>
        <v>22.996816676130599</v>
      </c>
      <c r="J6884" s="43">
        <f t="shared" si="436"/>
        <v>23.498561610520287</v>
      </c>
      <c r="K6884">
        <v>23.52</v>
      </c>
      <c r="L6884" s="44">
        <f t="shared" ref="L6884:L6947" si="437">J6884-K6884</f>
        <v>-2.1438389479712328E-2</v>
      </c>
    </row>
    <row r="6885" spans="3:12" x14ac:dyDescent="0.25">
      <c r="C6885" s="37">
        <v>39355</v>
      </c>
      <c r="D6885">
        <v>3</v>
      </c>
      <c r="E6885">
        <v>6531</v>
      </c>
      <c r="F6885">
        <v>15.1</v>
      </c>
      <c r="G6885">
        <v>23.7</v>
      </c>
      <c r="H6885" s="10">
        <f t="shared" si="434"/>
        <v>0.49897553306968601</v>
      </c>
      <c r="I6885" s="11">
        <f t="shared" si="435"/>
        <v>23.003615128771091</v>
      </c>
      <c r="J6885" s="43">
        <f t="shared" si="436"/>
        <v>23.502590661840777</v>
      </c>
      <c r="K6885">
        <v>23.53</v>
      </c>
      <c r="L6885" s="44">
        <f t="shared" si="437"/>
        <v>-2.7409338159223751E-2</v>
      </c>
    </row>
    <row r="6886" spans="3:12" x14ac:dyDescent="0.25">
      <c r="C6886" s="37">
        <v>39355</v>
      </c>
      <c r="D6886">
        <v>4</v>
      </c>
      <c r="E6886">
        <v>6532</v>
      </c>
      <c r="F6886">
        <v>15</v>
      </c>
      <c r="G6886">
        <v>23.7</v>
      </c>
      <c r="H6886" s="10">
        <f t="shared" si="434"/>
        <v>0.49620046677155683</v>
      </c>
      <c r="I6886" s="11">
        <f t="shared" si="435"/>
        <v>23.007503676741436</v>
      </c>
      <c r="J6886" s="43">
        <f t="shared" si="436"/>
        <v>23.503704143512994</v>
      </c>
      <c r="K6886">
        <v>23.53</v>
      </c>
      <c r="L6886" s="44">
        <f t="shared" si="437"/>
        <v>-2.629585648700683E-2</v>
      </c>
    </row>
    <row r="6887" spans="3:12" x14ac:dyDescent="0.25">
      <c r="C6887" s="37">
        <v>39355</v>
      </c>
      <c r="D6887">
        <v>5</v>
      </c>
      <c r="E6887">
        <v>6533</v>
      </c>
      <c r="F6887">
        <v>14.8</v>
      </c>
      <c r="G6887">
        <v>23.7</v>
      </c>
      <c r="H6887" s="10">
        <f t="shared" si="434"/>
        <v>0.49329418794314683</v>
      </c>
      <c r="I6887" s="11">
        <f t="shared" si="435"/>
        <v>23.009727830694885</v>
      </c>
      <c r="J6887" s="43">
        <f t="shared" si="436"/>
        <v>23.503022018638031</v>
      </c>
      <c r="K6887">
        <v>23.53</v>
      </c>
      <c r="L6887" s="44">
        <f t="shared" si="437"/>
        <v>-2.6977981361969938E-2</v>
      </c>
    </row>
    <row r="6888" spans="3:12" x14ac:dyDescent="0.25">
      <c r="C6888" s="37">
        <v>39355</v>
      </c>
      <c r="D6888">
        <v>6</v>
      </c>
      <c r="E6888">
        <v>6534</v>
      </c>
      <c r="F6888">
        <v>14.5</v>
      </c>
      <c r="G6888">
        <v>23.7</v>
      </c>
      <c r="H6888" s="10">
        <f t="shared" si="434"/>
        <v>0.49013659490768646</v>
      </c>
      <c r="I6888" s="11">
        <f t="shared" si="435"/>
        <v>23.010999992140846</v>
      </c>
      <c r="J6888" s="43">
        <f t="shared" si="436"/>
        <v>23.501136587048531</v>
      </c>
      <c r="K6888">
        <v>23.53</v>
      </c>
      <c r="L6888" s="44">
        <f t="shared" si="437"/>
        <v>-2.8863412951469769E-2</v>
      </c>
    </row>
    <row r="6889" spans="3:12" x14ac:dyDescent="0.25">
      <c r="C6889" s="37">
        <v>39355</v>
      </c>
      <c r="D6889">
        <v>7</v>
      </c>
      <c r="E6889">
        <v>6535</v>
      </c>
      <c r="F6889">
        <v>13.6</v>
      </c>
      <c r="G6889">
        <v>23.7</v>
      </c>
      <c r="H6889" s="10">
        <f t="shared" si="434"/>
        <v>0.48598382922871075</v>
      </c>
      <c r="I6889" s="11">
        <f t="shared" si="435"/>
        <v>23.011727637249258</v>
      </c>
      <c r="J6889" s="43">
        <f t="shared" si="436"/>
        <v>23.49771146647797</v>
      </c>
      <c r="K6889">
        <v>23.53</v>
      </c>
      <c r="L6889" s="44">
        <f t="shared" si="437"/>
        <v>-3.2288533522031315E-2</v>
      </c>
    </row>
    <row r="6890" spans="3:12" x14ac:dyDescent="0.25">
      <c r="C6890" s="37">
        <v>39355</v>
      </c>
      <c r="D6890">
        <v>8</v>
      </c>
      <c r="E6890">
        <v>6536</v>
      </c>
      <c r="F6890">
        <v>14.1</v>
      </c>
      <c r="G6890">
        <v>23.7</v>
      </c>
      <c r="H6890" s="10">
        <f t="shared" si="434"/>
        <v>0.48264016445001584</v>
      </c>
      <c r="I6890" s="11">
        <f t="shared" si="435"/>
        <v>23.012143832383515</v>
      </c>
      <c r="J6890" s="43">
        <f t="shared" si="436"/>
        <v>23.494783996833529</v>
      </c>
      <c r="K6890">
        <v>23.52</v>
      </c>
      <c r="L6890" s="44">
        <f t="shared" si="437"/>
        <v>-2.5216003166470102E-2</v>
      </c>
    </row>
    <row r="6891" spans="3:12" x14ac:dyDescent="0.25">
      <c r="C6891" s="37">
        <v>39355</v>
      </c>
      <c r="D6891">
        <v>9</v>
      </c>
      <c r="E6891">
        <v>6537</v>
      </c>
      <c r="F6891">
        <v>14.4</v>
      </c>
      <c r="G6891">
        <v>23.7</v>
      </c>
      <c r="H6891" s="10">
        <f t="shared" si="434"/>
        <v>0.47981891764315587</v>
      </c>
      <c r="I6891" s="11">
        <f t="shared" si="435"/>
        <v>23.012381885780393</v>
      </c>
      <c r="J6891" s="43">
        <f t="shared" si="436"/>
        <v>23.492200803423547</v>
      </c>
      <c r="K6891">
        <v>23.52</v>
      </c>
      <c r="L6891" s="44">
        <f t="shared" si="437"/>
        <v>-2.77991965764528E-2</v>
      </c>
    </row>
    <row r="6892" spans="3:12" x14ac:dyDescent="0.25">
      <c r="C6892" s="37">
        <v>39355</v>
      </c>
      <c r="D6892">
        <v>10</v>
      </c>
      <c r="E6892">
        <v>6538</v>
      </c>
      <c r="F6892">
        <v>17.100000000000001</v>
      </c>
      <c r="G6892">
        <v>23.7</v>
      </c>
      <c r="H6892" s="10">
        <f t="shared" si="434"/>
        <v>0.48051646665204512</v>
      </c>
      <c r="I6892" s="11">
        <f t="shared" si="435"/>
        <v>23.012518046477865</v>
      </c>
      <c r="J6892" s="43">
        <f t="shared" si="436"/>
        <v>23.49303451312991</v>
      </c>
      <c r="K6892">
        <v>23.52</v>
      </c>
      <c r="L6892" s="44">
        <f t="shared" si="437"/>
        <v>-2.6965486870089705E-2</v>
      </c>
    </row>
    <row r="6893" spans="3:12" x14ac:dyDescent="0.25">
      <c r="C6893" s="37">
        <v>39355</v>
      </c>
      <c r="D6893">
        <v>11</v>
      </c>
      <c r="E6893">
        <v>6539</v>
      </c>
      <c r="F6893">
        <v>20.399999999999999</v>
      </c>
      <c r="G6893">
        <v>23.7</v>
      </c>
      <c r="H6893" s="10">
        <f t="shared" si="434"/>
        <v>0.48533493638382902</v>
      </c>
      <c r="I6893" s="11">
        <f t="shared" si="435"/>
        <v>23.012595927053312</v>
      </c>
      <c r="J6893" s="43">
        <f t="shared" si="436"/>
        <v>23.497930863437141</v>
      </c>
      <c r="K6893">
        <v>23.51</v>
      </c>
      <c r="L6893" s="44">
        <f t="shared" si="437"/>
        <v>-1.2069136562860905E-2</v>
      </c>
    </row>
    <row r="6894" spans="3:12" x14ac:dyDescent="0.25">
      <c r="C6894" s="37">
        <v>39355</v>
      </c>
      <c r="D6894">
        <v>12</v>
      </c>
      <c r="E6894">
        <v>6540</v>
      </c>
      <c r="F6894">
        <v>22</v>
      </c>
      <c r="G6894">
        <v>23.7</v>
      </c>
      <c r="H6894" s="10">
        <f t="shared" si="434"/>
        <v>0.49195708789418086</v>
      </c>
      <c r="I6894" s="11">
        <f t="shared" si="435"/>
        <v>23.012640472830064</v>
      </c>
      <c r="J6894" s="43">
        <f t="shared" si="436"/>
        <v>23.504597560724246</v>
      </c>
      <c r="K6894">
        <v>23.51</v>
      </c>
      <c r="L6894" s="44">
        <f t="shared" si="437"/>
        <v>-5.4024392757554551E-3</v>
      </c>
    </row>
    <row r="6895" spans="3:12" x14ac:dyDescent="0.25">
      <c r="C6895" s="37">
        <v>39355</v>
      </c>
      <c r="D6895">
        <v>13</v>
      </c>
      <c r="E6895">
        <v>6541</v>
      </c>
      <c r="F6895">
        <v>22.9</v>
      </c>
      <c r="G6895">
        <v>23.7</v>
      </c>
      <c r="H6895" s="10">
        <f t="shared" si="434"/>
        <v>0.49942412991673546</v>
      </c>
      <c r="I6895" s="11">
        <f t="shared" si="435"/>
        <v>23.012665951920518</v>
      </c>
      <c r="J6895" s="43">
        <f t="shared" si="436"/>
        <v>23.512090081837254</v>
      </c>
      <c r="K6895">
        <v>23.5</v>
      </c>
      <c r="L6895" s="44">
        <f t="shared" si="437"/>
        <v>1.2090081837254019E-2</v>
      </c>
    </row>
    <row r="6896" spans="3:12" x14ac:dyDescent="0.25">
      <c r="C6896" s="37">
        <v>39355</v>
      </c>
      <c r="D6896">
        <v>14</v>
      </c>
      <c r="E6896">
        <v>6542</v>
      </c>
      <c r="F6896">
        <v>23.4</v>
      </c>
      <c r="G6896">
        <v>23.7</v>
      </c>
      <c r="H6896" s="10">
        <f t="shared" si="434"/>
        <v>0.50719624051352308</v>
      </c>
      <c r="I6896" s="11">
        <f t="shared" si="435"/>
        <v>23.012680525334606</v>
      </c>
      <c r="J6896" s="43">
        <f t="shared" si="436"/>
        <v>23.519876765848128</v>
      </c>
      <c r="K6896">
        <v>23.5</v>
      </c>
      <c r="L6896" s="44">
        <f t="shared" si="437"/>
        <v>1.9876765848128031E-2</v>
      </c>
    </row>
    <row r="6897" spans="3:12" x14ac:dyDescent="0.25">
      <c r="C6897" s="37">
        <v>39355</v>
      </c>
      <c r="D6897">
        <v>15</v>
      </c>
      <c r="E6897">
        <v>6543</v>
      </c>
      <c r="F6897">
        <v>23.8</v>
      </c>
      <c r="G6897">
        <v>23.7</v>
      </c>
      <c r="H6897" s="10">
        <f t="shared" si="434"/>
        <v>0.51513439344503031</v>
      </c>
      <c r="I6897" s="11">
        <f t="shared" si="435"/>
        <v>23.012688860969604</v>
      </c>
      <c r="J6897" s="43">
        <f t="shared" si="436"/>
        <v>23.527823254414635</v>
      </c>
      <c r="K6897">
        <v>23.5</v>
      </c>
      <c r="L6897" s="44">
        <f t="shared" si="437"/>
        <v>2.7823254414634846E-2</v>
      </c>
    </row>
    <row r="6898" spans="3:12" x14ac:dyDescent="0.25">
      <c r="C6898" s="37">
        <v>39355</v>
      </c>
      <c r="D6898">
        <v>16</v>
      </c>
      <c r="E6898">
        <v>6544</v>
      </c>
      <c r="F6898">
        <v>23.8</v>
      </c>
      <c r="G6898">
        <v>23.7</v>
      </c>
      <c r="H6898" s="10">
        <f t="shared" si="434"/>
        <v>0.52272821316643947</v>
      </c>
      <c r="I6898" s="11">
        <f t="shared" si="435"/>
        <v>23.012693628748139</v>
      </c>
      <c r="J6898" s="43">
        <f t="shared" si="436"/>
        <v>23.535421841914577</v>
      </c>
      <c r="K6898">
        <v>23.5</v>
      </c>
      <c r="L6898" s="44">
        <f t="shared" si="437"/>
        <v>3.5421841914576646E-2</v>
      </c>
    </row>
    <row r="6899" spans="3:12" x14ac:dyDescent="0.25">
      <c r="C6899" s="37">
        <v>39355</v>
      </c>
      <c r="D6899">
        <v>17</v>
      </c>
      <c r="E6899">
        <v>6545</v>
      </c>
      <c r="F6899">
        <v>23.3</v>
      </c>
      <c r="G6899">
        <v>23.7</v>
      </c>
      <c r="H6899" s="10">
        <f t="shared" si="434"/>
        <v>0.52936366940787505</v>
      </c>
      <c r="I6899" s="11">
        <f t="shared" si="435"/>
        <v>23.012696355800383</v>
      </c>
      <c r="J6899" s="43">
        <f t="shared" si="436"/>
        <v>23.542060025208258</v>
      </c>
      <c r="K6899">
        <v>23.5</v>
      </c>
      <c r="L6899" s="44">
        <f t="shared" si="437"/>
        <v>4.2060025208257912E-2</v>
      </c>
    </row>
    <row r="6900" spans="3:12" x14ac:dyDescent="0.25">
      <c r="C6900" s="37">
        <v>39355</v>
      </c>
      <c r="D6900">
        <v>18</v>
      </c>
      <c r="E6900">
        <v>6546</v>
      </c>
      <c r="F6900">
        <v>21.1</v>
      </c>
      <c r="G6900">
        <v>23.7</v>
      </c>
      <c r="H6900" s="10">
        <f t="shared" si="434"/>
        <v>0.53294384730413369</v>
      </c>
      <c r="I6900" s="11">
        <f t="shared" si="435"/>
        <v>23.012697915607305</v>
      </c>
      <c r="J6900" s="43">
        <f t="shared" si="436"/>
        <v>23.545641762911437</v>
      </c>
      <c r="K6900">
        <v>23.51</v>
      </c>
      <c r="L6900" s="44">
        <f t="shared" si="437"/>
        <v>3.5641762911435393E-2</v>
      </c>
    </row>
    <row r="6901" spans="3:12" x14ac:dyDescent="0.25">
      <c r="C6901" s="37">
        <v>39355</v>
      </c>
      <c r="D6901">
        <v>19</v>
      </c>
      <c r="E6901">
        <v>6547</v>
      </c>
      <c r="F6901">
        <v>20</v>
      </c>
      <c r="G6901">
        <v>23.7</v>
      </c>
      <c r="H6901" s="10">
        <f t="shared" si="434"/>
        <v>0.53498500174553054</v>
      </c>
      <c r="I6901" s="11">
        <f t="shared" si="435"/>
        <v>23.012698807778563</v>
      </c>
      <c r="J6901" s="43">
        <f t="shared" si="436"/>
        <v>23.547683809524091</v>
      </c>
      <c r="K6901">
        <v>23.51</v>
      </c>
      <c r="L6901" s="44">
        <f t="shared" si="437"/>
        <v>3.7683809524089895E-2</v>
      </c>
    </row>
    <row r="6902" spans="3:12" x14ac:dyDescent="0.25">
      <c r="C6902" s="37">
        <v>39355</v>
      </c>
      <c r="D6902">
        <v>20</v>
      </c>
      <c r="E6902">
        <v>6548</v>
      </c>
      <c r="F6902">
        <v>18</v>
      </c>
      <c r="G6902">
        <v>23.7</v>
      </c>
      <c r="H6902" s="10">
        <f t="shared" si="434"/>
        <v>0.53442175140596837</v>
      </c>
      <c r="I6902" s="11">
        <f t="shared" si="435"/>
        <v>23.01269931807861</v>
      </c>
      <c r="J6902" s="43">
        <f t="shared" si="436"/>
        <v>23.547121069484579</v>
      </c>
      <c r="K6902">
        <v>23.52</v>
      </c>
      <c r="L6902" s="44">
        <f t="shared" si="437"/>
        <v>2.7121069484579152E-2</v>
      </c>
    </row>
    <row r="6903" spans="3:12" x14ac:dyDescent="0.25">
      <c r="C6903" s="37">
        <v>39355</v>
      </c>
      <c r="D6903">
        <v>21</v>
      </c>
      <c r="E6903">
        <v>6549</v>
      </c>
      <c r="F6903">
        <v>17</v>
      </c>
      <c r="G6903">
        <v>23.7</v>
      </c>
      <c r="H6903" s="10">
        <f t="shared" si="434"/>
        <v>0.53262500035410953</v>
      </c>
      <c r="I6903" s="11">
        <f t="shared" si="435"/>
        <v>23.012699609957707</v>
      </c>
      <c r="J6903" s="43">
        <f t="shared" si="436"/>
        <v>23.545324610311816</v>
      </c>
      <c r="K6903">
        <v>23.53</v>
      </c>
      <c r="L6903" s="44">
        <f t="shared" si="437"/>
        <v>1.5324610311814979E-2</v>
      </c>
    </row>
    <row r="6904" spans="3:12" x14ac:dyDescent="0.25">
      <c r="C6904" s="37">
        <v>39355</v>
      </c>
      <c r="D6904">
        <v>22</v>
      </c>
      <c r="E6904">
        <v>6550</v>
      </c>
      <c r="F6904">
        <v>17.100000000000001</v>
      </c>
      <c r="G6904">
        <v>23.7</v>
      </c>
      <c r="H6904" s="10">
        <f t="shared" si="434"/>
        <v>0.53103198024327336</v>
      </c>
      <c r="I6904" s="11">
        <f t="shared" si="435"/>
        <v>23.012699776905386</v>
      </c>
      <c r="J6904" s="43">
        <f t="shared" si="436"/>
        <v>23.54373175714866</v>
      </c>
      <c r="K6904">
        <v>23.54</v>
      </c>
      <c r="L6904" s="44">
        <f t="shared" si="437"/>
        <v>3.731757148660364E-3</v>
      </c>
    </row>
    <row r="6905" spans="3:12" x14ac:dyDescent="0.25">
      <c r="C6905" s="37">
        <v>39355</v>
      </c>
      <c r="D6905">
        <v>23</v>
      </c>
      <c r="E6905">
        <v>6551</v>
      </c>
      <c r="F6905">
        <v>16</v>
      </c>
      <c r="G6905">
        <v>23.7</v>
      </c>
      <c r="H6905" s="10">
        <f t="shared" si="434"/>
        <v>0.52812433445519769</v>
      </c>
      <c r="I6905" s="11">
        <f t="shared" si="435"/>
        <v>23.012699872395359</v>
      </c>
      <c r="J6905" s="43">
        <f t="shared" si="436"/>
        <v>23.540824206850555</v>
      </c>
      <c r="K6905">
        <v>23.54</v>
      </c>
      <c r="L6905" s="44">
        <f t="shared" si="437"/>
        <v>8.24206850555953E-4</v>
      </c>
    </row>
    <row r="6906" spans="3:12" x14ac:dyDescent="0.25">
      <c r="C6906" s="37">
        <v>39355</v>
      </c>
      <c r="D6906">
        <v>24</v>
      </c>
      <c r="E6906">
        <v>6552</v>
      </c>
      <c r="F6906">
        <v>15</v>
      </c>
      <c r="G6906">
        <v>23.7</v>
      </c>
      <c r="H6906" s="10">
        <f t="shared" si="434"/>
        <v>0.52408488078154347</v>
      </c>
      <c r="I6906" s="11">
        <f t="shared" si="435"/>
        <v>23.01269992701328</v>
      </c>
      <c r="J6906" s="43">
        <f t="shared" si="436"/>
        <v>23.536784807794824</v>
      </c>
      <c r="K6906">
        <v>23.55</v>
      </c>
      <c r="L6906" s="44">
        <f t="shared" si="437"/>
        <v>-1.3215192205176862E-2</v>
      </c>
    </row>
    <row r="6907" spans="3:12" x14ac:dyDescent="0.25">
      <c r="C6907" s="37">
        <v>39356</v>
      </c>
      <c r="D6907">
        <v>1</v>
      </c>
      <c r="E6907">
        <v>6553</v>
      </c>
      <c r="F6907">
        <v>14.6</v>
      </c>
      <c r="G6907">
        <v>23.75</v>
      </c>
      <c r="H6907" s="10">
        <f t="shared" si="434"/>
        <v>0.51971747333714324</v>
      </c>
      <c r="I6907" s="11">
        <f t="shared" si="435"/>
        <v>23.033480550427285</v>
      </c>
      <c r="J6907" s="43">
        <f t="shared" si="436"/>
        <v>23.553198023764427</v>
      </c>
      <c r="K6907">
        <v>23.59</v>
      </c>
      <c r="L6907" s="44">
        <f t="shared" si="437"/>
        <v>-3.6801976235572909E-2</v>
      </c>
    </row>
    <row r="6908" spans="3:12" x14ac:dyDescent="0.25">
      <c r="C6908" s="37">
        <v>39356</v>
      </c>
      <c r="D6908">
        <v>2</v>
      </c>
      <c r="E6908">
        <v>6554</v>
      </c>
      <c r="F6908">
        <v>14.5</v>
      </c>
      <c r="G6908">
        <v>23.75</v>
      </c>
      <c r="H6908" s="10">
        <f t="shared" si="434"/>
        <v>0.51541371761628785</v>
      </c>
      <c r="I6908" s="11">
        <f t="shared" si="435"/>
        <v>23.04536655673963</v>
      </c>
      <c r="J6908" s="43">
        <f t="shared" si="436"/>
        <v>23.560780274355917</v>
      </c>
      <c r="K6908">
        <v>23.59</v>
      </c>
      <c r="L6908" s="44">
        <f t="shared" si="437"/>
        <v>-2.9219725644082928E-2</v>
      </c>
    </row>
    <row r="6909" spans="3:12" x14ac:dyDescent="0.25">
      <c r="C6909" s="37">
        <v>39356</v>
      </c>
      <c r="D6909">
        <v>3</v>
      </c>
      <c r="E6909">
        <v>6555</v>
      </c>
      <c r="F6909">
        <v>14.5</v>
      </c>
      <c r="G6909">
        <v>23.75</v>
      </c>
      <c r="H6909" s="10">
        <f t="shared" si="434"/>
        <v>0.51129664588043833</v>
      </c>
      <c r="I6909" s="11">
        <f t="shared" si="435"/>
        <v>23.052165060482388</v>
      </c>
      <c r="J6909" s="43">
        <f t="shared" si="436"/>
        <v>23.563461706362826</v>
      </c>
      <c r="K6909">
        <v>23.6</v>
      </c>
      <c r="L6909" s="44">
        <f t="shared" si="437"/>
        <v>-3.6538293637175201E-2</v>
      </c>
    </row>
    <row r="6910" spans="3:12" x14ac:dyDescent="0.25">
      <c r="C6910" s="37">
        <v>39356</v>
      </c>
      <c r="D6910">
        <v>4</v>
      </c>
      <c r="E6910">
        <v>6556</v>
      </c>
      <c r="F6910">
        <v>14.1</v>
      </c>
      <c r="G6910">
        <v>23.75</v>
      </c>
      <c r="H6910" s="10">
        <f t="shared" si="434"/>
        <v>0.50685498721204159</v>
      </c>
      <c r="I6910" s="11">
        <f t="shared" si="435"/>
        <v>23.056053637681977</v>
      </c>
      <c r="J6910" s="43">
        <f t="shared" si="436"/>
        <v>23.562908624894018</v>
      </c>
      <c r="K6910">
        <v>23.6</v>
      </c>
      <c r="L6910" s="44">
        <f t="shared" si="437"/>
        <v>-3.7091375105983815E-2</v>
      </c>
    </row>
    <row r="6911" spans="3:12" x14ac:dyDescent="0.25">
      <c r="C6911" s="37">
        <v>39356</v>
      </c>
      <c r="D6911">
        <v>5</v>
      </c>
      <c r="E6911">
        <v>6557</v>
      </c>
      <c r="F6911">
        <v>14.3</v>
      </c>
      <c r="G6911">
        <v>23.75</v>
      </c>
      <c r="H6911" s="10">
        <f t="shared" si="434"/>
        <v>0.5028575809076955</v>
      </c>
      <c r="I6911" s="11">
        <f t="shared" si="435"/>
        <v>23.058277808353836</v>
      </c>
      <c r="J6911" s="43">
        <f t="shared" si="436"/>
        <v>23.56113538926153</v>
      </c>
      <c r="K6911">
        <v>23.59</v>
      </c>
      <c r="L6911" s="44">
        <f t="shared" si="437"/>
        <v>-2.886461073847002E-2</v>
      </c>
    </row>
    <row r="6912" spans="3:12" x14ac:dyDescent="0.25">
      <c r="C6912" s="37">
        <v>39356</v>
      </c>
      <c r="D6912">
        <v>6</v>
      </c>
      <c r="E6912">
        <v>6558</v>
      </c>
      <c r="F6912">
        <v>14.5</v>
      </c>
      <c r="G6912">
        <v>23.75</v>
      </c>
      <c r="H6912" s="10">
        <f t="shared" si="434"/>
        <v>0.4992851566353812</v>
      </c>
      <c r="I6912" s="11">
        <f t="shared" si="435"/>
        <v>23.059549979362316</v>
      </c>
      <c r="J6912" s="43">
        <f t="shared" si="436"/>
        <v>23.558835135997697</v>
      </c>
      <c r="K6912">
        <v>23.59</v>
      </c>
      <c r="L6912" s="44">
        <f t="shared" si="437"/>
        <v>-3.1164864002303005E-2</v>
      </c>
    </row>
    <row r="6913" spans="3:12" x14ac:dyDescent="0.25">
      <c r="C6913" s="37">
        <v>39356</v>
      </c>
      <c r="D6913">
        <v>7</v>
      </c>
      <c r="E6913">
        <v>6559</v>
      </c>
      <c r="F6913">
        <v>14.3</v>
      </c>
      <c r="G6913">
        <v>23.75</v>
      </c>
      <c r="H6913" s="10">
        <f t="shared" si="434"/>
        <v>0.49561610682464896</v>
      </c>
      <c r="I6913" s="11">
        <f t="shared" si="435"/>
        <v>23.060277629940256</v>
      </c>
      <c r="J6913" s="43">
        <f t="shared" si="436"/>
        <v>23.555893736764904</v>
      </c>
      <c r="K6913">
        <v>23.59</v>
      </c>
      <c r="L6913" s="44">
        <f t="shared" si="437"/>
        <v>-3.4106263235095469E-2</v>
      </c>
    </row>
    <row r="6914" spans="3:12" x14ac:dyDescent="0.25">
      <c r="C6914" s="37">
        <v>39356</v>
      </c>
      <c r="D6914">
        <v>8</v>
      </c>
      <c r="E6914">
        <v>6560</v>
      </c>
      <c r="F6914">
        <v>14</v>
      </c>
      <c r="G6914">
        <v>23.75</v>
      </c>
      <c r="H6914" s="10">
        <f t="shared" si="434"/>
        <v>0.49172882951899932</v>
      </c>
      <c r="I6914" s="11">
        <f t="shared" si="435"/>
        <v>23.060693828202947</v>
      </c>
      <c r="J6914" s="43">
        <f t="shared" si="436"/>
        <v>23.552422657721944</v>
      </c>
      <c r="K6914">
        <v>23.58</v>
      </c>
      <c r="L6914" s="44">
        <f t="shared" si="437"/>
        <v>-2.7577342278053862E-2</v>
      </c>
    </row>
    <row r="6915" spans="3:12" x14ac:dyDescent="0.25">
      <c r="C6915" s="37">
        <v>39356</v>
      </c>
      <c r="D6915">
        <v>9</v>
      </c>
      <c r="E6915">
        <v>6561</v>
      </c>
      <c r="F6915">
        <v>14.2</v>
      </c>
      <c r="G6915">
        <v>23.75</v>
      </c>
      <c r="H6915" s="10">
        <f t="shared" si="434"/>
        <v>0.48826175718049325</v>
      </c>
      <c r="I6915" s="11">
        <f t="shared" si="435"/>
        <v>23.060931883389213</v>
      </c>
      <c r="J6915" s="43">
        <f t="shared" si="436"/>
        <v>23.549193640569705</v>
      </c>
      <c r="K6915">
        <v>23.58</v>
      </c>
      <c r="L6915" s="44">
        <f t="shared" si="437"/>
        <v>-3.0806359430293639E-2</v>
      </c>
    </row>
    <row r="6916" spans="3:12" x14ac:dyDescent="0.25">
      <c r="C6916" s="37">
        <v>39356</v>
      </c>
      <c r="D6916">
        <v>10</v>
      </c>
      <c r="E6916">
        <v>6562</v>
      </c>
      <c r="F6916">
        <v>14.6</v>
      </c>
      <c r="G6916">
        <v>23.75</v>
      </c>
      <c r="H6916" s="10">
        <f t="shared" si="434"/>
        <v>0.48544824914464835</v>
      </c>
      <c r="I6916" s="11">
        <f t="shared" si="435"/>
        <v>23.061068045110169</v>
      </c>
      <c r="J6916" s="43">
        <f t="shared" si="436"/>
        <v>23.546516294254818</v>
      </c>
      <c r="K6916">
        <v>23.57</v>
      </c>
      <c r="L6916" s="44">
        <f t="shared" si="437"/>
        <v>-2.3483705745181993E-2</v>
      </c>
    </row>
    <row r="6917" spans="3:12" x14ac:dyDescent="0.25">
      <c r="C6917" s="37">
        <v>39356</v>
      </c>
      <c r="D6917">
        <v>11</v>
      </c>
      <c r="E6917">
        <v>6563</v>
      </c>
      <c r="F6917">
        <v>15.7</v>
      </c>
      <c r="G6917">
        <v>23.75</v>
      </c>
      <c r="H6917" s="10">
        <f t="shared" si="434"/>
        <v>0.48414050872992159</v>
      </c>
      <c r="I6917" s="11">
        <f t="shared" si="435"/>
        <v>23.061145926271024</v>
      </c>
      <c r="J6917" s="43">
        <f t="shared" si="436"/>
        <v>23.545286435000946</v>
      </c>
      <c r="K6917">
        <v>23.57</v>
      </c>
      <c r="L6917" s="44">
        <f t="shared" si="437"/>
        <v>-2.4713564999053972E-2</v>
      </c>
    </row>
    <row r="6918" spans="3:12" x14ac:dyDescent="0.25">
      <c r="C6918" s="37">
        <v>39356</v>
      </c>
      <c r="D6918">
        <v>12</v>
      </c>
      <c r="E6918">
        <v>6564</v>
      </c>
      <c r="F6918">
        <v>16.7</v>
      </c>
      <c r="G6918">
        <v>23.75</v>
      </c>
      <c r="H6918" s="10">
        <f t="shared" si="434"/>
        <v>0.48414742698174701</v>
      </c>
      <c r="I6918" s="11">
        <f t="shared" si="435"/>
        <v>23.06119047238262</v>
      </c>
      <c r="J6918" s="43">
        <f t="shared" si="436"/>
        <v>23.545337899364366</v>
      </c>
      <c r="K6918">
        <v>23.56</v>
      </c>
      <c r="L6918" s="44">
        <f t="shared" si="437"/>
        <v>-1.4662100635632669E-2</v>
      </c>
    </row>
    <row r="6919" spans="3:12" x14ac:dyDescent="0.25">
      <c r="C6919" s="37">
        <v>39356</v>
      </c>
      <c r="D6919">
        <v>13</v>
      </c>
      <c r="E6919">
        <v>6565</v>
      </c>
      <c r="F6919">
        <v>17.3</v>
      </c>
      <c r="G6919">
        <v>23.75</v>
      </c>
      <c r="H6919" s="10">
        <f t="shared" si="434"/>
        <v>0.48490880483185961</v>
      </c>
      <c r="I6919" s="11">
        <f t="shared" si="435"/>
        <v>23.061215951664593</v>
      </c>
      <c r="J6919" s="43">
        <f t="shared" si="436"/>
        <v>23.546124756496454</v>
      </c>
      <c r="K6919">
        <v>23.56</v>
      </c>
      <c r="L6919" s="44">
        <f t="shared" si="437"/>
        <v>-1.3875243503544965E-2</v>
      </c>
    </row>
    <row r="6920" spans="3:12" x14ac:dyDescent="0.25">
      <c r="C6920" s="37">
        <v>39356</v>
      </c>
      <c r="D6920">
        <v>14</v>
      </c>
      <c r="E6920">
        <v>6566</v>
      </c>
      <c r="F6920">
        <v>17.5</v>
      </c>
      <c r="G6920">
        <v>23.75</v>
      </c>
      <c r="H6920" s="10">
        <f t="shared" si="434"/>
        <v>0.4858887429634775</v>
      </c>
      <c r="I6920" s="11">
        <f t="shared" si="435"/>
        <v>23.061230525188222</v>
      </c>
      <c r="J6920" s="43">
        <f t="shared" si="436"/>
        <v>23.5471192681517</v>
      </c>
      <c r="K6920">
        <v>23.55</v>
      </c>
      <c r="L6920" s="44">
        <f t="shared" si="437"/>
        <v>-2.8807318483003996E-3</v>
      </c>
    </row>
    <row r="6921" spans="3:12" x14ac:dyDescent="0.25">
      <c r="C6921" s="37">
        <v>39356</v>
      </c>
      <c r="D6921">
        <v>15</v>
      </c>
      <c r="E6921">
        <v>6567</v>
      </c>
      <c r="F6921">
        <v>19.3</v>
      </c>
      <c r="G6921">
        <v>23.75</v>
      </c>
      <c r="H6921" s="10">
        <f t="shared" si="434"/>
        <v>0.48909045339864482</v>
      </c>
      <c r="I6921" s="11">
        <f t="shared" si="435"/>
        <v>23.061238860885879</v>
      </c>
      <c r="J6921" s="43">
        <f t="shared" si="436"/>
        <v>23.550329314284525</v>
      </c>
      <c r="K6921">
        <v>23.55</v>
      </c>
      <c r="L6921" s="44">
        <f t="shared" si="437"/>
        <v>3.2931428452442901E-4</v>
      </c>
    </row>
    <row r="6922" spans="3:12" x14ac:dyDescent="0.25">
      <c r="C6922" s="37">
        <v>39356</v>
      </c>
      <c r="D6922">
        <v>16</v>
      </c>
      <c r="E6922">
        <v>6568</v>
      </c>
      <c r="F6922">
        <v>19.399999999999999</v>
      </c>
      <c r="G6922">
        <v>23.75</v>
      </c>
      <c r="H6922" s="10">
        <f t="shared" si="434"/>
        <v>0.49227907654215153</v>
      </c>
      <c r="I6922" s="11">
        <f t="shared" si="435"/>
        <v>23.06124362870025</v>
      </c>
      <c r="J6922" s="43">
        <f t="shared" si="436"/>
        <v>23.553522705242401</v>
      </c>
      <c r="K6922">
        <v>23.54</v>
      </c>
      <c r="L6922" s="44">
        <f t="shared" si="437"/>
        <v>1.35227052424014E-2</v>
      </c>
    </row>
    <row r="6923" spans="3:12" x14ac:dyDescent="0.25">
      <c r="C6923" s="37">
        <v>39356</v>
      </c>
      <c r="D6923">
        <v>17</v>
      </c>
      <c r="E6923">
        <v>6569</v>
      </c>
      <c r="F6923">
        <v>19.7</v>
      </c>
      <c r="G6923">
        <v>23.75</v>
      </c>
      <c r="H6923" s="10">
        <f t="shared" si="434"/>
        <v>0.49570676664511731</v>
      </c>
      <c r="I6923" s="11">
        <f t="shared" si="435"/>
        <v>23.061246355772994</v>
      </c>
      <c r="J6923" s="43">
        <f t="shared" si="436"/>
        <v>23.556953122418111</v>
      </c>
      <c r="K6923">
        <v>23.54</v>
      </c>
      <c r="L6923" s="44">
        <f t="shared" si="437"/>
        <v>1.6953122418112088E-2</v>
      </c>
    </row>
    <row r="6924" spans="3:12" x14ac:dyDescent="0.25">
      <c r="C6924" s="37">
        <v>39356</v>
      </c>
      <c r="D6924">
        <v>18</v>
      </c>
      <c r="E6924">
        <v>6570</v>
      </c>
      <c r="F6924">
        <v>18.5</v>
      </c>
      <c r="G6924">
        <v>23.75</v>
      </c>
      <c r="H6924" s="10">
        <f t="shared" si="434"/>
        <v>0.49747625447340232</v>
      </c>
      <c r="I6924" s="11">
        <f t="shared" si="435"/>
        <v>23.06124791559164</v>
      </c>
      <c r="J6924" s="43">
        <f t="shared" si="436"/>
        <v>23.558724170065041</v>
      </c>
      <c r="K6924">
        <v>23.54</v>
      </c>
      <c r="L6924" s="44">
        <f t="shared" si="437"/>
        <v>1.872417006504179E-2</v>
      </c>
    </row>
    <row r="6925" spans="3:12" x14ac:dyDescent="0.25">
      <c r="C6925" s="37">
        <v>39356</v>
      </c>
      <c r="D6925">
        <v>19</v>
      </c>
      <c r="E6925">
        <v>6571</v>
      </c>
      <c r="F6925">
        <v>17.3</v>
      </c>
      <c r="G6925">
        <v>23.75</v>
      </c>
      <c r="H6925" s="10">
        <f t="shared" si="434"/>
        <v>0.497659467856712</v>
      </c>
      <c r="I6925" s="11">
        <f t="shared" si="435"/>
        <v>23.061248807769601</v>
      </c>
      <c r="J6925" s="43">
        <f t="shared" si="436"/>
        <v>23.558908275626312</v>
      </c>
      <c r="K6925">
        <v>23.54</v>
      </c>
      <c r="L6925" s="44">
        <f t="shared" si="437"/>
        <v>1.8908275626312587E-2</v>
      </c>
    </row>
    <row r="6926" spans="3:12" x14ac:dyDescent="0.25">
      <c r="C6926" s="37">
        <v>39356</v>
      </c>
      <c r="D6926">
        <v>20</v>
      </c>
      <c r="E6926">
        <v>6572</v>
      </c>
      <c r="F6926">
        <v>17</v>
      </c>
      <c r="G6926">
        <v>23.75</v>
      </c>
      <c r="H6926" s="10">
        <f t="shared" si="434"/>
        <v>0.4974573541486122</v>
      </c>
      <c r="I6926" s="11">
        <f t="shared" si="435"/>
        <v>23.061249318073486</v>
      </c>
      <c r="J6926" s="43">
        <f t="shared" si="436"/>
        <v>23.558706672222097</v>
      </c>
      <c r="K6926">
        <v>23.54</v>
      </c>
      <c r="L6926" s="44">
        <f t="shared" si="437"/>
        <v>1.8706672222098319E-2</v>
      </c>
    </row>
    <row r="6927" spans="3:12" x14ac:dyDescent="0.25">
      <c r="C6927" s="37">
        <v>39356</v>
      </c>
      <c r="D6927">
        <v>21</v>
      </c>
      <c r="E6927">
        <v>6573</v>
      </c>
      <c r="F6927">
        <v>16</v>
      </c>
      <c r="G6927">
        <v>23.75</v>
      </c>
      <c r="H6927" s="10">
        <f t="shared" si="434"/>
        <v>0.49600607470680974</v>
      </c>
      <c r="I6927" s="11">
        <f t="shared" si="435"/>
        <v>23.061249609954778</v>
      </c>
      <c r="J6927" s="43">
        <f t="shared" si="436"/>
        <v>23.557255684661587</v>
      </c>
      <c r="K6927">
        <v>23.54</v>
      </c>
      <c r="L6927" s="44">
        <f t="shared" si="437"/>
        <v>1.7255684661588333E-2</v>
      </c>
    </row>
    <row r="6928" spans="3:12" x14ac:dyDescent="0.25">
      <c r="C6928" s="37">
        <v>39356</v>
      </c>
      <c r="D6928">
        <v>22</v>
      </c>
      <c r="E6928">
        <v>6574</v>
      </c>
      <c r="F6928">
        <v>15.5</v>
      </c>
      <c r="G6928">
        <v>23.75</v>
      </c>
      <c r="H6928" s="10">
        <f t="shared" si="434"/>
        <v>0.49398878099490634</v>
      </c>
      <c r="I6928" s="11">
        <f t="shared" si="435"/>
        <v>23.061249776903711</v>
      </c>
      <c r="J6928" s="43">
        <f t="shared" si="436"/>
        <v>23.555238557898619</v>
      </c>
      <c r="K6928">
        <v>23.55</v>
      </c>
      <c r="L6928" s="44">
        <f t="shared" si="437"/>
        <v>5.2385578986182679E-3</v>
      </c>
    </row>
    <row r="6929" spans="3:12" x14ac:dyDescent="0.25">
      <c r="C6929" s="37">
        <v>39356</v>
      </c>
      <c r="D6929">
        <v>23</v>
      </c>
      <c r="E6929">
        <v>6575</v>
      </c>
      <c r="F6929">
        <v>14.8</v>
      </c>
      <c r="G6929">
        <v>23.75</v>
      </c>
      <c r="H6929" s="10">
        <f t="shared" si="434"/>
        <v>0.49117843844660752</v>
      </c>
      <c r="I6929" s="11">
        <f t="shared" si="435"/>
        <v>23.061249872394402</v>
      </c>
      <c r="J6929" s="43">
        <f t="shared" si="436"/>
        <v>23.552428310841009</v>
      </c>
      <c r="K6929">
        <v>23.55</v>
      </c>
      <c r="L6929" s="44">
        <f t="shared" si="437"/>
        <v>2.4283108410081411E-3</v>
      </c>
    </row>
    <row r="6930" spans="3:12" x14ac:dyDescent="0.25">
      <c r="C6930" s="37">
        <v>39356</v>
      </c>
      <c r="D6930">
        <v>24</v>
      </c>
      <c r="E6930">
        <v>6576</v>
      </c>
      <c r="F6930">
        <v>14.1</v>
      </c>
      <c r="G6930">
        <v>23.75</v>
      </c>
      <c r="H6930" s="10">
        <f t="shared" si="434"/>
        <v>0.4876094471363332</v>
      </c>
      <c r="I6930" s="11">
        <f t="shared" si="435"/>
        <v>23.061249927012732</v>
      </c>
      <c r="J6930" s="43">
        <f t="shared" si="436"/>
        <v>23.548859374149064</v>
      </c>
      <c r="K6930">
        <v>23.55</v>
      </c>
      <c r="L6930" s="44">
        <f t="shared" si="437"/>
        <v>-1.1406258509367717E-3</v>
      </c>
    </row>
    <row r="6931" spans="3:12" x14ac:dyDescent="0.25">
      <c r="C6931" s="37">
        <v>39357</v>
      </c>
      <c r="D6931">
        <v>1</v>
      </c>
      <c r="E6931">
        <v>6577</v>
      </c>
      <c r="F6931">
        <v>14</v>
      </c>
      <c r="G6931">
        <v>23.6</v>
      </c>
      <c r="H6931" s="10">
        <f t="shared" si="434"/>
        <v>0.48406947465794359</v>
      </c>
      <c r="I6931" s="11">
        <f t="shared" si="435"/>
        <v>22.99890818173138</v>
      </c>
      <c r="J6931" s="43">
        <f t="shared" si="436"/>
        <v>23.482977656389323</v>
      </c>
      <c r="K6931">
        <v>23.44</v>
      </c>
      <c r="L6931" s="44">
        <f t="shared" si="437"/>
        <v>4.297765638932205E-2</v>
      </c>
    </row>
    <row r="6932" spans="3:12" x14ac:dyDescent="0.25">
      <c r="C6932" s="37">
        <v>39357</v>
      </c>
      <c r="D6932">
        <v>2</v>
      </c>
      <c r="E6932">
        <v>6578</v>
      </c>
      <c r="F6932">
        <v>13.8</v>
      </c>
      <c r="G6932">
        <v>23.6</v>
      </c>
      <c r="H6932" s="10">
        <f t="shared" si="434"/>
        <v>0.48043146897987382</v>
      </c>
      <c r="I6932" s="11">
        <f t="shared" si="435"/>
        <v>22.963250234268791</v>
      </c>
      <c r="J6932" s="43">
        <f t="shared" si="436"/>
        <v>23.443681703248664</v>
      </c>
      <c r="K6932">
        <v>23.43</v>
      </c>
      <c r="L6932" s="44">
        <f t="shared" si="437"/>
        <v>1.3681703248664689E-2</v>
      </c>
    </row>
    <row r="6933" spans="3:12" x14ac:dyDescent="0.25">
      <c r="C6933" s="37">
        <v>39357</v>
      </c>
      <c r="D6933">
        <v>3</v>
      </c>
      <c r="E6933">
        <v>6579</v>
      </c>
      <c r="F6933">
        <v>14.6</v>
      </c>
      <c r="G6933">
        <v>23.6</v>
      </c>
      <c r="H6933" s="10">
        <f t="shared" si="434"/>
        <v>0.47795761530636943</v>
      </c>
      <c r="I6933" s="11">
        <f t="shared" si="435"/>
        <v>22.942854763922128</v>
      </c>
      <c r="J6933" s="43">
        <f t="shared" si="436"/>
        <v>23.420812379228497</v>
      </c>
      <c r="K6933">
        <v>23.42</v>
      </c>
      <c r="L6933" s="44">
        <f t="shared" si="437"/>
        <v>8.1237922849553001E-4</v>
      </c>
    </row>
    <row r="6934" spans="3:12" x14ac:dyDescent="0.25">
      <c r="C6934" s="37">
        <v>39357</v>
      </c>
      <c r="D6934">
        <v>4</v>
      </c>
      <c r="E6934">
        <v>6580</v>
      </c>
      <c r="F6934">
        <v>14.4</v>
      </c>
      <c r="G6934">
        <v>23.6</v>
      </c>
      <c r="H6934" s="10">
        <f t="shared" si="434"/>
        <v>0.47533948340444832</v>
      </c>
      <c r="I6934" s="11">
        <f t="shared" si="435"/>
        <v>22.931189055706646</v>
      </c>
      <c r="J6934" s="43">
        <f t="shared" si="436"/>
        <v>23.406528539111093</v>
      </c>
      <c r="K6934">
        <v>23.42</v>
      </c>
      <c r="L6934" s="44">
        <f t="shared" si="437"/>
        <v>-1.3471460888908382E-2</v>
      </c>
    </row>
    <row r="6935" spans="3:12" x14ac:dyDescent="0.25">
      <c r="C6935" s="37">
        <v>39357</v>
      </c>
      <c r="D6935">
        <v>5</v>
      </c>
      <c r="E6935">
        <v>6581</v>
      </c>
      <c r="F6935">
        <v>13.8</v>
      </c>
      <c r="G6935">
        <v>23.6</v>
      </c>
      <c r="H6935" s="10">
        <f t="shared" si="434"/>
        <v>0.47208015850242063</v>
      </c>
      <c r="I6935" s="11">
        <f t="shared" si="435"/>
        <v>22.92451655706574</v>
      </c>
      <c r="J6935" s="43">
        <f t="shared" si="436"/>
        <v>23.396596715568162</v>
      </c>
      <c r="K6935">
        <v>23.41</v>
      </c>
      <c r="L6935" s="44">
        <f t="shared" si="437"/>
        <v>-1.3403284431838358E-2</v>
      </c>
    </row>
    <row r="6936" spans="3:12" x14ac:dyDescent="0.25">
      <c r="C6936" s="37">
        <v>39357</v>
      </c>
      <c r="D6936">
        <v>6</v>
      </c>
      <c r="E6936">
        <v>6582</v>
      </c>
      <c r="F6936">
        <v>13.9</v>
      </c>
      <c r="G6936">
        <v>23.6</v>
      </c>
      <c r="H6936" s="10">
        <f t="shared" si="434"/>
        <v>0.46908800659817362</v>
      </c>
      <c r="I6936" s="11">
        <f t="shared" si="435"/>
        <v>22.920700051690282</v>
      </c>
      <c r="J6936" s="43">
        <f t="shared" si="436"/>
        <v>23.389788058288456</v>
      </c>
      <c r="K6936">
        <v>23.41</v>
      </c>
      <c r="L6936" s="44">
        <f t="shared" si="437"/>
        <v>-2.0211941711544057E-2</v>
      </c>
    </row>
    <row r="6937" spans="3:12" x14ac:dyDescent="0.25">
      <c r="C6937" s="37">
        <v>39357</v>
      </c>
      <c r="D6937">
        <v>7</v>
      </c>
      <c r="E6937">
        <v>6583</v>
      </c>
      <c r="F6937">
        <v>13.4</v>
      </c>
      <c r="G6937">
        <v>23.6</v>
      </c>
      <c r="H6937" s="10">
        <f t="shared" si="434"/>
        <v>0.46559667883899897</v>
      </c>
      <c r="I6937" s="11">
        <f t="shared" si="435"/>
        <v>22.918517104332061</v>
      </c>
      <c r="J6937" s="43">
        <f t="shared" si="436"/>
        <v>23.38411378317106</v>
      </c>
      <c r="K6937">
        <v>23.4</v>
      </c>
      <c r="L6937" s="44">
        <f t="shared" si="437"/>
        <v>-1.5886216828938871E-2</v>
      </c>
    </row>
    <row r="6938" spans="3:12" x14ac:dyDescent="0.25">
      <c r="C6938" s="37">
        <v>39357</v>
      </c>
      <c r="D6938">
        <v>8</v>
      </c>
      <c r="E6938">
        <v>6584</v>
      </c>
      <c r="F6938">
        <v>13.9</v>
      </c>
      <c r="G6938">
        <v>23.6</v>
      </c>
      <c r="H6938" s="10">
        <f t="shared" si="434"/>
        <v>0.46288576079159172</v>
      </c>
      <c r="I6938" s="11">
        <f t="shared" si="435"/>
        <v>22.917268512046721</v>
      </c>
      <c r="J6938" s="43">
        <f t="shared" si="436"/>
        <v>23.380154272838315</v>
      </c>
      <c r="K6938">
        <v>23.4</v>
      </c>
      <c r="L6938" s="44">
        <f t="shared" si="437"/>
        <v>-1.9845727161683868E-2</v>
      </c>
    </row>
    <row r="6939" spans="3:12" x14ac:dyDescent="0.25">
      <c r="C6939" s="37">
        <v>39357</v>
      </c>
      <c r="D6939">
        <v>9</v>
      </c>
      <c r="E6939">
        <v>6585</v>
      </c>
      <c r="F6939">
        <v>15.1</v>
      </c>
      <c r="G6939">
        <v>23.6</v>
      </c>
      <c r="H6939" s="10">
        <f t="shared" si="434"/>
        <v>0.46180195360189097</v>
      </c>
      <c r="I6939" s="11">
        <f t="shared" si="435"/>
        <v>22.91655434791943</v>
      </c>
      <c r="J6939" s="43">
        <f t="shared" si="436"/>
        <v>23.378356301521322</v>
      </c>
      <c r="K6939">
        <v>23.4</v>
      </c>
      <c r="L6939" s="44">
        <f t="shared" si="437"/>
        <v>-2.1643698478676754E-2</v>
      </c>
    </row>
    <row r="6940" spans="3:12" x14ac:dyDescent="0.25">
      <c r="C6940" s="37">
        <v>39357</v>
      </c>
      <c r="D6940">
        <v>10</v>
      </c>
      <c r="E6940">
        <v>6586</v>
      </c>
      <c r="F6940">
        <v>16</v>
      </c>
      <c r="G6940">
        <v>23.6</v>
      </c>
      <c r="H6940" s="10">
        <f t="shared" si="434"/>
        <v>0.4618972982467644</v>
      </c>
      <c r="I6940" s="11">
        <f t="shared" si="435"/>
        <v>22.916145863575338</v>
      </c>
      <c r="J6940" s="43">
        <f t="shared" si="436"/>
        <v>23.378043161822102</v>
      </c>
      <c r="K6940">
        <v>23.39</v>
      </c>
      <c r="L6940" s="44">
        <f t="shared" si="437"/>
        <v>-1.1956838177898277E-2</v>
      </c>
    </row>
    <row r="6941" spans="3:12" x14ac:dyDescent="0.25">
      <c r="C6941" s="37">
        <v>39357</v>
      </c>
      <c r="D6941">
        <v>11</v>
      </c>
      <c r="E6941">
        <v>6587</v>
      </c>
      <c r="F6941">
        <v>17.5</v>
      </c>
      <c r="G6941">
        <v>23.6</v>
      </c>
      <c r="H6941" s="10">
        <f t="shared" si="434"/>
        <v>0.46387540635570651</v>
      </c>
      <c r="I6941" s="11">
        <f t="shared" si="435"/>
        <v>22.91591222056109</v>
      </c>
      <c r="J6941" s="43">
        <f t="shared" si="436"/>
        <v>23.379787626916798</v>
      </c>
      <c r="K6941">
        <v>23.39</v>
      </c>
      <c r="L6941" s="44">
        <f t="shared" si="437"/>
        <v>-1.0212373083202664E-2</v>
      </c>
    </row>
    <row r="6942" spans="3:12" x14ac:dyDescent="0.25">
      <c r="C6942" s="37">
        <v>39357</v>
      </c>
      <c r="D6942">
        <v>12</v>
      </c>
      <c r="E6942">
        <v>6588</v>
      </c>
      <c r="F6942">
        <v>18.7</v>
      </c>
      <c r="G6942">
        <v>23.6</v>
      </c>
      <c r="H6942" s="10">
        <f t="shared" si="434"/>
        <v>0.46727722946407668</v>
      </c>
      <c r="I6942" s="11">
        <f t="shared" si="435"/>
        <v>22.915778582494184</v>
      </c>
      <c r="J6942" s="43">
        <f t="shared" si="436"/>
        <v>23.383055811958261</v>
      </c>
      <c r="K6942">
        <v>23.38</v>
      </c>
      <c r="L6942" s="44">
        <f t="shared" si="437"/>
        <v>3.0558119582622112E-3</v>
      </c>
    </row>
    <row r="6943" spans="3:12" x14ac:dyDescent="0.25">
      <c r="C6943" s="37">
        <v>39357</v>
      </c>
      <c r="D6943">
        <v>13</v>
      </c>
      <c r="E6943">
        <v>6589</v>
      </c>
      <c r="F6943">
        <v>18.7</v>
      </c>
      <c r="G6943">
        <v>23.6</v>
      </c>
      <c r="H6943" s="10">
        <f t="shared" si="434"/>
        <v>0.47053149171273578</v>
      </c>
      <c r="I6943" s="11">
        <f t="shared" si="435"/>
        <v>22.915702144801475</v>
      </c>
      <c r="J6943" s="43">
        <f t="shared" si="436"/>
        <v>23.386233636514213</v>
      </c>
      <c r="K6943">
        <v>23.38</v>
      </c>
      <c r="L6943" s="44">
        <f t="shared" si="437"/>
        <v>6.233636514213714E-3</v>
      </c>
    </row>
    <row r="6944" spans="3:12" x14ac:dyDescent="0.25">
      <c r="C6944" s="37">
        <v>39357</v>
      </c>
      <c r="D6944">
        <v>14</v>
      </c>
      <c r="E6944">
        <v>6590</v>
      </c>
      <c r="F6944">
        <v>18.3</v>
      </c>
      <c r="G6944">
        <v>23.6</v>
      </c>
      <c r="H6944" s="10">
        <f t="shared" si="434"/>
        <v>0.47314142072067106</v>
      </c>
      <c r="I6944" s="11">
        <f t="shared" si="435"/>
        <v>22.915658424318217</v>
      </c>
      <c r="J6944" s="43">
        <f t="shared" si="436"/>
        <v>23.388799845038889</v>
      </c>
      <c r="K6944">
        <v>23.38</v>
      </c>
      <c r="L6944" s="44">
        <f t="shared" si="437"/>
        <v>8.7998450388901972E-3</v>
      </c>
    </row>
    <row r="6945" spans="3:12" x14ac:dyDescent="0.25">
      <c r="C6945" s="37">
        <v>39357</v>
      </c>
      <c r="D6945">
        <v>15</v>
      </c>
      <c r="E6945">
        <v>6591</v>
      </c>
      <c r="F6945">
        <v>18.399999999999999</v>
      </c>
      <c r="G6945">
        <v>23.6</v>
      </c>
      <c r="H6945" s="10">
        <f t="shared" si="434"/>
        <v>0.47576393213621621</v>
      </c>
      <c r="I6945" s="11">
        <f t="shared" si="435"/>
        <v>22.915633417275377</v>
      </c>
      <c r="J6945" s="43">
        <f t="shared" si="436"/>
        <v>23.391397349411594</v>
      </c>
      <c r="K6945">
        <v>23.38</v>
      </c>
      <c r="L6945" s="44">
        <f t="shared" si="437"/>
        <v>1.1397349411595314E-2</v>
      </c>
    </row>
    <row r="6946" spans="3:12" x14ac:dyDescent="0.25">
      <c r="C6946" s="37">
        <v>39357</v>
      </c>
      <c r="D6946">
        <v>16</v>
      </c>
      <c r="E6946">
        <v>6592</v>
      </c>
      <c r="F6946">
        <v>17.899999999999999</v>
      </c>
      <c r="G6946">
        <v>23.6</v>
      </c>
      <c r="H6946" s="10">
        <f t="shared" si="434"/>
        <v>0.4776437204811016</v>
      </c>
      <c r="I6946" s="11">
        <f t="shared" si="435"/>
        <v>22.915619113860934</v>
      </c>
      <c r="J6946" s="43">
        <f t="shared" si="436"/>
        <v>23.393262834342035</v>
      </c>
      <c r="K6946">
        <v>23.37</v>
      </c>
      <c r="L6946" s="44">
        <f t="shared" si="437"/>
        <v>2.3262834342034466E-2</v>
      </c>
    </row>
    <row r="6947" spans="3:12" x14ac:dyDescent="0.25">
      <c r="C6947" s="37">
        <v>39357</v>
      </c>
      <c r="D6947">
        <v>17</v>
      </c>
      <c r="E6947">
        <v>6593</v>
      </c>
      <c r="F6947">
        <v>17.5</v>
      </c>
      <c r="G6947">
        <v>23.6</v>
      </c>
      <c r="H6947" s="10">
        <f t="shared" ref="H6947:H7010" si="438">$H$13*F6947+$H$12*H6946</f>
        <v>0.47893879613119694</v>
      </c>
      <c r="I6947" s="11">
        <f t="shared" ref="I6947:I7010" si="439">$I$15*G6947+$I$14*I6946</f>
        <v>22.915610932659103</v>
      </c>
      <c r="J6947" s="43">
        <f t="shared" ref="J6947:J7010" si="440">H6947+I6947</f>
        <v>23.394549728790299</v>
      </c>
      <c r="K6947">
        <v>23.38</v>
      </c>
      <c r="L6947" s="44">
        <f t="shared" si="437"/>
        <v>1.454972879029981E-2</v>
      </c>
    </row>
    <row r="6948" spans="3:12" x14ac:dyDescent="0.25">
      <c r="C6948" s="37">
        <v>39357</v>
      </c>
      <c r="D6948">
        <v>18</v>
      </c>
      <c r="E6948">
        <v>6594</v>
      </c>
      <c r="F6948">
        <v>16.8</v>
      </c>
      <c r="G6948">
        <v>23.6</v>
      </c>
      <c r="H6948" s="10">
        <f t="shared" si="438"/>
        <v>0.47929714231978315</v>
      </c>
      <c r="I6948" s="11">
        <f t="shared" si="439"/>
        <v>22.915606253212552</v>
      </c>
      <c r="J6948" s="43">
        <f t="shared" si="440"/>
        <v>23.394903395532335</v>
      </c>
      <c r="K6948">
        <v>23.38</v>
      </c>
      <c r="L6948" s="44">
        <f t="shared" ref="L6948:L7011" si="441">J6948-K6948</f>
        <v>1.4903395532336106E-2</v>
      </c>
    </row>
    <row r="6949" spans="3:12" x14ac:dyDescent="0.25">
      <c r="C6949" s="37">
        <v>39357</v>
      </c>
      <c r="D6949">
        <v>19</v>
      </c>
      <c r="E6949">
        <v>6595</v>
      </c>
      <c r="F6949">
        <v>16.5</v>
      </c>
      <c r="G6949">
        <v>23.6</v>
      </c>
      <c r="H6949" s="10">
        <f t="shared" si="438"/>
        <v>0.47926256468235995</v>
      </c>
      <c r="I6949" s="11">
        <f t="shared" si="439"/>
        <v>22.915603576684028</v>
      </c>
      <c r="J6949" s="43">
        <f t="shared" si="440"/>
        <v>23.394866141366389</v>
      </c>
      <c r="K6949">
        <v>23.38</v>
      </c>
      <c r="L6949" s="44">
        <f t="shared" si="441"/>
        <v>1.4866141366390195E-2</v>
      </c>
    </row>
    <row r="6950" spans="3:12" x14ac:dyDescent="0.25">
      <c r="C6950" s="37">
        <v>39357</v>
      </c>
      <c r="D6950">
        <v>20</v>
      </c>
      <c r="E6950">
        <v>6596</v>
      </c>
      <c r="F6950">
        <v>16</v>
      </c>
      <c r="G6950">
        <v>23.6</v>
      </c>
      <c r="H6950" s="10">
        <f t="shared" si="438"/>
        <v>0.47860052050952129</v>
      </c>
      <c r="I6950" s="11">
        <f t="shared" si="439"/>
        <v>22.915602045775437</v>
      </c>
      <c r="J6950" s="43">
        <f t="shared" si="440"/>
        <v>23.394202566284957</v>
      </c>
      <c r="K6950">
        <v>23.38</v>
      </c>
      <c r="L6950" s="44">
        <f t="shared" si="441"/>
        <v>1.4202566284957641E-2</v>
      </c>
    </row>
    <row r="6951" spans="3:12" x14ac:dyDescent="0.25">
      <c r="C6951" s="37">
        <v>39357</v>
      </c>
      <c r="D6951">
        <v>21</v>
      </c>
      <c r="E6951">
        <v>6597</v>
      </c>
      <c r="F6951">
        <v>15.7</v>
      </c>
      <c r="G6951">
        <v>23.6</v>
      </c>
      <c r="H6951" s="10">
        <f t="shared" si="438"/>
        <v>0.47758981397700351</v>
      </c>
      <c r="I6951" s="11">
        <f t="shared" si="439"/>
        <v>22.915601170133314</v>
      </c>
      <c r="J6951" s="43">
        <f t="shared" si="440"/>
        <v>23.393190984110319</v>
      </c>
      <c r="K6951">
        <v>23.38</v>
      </c>
      <c r="L6951" s="44">
        <f t="shared" si="441"/>
        <v>1.3190984110320159E-2</v>
      </c>
    </row>
    <row r="6952" spans="3:12" x14ac:dyDescent="0.25">
      <c r="C6952" s="37">
        <v>39357</v>
      </c>
      <c r="D6952">
        <v>22</v>
      </c>
      <c r="E6952">
        <v>6598</v>
      </c>
      <c r="F6952">
        <v>15.2</v>
      </c>
      <c r="G6952">
        <v>23.6</v>
      </c>
      <c r="H6952" s="10">
        <f t="shared" si="438"/>
        <v>0.47599398244605218</v>
      </c>
      <c r="I6952" s="11">
        <f t="shared" si="439"/>
        <v>22.915600669287521</v>
      </c>
      <c r="J6952" s="43">
        <f t="shared" si="440"/>
        <v>23.391594651733573</v>
      </c>
      <c r="K6952">
        <v>23.39</v>
      </c>
      <c r="L6952" s="44">
        <f t="shared" si="441"/>
        <v>1.5946517335727606E-3</v>
      </c>
    </row>
    <row r="6953" spans="3:12" x14ac:dyDescent="0.25">
      <c r="C6953" s="37">
        <v>39357</v>
      </c>
      <c r="D6953">
        <v>23</v>
      </c>
      <c r="E6953">
        <v>6599</v>
      </c>
      <c r="F6953">
        <v>14.9</v>
      </c>
      <c r="G6953">
        <v>23.6</v>
      </c>
      <c r="H6953" s="10">
        <f t="shared" si="438"/>
        <v>0.47408999344381864</v>
      </c>
      <c r="I6953" s="11">
        <f t="shared" si="439"/>
        <v>22.915600382816027</v>
      </c>
      <c r="J6953" s="43">
        <f t="shared" si="440"/>
        <v>23.389690376259846</v>
      </c>
      <c r="K6953">
        <v>23.39</v>
      </c>
      <c r="L6953" s="44">
        <f t="shared" si="441"/>
        <v>-3.0962374015430782E-4</v>
      </c>
    </row>
    <row r="6954" spans="3:12" x14ac:dyDescent="0.25">
      <c r="C6954" s="37">
        <v>39357</v>
      </c>
      <c r="D6954">
        <v>24</v>
      </c>
      <c r="E6954">
        <v>6600</v>
      </c>
      <c r="F6954">
        <v>14.5</v>
      </c>
      <c r="G6954">
        <v>23.6</v>
      </c>
      <c r="H6954" s="10">
        <f t="shared" si="438"/>
        <v>0.47176542063313315</v>
      </c>
      <c r="I6954" s="11">
        <f t="shared" si="439"/>
        <v>22.915600218961366</v>
      </c>
      <c r="J6954" s="43">
        <f t="shared" si="440"/>
        <v>23.387365639594499</v>
      </c>
      <c r="K6954">
        <v>23.39</v>
      </c>
      <c r="L6954" s="44">
        <f t="shared" si="441"/>
        <v>-2.634360405501468E-3</v>
      </c>
    </row>
    <row r="6955" spans="3:12" x14ac:dyDescent="0.25">
      <c r="C6955" s="37">
        <v>39358</v>
      </c>
      <c r="D6955">
        <v>1</v>
      </c>
      <c r="E6955">
        <v>6601</v>
      </c>
      <c r="F6955">
        <v>14.1</v>
      </c>
      <c r="G6955">
        <v>23.45</v>
      </c>
      <c r="H6955" s="10">
        <f t="shared" si="438"/>
        <v>0.46903850767522631</v>
      </c>
      <c r="I6955" s="11">
        <f t="shared" si="439"/>
        <v>22.853258348718832</v>
      </c>
      <c r="J6955" s="43">
        <f t="shared" si="440"/>
        <v>23.322296856394058</v>
      </c>
      <c r="K6955">
        <v>23.28</v>
      </c>
      <c r="L6955" s="44">
        <f t="shared" si="441"/>
        <v>4.2296856394056448E-2</v>
      </c>
    </row>
    <row r="6956" spans="3:12" x14ac:dyDescent="0.25">
      <c r="C6956" s="37">
        <v>39358</v>
      </c>
      <c r="D6956">
        <v>2</v>
      </c>
      <c r="E6956">
        <v>6602</v>
      </c>
      <c r="F6956">
        <v>13.6</v>
      </c>
      <c r="G6956">
        <v>23.45</v>
      </c>
      <c r="H6956" s="10">
        <f t="shared" si="438"/>
        <v>0.46580091359427411</v>
      </c>
      <c r="I6956" s="11">
        <f t="shared" si="439"/>
        <v>22.817600329781513</v>
      </c>
      <c r="J6956" s="43">
        <f t="shared" si="440"/>
        <v>23.283401243375788</v>
      </c>
      <c r="K6956">
        <v>23.27</v>
      </c>
      <c r="L6956" s="44">
        <f t="shared" si="441"/>
        <v>1.3401243375788852E-2</v>
      </c>
    </row>
    <row r="6957" spans="3:12" x14ac:dyDescent="0.25">
      <c r="C6957" s="37">
        <v>39358</v>
      </c>
      <c r="D6957">
        <v>3</v>
      </c>
      <c r="E6957">
        <v>6603</v>
      </c>
      <c r="F6957">
        <v>13.3</v>
      </c>
      <c r="G6957">
        <v>23.45</v>
      </c>
      <c r="H6957" s="10">
        <f t="shared" si="438"/>
        <v>0.46232637676591037</v>
      </c>
      <c r="I6957" s="11">
        <f t="shared" si="439"/>
        <v>22.797204818553059</v>
      </c>
      <c r="J6957" s="43">
        <f t="shared" si="440"/>
        <v>23.259531195318971</v>
      </c>
      <c r="K6957">
        <v>23.26</v>
      </c>
      <c r="L6957" s="44">
        <f t="shared" si="441"/>
        <v>-4.6880468103083217E-4</v>
      </c>
    </row>
    <row r="6958" spans="3:12" x14ac:dyDescent="0.25">
      <c r="C6958" s="37">
        <v>39358</v>
      </c>
      <c r="D6958">
        <v>4</v>
      </c>
      <c r="E6958">
        <v>6604</v>
      </c>
      <c r="F6958">
        <v>12.7</v>
      </c>
      <c r="G6958">
        <v>23.45</v>
      </c>
      <c r="H6958" s="10">
        <f t="shared" si="438"/>
        <v>0.45824779520858194</v>
      </c>
      <c r="I6958" s="11">
        <f t="shared" si="439"/>
        <v>22.785539086954195</v>
      </c>
      <c r="J6958" s="43">
        <f t="shared" si="440"/>
        <v>23.243786882162777</v>
      </c>
      <c r="K6958">
        <v>23.26</v>
      </c>
      <c r="L6958" s="44">
        <f t="shared" si="441"/>
        <v>-1.62131178372249E-2</v>
      </c>
    </row>
    <row r="6959" spans="3:12" x14ac:dyDescent="0.25">
      <c r="C6959" s="37">
        <v>39358</v>
      </c>
      <c r="D6959">
        <v>5</v>
      </c>
      <c r="E6959">
        <v>6605</v>
      </c>
      <c r="F6959">
        <v>12.3</v>
      </c>
      <c r="G6959">
        <v>23.45</v>
      </c>
      <c r="H6959" s="10">
        <f t="shared" si="438"/>
        <v>0.45384295713047318</v>
      </c>
      <c r="I6959" s="11">
        <f t="shared" si="439"/>
        <v>22.778866574938569</v>
      </c>
      <c r="J6959" s="43">
        <f t="shared" si="440"/>
        <v>23.232709532069041</v>
      </c>
      <c r="K6959">
        <v>23.25</v>
      </c>
      <c r="L6959" s="44">
        <f t="shared" si="441"/>
        <v>-1.7290467930958897E-2</v>
      </c>
    </row>
    <row r="6960" spans="3:12" x14ac:dyDescent="0.25">
      <c r="C6960" s="37">
        <v>39358</v>
      </c>
      <c r="D6960">
        <v>6</v>
      </c>
      <c r="E6960">
        <v>6606</v>
      </c>
      <c r="F6960">
        <v>12.3</v>
      </c>
      <c r="G6960">
        <v>23.45</v>
      </c>
      <c r="H6960" s="10">
        <f t="shared" si="438"/>
        <v>0.44962918768614912</v>
      </c>
      <c r="I6960" s="11">
        <f t="shared" si="439"/>
        <v>22.775050061913099</v>
      </c>
      <c r="J6960" s="43">
        <f t="shared" si="440"/>
        <v>23.224679249599248</v>
      </c>
      <c r="K6960">
        <v>23.25</v>
      </c>
      <c r="L6960" s="44">
        <f t="shared" si="441"/>
        <v>-2.532075040075199E-2</v>
      </c>
    </row>
    <row r="6961" spans="3:12" x14ac:dyDescent="0.25">
      <c r="C6961" s="37">
        <v>39358</v>
      </c>
      <c r="D6961">
        <v>7</v>
      </c>
      <c r="E6961">
        <v>6607</v>
      </c>
      <c r="F6961">
        <v>11.9</v>
      </c>
      <c r="G6961">
        <v>23.45</v>
      </c>
      <c r="H6961" s="10">
        <f t="shared" si="438"/>
        <v>0.44509502576517401</v>
      </c>
      <c r="I6961" s="11">
        <f t="shared" si="439"/>
        <v>22.772867110179263</v>
      </c>
      <c r="J6961" s="43">
        <f t="shared" si="440"/>
        <v>23.217962135944436</v>
      </c>
      <c r="K6961">
        <v>23.24</v>
      </c>
      <c r="L6961" s="44">
        <f t="shared" si="441"/>
        <v>-2.2037864055562295E-2</v>
      </c>
    </row>
    <row r="6962" spans="3:12" x14ac:dyDescent="0.25">
      <c r="C6962" s="37">
        <v>39358</v>
      </c>
      <c r="D6962">
        <v>8</v>
      </c>
      <c r="E6962">
        <v>6608</v>
      </c>
      <c r="F6962">
        <v>11.8</v>
      </c>
      <c r="G6962">
        <v>23.45</v>
      </c>
      <c r="H6962" s="10">
        <f t="shared" si="438"/>
        <v>0.44063174887563189</v>
      </c>
      <c r="I6962" s="11">
        <f t="shared" si="439"/>
        <v>22.771618515391175</v>
      </c>
      <c r="J6962" s="43">
        <f t="shared" si="440"/>
        <v>23.212250264266807</v>
      </c>
      <c r="K6962">
        <v>23.24</v>
      </c>
      <c r="L6962" s="44">
        <f t="shared" si="441"/>
        <v>-2.7749735733191727E-2</v>
      </c>
    </row>
    <row r="6963" spans="3:12" x14ac:dyDescent="0.25">
      <c r="C6963" s="37">
        <v>39358</v>
      </c>
      <c r="D6963">
        <v>9</v>
      </c>
      <c r="E6963">
        <v>6609</v>
      </c>
      <c r="F6963">
        <v>12.5</v>
      </c>
      <c r="G6963">
        <v>23.45</v>
      </c>
      <c r="H6963" s="10">
        <f t="shared" si="438"/>
        <v>0.43724262849296175</v>
      </c>
      <c r="I6963" s="11">
        <f t="shared" si="439"/>
        <v>22.770904349832371</v>
      </c>
      <c r="J6963" s="43">
        <f t="shared" si="440"/>
        <v>23.208146978325331</v>
      </c>
      <c r="K6963">
        <v>23.23</v>
      </c>
      <c r="L6963" s="44">
        <f t="shared" si="441"/>
        <v>-2.1853021674669293E-2</v>
      </c>
    </row>
    <row r="6964" spans="3:12" x14ac:dyDescent="0.25">
      <c r="C6964" s="37">
        <v>39358</v>
      </c>
      <c r="D6964">
        <v>10</v>
      </c>
      <c r="E6964">
        <v>6610</v>
      </c>
      <c r="F6964">
        <v>13.2</v>
      </c>
      <c r="G6964">
        <v>23.45</v>
      </c>
      <c r="H6964" s="10">
        <f t="shared" si="438"/>
        <v>0.43488107093707834</v>
      </c>
      <c r="I6964" s="11">
        <f t="shared" si="439"/>
        <v>22.770495864669492</v>
      </c>
      <c r="J6964" s="43">
        <f t="shared" si="440"/>
        <v>23.205376935606569</v>
      </c>
      <c r="K6964">
        <v>23.23</v>
      </c>
      <c r="L6964" s="44">
        <f t="shared" si="441"/>
        <v>-2.4623064393431093E-2</v>
      </c>
    </row>
    <row r="6965" spans="3:12" x14ac:dyDescent="0.25">
      <c r="C6965" s="37">
        <v>39358</v>
      </c>
      <c r="D6965">
        <v>11</v>
      </c>
      <c r="E6965">
        <v>6611</v>
      </c>
      <c r="F6965">
        <v>14</v>
      </c>
      <c r="G6965">
        <v>23.45</v>
      </c>
      <c r="H6965" s="10">
        <f t="shared" si="438"/>
        <v>0.43362829690354177</v>
      </c>
      <c r="I6965" s="11">
        <f t="shared" si="439"/>
        <v>22.770262221186918</v>
      </c>
      <c r="J6965" s="43">
        <f t="shared" si="440"/>
        <v>23.203890518090461</v>
      </c>
      <c r="K6965">
        <v>23.22</v>
      </c>
      <c r="L6965" s="44">
        <f t="shared" si="441"/>
        <v>-1.6109481909538204E-2</v>
      </c>
    </row>
    <row r="6966" spans="3:12" x14ac:dyDescent="0.25">
      <c r="C6966" s="37">
        <v>39358</v>
      </c>
      <c r="D6966">
        <v>12</v>
      </c>
      <c r="E6966">
        <v>6612</v>
      </c>
      <c r="F6966">
        <v>14.7</v>
      </c>
      <c r="G6966">
        <v>23.45</v>
      </c>
      <c r="H6966" s="10">
        <f t="shared" si="438"/>
        <v>0.43331041741455728</v>
      </c>
      <c r="I6966" s="11">
        <f t="shared" si="439"/>
        <v>22.770128582852141</v>
      </c>
      <c r="J6966" s="43">
        <f t="shared" si="440"/>
        <v>23.203439000266698</v>
      </c>
      <c r="K6966">
        <v>23.22</v>
      </c>
      <c r="L6966" s="44">
        <f t="shared" si="441"/>
        <v>-1.6560999733300719E-2</v>
      </c>
    </row>
    <row r="6967" spans="3:12" x14ac:dyDescent="0.25">
      <c r="C6967" s="37">
        <v>39358</v>
      </c>
      <c r="D6967">
        <v>13</v>
      </c>
      <c r="E6967">
        <v>6613</v>
      </c>
      <c r="F6967">
        <v>16.600000000000001</v>
      </c>
      <c r="G6967">
        <v>23.45</v>
      </c>
      <c r="H6967" s="10">
        <f t="shared" si="438"/>
        <v>0.43539639893781557</v>
      </c>
      <c r="I6967" s="11">
        <f t="shared" si="439"/>
        <v>22.770052145006218</v>
      </c>
      <c r="J6967" s="43">
        <f t="shared" si="440"/>
        <v>23.205448543944033</v>
      </c>
      <c r="K6967">
        <v>23.21</v>
      </c>
      <c r="L6967" s="44">
        <f t="shared" si="441"/>
        <v>-4.5514560559674067E-3</v>
      </c>
    </row>
    <row r="6968" spans="3:12" x14ac:dyDescent="0.25">
      <c r="C6968" s="37">
        <v>39358</v>
      </c>
      <c r="D6968">
        <v>14</v>
      </c>
      <c r="E6968">
        <v>6614</v>
      </c>
      <c r="F6968">
        <v>16.2</v>
      </c>
      <c r="G6968">
        <v>23.45</v>
      </c>
      <c r="H6968" s="10">
        <f t="shared" si="438"/>
        <v>0.43688872372607418</v>
      </c>
      <c r="I6968" s="11">
        <f t="shared" si="439"/>
        <v>22.770008424435325</v>
      </c>
      <c r="J6968" s="43">
        <f t="shared" si="440"/>
        <v>23.206897148161399</v>
      </c>
      <c r="K6968">
        <v>23.21</v>
      </c>
      <c r="L6968" s="44">
        <f t="shared" si="441"/>
        <v>-3.1028518386015946E-3</v>
      </c>
    </row>
    <row r="6969" spans="3:12" x14ac:dyDescent="0.25">
      <c r="C6969" s="37">
        <v>39358</v>
      </c>
      <c r="D6969">
        <v>15</v>
      </c>
      <c r="E6969">
        <v>6615</v>
      </c>
      <c r="F6969">
        <v>15.9</v>
      </c>
      <c r="G6969">
        <v>23.45</v>
      </c>
      <c r="H6969" s="10">
        <f t="shared" si="438"/>
        <v>0.43793893610569251</v>
      </c>
      <c r="I6969" s="11">
        <f t="shared" si="439"/>
        <v>22.76998341734236</v>
      </c>
      <c r="J6969" s="43">
        <f t="shared" si="440"/>
        <v>23.207922353448051</v>
      </c>
      <c r="K6969">
        <v>23.2</v>
      </c>
      <c r="L6969" s="44">
        <f t="shared" si="441"/>
        <v>7.922353448051922E-3</v>
      </c>
    </row>
    <row r="6970" spans="3:12" x14ac:dyDescent="0.25">
      <c r="C6970" s="37">
        <v>39358</v>
      </c>
      <c r="D6970">
        <v>16</v>
      </c>
      <c r="E6970">
        <v>6616</v>
      </c>
      <c r="F6970">
        <v>15.7</v>
      </c>
      <c r="G6970">
        <v>23.45</v>
      </c>
      <c r="H6970" s="10">
        <f t="shared" si="438"/>
        <v>0.43869200686573262</v>
      </c>
      <c r="I6970" s="11">
        <f t="shared" si="439"/>
        <v>22.769969113899243</v>
      </c>
      <c r="J6970" s="43">
        <f t="shared" si="440"/>
        <v>23.208661120764976</v>
      </c>
      <c r="K6970">
        <v>23.2</v>
      </c>
      <c r="L6970" s="44">
        <f t="shared" si="441"/>
        <v>8.6611207649767152E-3</v>
      </c>
    </row>
    <row r="6971" spans="3:12" x14ac:dyDescent="0.25">
      <c r="C6971" s="37">
        <v>39358</v>
      </c>
      <c r="D6971">
        <v>17</v>
      </c>
      <c r="E6971">
        <v>6617</v>
      </c>
      <c r="F6971">
        <v>15.6</v>
      </c>
      <c r="G6971">
        <v>23.45</v>
      </c>
      <c r="H6971" s="10">
        <f t="shared" si="438"/>
        <v>0.43928661839824545</v>
      </c>
      <c r="I6971" s="11">
        <f t="shared" si="439"/>
        <v>22.769960932681013</v>
      </c>
      <c r="J6971" s="43">
        <f t="shared" si="440"/>
        <v>23.209247551079258</v>
      </c>
      <c r="K6971">
        <v>23.2</v>
      </c>
      <c r="L6971" s="44">
        <f t="shared" si="441"/>
        <v>9.2475510792588977E-3</v>
      </c>
    </row>
    <row r="6972" spans="3:12" x14ac:dyDescent="0.25">
      <c r="C6972" s="37">
        <v>39358</v>
      </c>
      <c r="D6972">
        <v>18</v>
      </c>
      <c r="E6972">
        <v>6618</v>
      </c>
      <c r="F6972">
        <v>15.1</v>
      </c>
      <c r="G6972">
        <v>23.45</v>
      </c>
      <c r="H6972" s="10">
        <f t="shared" si="438"/>
        <v>0.43922647106065088</v>
      </c>
      <c r="I6972" s="11">
        <f t="shared" si="439"/>
        <v>22.769956253225079</v>
      </c>
      <c r="J6972" s="43">
        <f t="shared" si="440"/>
        <v>23.209182724285728</v>
      </c>
      <c r="K6972">
        <v>23.2</v>
      </c>
      <c r="L6972" s="44">
        <f t="shared" si="441"/>
        <v>9.1827242857291935E-3</v>
      </c>
    </row>
    <row r="6973" spans="3:12" x14ac:dyDescent="0.25">
      <c r="C6973" s="37">
        <v>39358</v>
      </c>
      <c r="D6973">
        <v>19</v>
      </c>
      <c r="E6973">
        <v>6619</v>
      </c>
      <c r="F6973">
        <v>14.6</v>
      </c>
      <c r="G6973">
        <v>23.45</v>
      </c>
      <c r="H6973" s="10">
        <f t="shared" si="438"/>
        <v>0.43853996632436543</v>
      </c>
      <c r="I6973" s="11">
        <f t="shared" si="439"/>
        <v>22.769953576691194</v>
      </c>
      <c r="J6973" s="43">
        <f t="shared" si="440"/>
        <v>23.20849354301556</v>
      </c>
      <c r="K6973">
        <v>23.2</v>
      </c>
      <c r="L6973" s="44">
        <f t="shared" si="441"/>
        <v>8.4935430155610447E-3</v>
      </c>
    </row>
    <row r="6974" spans="3:12" x14ac:dyDescent="0.25">
      <c r="C6974" s="37">
        <v>39358</v>
      </c>
      <c r="D6974">
        <v>20</v>
      </c>
      <c r="E6974">
        <v>6620</v>
      </c>
      <c r="F6974">
        <v>13.9</v>
      </c>
      <c r="G6974">
        <v>23.45</v>
      </c>
      <c r="H6974" s="10">
        <f t="shared" si="438"/>
        <v>0.43700268712660628</v>
      </c>
      <c r="I6974" s="11">
        <f t="shared" si="439"/>
        <v>22.769952045779533</v>
      </c>
      <c r="J6974" s="43">
        <f t="shared" si="440"/>
        <v>23.206954732906141</v>
      </c>
      <c r="K6974">
        <v>23.2</v>
      </c>
      <c r="L6974" s="44">
        <f t="shared" si="441"/>
        <v>6.9547329061414587E-3</v>
      </c>
    </row>
    <row r="6975" spans="3:12" x14ac:dyDescent="0.25">
      <c r="C6975" s="37">
        <v>39358</v>
      </c>
      <c r="D6975">
        <v>21</v>
      </c>
      <c r="E6975">
        <v>6621</v>
      </c>
      <c r="F6975">
        <v>13.3</v>
      </c>
      <c r="G6975">
        <v>23.45</v>
      </c>
      <c r="H6975" s="10">
        <f t="shared" si="438"/>
        <v>0.43477733078774727</v>
      </c>
      <c r="I6975" s="11">
        <f t="shared" si="439"/>
        <v>22.769951170135656</v>
      </c>
      <c r="J6975" s="43">
        <f t="shared" si="440"/>
        <v>23.204728500923402</v>
      </c>
      <c r="K6975">
        <v>23.2</v>
      </c>
      <c r="L6975" s="44">
        <f t="shared" si="441"/>
        <v>4.7285009234023789E-3</v>
      </c>
    </row>
    <row r="6976" spans="3:12" x14ac:dyDescent="0.25">
      <c r="C6976" s="37">
        <v>39358</v>
      </c>
      <c r="D6976">
        <v>22</v>
      </c>
      <c r="E6976">
        <v>6622</v>
      </c>
      <c r="F6976">
        <v>12.9</v>
      </c>
      <c r="G6976">
        <v>23.45</v>
      </c>
      <c r="H6976" s="10">
        <f t="shared" si="438"/>
        <v>0.43214533058938864</v>
      </c>
      <c r="I6976" s="11">
        <f t="shared" si="439"/>
        <v>22.76995066928886</v>
      </c>
      <c r="J6976" s="43">
        <f t="shared" si="440"/>
        <v>23.202095999878249</v>
      </c>
      <c r="K6976">
        <v>23.2</v>
      </c>
      <c r="L6976" s="44">
        <f t="shared" si="441"/>
        <v>2.0959998782501543E-3</v>
      </c>
    </row>
    <row r="6977" spans="3:12" x14ac:dyDescent="0.25">
      <c r="C6977" s="37">
        <v>39358</v>
      </c>
      <c r="D6977">
        <v>23</v>
      </c>
      <c r="E6977">
        <v>6623</v>
      </c>
      <c r="F6977">
        <v>13</v>
      </c>
      <c r="G6977">
        <v>23.45</v>
      </c>
      <c r="H6977" s="10">
        <f t="shared" si="438"/>
        <v>0.42975329192906031</v>
      </c>
      <c r="I6977" s="11">
        <f t="shared" si="439"/>
        <v>22.769950382816795</v>
      </c>
      <c r="J6977" s="43">
        <f t="shared" si="440"/>
        <v>23.199703674745855</v>
      </c>
      <c r="K6977">
        <v>23.2</v>
      </c>
      <c r="L6977" s="44">
        <f t="shared" si="441"/>
        <v>-2.9632525414413635E-4</v>
      </c>
    </row>
    <row r="6978" spans="3:12" x14ac:dyDescent="0.25">
      <c r="C6978" s="37">
        <v>39358</v>
      </c>
      <c r="D6978">
        <v>24</v>
      </c>
      <c r="E6978">
        <v>6624</v>
      </c>
      <c r="F6978">
        <v>12.7</v>
      </c>
      <c r="G6978">
        <v>23.45</v>
      </c>
      <c r="H6978" s="10">
        <f t="shared" si="438"/>
        <v>0.42708763286912454</v>
      </c>
      <c r="I6978" s="11">
        <f t="shared" si="439"/>
        <v>22.769950218961803</v>
      </c>
      <c r="J6978" s="43">
        <f t="shared" si="440"/>
        <v>23.197037851830927</v>
      </c>
      <c r="K6978">
        <v>23.2</v>
      </c>
      <c r="L6978" s="44">
        <f t="shared" si="441"/>
        <v>-2.9621481690718099E-3</v>
      </c>
    </row>
    <row r="6979" spans="3:12" x14ac:dyDescent="0.25">
      <c r="C6979" s="37">
        <v>39359</v>
      </c>
      <c r="D6979">
        <v>1</v>
      </c>
      <c r="E6979">
        <v>6625</v>
      </c>
      <c r="F6979">
        <v>12.4</v>
      </c>
      <c r="G6979">
        <v>23.15</v>
      </c>
      <c r="H6979" s="10">
        <f t="shared" si="438"/>
        <v>0.42416022223994504</v>
      </c>
      <c r="I6979" s="11">
        <f t="shared" si="439"/>
        <v>22.645266572197386</v>
      </c>
      <c r="J6979" s="43">
        <f t="shared" si="440"/>
        <v>23.06942679443733</v>
      </c>
      <c r="K6979">
        <v>22.98</v>
      </c>
      <c r="L6979" s="44">
        <f t="shared" si="441"/>
        <v>8.9426794437329704E-2</v>
      </c>
    </row>
    <row r="6980" spans="3:12" x14ac:dyDescent="0.25">
      <c r="C6980" s="37">
        <v>39359</v>
      </c>
      <c r="D6980">
        <v>2</v>
      </c>
      <c r="E6980">
        <v>6626</v>
      </c>
      <c r="F6980">
        <v>12.4</v>
      </c>
      <c r="G6980">
        <v>23.15</v>
      </c>
      <c r="H6980" s="10">
        <f t="shared" si="438"/>
        <v>0.42135979388333172</v>
      </c>
      <c r="I6980" s="11">
        <f t="shared" si="439"/>
        <v>22.573950587928657</v>
      </c>
      <c r="J6980" s="43">
        <f t="shared" si="440"/>
        <v>22.99531038181199</v>
      </c>
      <c r="K6980">
        <v>22.95</v>
      </c>
      <c r="L6980" s="44">
        <f t="shared" si="441"/>
        <v>4.5310381811990652E-2</v>
      </c>
    </row>
    <row r="6981" spans="3:12" x14ac:dyDescent="0.25">
      <c r="C6981" s="37">
        <v>39359</v>
      </c>
      <c r="D6981">
        <v>3</v>
      </c>
      <c r="E6981">
        <v>6627</v>
      </c>
      <c r="F6981">
        <v>12.4</v>
      </c>
      <c r="G6981">
        <v>23.15</v>
      </c>
      <c r="H6981" s="10">
        <f t="shared" si="438"/>
        <v>0.41868083969004111</v>
      </c>
      <c r="I6981" s="11">
        <f t="shared" si="439"/>
        <v>22.533159596133018</v>
      </c>
      <c r="J6981" s="43">
        <f t="shared" si="440"/>
        <v>22.951840435823058</v>
      </c>
      <c r="K6981">
        <v>22.94</v>
      </c>
      <c r="L6981" s="44">
        <f t="shared" si="441"/>
        <v>1.1840435823057049E-2</v>
      </c>
    </row>
    <row r="6982" spans="3:12" x14ac:dyDescent="0.25">
      <c r="C6982" s="37">
        <v>39359</v>
      </c>
      <c r="D6982">
        <v>4</v>
      </c>
      <c r="E6982">
        <v>6628</v>
      </c>
      <c r="F6982">
        <v>12.5</v>
      </c>
      <c r="G6982">
        <v>23.15</v>
      </c>
      <c r="H6982" s="10">
        <f t="shared" si="438"/>
        <v>0.41624388375792548</v>
      </c>
      <c r="I6982" s="11">
        <f t="shared" si="439"/>
        <v>22.509828150472789</v>
      </c>
      <c r="J6982" s="43">
        <f t="shared" si="440"/>
        <v>22.926072034230714</v>
      </c>
      <c r="K6982">
        <v>22.93</v>
      </c>
      <c r="L6982" s="44">
        <f t="shared" si="441"/>
        <v>-3.9279657692858905E-3</v>
      </c>
    </row>
    <row r="6983" spans="3:12" x14ac:dyDescent="0.25">
      <c r="C6983" s="37">
        <v>39359</v>
      </c>
      <c r="D6983">
        <v>5</v>
      </c>
      <c r="E6983">
        <v>6629</v>
      </c>
      <c r="F6983">
        <v>12.5</v>
      </c>
      <c r="G6983">
        <v>23.15</v>
      </c>
      <c r="H6983" s="10">
        <f t="shared" si="438"/>
        <v>0.4139126356480467</v>
      </c>
      <c r="I6983" s="11">
        <f t="shared" si="439"/>
        <v>22.496483136472552</v>
      </c>
      <c r="J6983" s="43">
        <f t="shared" si="440"/>
        <v>22.910395772120598</v>
      </c>
      <c r="K6983">
        <v>22.92</v>
      </c>
      <c r="L6983" s="44">
        <f t="shared" si="441"/>
        <v>-9.6042278794037372E-3</v>
      </c>
    </row>
    <row r="6984" spans="3:12" x14ac:dyDescent="0.25">
      <c r="C6984" s="37">
        <v>39359</v>
      </c>
      <c r="D6984">
        <v>6</v>
      </c>
      <c r="E6984">
        <v>6630</v>
      </c>
      <c r="F6984">
        <v>12.4</v>
      </c>
      <c r="G6984">
        <v>23.15</v>
      </c>
      <c r="H6984" s="10">
        <f t="shared" si="438"/>
        <v>0.41155671679098471</v>
      </c>
      <c r="I6984" s="11">
        <f t="shared" si="439"/>
        <v>22.48885011615911</v>
      </c>
      <c r="J6984" s="43">
        <f t="shared" si="440"/>
        <v>22.900406832950093</v>
      </c>
      <c r="K6984">
        <v>22.92</v>
      </c>
      <c r="L6984" s="44">
        <f t="shared" si="441"/>
        <v>-1.9593167049908544E-2</v>
      </c>
    </row>
    <row r="6985" spans="3:12" x14ac:dyDescent="0.25">
      <c r="C6985" s="37">
        <v>39359</v>
      </c>
      <c r="D6985">
        <v>7</v>
      </c>
      <c r="E6985">
        <v>6631</v>
      </c>
      <c r="F6985">
        <v>12.4</v>
      </c>
      <c r="G6985">
        <v>23.15</v>
      </c>
      <c r="H6985" s="10">
        <f t="shared" si="438"/>
        <v>0.40930299061146147</v>
      </c>
      <c r="I6985" s="11">
        <f t="shared" si="439"/>
        <v>22.48448421597314</v>
      </c>
      <c r="J6985" s="43">
        <f t="shared" si="440"/>
        <v>22.893787206584602</v>
      </c>
      <c r="K6985">
        <v>22.91</v>
      </c>
      <c r="L6985" s="44">
        <f t="shared" si="441"/>
        <v>-1.6212793415398608E-2</v>
      </c>
    </row>
    <row r="6986" spans="3:12" x14ac:dyDescent="0.25">
      <c r="C6986" s="37">
        <v>39359</v>
      </c>
      <c r="D6986">
        <v>8</v>
      </c>
      <c r="E6986">
        <v>6632</v>
      </c>
      <c r="F6986">
        <v>12.2</v>
      </c>
      <c r="G6986">
        <v>23.15</v>
      </c>
      <c r="H6986" s="10">
        <f t="shared" si="438"/>
        <v>0.40689543773459097</v>
      </c>
      <c r="I6986" s="11">
        <f t="shared" si="439"/>
        <v>22.48198702827402</v>
      </c>
      <c r="J6986" s="43">
        <f t="shared" si="440"/>
        <v>22.88888246600861</v>
      </c>
      <c r="K6986">
        <v>22.91</v>
      </c>
      <c r="L6986" s="44">
        <f t="shared" si="441"/>
        <v>-2.1117533991390047E-2</v>
      </c>
    </row>
    <row r="6987" spans="3:12" x14ac:dyDescent="0.25">
      <c r="C6987" s="37">
        <v>39359</v>
      </c>
      <c r="D6987">
        <v>9</v>
      </c>
      <c r="E6987">
        <v>6633</v>
      </c>
      <c r="F6987">
        <v>12.5</v>
      </c>
      <c r="G6987">
        <v>23.15</v>
      </c>
      <c r="H6987" s="10">
        <f t="shared" si="438"/>
        <v>0.40496969710944042</v>
      </c>
      <c r="I6987" s="11">
        <f t="shared" si="439"/>
        <v>22.480558698230041</v>
      </c>
      <c r="J6987" s="43">
        <f t="shared" si="440"/>
        <v>22.885528395339481</v>
      </c>
      <c r="K6987">
        <v>22.9</v>
      </c>
      <c r="L6987" s="44">
        <f t="shared" si="441"/>
        <v>-1.4471604660517556E-2</v>
      </c>
    </row>
    <row r="6988" spans="3:12" x14ac:dyDescent="0.25">
      <c r="C6988" s="37">
        <v>39359</v>
      </c>
      <c r="D6988">
        <v>10</v>
      </c>
      <c r="E6988">
        <v>6634</v>
      </c>
      <c r="F6988">
        <v>13.8</v>
      </c>
      <c r="G6988">
        <v>23.15</v>
      </c>
      <c r="H6988" s="10">
        <f t="shared" si="438"/>
        <v>0.4047628019877339</v>
      </c>
      <c r="I6988" s="11">
        <f t="shared" si="439"/>
        <v>22.47974172851837</v>
      </c>
      <c r="J6988" s="43">
        <f t="shared" si="440"/>
        <v>22.884504530506103</v>
      </c>
      <c r="K6988">
        <v>22.9</v>
      </c>
      <c r="L6988" s="44">
        <f t="shared" si="441"/>
        <v>-1.5495469493895797E-2</v>
      </c>
    </row>
    <row r="6989" spans="3:12" x14ac:dyDescent="0.25">
      <c r="C6989" s="37">
        <v>39359</v>
      </c>
      <c r="D6989">
        <v>11</v>
      </c>
      <c r="E6989">
        <v>6635</v>
      </c>
      <c r="F6989">
        <v>14.5</v>
      </c>
      <c r="G6989">
        <v>23.15</v>
      </c>
      <c r="H6989" s="10">
        <f t="shared" si="438"/>
        <v>0.40544543432755759</v>
      </c>
      <c r="I6989" s="11">
        <f t="shared" si="439"/>
        <v>22.479274441904469</v>
      </c>
      <c r="J6989" s="43">
        <f t="shared" si="440"/>
        <v>22.884719876232026</v>
      </c>
      <c r="K6989">
        <v>22.89</v>
      </c>
      <c r="L6989" s="44">
        <f t="shared" si="441"/>
        <v>-5.2801237679744872E-3</v>
      </c>
    </row>
    <row r="6990" spans="3:12" x14ac:dyDescent="0.25">
      <c r="C6990" s="37">
        <v>39359</v>
      </c>
      <c r="D6990">
        <v>12</v>
      </c>
      <c r="E6990">
        <v>6636</v>
      </c>
      <c r="F6990">
        <v>15.3</v>
      </c>
      <c r="G6990">
        <v>23.15</v>
      </c>
      <c r="H6990" s="10">
        <f t="shared" si="438"/>
        <v>0.4071048023836476</v>
      </c>
      <c r="I6990" s="11">
        <f t="shared" si="439"/>
        <v>22.479007165435817</v>
      </c>
      <c r="J6990" s="43">
        <f t="shared" si="440"/>
        <v>22.886111967819463</v>
      </c>
      <c r="K6990">
        <v>22.89</v>
      </c>
      <c r="L6990" s="44">
        <f t="shared" si="441"/>
        <v>-3.8880321805372375E-3</v>
      </c>
    </row>
    <row r="6991" spans="3:12" x14ac:dyDescent="0.25">
      <c r="C6991" s="37">
        <v>39359</v>
      </c>
      <c r="D6991">
        <v>13</v>
      </c>
      <c r="E6991">
        <v>6637</v>
      </c>
      <c r="F6991">
        <v>15.5</v>
      </c>
      <c r="G6991">
        <v>23.15</v>
      </c>
      <c r="H6991" s="10">
        <f t="shared" si="438"/>
        <v>0.40894377860569042</v>
      </c>
      <c r="I6991" s="11">
        <f t="shared" si="439"/>
        <v>22.47885428985888</v>
      </c>
      <c r="J6991" s="43">
        <f t="shared" si="440"/>
        <v>22.887798068464569</v>
      </c>
      <c r="K6991">
        <v>22.89</v>
      </c>
      <c r="L6991" s="44">
        <f t="shared" si="441"/>
        <v>-2.2019315354313562E-3</v>
      </c>
    </row>
    <row r="6992" spans="3:12" x14ac:dyDescent="0.25">
      <c r="C6992" s="37">
        <v>39359</v>
      </c>
      <c r="D6992">
        <v>14</v>
      </c>
      <c r="E6992">
        <v>6638</v>
      </c>
      <c r="F6992">
        <v>15.6</v>
      </c>
      <c r="G6992">
        <v>23.15</v>
      </c>
      <c r="H6992" s="10">
        <f t="shared" si="438"/>
        <v>0.41082877884951852</v>
      </c>
      <c r="I6992" s="11">
        <f t="shared" si="439"/>
        <v>22.478766848782818</v>
      </c>
      <c r="J6992" s="43">
        <f t="shared" si="440"/>
        <v>22.889595627632335</v>
      </c>
      <c r="K6992">
        <v>22.88</v>
      </c>
      <c r="L6992" s="44">
        <f t="shared" si="441"/>
        <v>9.5956276323363454E-3</v>
      </c>
    </row>
    <row r="6993" spans="3:12" x14ac:dyDescent="0.25">
      <c r="C6993" s="37">
        <v>39359</v>
      </c>
      <c r="D6993">
        <v>15</v>
      </c>
      <c r="E6993">
        <v>6639</v>
      </c>
      <c r="F6993">
        <v>14.9</v>
      </c>
      <c r="G6993">
        <v>23.15</v>
      </c>
      <c r="H6993" s="10">
        <f t="shared" si="438"/>
        <v>0.41175146047642203</v>
      </c>
      <c r="I6993" s="11">
        <f t="shared" si="439"/>
        <v>22.478716834634483</v>
      </c>
      <c r="J6993" s="43">
        <f t="shared" si="440"/>
        <v>22.890468295110903</v>
      </c>
      <c r="K6993">
        <v>22.88</v>
      </c>
      <c r="L6993" s="44">
        <f t="shared" si="441"/>
        <v>1.046829511090408E-2</v>
      </c>
    </row>
    <row r="6994" spans="3:12" x14ac:dyDescent="0.25">
      <c r="C6994" s="37">
        <v>39359</v>
      </c>
      <c r="D6994">
        <v>16</v>
      </c>
      <c r="E6994">
        <v>6640</v>
      </c>
      <c r="F6994">
        <v>14.6</v>
      </c>
      <c r="G6994">
        <v>23.15</v>
      </c>
      <c r="H6994" s="10">
        <f t="shared" si="438"/>
        <v>0.41225673910253519</v>
      </c>
      <c r="I6994" s="11">
        <f t="shared" si="439"/>
        <v>22.478688227769759</v>
      </c>
      <c r="J6994" s="43">
        <f t="shared" si="440"/>
        <v>22.890944966872294</v>
      </c>
      <c r="K6994">
        <v>22.88</v>
      </c>
      <c r="L6994" s="44">
        <f t="shared" si="441"/>
        <v>1.0944966872294515E-2</v>
      </c>
    </row>
    <row r="6995" spans="3:12" x14ac:dyDescent="0.25">
      <c r="C6995" s="37">
        <v>39359</v>
      </c>
      <c r="D6995">
        <v>17</v>
      </c>
      <c r="E6995">
        <v>6641</v>
      </c>
      <c r="F6995">
        <v>14.8</v>
      </c>
      <c r="G6995">
        <v>23.15</v>
      </c>
      <c r="H6995" s="10">
        <f t="shared" si="438"/>
        <v>0.41299168682459247</v>
      </c>
      <c r="I6995" s="11">
        <f t="shared" si="439"/>
        <v>22.478671865345596</v>
      </c>
      <c r="J6995" s="43">
        <f t="shared" si="440"/>
        <v>22.89166355217019</v>
      </c>
      <c r="K6995">
        <v>22.88</v>
      </c>
      <c r="L6995" s="44">
        <f t="shared" si="441"/>
        <v>1.1663552170190883E-2</v>
      </c>
    </row>
    <row r="6996" spans="3:12" x14ac:dyDescent="0.25">
      <c r="C6996" s="37">
        <v>39359</v>
      </c>
      <c r="D6996">
        <v>18</v>
      </c>
      <c r="E6996">
        <v>6642</v>
      </c>
      <c r="F6996">
        <v>14.7</v>
      </c>
      <c r="G6996">
        <v>23.15</v>
      </c>
      <c r="H6996" s="10">
        <f t="shared" si="438"/>
        <v>0.41356896144202782</v>
      </c>
      <c r="I6996" s="11">
        <f t="shared" si="439"/>
        <v>22.478662506440763</v>
      </c>
      <c r="J6996" s="43">
        <f t="shared" si="440"/>
        <v>22.892231467882791</v>
      </c>
      <c r="K6996">
        <v>22.88</v>
      </c>
      <c r="L6996" s="44">
        <f t="shared" si="441"/>
        <v>1.2231467882791947E-2</v>
      </c>
    </row>
    <row r="6997" spans="3:12" x14ac:dyDescent="0.25">
      <c r="C6997" s="37">
        <v>39359</v>
      </c>
      <c r="D6997">
        <v>19</v>
      </c>
      <c r="E6997">
        <v>6643</v>
      </c>
      <c r="F6997">
        <v>14.3</v>
      </c>
      <c r="G6997">
        <v>23.15</v>
      </c>
      <c r="H6997" s="10">
        <f t="shared" si="438"/>
        <v>0.4136180224944882</v>
      </c>
      <c r="I6997" s="11">
        <f t="shared" si="439"/>
        <v>22.478657153377014</v>
      </c>
      <c r="J6997" s="43">
        <f t="shared" si="440"/>
        <v>22.892275175871504</v>
      </c>
      <c r="K6997">
        <v>22.88</v>
      </c>
      <c r="L6997" s="44">
        <f t="shared" si="441"/>
        <v>1.2275175871504729E-2</v>
      </c>
    </row>
    <row r="6998" spans="3:12" x14ac:dyDescent="0.25">
      <c r="C6998" s="37">
        <v>39359</v>
      </c>
      <c r="D6998">
        <v>20</v>
      </c>
      <c r="E6998">
        <v>6644</v>
      </c>
      <c r="F6998">
        <v>13.5</v>
      </c>
      <c r="G6998">
        <v>23.15</v>
      </c>
      <c r="H6998" s="10">
        <f t="shared" si="438"/>
        <v>0.41265860917097813</v>
      </c>
      <c r="I6998" s="11">
        <f t="shared" si="439"/>
        <v>22.478654091555995</v>
      </c>
      <c r="J6998" s="43">
        <f t="shared" si="440"/>
        <v>22.891312700726974</v>
      </c>
      <c r="K6998">
        <v>22.88</v>
      </c>
      <c r="L6998" s="44">
        <f t="shared" si="441"/>
        <v>1.1312700726975322E-2</v>
      </c>
    </row>
    <row r="6999" spans="3:12" x14ac:dyDescent="0.25">
      <c r="C6999" s="37">
        <v>39359</v>
      </c>
      <c r="D6999">
        <v>21</v>
      </c>
      <c r="E6999">
        <v>6645</v>
      </c>
      <c r="F6999">
        <v>12.7</v>
      </c>
      <c r="G6999">
        <v>23.15</v>
      </c>
      <c r="H6999" s="10">
        <f t="shared" si="438"/>
        <v>0.4107344660582013</v>
      </c>
      <c r="I6999" s="11">
        <f t="shared" si="439"/>
        <v>22.478652340269559</v>
      </c>
      <c r="J6999" s="43">
        <f t="shared" si="440"/>
        <v>22.88938680632776</v>
      </c>
      <c r="K6999">
        <v>22.88</v>
      </c>
      <c r="L6999" s="44">
        <f t="shared" si="441"/>
        <v>9.3868063277611213E-3</v>
      </c>
    </row>
    <row r="7000" spans="3:12" x14ac:dyDescent="0.25">
      <c r="C7000" s="37">
        <v>39359</v>
      </c>
      <c r="D7000">
        <v>22</v>
      </c>
      <c r="E7000">
        <v>6646</v>
      </c>
      <c r="F7000">
        <v>12.1</v>
      </c>
      <c r="G7000">
        <v>23.15</v>
      </c>
      <c r="H7000" s="10">
        <f t="shared" si="438"/>
        <v>0.40813902679794845</v>
      </c>
      <c r="I7000" s="11">
        <f t="shared" si="439"/>
        <v>22.478651338576718</v>
      </c>
      <c r="J7000" s="43">
        <f t="shared" si="440"/>
        <v>22.886790365374665</v>
      </c>
      <c r="K7000">
        <v>22.89</v>
      </c>
      <c r="L7000" s="44">
        <f t="shared" si="441"/>
        <v>-3.2096346253354113E-3</v>
      </c>
    </row>
    <row r="7001" spans="3:12" x14ac:dyDescent="0.25">
      <c r="C7001" s="37">
        <v>39359</v>
      </c>
      <c r="D7001">
        <v>23</v>
      </c>
      <c r="E7001">
        <v>6647</v>
      </c>
      <c r="F7001">
        <v>12.5</v>
      </c>
      <c r="G7001">
        <v>23.15</v>
      </c>
      <c r="H7001" s="10">
        <f t="shared" si="438"/>
        <v>0.40615934301776885</v>
      </c>
      <c r="I7001" s="11">
        <f t="shared" si="439"/>
        <v>22.478650765633013</v>
      </c>
      <c r="J7001" s="43">
        <f t="shared" si="440"/>
        <v>22.884810108650782</v>
      </c>
      <c r="K7001">
        <v>22.89</v>
      </c>
      <c r="L7001" s="44">
        <f t="shared" si="441"/>
        <v>-5.1898913492181009E-3</v>
      </c>
    </row>
    <row r="7002" spans="3:12" x14ac:dyDescent="0.25">
      <c r="C7002" s="37">
        <v>39359</v>
      </c>
      <c r="D7002">
        <v>24</v>
      </c>
      <c r="E7002">
        <v>6648</v>
      </c>
      <c r="F7002">
        <v>11.7</v>
      </c>
      <c r="G7002">
        <v>23.15</v>
      </c>
      <c r="H7002" s="10">
        <f t="shared" si="438"/>
        <v>0.40325918571354491</v>
      </c>
      <c r="I7002" s="11">
        <f t="shared" si="439"/>
        <v>22.478650437923282</v>
      </c>
      <c r="J7002" s="43">
        <f t="shared" si="440"/>
        <v>22.881909623636826</v>
      </c>
      <c r="K7002">
        <v>22.89</v>
      </c>
      <c r="L7002" s="44">
        <f t="shared" si="441"/>
        <v>-8.0903763631745562E-3</v>
      </c>
    </row>
    <row r="7003" spans="3:12" x14ac:dyDescent="0.25">
      <c r="C7003" s="37">
        <v>39360</v>
      </c>
      <c r="D7003">
        <v>1</v>
      </c>
      <c r="E7003">
        <v>6649</v>
      </c>
      <c r="F7003">
        <v>11.2</v>
      </c>
      <c r="G7003">
        <v>22.85</v>
      </c>
      <c r="H7003" s="10">
        <f t="shared" si="438"/>
        <v>0.39985586210520307</v>
      </c>
      <c r="I7003" s="11">
        <f t="shared" si="439"/>
        <v>22.353966697437976</v>
      </c>
      <c r="J7003" s="43">
        <f t="shared" si="440"/>
        <v>22.753822559543178</v>
      </c>
      <c r="K7003">
        <v>22.67</v>
      </c>
      <c r="L7003" s="44">
        <f t="shared" si="441"/>
        <v>8.3822559543175856E-2</v>
      </c>
    </row>
    <row r="7004" spans="3:12" x14ac:dyDescent="0.25">
      <c r="C7004" s="37">
        <v>39360</v>
      </c>
      <c r="D7004">
        <v>2</v>
      </c>
      <c r="E7004">
        <v>6650</v>
      </c>
      <c r="F7004">
        <v>11</v>
      </c>
      <c r="G7004">
        <v>22.85</v>
      </c>
      <c r="H7004" s="10">
        <f t="shared" si="438"/>
        <v>0.396348577879999</v>
      </c>
      <c r="I7004" s="11">
        <f t="shared" si="439"/>
        <v>22.282650659563203</v>
      </c>
      <c r="J7004" s="43">
        <f t="shared" si="440"/>
        <v>22.6789992374432</v>
      </c>
      <c r="K7004">
        <v>22.64</v>
      </c>
      <c r="L7004" s="44">
        <f t="shared" si="441"/>
        <v>3.8999237443199775E-2</v>
      </c>
    </row>
    <row r="7005" spans="3:12" x14ac:dyDescent="0.25">
      <c r="C7005" s="37">
        <v>39360</v>
      </c>
      <c r="D7005">
        <v>3</v>
      </c>
      <c r="E7005">
        <v>6651</v>
      </c>
      <c r="F7005">
        <v>11</v>
      </c>
      <c r="G7005">
        <v>22.85</v>
      </c>
      <c r="H7005" s="10">
        <f t="shared" si="438"/>
        <v>0.39299342910071178</v>
      </c>
      <c r="I7005" s="11">
        <f t="shared" si="439"/>
        <v>22.241859637106224</v>
      </c>
      <c r="J7005" s="43">
        <f t="shared" si="440"/>
        <v>22.634853066206936</v>
      </c>
      <c r="K7005">
        <v>22.63</v>
      </c>
      <c r="L7005" s="44">
        <f t="shared" si="441"/>
        <v>4.8530662069374841E-3</v>
      </c>
    </row>
    <row r="7006" spans="3:12" x14ac:dyDescent="0.25">
      <c r="C7006" s="37">
        <v>39360</v>
      </c>
      <c r="D7006">
        <v>4</v>
      </c>
      <c r="E7006">
        <v>6652</v>
      </c>
      <c r="F7006">
        <v>11.3</v>
      </c>
      <c r="G7006">
        <v>22.85</v>
      </c>
      <c r="H7006" s="10">
        <f t="shared" si="438"/>
        <v>0.39016119643468139</v>
      </c>
      <c r="I7006" s="11">
        <f t="shared" si="439"/>
        <v>22.218528173908457</v>
      </c>
      <c r="J7006" s="43">
        <f t="shared" si="440"/>
        <v>22.608689370343139</v>
      </c>
      <c r="K7006">
        <v>22.62</v>
      </c>
      <c r="L7006" s="44">
        <f t="shared" si="441"/>
        <v>-1.1310629656861693E-2</v>
      </c>
    </row>
    <row r="7007" spans="3:12" x14ac:dyDescent="0.25">
      <c r="C7007" s="37">
        <v>39360</v>
      </c>
      <c r="D7007">
        <v>5</v>
      </c>
      <c r="E7007">
        <v>6653</v>
      </c>
      <c r="F7007">
        <v>11.1</v>
      </c>
      <c r="G7007">
        <v>22.85</v>
      </c>
      <c r="H7007" s="10">
        <f t="shared" si="438"/>
        <v>0.38720023094355338</v>
      </c>
      <c r="I7007" s="11">
        <f t="shared" si="439"/>
        <v>22.205183149877179</v>
      </c>
      <c r="J7007" s="43">
        <f t="shared" si="440"/>
        <v>22.592383380820731</v>
      </c>
      <c r="K7007">
        <v>22.61</v>
      </c>
      <c r="L7007" s="44">
        <f t="shared" si="441"/>
        <v>-1.7616619179268156E-2</v>
      </c>
    </row>
    <row r="7008" spans="3:12" x14ac:dyDescent="0.25">
      <c r="C7008" s="37">
        <v>39360</v>
      </c>
      <c r="D7008">
        <v>6</v>
      </c>
      <c r="E7008">
        <v>6654</v>
      </c>
      <c r="F7008">
        <v>11.2</v>
      </c>
      <c r="G7008">
        <v>22.85</v>
      </c>
      <c r="H7008" s="10">
        <f t="shared" si="438"/>
        <v>0.38449349651590414</v>
      </c>
      <c r="I7008" s="11">
        <f t="shared" si="439"/>
        <v>22.197550123826225</v>
      </c>
      <c r="J7008" s="43">
        <f t="shared" si="440"/>
        <v>22.58204362034213</v>
      </c>
      <c r="K7008">
        <v>22.6</v>
      </c>
      <c r="L7008" s="44">
        <f t="shared" si="441"/>
        <v>-1.7956379657871224E-2</v>
      </c>
    </row>
    <row r="7009" spans="3:12" x14ac:dyDescent="0.25">
      <c r="C7009" s="37">
        <v>39360</v>
      </c>
      <c r="D7009">
        <v>7</v>
      </c>
      <c r="E7009">
        <v>6655</v>
      </c>
      <c r="F7009">
        <v>11.3</v>
      </c>
      <c r="G7009">
        <v>22.85</v>
      </c>
      <c r="H7009" s="10">
        <f t="shared" si="438"/>
        <v>0.38202996537248207</v>
      </c>
      <c r="I7009" s="11">
        <f t="shared" si="439"/>
        <v>22.193184220358539</v>
      </c>
      <c r="J7009" s="43">
        <f t="shared" si="440"/>
        <v>22.575214185731021</v>
      </c>
      <c r="K7009">
        <v>22.6</v>
      </c>
      <c r="L7009" s="44">
        <f t="shared" si="441"/>
        <v>-2.4785814268980744E-2</v>
      </c>
    </row>
    <row r="7010" spans="3:12" x14ac:dyDescent="0.25">
      <c r="C7010" s="37">
        <v>39360</v>
      </c>
      <c r="D7010">
        <v>8</v>
      </c>
      <c r="E7010">
        <v>6656</v>
      </c>
      <c r="F7010">
        <v>11.3</v>
      </c>
      <c r="G7010">
        <v>22.85</v>
      </c>
      <c r="H7010" s="10">
        <f t="shared" si="438"/>
        <v>0.37967329480407164</v>
      </c>
      <c r="I7010" s="11">
        <f t="shared" si="439"/>
        <v>22.19068703078236</v>
      </c>
      <c r="J7010" s="43">
        <f t="shared" si="440"/>
        <v>22.570360325586432</v>
      </c>
      <c r="K7010">
        <v>22.59</v>
      </c>
      <c r="L7010" s="44">
        <f t="shared" si="441"/>
        <v>-1.9639674413568287E-2</v>
      </c>
    </row>
    <row r="7011" spans="3:12" x14ac:dyDescent="0.25">
      <c r="C7011" s="37">
        <v>39360</v>
      </c>
      <c r="D7011">
        <v>9</v>
      </c>
      <c r="E7011">
        <v>6657</v>
      </c>
      <c r="F7011">
        <v>11.8</v>
      </c>
      <c r="G7011">
        <v>22.85</v>
      </c>
      <c r="H7011" s="10">
        <f t="shared" ref="H7011:H7074" si="442">$H$13*F7011+$H$12*H7010</f>
        <v>0.37804781592955622</v>
      </c>
      <c r="I7011" s="11">
        <f t="shared" ref="I7011:I7074" si="443">$I$15*G7011+$I$14*I7010</f>
        <v>22.189258699664748</v>
      </c>
      <c r="J7011" s="43">
        <f t="shared" ref="J7011:J7074" si="444">H7011+I7011</f>
        <v>22.567306515594304</v>
      </c>
      <c r="K7011">
        <v>22.59</v>
      </c>
      <c r="L7011" s="44">
        <f t="shared" si="441"/>
        <v>-2.2693484405696296E-2</v>
      </c>
    </row>
    <row r="7012" spans="3:12" x14ac:dyDescent="0.25">
      <c r="C7012" s="37">
        <v>39360</v>
      </c>
      <c r="D7012">
        <v>10</v>
      </c>
      <c r="E7012">
        <v>6658</v>
      </c>
      <c r="F7012">
        <v>12</v>
      </c>
      <c r="G7012">
        <v>22.85</v>
      </c>
      <c r="H7012" s="10">
        <f t="shared" si="442"/>
        <v>0.37674443200577284</v>
      </c>
      <c r="I7012" s="11">
        <f t="shared" si="443"/>
        <v>22.18844172933899</v>
      </c>
      <c r="J7012" s="43">
        <f t="shared" si="444"/>
        <v>22.565186161344762</v>
      </c>
      <c r="K7012">
        <v>22.58</v>
      </c>
      <c r="L7012" s="44">
        <f t="shared" ref="L7012:L7075" si="445">J7012-K7012</f>
        <v>-1.4813838655236111E-2</v>
      </c>
    </row>
    <row r="7013" spans="3:12" x14ac:dyDescent="0.25">
      <c r="C7013" s="37">
        <v>39360</v>
      </c>
      <c r="D7013">
        <v>11</v>
      </c>
      <c r="E7013">
        <v>6659</v>
      </c>
      <c r="F7013">
        <v>12.6</v>
      </c>
      <c r="G7013">
        <v>22.85</v>
      </c>
      <c r="H7013" s="10">
        <f t="shared" si="442"/>
        <v>0.37625234464955892</v>
      </c>
      <c r="I7013" s="11">
        <f t="shared" si="443"/>
        <v>22.187974442373843</v>
      </c>
      <c r="J7013" s="43">
        <f t="shared" si="444"/>
        <v>22.564226787023401</v>
      </c>
      <c r="K7013">
        <v>22.58</v>
      </c>
      <c r="L7013" s="44">
        <f t="shared" si="445"/>
        <v>-1.5773212976597506E-2</v>
      </c>
    </row>
    <row r="7014" spans="3:12" x14ac:dyDescent="0.25">
      <c r="C7014" s="37">
        <v>39360</v>
      </c>
      <c r="D7014">
        <v>12</v>
      </c>
      <c r="E7014">
        <v>6660</v>
      </c>
      <c r="F7014">
        <v>13.7</v>
      </c>
      <c r="G7014">
        <v>22.85</v>
      </c>
      <c r="H7014" s="10">
        <f t="shared" si="442"/>
        <v>0.37716532866415131</v>
      </c>
      <c r="I7014" s="11">
        <f t="shared" si="443"/>
        <v>22.187707165704289</v>
      </c>
      <c r="J7014" s="43">
        <f t="shared" si="444"/>
        <v>22.564872494368441</v>
      </c>
      <c r="K7014">
        <v>22.58</v>
      </c>
      <c r="L7014" s="44">
        <f t="shared" si="445"/>
        <v>-1.5127505631557625E-2</v>
      </c>
    </row>
    <row r="7015" spans="3:12" x14ac:dyDescent="0.25">
      <c r="C7015" s="37">
        <v>39360</v>
      </c>
      <c r="D7015">
        <v>13</v>
      </c>
      <c r="E7015">
        <v>6661</v>
      </c>
      <c r="F7015">
        <v>14.7</v>
      </c>
      <c r="G7015">
        <v>22.85</v>
      </c>
      <c r="H7015" s="10">
        <f t="shared" si="442"/>
        <v>0.37929664299560434</v>
      </c>
      <c r="I7015" s="11">
        <f t="shared" si="443"/>
        <v>22.187554290012436</v>
      </c>
      <c r="J7015" s="43">
        <f t="shared" si="444"/>
        <v>22.566850933008041</v>
      </c>
      <c r="K7015">
        <v>22.57</v>
      </c>
      <c r="L7015" s="44">
        <f t="shared" si="445"/>
        <v>-3.1490669919591596E-3</v>
      </c>
    </row>
    <row r="7016" spans="3:12" x14ac:dyDescent="0.25">
      <c r="C7016" s="37">
        <v>39360</v>
      </c>
      <c r="D7016">
        <v>14</v>
      </c>
      <c r="E7016">
        <v>6662</v>
      </c>
      <c r="F7016">
        <v>16.100000000000001</v>
      </c>
      <c r="G7016">
        <v>22.85</v>
      </c>
      <c r="H7016" s="10">
        <f t="shared" si="442"/>
        <v>0.3830966132648802</v>
      </c>
      <c r="I7016" s="11">
        <f t="shared" si="443"/>
        <v>22.187466848870649</v>
      </c>
      <c r="J7016" s="43">
        <f t="shared" si="444"/>
        <v>22.570563462135528</v>
      </c>
      <c r="K7016">
        <v>22.57</v>
      </c>
      <c r="L7016" s="44">
        <f t="shared" si="445"/>
        <v>5.6346213552771474E-4</v>
      </c>
    </row>
    <row r="7017" spans="3:12" x14ac:dyDescent="0.25">
      <c r="C7017" s="37">
        <v>39360</v>
      </c>
      <c r="D7017">
        <v>15</v>
      </c>
      <c r="E7017">
        <v>6663</v>
      </c>
      <c r="F7017">
        <v>16.600000000000001</v>
      </c>
      <c r="G7017">
        <v>22.85</v>
      </c>
      <c r="H7017" s="10">
        <f t="shared" si="442"/>
        <v>0.38736071865691257</v>
      </c>
      <c r="I7017" s="11">
        <f t="shared" si="443"/>
        <v>22.187416834684718</v>
      </c>
      <c r="J7017" s="43">
        <f t="shared" si="444"/>
        <v>22.574777553341629</v>
      </c>
      <c r="K7017">
        <v>22.57</v>
      </c>
      <c r="L7017" s="44">
        <f t="shared" si="445"/>
        <v>4.7775533416292149E-3</v>
      </c>
    </row>
    <row r="7018" spans="3:12" x14ac:dyDescent="0.25">
      <c r="C7018" s="37">
        <v>39360</v>
      </c>
      <c r="D7018">
        <v>16</v>
      </c>
      <c r="E7018">
        <v>6664</v>
      </c>
      <c r="F7018">
        <v>16.2</v>
      </c>
      <c r="G7018">
        <v>22.85</v>
      </c>
      <c r="H7018" s="10">
        <f t="shared" si="442"/>
        <v>0.3909366868485023</v>
      </c>
      <c r="I7018" s="11">
        <f t="shared" si="443"/>
        <v>22.187388227798493</v>
      </c>
      <c r="J7018" s="43">
        <f t="shared" si="444"/>
        <v>22.578324914646995</v>
      </c>
      <c r="K7018">
        <v>22.56</v>
      </c>
      <c r="L7018" s="44">
        <f t="shared" si="445"/>
        <v>1.8324914646996149E-2</v>
      </c>
    </row>
    <row r="7019" spans="3:12" x14ac:dyDescent="0.25">
      <c r="C7019" s="37">
        <v>39360</v>
      </c>
      <c r="D7019">
        <v>17</v>
      </c>
      <c r="E7019">
        <v>6665</v>
      </c>
      <c r="F7019">
        <v>16.100000000000001</v>
      </c>
      <c r="G7019">
        <v>22.85</v>
      </c>
      <c r="H7019" s="10">
        <f t="shared" si="442"/>
        <v>0.39423174700831898</v>
      </c>
      <c r="I7019" s="11">
        <f t="shared" si="443"/>
        <v>22.187371865362032</v>
      </c>
      <c r="J7019" s="43">
        <f t="shared" si="444"/>
        <v>22.581603612370351</v>
      </c>
      <c r="K7019">
        <v>22.56</v>
      </c>
      <c r="L7019" s="44">
        <f t="shared" si="445"/>
        <v>2.1603612370352465E-2</v>
      </c>
    </row>
    <row r="7020" spans="3:12" x14ac:dyDescent="0.25">
      <c r="C7020" s="37">
        <v>39360</v>
      </c>
      <c r="D7020">
        <v>18</v>
      </c>
      <c r="E7020">
        <v>6666</v>
      </c>
      <c r="F7020">
        <v>14.3</v>
      </c>
      <c r="G7020">
        <v>22.85</v>
      </c>
      <c r="H7020" s="10">
        <f t="shared" si="442"/>
        <v>0.39511959829041654</v>
      </c>
      <c r="I7020" s="11">
        <f t="shared" si="443"/>
        <v>22.187362506450164</v>
      </c>
      <c r="J7020" s="43">
        <f t="shared" si="444"/>
        <v>22.582482104740581</v>
      </c>
      <c r="K7020">
        <v>22.56</v>
      </c>
      <c r="L7020" s="44">
        <f t="shared" si="445"/>
        <v>2.2482104740582542E-2</v>
      </c>
    </row>
    <row r="7021" spans="3:12" x14ac:dyDescent="0.25">
      <c r="C7021" s="37">
        <v>39360</v>
      </c>
      <c r="D7021">
        <v>19</v>
      </c>
      <c r="E7021">
        <v>6667</v>
      </c>
      <c r="F7021">
        <v>13</v>
      </c>
      <c r="G7021">
        <v>22.85</v>
      </c>
      <c r="H7021" s="10">
        <f t="shared" si="442"/>
        <v>0.39433362458861715</v>
      </c>
      <c r="I7021" s="11">
        <f t="shared" si="443"/>
        <v>22.18735715338239</v>
      </c>
      <c r="J7021" s="43">
        <f t="shared" si="444"/>
        <v>22.581690777971009</v>
      </c>
      <c r="K7021">
        <v>22.56</v>
      </c>
      <c r="L7021" s="44">
        <f t="shared" si="445"/>
        <v>2.1690777971009823E-2</v>
      </c>
    </row>
    <row r="7022" spans="3:12" x14ac:dyDescent="0.25">
      <c r="C7022" s="37">
        <v>39360</v>
      </c>
      <c r="D7022">
        <v>20</v>
      </c>
      <c r="E7022">
        <v>6668</v>
      </c>
      <c r="F7022">
        <v>11.1</v>
      </c>
      <c r="G7022">
        <v>22.85</v>
      </c>
      <c r="H7022" s="10">
        <f t="shared" si="442"/>
        <v>0.39119167170753272</v>
      </c>
      <c r="I7022" s="11">
        <f t="shared" si="443"/>
        <v>22.187354091559072</v>
      </c>
      <c r="J7022" s="43">
        <f t="shared" si="444"/>
        <v>22.578545763266604</v>
      </c>
      <c r="K7022">
        <v>22.57</v>
      </c>
      <c r="L7022" s="44">
        <f t="shared" si="445"/>
        <v>8.5457632666035011E-3</v>
      </c>
    </row>
    <row r="7023" spans="3:12" x14ac:dyDescent="0.25">
      <c r="C7023" s="37">
        <v>39360</v>
      </c>
      <c r="D7023">
        <v>21</v>
      </c>
      <c r="E7023">
        <v>6669</v>
      </c>
      <c r="F7023">
        <v>11.1</v>
      </c>
      <c r="G7023">
        <v>22.85</v>
      </c>
      <c r="H7023" s="10">
        <f t="shared" si="442"/>
        <v>0.38818600729693453</v>
      </c>
      <c r="I7023" s="11">
        <f t="shared" si="443"/>
        <v>22.187352340271318</v>
      </c>
      <c r="J7023" s="43">
        <f t="shared" si="444"/>
        <v>22.575538347568251</v>
      </c>
      <c r="K7023">
        <v>22.57</v>
      </c>
      <c r="L7023" s="44">
        <f t="shared" si="445"/>
        <v>5.5383475682511119E-3</v>
      </c>
    </row>
    <row r="7024" spans="3:12" x14ac:dyDescent="0.25">
      <c r="C7024" s="37">
        <v>39360</v>
      </c>
      <c r="D7024">
        <v>22</v>
      </c>
      <c r="E7024">
        <v>6670</v>
      </c>
      <c r="F7024">
        <v>10.3</v>
      </c>
      <c r="G7024">
        <v>22.85</v>
      </c>
      <c r="H7024" s="10">
        <f t="shared" si="442"/>
        <v>0.38430437331768547</v>
      </c>
      <c r="I7024" s="11">
        <f t="shared" si="443"/>
        <v>22.187351338577727</v>
      </c>
      <c r="J7024" s="43">
        <f t="shared" si="444"/>
        <v>22.571655711895414</v>
      </c>
      <c r="K7024">
        <v>22.57</v>
      </c>
      <c r="L7024" s="44">
        <f t="shared" si="445"/>
        <v>1.6557118954132477E-3</v>
      </c>
    </row>
    <row r="7025" spans="3:12" x14ac:dyDescent="0.25">
      <c r="C7025" s="37">
        <v>39360</v>
      </c>
      <c r="D7025">
        <v>23</v>
      </c>
      <c r="E7025">
        <v>6671</v>
      </c>
      <c r="F7025">
        <v>9.5</v>
      </c>
      <c r="G7025">
        <v>22.85</v>
      </c>
      <c r="H7025" s="10">
        <f t="shared" si="442"/>
        <v>0.37958476669629032</v>
      </c>
      <c r="I7025" s="11">
        <f t="shared" si="443"/>
        <v>22.187350765633589</v>
      </c>
      <c r="J7025" s="43">
        <f t="shared" si="444"/>
        <v>22.566935532329879</v>
      </c>
      <c r="K7025">
        <v>22.58</v>
      </c>
      <c r="L7025" s="44">
        <f t="shared" si="445"/>
        <v>-1.3064467670119484E-2</v>
      </c>
    </row>
    <row r="7026" spans="3:12" x14ac:dyDescent="0.25">
      <c r="C7026" s="37">
        <v>39360</v>
      </c>
      <c r="D7026">
        <v>24</v>
      </c>
      <c r="E7026">
        <v>6672</v>
      </c>
      <c r="F7026">
        <v>9.4</v>
      </c>
      <c r="G7026">
        <v>22.85</v>
      </c>
      <c r="H7026" s="10">
        <f t="shared" si="442"/>
        <v>0.37494408913993926</v>
      </c>
      <c r="I7026" s="11">
        <f t="shared" si="443"/>
        <v>22.187350437923612</v>
      </c>
      <c r="J7026" s="43">
        <f t="shared" si="444"/>
        <v>22.562294527063553</v>
      </c>
      <c r="K7026">
        <v>22.58</v>
      </c>
      <c r="L7026" s="44">
        <f t="shared" si="445"/>
        <v>-1.7705472936444977E-2</v>
      </c>
    </row>
    <row r="7027" spans="3:12" x14ac:dyDescent="0.25">
      <c r="C7027" s="37">
        <v>39361</v>
      </c>
      <c r="D7027">
        <v>1</v>
      </c>
      <c r="E7027">
        <v>6673</v>
      </c>
      <c r="F7027">
        <v>9.1999999999999993</v>
      </c>
      <c r="G7027">
        <v>22.5</v>
      </c>
      <c r="H7027" s="10">
        <f t="shared" si="442"/>
        <v>0.3702531236611955</v>
      </c>
      <c r="I7027" s="11">
        <f t="shared" si="443"/>
        <v>22.041886105264268</v>
      </c>
      <c r="J7027" s="43">
        <f t="shared" si="444"/>
        <v>22.412139228925465</v>
      </c>
      <c r="K7027">
        <v>22.32</v>
      </c>
      <c r="L7027" s="44">
        <f t="shared" si="445"/>
        <v>9.2139228925464778E-2</v>
      </c>
    </row>
    <row r="7028" spans="3:12" x14ac:dyDescent="0.25">
      <c r="C7028" s="37">
        <v>39361</v>
      </c>
      <c r="D7028">
        <v>2</v>
      </c>
      <c r="E7028">
        <v>6674</v>
      </c>
      <c r="F7028">
        <v>8.8000000000000007</v>
      </c>
      <c r="G7028">
        <v>22.5</v>
      </c>
      <c r="H7028" s="10">
        <f t="shared" si="442"/>
        <v>0.36526246503520338</v>
      </c>
      <c r="I7028" s="11">
        <f t="shared" si="443"/>
        <v>21.958684078945645</v>
      </c>
      <c r="J7028" s="43">
        <f t="shared" si="444"/>
        <v>22.323946543980849</v>
      </c>
      <c r="K7028">
        <v>22.29</v>
      </c>
      <c r="L7028" s="44">
        <f t="shared" si="445"/>
        <v>3.3946543980849953E-2</v>
      </c>
    </row>
    <row r="7029" spans="3:12" x14ac:dyDescent="0.25">
      <c r="C7029" s="37">
        <v>39361</v>
      </c>
      <c r="D7029">
        <v>3</v>
      </c>
      <c r="E7029">
        <v>6675</v>
      </c>
      <c r="F7029">
        <v>8.8000000000000007</v>
      </c>
      <c r="G7029">
        <v>22.5</v>
      </c>
      <c r="H7029" s="10">
        <f t="shared" si="442"/>
        <v>0.36048828617724027</v>
      </c>
      <c r="I7029" s="11">
        <f t="shared" si="443"/>
        <v>21.911094562966245</v>
      </c>
      <c r="J7029" s="43">
        <f t="shared" si="444"/>
        <v>22.271582849143485</v>
      </c>
      <c r="K7029">
        <v>22.27</v>
      </c>
      <c r="L7029" s="44">
        <f t="shared" si="445"/>
        <v>1.5828491434852765E-3</v>
      </c>
    </row>
    <row r="7030" spans="3:12" x14ac:dyDescent="0.25">
      <c r="C7030" s="37">
        <v>39361</v>
      </c>
      <c r="D7030">
        <v>4</v>
      </c>
      <c r="E7030">
        <v>6676</v>
      </c>
      <c r="F7030">
        <v>8.8000000000000007</v>
      </c>
      <c r="G7030">
        <v>22.5</v>
      </c>
      <c r="H7030" s="10">
        <f t="shared" si="442"/>
        <v>0.35592119684576135</v>
      </c>
      <c r="I7030" s="11">
        <f t="shared" si="443"/>
        <v>21.883874528414673</v>
      </c>
      <c r="J7030" s="43">
        <f t="shared" si="444"/>
        <v>22.239795725260432</v>
      </c>
      <c r="K7030">
        <v>22.26</v>
      </c>
      <c r="L7030" s="44">
        <f t="shared" si="445"/>
        <v>-2.0204274739569428E-2</v>
      </c>
    </row>
    <row r="7031" spans="3:12" x14ac:dyDescent="0.25">
      <c r="C7031" s="37">
        <v>39361</v>
      </c>
      <c r="D7031">
        <v>5</v>
      </c>
      <c r="E7031">
        <v>6677</v>
      </c>
      <c r="F7031">
        <v>9.5</v>
      </c>
      <c r="G7031">
        <v>22.5</v>
      </c>
      <c r="H7031" s="10">
        <f t="shared" si="442"/>
        <v>0.35243276709279953</v>
      </c>
      <c r="I7031" s="11">
        <f t="shared" si="443"/>
        <v>21.868305337055183</v>
      </c>
      <c r="J7031" s="43">
        <f t="shared" si="444"/>
        <v>22.220738104147983</v>
      </c>
      <c r="K7031">
        <v>22.25</v>
      </c>
      <c r="L7031" s="44">
        <f t="shared" si="445"/>
        <v>-2.9261895852016551E-2</v>
      </c>
    </row>
    <row r="7032" spans="3:12" x14ac:dyDescent="0.25">
      <c r="C7032" s="37">
        <v>39361</v>
      </c>
      <c r="D7032">
        <v>6</v>
      </c>
      <c r="E7032">
        <v>6678</v>
      </c>
      <c r="F7032">
        <v>10.1</v>
      </c>
      <c r="G7032">
        <v>22.5</v>
      </c>
      <c r="H7032" s="10">
        <f t="shared" si="442"/>
        <v>0.34985041462668331</v>
      </c>
      <c r="I7032" s="11">
        <f t="shared" si="443"/>
        <v>21.859400141908239</v>
      </c>
      <c r="J7032" s="43">
        <f t="shared" si="444"/>
        <v>22.209250556534922</v>
      </c>
      <c r="K7032">
        <v>22.24</v>
      </c>
      <c r="L7032" s="44">
        <f t="shared" si="445"/>
        <v>-3.0749443465076354E-2</v>
      </c>
    </row>
    <row r="7033" spans="3:12" x14ac:dyDescent="0.25">
      <c r="C7033" s="37">
        <v>39361</v>
      </c>
      <c r="D7033">
        <v>7</v>
      </c>
      <c r="E7033">
        <v>6679</v>
      </c>
      <c r="F7033">
        <v>9.9</v>
      </c>
      <c r="G7033">
        <v>22.5</v>
      </c>
      <c r="H7033" s="10">
        <f t="shared" si="442"/>
        <v>0.34712849028359954</v>
      </c>
      <c r="I7033" s="11">
        <f t="shared" si="443"/>
        <v>21.854306588956504</v>
      </c>
      <c r="J7033" s="43">
        <f t="shared" si="444"/>
        <v>22.201435079240103</v>
      </c>
      <c r="K7033">
        <v>22.23</v>
      </c>
      <c r="L7033" s="44">
        <f t="shared" si="445"/>
        <v>-2.8564920759897916E-2</v>
      </c>
    </row>
    <row r="7034" spans="3:12" x14ac:dyDescent="0.25">
      <c r="C7034" s="37">
        <v>39361</v>
      </c>
      <c r="D7034">
        <v>8</v>
      </c>
      <c r="E7034">
        <v>6680</v>
      </c>
      <c r="F7034">
        <v>10.5</v>
      </c>
      <c r="G7034">
        <v>22.5</v>
      </c>
      <c r="H7034" s="10">
        <f t="shared" si="442"/>
        <v>0.34527939452698758</v>
      </c>
      <c r="I7034" s="11">
        <f t="shared" si="443"/>
        <v>21.851393201743313</v>
      </c>
      <c r="J7034" s="43">
        <f t="shared" si="444"/>
        <v>22.1966725962703</v>
      </c>
      <c r="K7034">
        <v>22.23</v>
      </c>
      <c r="L7034" s="44">
        <f t="shared" si="445"/>
        <v>-3.3327403729700222E-2</v>
      </c>
    </row>
    <row r="7035" spans="3:12" x14ac:dyDescent="0.25">
      <c r="C7035" s="37">
        <v>39361</v>
      </c>
      <c r="D7035">
        <v>9</v>
      </c>
      <c r="E7035">
        <v>6681</v>
      </c>
      <c r="F7035">
        <v>11.3</v>
      </c>
      <c r="G7035">
        <v>22.5</v>
      </c>
      <c r="H7035" s="10">
        <f t="shared" si="442"/>
        <v>0.34451685324045828</v>
      </c>
      <c r="I7035" s="11">
        <f t="shared" si="443"/>
        <v>21.849726815797311</v>
      </c>
      <c r="J7035" s="43">
        <f t="shared" si="444"/>
        <v>22.194243669037768</v>
      </c>
      <c r="K7035">
        <v>22.22</v>
      </c>
      <c r="L7035" s="44">
        <f t="shared" si="445"/>
        <v>-2.5756330962231289E-2</v>
      </c>
    </row>
    <row r="7036" spans="3:12" x14ac:dyDescent="0.25">
      <c r="C7036" s="37">
        <v>39361</v>
      </c>
      <c r="D7036">
        <v>10</v>
      </c>
      <c r="E7036">
        <v>6682</v>
      </c>
      <c r="F7036">
        <v>11.7</v>
      </c>
      <c r="G7036">
        <v>22.5</v>
      </c>
      <c r="H7036" s="10">
        <f t="shared" si="442"/>
        <v>0.34429056183005124</v>
      </c>
      <c r="I7036" s="11">
        <f t="shared" si="443"/>
        <v>21.848773683955287</v>
      </c>
      <c r="J7036" s="43">
        <f t="shared" si="444"/>
        <v>22.193064245785337</v>
      </c>
      <c r="K7036">
        <v>22.21</v>
      </c>
      <c r="L7036" s="44">
        <f t="shared" si="445"/>
        <v>-1.69357542146642E-2</v>
      </c>
    </row>
    <row r="7037" spans="3:12" x14ac:dyDescent="0.25">
      <c r="C7037" s="37">
        <v>39361</v>
      </c>
      <c r="D7037">
        <v>11</v>
      </c>
      <c r="E7037">
        <v>6683</v>
      </c>
      <c r="F7037">
        <v>12.4</v>
      </c>
      <c r="G7037">
        <v>22.5</v>
      </c>
      <c r="H7037" s="10">
        <f t="shared" si="442"/>
        <v>0.3449546392338681</v>
      </c>
      <c r="I7037" s="11">
        <f t="shared" si="443"/>
        <v>21.848228515946364</v>
      </c>
      <c r="J7037" s="43">
        <f t="shared" si="444"/>
        <v>22.193183155180233</v>
      </c>
      <c r="K7037">
        <v>22.21</v>
      </c>
      <c r="L7037" s="44">
        <f t="shared" si="445"/>
        <v>-1.6816844819768306E-2</v>
      </c>
    </row>
    <row r="7038" spans="3:12" x14ac:dyDescent="0.25">
      <c r="C7038" s="37">
        <v>39361</v>
      </c>
      <c r="D7038">
        <v>12</v>
      </c>
      <c r="E7038">
        <v>6684</v>
      </c>
      <c r="F7038">
        <v>13.8</v>
      </c>
      <c r="G7038">
        <v>22.5</v>
      </c>
      <c r="H7038" s="10">
        <f t="shared" si="442"/>
        <v>0.34735101690254788</v>
      </c>
      <c r="I7038" s="11">
        <f t="shared" si="443"/>
        <v>21.847916693232179</v>
      </c>
      <c r="J7038" s="43">
        <f t="shared" si="444"/>
        <v>22.195267710134726</v>
      </c>
      <c r="K7038">
        <v>22.2</v>
      </c>
      <c r="L7038" s="44">
        <f t="shared" si="445"/>
        <v>-4.7322898652737422E-3</v>
      </c>
    </row>
    <row r="7039" spans="3:12" x14ac:dyDescent="0.25">
      <c r="C7039" s="37">
        <v>39361</v>
      </c>
      <c r="D7039">
        <v>13</v>
      </c>
      <c r="E7039">
        <v>6685</v>
      </c>
      <c r="F7039">
        <v>15.4</v>
      </c>
      <c r="G7039">
        <v>22.5</v>
      </c>
      <c r="H7039" s="10">
        <f t="shared" si="442"/>
        <v>0.35165613942207935</v>
      </c>
      <c r="I7039" s="11">
        <f t="shared" si="443"/>
        <v>21.847738338296658</v>
      </c>
      <c r="J7039" s="43">
        <f t="shared" si="444"/>
        <v>22.199394477718737</v>
      </c>
      <c r="K7039">
        <v>22.2</v>
      </c>
      <c r="L7039" s="44">
        <f t="shared" si="445"/>
        <v>-6.0552228126198315E-4</v>
      </c>
    </row>
    <row r="7040" spans="3:12" x14ac:dyDescent="0.25">
      <c r="C7040" s="37">
        <v>39361</v>
      </c>
      <c r="D7040">
        <v>14</v>
      </c>
      <c r="E7040">
        <v>6686</v>
      </c>
      <c r="F7040">
        <v>16.399999999999999</v>
      </c>
      <c r="G7040">
        <v>22.5</v>
      </c>
      <c r="H7040" s="10">
        <f t="shared" si="442"/>
        <v>0.35703245148774293</v>
      </c>
      <c r="I7040" s="11">
        <f t="shared" si="443"/>
        <v>21.847636323653148</v>
      </c>
      <c r="J7040" s="43">
        <f t="shared" si="444"/>
        <v>22.204668775140892</v>
      </c>
      <c r="K7040">
        <v>22.19</v>
      </c>
      <c r="L7040" s="44">
        <f t="shared" si="445"/>
        <v>1.4668775140890489E-2</v>
      </c>
    </row>
    <row r="7041" spans="3:12" x14ac:dyDescent="0.25">
      <c r="C7041" s="37">
        <v>39361</v>
      </c>
      <c r="D7041">
        <v>15</v>
      </c>
      <c r="E7041">
        <v>6687</v>
      </c>
      <c r="F7041">
        <v>17.399999999999999</v>
      </c>
      <c r="G7041">
        <v>22.5</v>
      </c>
      <c r="H7041" s="10">
        <f t="shared" si="442"/>
        <v>0.36343348811729076</v>
      </c>
      <c r="I7041" s="11">
        <f t="shared" si="443"/>
        <v>21.847577973782094</v>
      </c>
      <c r="J7041" s="43">
        <f t="shared" si="444"/>
        <v>22.211011461899385</v>
      </c>
      <c r="K7041">
        <v>22.19</v>
      </c>
      <c r="L7041" s="44">
        <f t="shared" si="445"/>
        <v>2.1011461899384187E-2</v>
      </c>
    </row>
    <row r="7042" spans="3:12" x14ac:dyDescent="0.25">
      <c r="C7042" s="37">
        <v>39361</v>
      </c>
      <c r="D7042">
        <v>16</v>
      </c>
      <c r="E7042">
        <v>6688</v>
      </c>
      <c r="F7042">
        <v>17.100000000000001</v>
      </c>
      <c r="G7042">
        <v>22.5</v>
      </c>
      <c r="H7042" s="10">
        <f t="shared" si="442"/>
        <v>0.36917948717533722</v>
      </c>
      <c r="I7042" s="11">
        <f t="shared" si="443"/>
        <v>21.847544599088664</v>
      </c>
      <c r="J7042" s="43">
        <f t="shared" si="444"/>
        <v>22.216724086264001</v>
      </c>
      <c r="K7042">
        <v>22.19</v>
      </c>
      <c r="L7042" s="44">
        <f t="shared" si="445"/>
        <v>2.6724086264000135E-2</v>
      </c>
    </row>
    <row r="7043" spans="3:12" x14ac:dyDescent="0.25">
      <c r="C7043" s="37">
        <v>39361</v>
      </c>
      <c r="D7043">
        <v>17</v>
      </c>
      <c r="E7043">
        <v>6689</v>
      </c>
      <c r="F7043">
        <v>17.100000000000001</v>
      </c>
      <c r="G7043">
        <v>22.5</v>
      </c>
      <c r="H7043" s="10">
        <f t="shared" si="442"/>
        <v>0.3746762420681542</v>
      </c>
      <c r="I7043" s="11">
        <f t="shared" si="443"/>
        <v>21.847525509583559</v>
      </c>
      <c r="J7043" s="43">
        <f t="shared" si="444"/>
        <v>22.222201751651713</v>
      </c>
      <c r="K7043">
        <v>22.19</v>
      </c>
      <c r="L7043" s="44">
        <f t="shared" si="445"/>
        <v>3.2201751651712129E-2</v>
      </c>
    </row>
    <row r="7044" spans="3:12" x14ac:dyDescent="0.25">
      <c r="C7044" s="37">
        <v>39361</v>
      </c>
      <c r="D7044">
        <v>18</v>
      </c>
      <c r="E7044">
        <v>6690</v>
      </c>
      <c r="F7044">
        <v>15.8</v>
      </c>
      <c r="G7044">
        <v>22.5</v>
      </c>
      <c r="H7044" s="10">
        <f t="shared" si="442"/>
        <v>0.37829925159395672</v>
      </c>
      <c r="I7044" s="11">
        <f t="shared" si="443"/>
        <v>21.847514590855393</v>
      </c>
      <c r="J7044" s="43">
        <f t="shared" si="444"/>
        <v>22.225813842449352</v>
      </c>
      <c r="K7044">
        <v>22.19</v>
      </c>
      <c r="L7044" s="44">
        <f t="shared" si="445"/>
        <v>3.5813842449350375E-2</v>
      </c>
    </row>
    <row r="7045" spans="3:12" x14ac:dyDescent="0.25">
      <c r="C7045" s="37">
        <v>39361</v>
      </c>
      <c r="D7045">
        <v>19</v>
      </c>
      <c r="E7045">
        <v>6691</v>
      </c>
      <c r="F7045">
        <v>15.6</v>
      </c>
      <c r="G7045">
        <v>22.5</v>
      </c>
      <c r="H7045" s="10">
        <f t="shared" si="442"/>
        <v>0.38151351929445049</v>
      </c>
      <c r="I7045" s="11">
        <f t="shared" si="443"/>
        <v>21.847508345610997</v>
      </c>
      <c r="J7045" s="43">
        <f t="shared" si="444"/>
        <v>22.229021864905448</v>
      </c>
      <c r="K7045">
        <v>22.2</v>
      </c>
      <c r="L7045" s="44">
        <f t="shared" si="445"/>
        <v>2.902186490544878E-2</v>
      </c>
    </row>
    <row r="7046" spans="3:12" x14ac:dyDescent="0.25">
      <c r="C7046" s="37">
        <v>39361</v>
      </c>
      <c r="D7046">
        <v>20</v>
      </c>
      <c r="E7046">
        <v>6692</v>
      </c>
      <c r="F7046">
        <v>15.3</v>
      </c>
      <c r="G7046">
        <v>22.5</v>
      </c>
      <c r="H7046" s="10">
        <f t="shared" si="442"/>
        <v>0.38421098187936176</v>
      </c>
      <c r="I7046" s="11">
        <f t="shared" si="443"/>
        <v>21.847504773484559</v>
      </c>
      <c r="J7046" s="43">
        <f t="shared" si="444"/>
        <v>22.231715755363922</v>
      </c>
      <c r="K7046">
        <v>22.2</v>
      </c>
      <c r="L7046" s="44">
        <f t="shared" si="445"/>
        <v>3.1715755363922682E-2</v>
      </c>
    </row>
    <row r="7047" spans="3:12" x14ac:dyDescent="0.25">
      <c r="C7047" s="37">
        <v>39361</v>
      </c>
      <c r="D7047">
        <v>21</v>
      </c>
      <c r="E7047">
        <v>6693</v>
      </c>
      <c r="F7047">
        <v>15.1</v>
      </c>
      <c r="G7047">
        <v>22.5</v>
      </c>
      <c r="H7047" s="10">
        <f t="shared" si="442"/>
        <v>0.38653985008283481</v>
      </c>
      <c r="I7047" s="11">
        <f t="shared" si="443"/>
        <v>21.847502730315952</v>
      </c>
      <c r="J7047" s="43">
        <f t="shared" si="444"/>
        <v>22.234042580398786</v>
      </c>
      <c r="K7047">
        <v>22.21</v>
      </c>
      <c r="L7047" s="44">
        <f t="shared" si="445"/>
        <v>2.4042580398784708E-2</v>
      </c>
    </row>
    <row r="7048" spans="3:12" x14ac:dyDescent="0.25">
      <c r="C7048" s="37">
        <v>39361</v>
      </c>
      <c r="D7048">
        <v>22</v>
      </c>
      <c r="E7048">
        <v>6694</v>
      </c>
      <c r="F7048">
        <v>14.5</v>
      </c>
      <c r="G7048">
        <v>22.5</v>
      </c>
      <c r="H7048" s="10">
        <f t="shared" si="442"/>
        <v>0.38801293929354741</v>
      </c>
      <c r="I7048" s="11">
        <f t="shared" si="443"/>
        <v>21.847501561673681</v>
      </c>
      <c r="J7048" s="43">
        <f t="shared" si="444"/>
        <v>22.235514500967227</v>
      </c>
      <c r="K7048">
        <v>22.21</v>
      </c>
      <c r="L7048" s="44">
        <f t="shared" si="445"/>
        <v>2.5514500967226184E-2</v>
      </c>
    </row>
    <row r="7049" spans="3:12" x14ac:dyDescent="0.25">
      <c r="C7049" s="37">
        <v>39361</v>
      </c>
      <c r="D7049">
        <v>23</v>
      </c>
      <c r="E7049">
        <v>6695</v>
      </c>
      <c r="F7049">
        <v>14.5</v>
      </c>
      <c r="G7049">
        <v>22.5</v>
      </c>
      <c r="H7049" s="10">
        <f t="shared" si="442"/>
        <v>0.38942213032277345</v>
      </c>
      <c r="I7049" s="11">
        <f t="shared" si="443"/>
        <v>21.847500893238998</v>
      </c>
      <c r="J7049" s="43">
        <f t="shared" si="444"/>
        <v>22.236923023561772</v>
      </c>
      <c r="K7049">
        <v>22.22</v>
      </c>
      <c r="L7049" s="44">
        <f t="shared" si="445"/>
        <v>1.6923023561773221E-2</v>
      </c>
    </row>
    <row r="7050" spans="3:12" x14ac:dyDescent="0.25">
      <c r="C7050" s="37">
        <v>39361</v>
      </c>
      <c r="D7050">
        <v>24</v>
      </c>
      <c r="E7050">
        <v>6696</v>
      </c>
      <c r="F7050">
        <v>14.2</v>
      </c>
      <c r="G7050">
        <v>22.5</v>
      </c>
      <c r="H7050" s="10">
        <f t="shared" si="442"/>
        <v>0.39039281503590517</v>
      </c>
      <c r="I7050" s="11">
        <f t="shared" si="443"/>
        <v>21.847500510910773</v>
      </c>
      <c r="J7050" s="43">
        <f t="shared" si="444"/>
        <v>22.237893325946679</v>
      </c>
      <c r="K7050">
        <v>22.22</v>
      </c>
      <c r="L7050" s="44">
        <f t="shared" si="445"/>
        <v>1.789332594668025E-2</v>
      </c>
    </row>
    <row r="7051" spans="3:12" x14ac:dyDescent="0.25">
      <c r="C7051" s="37">
        <v>39362</v>
      </c>
      <c r="D7051">
        <v>1</v>
      </c>
      <c r="E7051">
        <v>6697</v>
      </c>
      <c r="F7051">
        <v>13.4</v>
      </c>
      <c r="G7051">
        <v>22.3</v>
      </c>
      <c r="H7051" s="10">
        <f t="shared" si="442"/>
        <v>0.39031504810929746</v>
      </c>
      <c r="I7051" s="11">
        <f t="shared" si="443"/>
        <v>21.764377923532827</v>
      </c>
      <c r="J7051" s="43">
        <f t="shared" si="444"/>
        <v>22.154692971642124</v>
      </c>
      <c r="K7051">
        <v>22.08</v>
      </c>
      <c r="L7051" s="44">
        <f t="shared" si="445"/>
        <v>7.4692971642125627E-2</v>
      </c>
    </row>
    <row r="7052" spans="3:12" x14ac:dyDescent="0.25">
      <c r="C7052" s="37">
        <v>39362</v>
      </c>
      <c r="D7052">
        <v>2</v>
      </c>
      <c r="E7052">
        <v>6698</v>
      </c>
      <c r="F7052">
        <v>13.2</v>
      </c>
      <c r="G7052">
        <v>22.3</v>
      </c>
      <c r="H7052" s="10">
        <f t="shared" si="442"/>
        <v>0.38998906791442806</v>
      </c>
      <c r="I7052" s="11">
        <f t="shared" si="443"/>
        <v>21.71683384467682</v>
      </c>
      <c r="J7052" s="43">
        <f t="shared" si="444"/>
        <v>22.106822912591248</v>
      </c>
      <c r="K7052">
        <v>22.07</v>
      </c>
      <c r="L7052" s="44">
        <f t="shared" si="445"/>
        <v>3.6822912591247814E-2</v>
      </c>
    </row>
    <row r="7053" spans="3:12" x14ac:dyDescent="0.25">
      <c r="C7053" s="37">
        <v>39362</v>
      </c>
      <c r="D7053">
        <v>3</v>
      </c>
      <c r="E7053">
        <v>6699</v>
      </c>
      <c r="F7053">
        <v>13</v>
      </c>
      <c r="G7053">
        <v>22.3</v>
      </c>
      <c r="H7053" s="10">
        <f t="shared" si="442"/>
        <v>0.3894256411966831</v>
      </c>
      <c r="I7053" s="11">
        <f t="shared" si="443"/>
        <v>21.689639799044095</v>
      </c>
      <c r="J7053" s="43">
        <f t="shared" si="444"/>
        <v>22.079065440240779</v>
      </c>
      <c r="K7053">
        <v>22.06</v>
      </c>
      <c r="L7053" s="44">
        <f t="shared" si="445"/>
        <v>1.9065440240780163E-2</v>
      </c>
    </row>
    <row r="7054" spans="3:12" x14ac:dyDescent="0.25">
      <c r="C7054" s="37">
        <v>39362</v>
      </c>
      <c r="D7054">
        <v>4</v>
      </c>
      <c r="E7054">
        <v>6700</v>
      </c>
      <c r="F7054">
        <v>12.8</v>
      </c>
      <c r="G7054">
        <v>22.3</v>
      </c>
      <c r="H7054" s="10">
        <f t="shared" si="442"/>
        <v>0.3886350676724013</v>
      </c>
      <c r="I7054" s="11">
        <f t="shared" si="443"/>
        <v>21.674085472708015</v>
      </c>
      <c r="J7054" s="43">
        <f t="shared" si="444"/>
        <v>22.062720540380415</v>
      </c>
      <c r="K7054">
        <v>22.06</v>
      </c>
      <c r="L7054" s="44">
        <f t="shared" si="445"/>
        <v>2.7205403804160255E-3</v>
      </c>
    </row>
    <row r="7055" spans="3:12" x14ac:dyDescent="0.25">
      <c r="C7055" s="37">
        <v>39362</v>
      </c>
      <c r="D7055">
        <v>5</v>
      </c>
      <c r="E7055">
        <v>6701</v>
      </c>
      <c r="F7055">
        <v>12.8</v>
      </c>
      <c r="G7055">
        <v>22.3</v>
      </c>
      <c r="H7055" s="10">
        <f t="shared" si="442"/>
        <v>0.38787878685094135</v>
      </c>
      <c r="I7055" s="11">
        <f t="shared" si="443"/>
        <v>21.665188779989435</v>
      </c>
      <c r="J7055" s="43">
        <f t="shared" si="444"/>
        <v>22.053067566840376</v>
      </c>
      <c r="K7055">
        <v>22.06</v>
      </c>
      <c r="L7055" s="44">
        <f t="shared" si="445"/>
        <v>-6.9324331596227751E-3</v>
      </c>
    </row>
    <row r="7056" spans="3:12" x14ac:dyDescent="0.25">
      <c r="C7056" s="37">
        <v>39362</v>
      </c>
      <c r="D7056">
        <v>6</v>
      </c>
      <c r="E7056">
        <v>6702</v>
      </c>
      <c r="F7056">
        <v>12.4</v>
      </c>
      <c r="G7056">
        <v>22.3</v>
      </c>
      <c r="H7056" s="10">
        <f t="shared" si="442"/>
        <v>0.38665213809044496</v>
      </c>
      <c r="I7056" s="11">
        <f t="shared" si="443"/>
        <v>21.660100090217949</v>
      </c>
      <c r="J7056" s="43">
        <f t="shared" si="444"/>
        <v>22.046752228308392</v>
      </c>
      <c r="K7056">
        <v>22.06</v>
      </c>
      <c r="L7056" s="44">
        <f t="shared" si="445"/>
        <v>-1.3247771691606403E-2</v>
      </c>
    </row>
    <row r="7057" spans="3:12" x14ac:dyDescent="0.25">
      <c r="C7057" s="37">
        <v>39362</v>
      </c>
      <c r="D7057">
        <v>7</v>
      </c>
      <c r="E7057">
        <v>6703</v>
      </c>
      <c r="F7057">
        <v>12.5</v>
      </c>
      <c r="G7057">
        <v>22.3</v>
      </c>
      <c r="H7057" s="10">
        <f t="shared" si="442"/>
        <v>0.38560449094744187</v>
      </c>
      <c r="I7057" s="11">
        <f t="shared" si="443"/>
        <v>21.657189484624439</v>
      </c>
      <c r="J7057" s="43">
        <f t="shared" si="444"/>
        <v>22.042793975571882</v>
      </c>
      <c r="K7057">
        <v>22.06</v>
      </c>
      <c r="L7057" s="44">
        <f t="shared" si="445"/>
        <v>-1.7206024428116251E-2</v>
      </c>
    </row>
    <row r="7058" spans="3:12" x14ac:dyDescent="0.25">
      <c r="C7058" s="37">
        <v>39362</v>
      </c>
      <c r="D7058">
        <v>8</v>
      </c>
      <c r="E7058">
        <v>6704</v>
      </c>
      <c r="F7058">
        <v>12.9</v>
      </c>
      <c r="G7058">
        <v>22.3</v>
      </c>
      <c r="H7058" s="10">
        <f t="shared" si="442"/>
        <v>0.38510546071551555</v>
      </c>
      <c r="I7058" s="11">
        <f t="shared" si="443"/>
        <v>21.655524689696591</v>
      </c>
      <c r="J7058" s="43">
        <f t="shared" si="444"/>
        <v>22.040630150412106</v>
      </c>
      <c r="K7058">
        <v>22.06</v>
      </c>
      <c r="L7058" s="44">
        <f t="shared" si="445"/>
        <v>-1.9369849587892674E-2</v>
      </c>
    </row>
    <row r="7059" spans="3:12" x14ac:dyDescent="0.25">
      <c r="C7059" s="37">
        <v>39362</v>
      </c>
      <c r="D7059">
        <v>9</v>
      </c>
      <c r="E7059">
        <v>6705</v>
      </c>
      <c r="F7059">
        <v>13.8</v>
      </c>
      <c r="G7059">
        <v>22.3</v>
      </c>
      <c r="H7059" s="10">
        <f t="shared" si="442"/>
        <v>0.38576021645172071</v>
      </c>
      <c r="I7059" s="11">
        <f t="shared" si="443"/>
        <v>21.654572467877884</v>
      </c>
      <c r="J7059" s="43">
        <f t="shared" si="444"/>
        <v>22.040332684329606</v>
      </c>
      <c r="K7059">
        <v>22.06</v>
      </c>
      <c r="L7059" s="44">
        <f t="shared" si="445"/>
        <v>-1.9667315670393037E-2</v>
      </c>
    </row>
    <row r="7060" spans="3:12" x14ac:dyDescent="0.25">
      <c r="C7060" s="37">
        <v>39362</v>
      </c>
      <c r="D7060">
        <v>10</v>
      </c>
      <c r="E7060">
        <v>6706</v>
      </c>
      <c r="F7060">
        <v>15.1</v>
      </c>
      <c r="G7060">
        <v>22.3</v>
      </c>
      <c r="H7060" s="10">
        <f t="shared" si="442"/>
        <v>0.38802188351683098</v>
      </c>
      <c r="I7060" s="11">
        <f t="shared" si="443"/>
        <v>21.654027820379952</v>
      </c>
      <c r="J7060" s="43">
        <f t="shared" si="444"/>
        <v>22.042049703896783</v>
      </c>
      <c r="K7060">
        <v>22.06</v>
      </c>
      <c r="L7060" s="44">
        <f t="shared" si="445"/>
        <v>-1.7950296103215635E-2</v>
      </c>
    </row>
    <row r="7061" spans="3:12" x14ac:dyDescent="0.25">
      <c r="C7061" s="37">
        <v>39362</v>
      </c>
      <c r="D7061">
        <v>11</v>
      </c>
      <c r="E7061">
        <v>6707</v>
      </c>
      <c r="F7061">
        <v>15.4</v>
      </c>
      <c r="G7061">
        <v>22.3</v>
      </c>
      <c r="H7061" s="10">
        <f t="shared" si="442"/>
        <v>0.39056282610941961</v>
      </c>
      <c r="I7061" s="11">
        <f t="shared" si="443"/>
        <v>21.653716295385273</v>
      </c>
      <c r="J7061" s="43">
        <f t="shared" si="444"/>
        <v>22.044279121494693</v>
      </c>
      <c r="K7061">
        <v>22.05</v>
      </c>
      <c r="L7061" s="44">
        <f t="shared" si="445"/>
        <v>-5.7208785053077804E-3</v>
      </c>
    </row>
    <row r="7062" spans="3:12" x14ac:dyDescent="0.25">
      <c r="C7062" s="37">
        <v>39362</v>
      </c>
      <c r="D7062">
        <v>12</v>
      </c>
      <c r="E7062">
        <v>6708</v>
      </c>
      <c r="F7062">
        <v>16</v>
      </c>
      <c r="G7062">
        <v>22.3</v>
      </c>
      <c r="H7062" s="10">
        <f t="shared" si="442"/>
        <v>0.39374830994230331</v>
      </c>
      <c r="I7062" s="11">
        <f t="shared" si="443"/>
        <v>21.653538110737998</v>
      </c>
      <c r="J7062" s="43">
        <f t="shared" si="444"/>
        <v>22.047286420680301</v>
      </c>
      <c r="K7062">
        <v>22.05</v>
      </c>
      <c r="L7062" s="44">
        <f t="shared" si="445"/>
        <v>-2.7135793196997327E-3</v>
      </c>
    </row>
    <row r="7063" spans="3:12" x14ac:dyDescent="0.25">
      <c r="C7063" s="37">
        <v>39362</v>
      </c>
      <c r="D7063">
        <v>13</v>
      </c>
      <c r="E7063">
        <v>6709</v>
      </c>
      <c r="F7063">
        <v>17.3</v>
      </c>
      <c r="G7063">
        <v>22.3</v>
      </c>
      <c r="H7063" s="10">
        <f t="shared" si="442"/>
        <v>0.39843092972725908</v>
      </c>
      <c r="I7063" s="11">
        <f t="shared" si="443"/>
        <v>21.653436193495185</v>
      </c>
      <c r="J7063" s="43">
        <f t="shared" si="444"/>
        <v>22.051867123222443</v>
      </c>
      <c r="K7063">
        <v>22.05</v>
      </c>
      <c r="L7063" s="44">
        <f t="shared" si="445"/>
        <v>1.867123222442757E-3</v>
      </c>
    </row>
    <row r="7064" spans="3:12" x14ac:dyDescent="0.25">
      <c r="C7064" s="37">
        <v>39362</v>
      </c>
      <c r="D7064">
        <v>14</v>
      </c>
      <c r="E7064">
        <v>6710</v>
      </c>
      <c r="F7064">
        <v>17.2</v>
      </c>
      <c r="G7064">
        <v>22.3</v>
      </c>
      <c r="H7064" s="10">
        <f t="shared" si="442"/>
        <v>0.40278463826119271</v>
      </c>
      <c r="I7064" s="11">
        <f t="shared" si="443"/>
        <v>21.653377899334934</v>
      </c>
      <c r="J7064" s="43">
        <f t="shared" si="444"/>
        <v>22.056162537596126</v>
      </c>
      <c r="K7064">
        <v>22.05</v>
      </c>
      <c r="L7064" s="44">
        <f t="shared" si="445"/>
        <v>6.1625375961256168E-3</v>
      </c>
    </row>
    <row r="7065" spans="3:12" x14ac:dyDescent="0.25">
      <c r="C7065" s="37">
        <v>39362</v>
      </c>
      <c r="D7065">
        <v>15</v>
      </c>
      <c r="E7065">
        <v>6711</v>
      </c>
      <c r="F7065">
        <v>13.4</v>
      </c>
      <c r="G7065">
        <v>22.3</v>
      </c>
      <c r="H7065" s="10">
        <f t="shared" si="442"/>
        <v>0.40216935129598819</v>
      </c>
      <c r="I7065" s="11">
        <f t="shared" si="443"/>
        <v>21.653344556506717</v>
      </c>
      <c r="J7065" s="43">
        <f t="shared" si="444"/>
        <v>22.055513907802705</v>
      </c>
      <c r="K7065">
        <v>22.05</v>
      </c>
      <c r="L7065" s="44">
        <f t="shared" si="445"/>
        <v>5.5139078027046651E-3</v>
      </c>
    </row>
    <row r="7066" spans="3:12" x14ac:dyDescent="0.25">
      <c r="C7066" s="37">
        <v>39362</v>
      </c>
      <c r="D7066">
        <v>16</v>
      </c>
      <c r="E7066">
        <v>6712</v>
      </c>
      <c r="F7066">
        <v>13.3</v>
      </c>
      <c r="G7066">
        <v>22.3</v>
      </c>
      <c r="H7066" s="10">
        <f t="shared" si="442"/>
        <v>0.40145496034775235</v>
      </c>
      <c r="I7066" s="11">
        <f t="shared" si="443"/>
        <v>21.653325485227732</v>
      </c>
      <c r="J7066" s="43">
        <f t="shared" si="444"/>
        <v>22.054780445575485</v>
      </c>
      <c r="K7066">
        <v>22.05</v>
      </c>
      <c r="L7066" s="44">
        <f t="shared" si="445"/>
        <v>4.7804455754842934E-3</v>
      </c>
    </row>
    <row r="7067" spans="3:12" x14ac:dyDescent="0.25">
      <c r="C7067" s="37">
        <v>39362</v>
      </c>
      <c r="D7067">
        <v>17</v>
      </c>
      <c r="E7067">
        <v>6713</v>
      </c>
      <c r="F7067">
        <v>12.9</v>
      </c>
      <c r="G7067">
        <v>22.3</v>
      </c>
      <c r="H7067" s="10">
        <f t="shared" si="442"/>
        <v>0.4002683844037111</v>
      </c>
      <c r="I7067" s="11">
        <f t="shared" si="443"/>
        <v>21.653314576924458</v>
      </c>
      <c r="J7067" s="43">
        <f t="shared" si="444"/>
        <v>22.053582961328168</v>
      </c>
      <c r="K7067">
        <v>22.05</v>
      </c>
      <c r="L7067" s="44">
        <f t="shared" si="445"/>
        <v>3.5829613281670447E-3</v>
      </c>
    </row>
    <row r="7068" spans="3:12" x14ac:dyDescent="0.25">
      <c r="C7068" s="37">
        <v>39362</v>
      </c>
      <c r="D7068">
        <v>18</v>
      </c>
      <c r="E7068">
        <v>6714</v>
      </c>
      <c r="F7068">
        <v>12.7</v>
      </c>
      <c r="G7068">
        <v>22.3</v>
      </c>
      <c r="H7068" s="10">
        <f t="shared" si="442"/>
        <v>0.39888169199322754</v>
      </c>
      <c r="I7068" s="11">
        <f t="shared" si="443"/>
        <v>21.653308337642848</v>
      </c>
      <c r="J7068" s="43">
        <f t="shared" si="444"/>
        <v>22.052190029636076</v>
      </c>
      <c r="K7068">
        <v>22.06</v>
      </c>
      <c r="L7068" s="44">
        <f t="shared" si="445"/>
        <v>-7.8099703639225027E-3</v>
      </c>
    </row>
    <row r="7069" spans="3:12" x14ac:dyDescent="0.25">
      <c r="C7069" s="37">
        <v>39362</v>
      </c>
      <c r="D7069">
        <v>19</v>
      </c>
      <c r="E7069">
        <v>6715</v>
      </c>
      <c r="F7069">
        <v>12.7</v>
      </c>
      <c r="G7069">
        <v>22.3</v>
      </c>
      <c r="H7069" s="10">
        <f t="shared" si="442"/>
        <v>0.39755515013076692</v>
      </c>
      <c r="I7069" s="11">
        <f t="shared" si="443"/>
        <v>21.653304768926972</v>
      </c>
      <c r="J7069" s="43">
        <f t="shared" si="444"/>
        <v>22.050859919057739</v>
      </c>
      <c r="K7069">
        <v>22.06</v>
      </c>
      <c r="L7069" s="44">
        <f t="shared" si="445"/>
        <v>-9.1400809422594875E-3</v>
      </c>
    </row>
    <row r="7070" spans="3:12" x14ac:dyDescent="0.25">
      <c r="C7070" s="37">
        <v>39362</v>
      </c>
      <c r="D7070">
        <v>20</v>
      </c>
      <c r="E7070">
        <v>6716</v>
      </c>
      <c r="F7070">
        <v>11.9</v>
      </c>
      <c r="G7070">
        <v>22.3</v>
      </c>
      <c r="H7070" s="10">
        <f t="shared" si="442"/>
        <v>0.39527980341137908</v>
      </c>
      <c r="I7070" s="11">
        <f t="shared" si="443"/>
        <v>21.653302727709125</v>
      </c>
      <c r="J7070" s="43">
        <f t="shared" si="444"/>
        <v>22.048582531120505</v>
      </c>
      <c r="K7070">
        <v>22.06</v>
      </c>
      <c r="L7070" s="44">
        <f t="shared" si="445"/>
        <v>-1.1417468879493242E-2</v>
      </c>
    </row>
    <row r="7071" spans="3:12" x14ac:dyDescent="0.25">
      <c r="C7071" s="37">
        <v>39362</v>
      </c>
      <c r="D7071">
        <v>21</v>
      </c>
      <c r="E7071">
        <v>6717</v>
      </c>
      <c r="F7071">
        <v>11.8</v>
      </c>
      <c r="G7071">
        <v>22.3</v>
      </c>
      <c r="H7071" s="10">
        <f t="shared" si="442"/>
        <v>0.3929773611105421</v>
      </c>
      <c r="I7071" s="11">
        <f t="shared" si="443"/>
        <v>21.653301560182641</v>
      </c>
      <c r="J7071" s="43">
        <f t="shared" si="444"/>
        <v>22.046278921293183</v>
      </c>
      <c r="K7071">
        <v>22.06</v>
      </c>
      <c r="L7071" s="44">
        <f t="shared" si="445"/>
        <v>-1.3721078706815604E-2</v>
      </c>
    </row>
    <row r="7072" spans="3:12" x14ac:dyDescent="0.25">
      <c r="C7072" s="37">
        <v>39362</v>
      </c>
      <c r="D7072">
        <v>22</v>
      </c>
      <c r="E7072">
        <v>6718</v>
      </c>
      <c r="F7072">
        <v>11.3</v>
      </c>
      <c r="G7072">
        <v>22.3</v>
      </c>
      <c r="H7072" s="10">
        <f t="shared" si="442"/>
        <v>0.39014582542562087</v>
      </c>
      <c r="I7072" s="11">
        <f t="shared" si="443"/>
        <v>21.653300892386159</v>
      </c>
      <c r="J7072" s="43">
        <f t="shared" si="444"/>
        <v>22.043446717811779</v>
      </c>
      <c r="K7072">
        <v>22.06</v>
      </c>
      <c r="L7072" s="44">
        <f t="shared" si="445"/>
        <v>-1.6553282188219498E-2</v>
      </c>
    </row>
    <row r="7073" spans="3:12" x14ac:dyDescent="0.25">
      <c r="C7073" s="37">
        <v>39362</v>
      </c>
      <c r="D7073">
        <v>23</v>
      </c>
      <c r="E7073">
        <v>6719</v>
      </c>
      <c r="F7073">
        <v>11.8</v>
      </c>
      <c r="G7073">
        <v>22.3</v>
      </c>
      <c r="H7073" s="10">
        <f t="shared" si="442"/>
        <v>0.38806607965578577</v>
      </c>
      <c r="I7073" s="11">
        <f t="shared" si="443"/>
        <v>21.653300510422969</v>
      </c>
      <c r="J7073" s="43">
        <f t="shared" si="444"/>
        <v>22.041366590078756</v>
      </c>
      <c r="K7073">
        <v>22.06</v>
      </c>
      <c r="L7073" s="44">
        <f t="shared" si="445"/>
        <v>-1.8633409921243071E-2</v>
      </c>
    </row>
    <row r="7074" spans="3:12" x14ac:dyDescent="0.25">
      <c r="C7074" s="37">
        <v>39362</v>
      </c>
      <c r="D7074">
        <v>24</v>
      </c>
      <c r="E7074">
        <v>6720</v>
      </c>
      <c r="F7074">
        <v>11.1</v>
      </c>
      <c r="G7074">
        <v>22.3</v>
      </c>
      <c r="H7074" s="10">
        <f t="shared" si="442"/>
        <v>0.38519599403208188</v>
      </c>
      <c r="I7074" s="11">
        <f t="shared" si="443"/>
        <v>21.653300291949407</v>
      </c>
      <c r="J7074" s="43">
        <f t="shared" si="444"/>
        <v>22.038496285981488</v>
      </c>
      <c r="K7074">
        <v>22.06</v>
      </c>
      <c r="L7074" s="44">
        <f t="shared" si="445"/>
        <v>-2.1503714018511033E-2</v>
      </c>
    </row>
    <row r="7075" spans="3:12" x14ac:dyDescent="0.25">
      <c r="C7075" s="37">
        <v>39363</v>
      </c>
      <c r="D7075">
        <v>1</v>
      </c>
      <c r="E7075">
        <v>6721</v>
      </c>
      <c r="F7075">
        <v>10.6</v>
      </c>
      <c r="G7075">
        <v>22.15</v>
      </c>
      <c r="H7075" s="10">
        <f t="shared" ref="H7075:H7138" si="446">$H$13*F7075+$H$12*H7074</f>
        <v>0.38182143768516202</v>
      </c>
      <c r="I7075" s="11">
        <f t="shared" ref="I7075:I7138" si="447">$I$15*G7075+$I$14*I7074</f>
        <v>21.590958390466199</v>
      </c>
      <c r="J7075" s="43">
        <f t="shared" ref="J7075:J7138" si="448">H7075+I7075</f>
        <v>21.97277982815136</v>
      </c>
      <c r="K7075">
        <v>21.95</v>
      </c>
      <c r="L7075" s="44">
        <f t="shared" si="445"/>
        <v>2.2779828151360704E-2</v>
      </c>
    </row>
    <row r="7076" spans="3:12" x14ac:dyDescent="0.25">
      <c r="C7076" s="37">
        <v>39363</v>
      </c>
      <c r="D7076">
        <v>2</v>
      </c>
      <c r="E7076">
        <v>6722</v>
      </c>
      <c r="F7076">
        <v>10.199999999999999</v>
      </c>
      <c r="G7076">
        <v>22.15</v>
      </c>
      <c r="H7076" s="10">
        <f t="shared" si="446"/>
        <v>0.37809008632030994</v>
      </c>
      <c r="I7076" s="11">
        <f t="shared" si="447"/>
        <v>21.55530035365998</v>
      </c>
      <c r="J7076" s="43">
        <f t="shared" si="448"/>
        <v>21.93339043998029</v>
      </c>
      <c r="K7076">
        <v>21.93</v>
      </c>
      <c r="L7076" s="44">
        <f t="shared" ref="L7076:L7139" si="449">J7076-K7076</f>
        <v>3.3904399802899832E-3</v>
      </c>
    </row>
    <row r="7077" spans="3:12" x14ac:dyDescent="0.25">
      <c r="C7077" s="37">
        <v>39363</v>
      </c>
      <c r="D7077">
        <v>3</v>
      </c>
      <c r="E7077">
        <v>6723</v>
      </c>
      <c r="F7077">
        <v>9.8000000000000007</v>
      </c>
      <c r="G7077">
        <v>22.15</v>
      </c>
      <c r="H7077" s="10">
        <f t="shared" si="446"/>
        <v>0.37401741663278859</v>
      </c>
      <c r="I7077" s="11">
        <f t="shared" si="447"/>
        <v>21.534904832210955</v>
      </c>
      <c r="J7077" s="43">
        <f t="shared" si="448"/>
        <v>21.908922248843744</v>
      </c>
      <c r="K7077">
        <v>21.92</v>
      </c>
      <c r="L7077" s="44">
        <f t="shared" si="449"/>
        <v>-1.107775115625742E-2</v>
      </c>
    </row>
    <row r="7078" spans="3:12" x14ac:dyDescent="0.25">
      <c r="C7078" s="37">
        <v>39363</v>
      </c>
      <c r="D7078">
        <v>4</v>
      </c>
      <c r="E7078">
        <v>6724</v>
      </c>
      <c r="F7078">
        <v>9.4</v>
      </c>
      <c r="G7078">
        <v>22.15</v>
      </c>
      <c r="H7078" s="10">
        <f t="shared" si="446"/>
        <v>0.36961823398534721</v>
      </c>
      <c r="I7078" s="11">
        <f t="shared" si="447"/>
        <v>21.523239094766176</v>
      </c>
      <c r="J7078" s="43">
        <f t="shared" si="448"/>
        <v>21.892857328751521</v>
      </c>
      <c r="K7078">
        <v>21.92</v>
      </c>
      <c r="L7078" s="44">
        <f t="shared" si="449"/>
        <v>-2.7142671248480355E-2</v>
      </c>
    </row>
    <row r="7079" spans="3:12" x14ac:dyDescent="0.25">
      <c r="C7079" s="37">
        <v>39363</v>
      </c>
      <c r="D7079">
        <v>5</v>
      </c>
      <c r="E7079">
        <v>6725</v>
      </c>
      <c r="F7079">
        <v>9.6</v>
      </c>
      <c r="G7079">
        <v>22.15</v>
      </c>
      <c r="H7079" s="10">
        <f t="shared" si="446"/>
        <v>0.36566146121986098</v>
      </c>
      <c r="I7079" s="11">
        <f t="shared" si="447"/>
        <v>21.516566579406831</v>
      </c>
      <c r="J7079" s="43">
        <f t="shared" si="448"/>
        <v>21.882228040626693</v>
      </c>
      <c r="K7079">
        <v>21.91</v>
      </c>
      <c r="L7079" s="44">
        <f t="shared" si="449"/>
        <v>-2.7771959373307453E-2</v>
      </c>
    </row>
    <row r="7080" spans="3:12" x14ac:dyDescent="0.25">
      <c r="C7080" s="37">
        <v>39363</v>
      </c>
      <c r="D7080">
        <v>6</v>
      </c>
      <c r="E7080">
        <v>6726</v>
      </c>
      <c r="F7080">
        <v>10.5</v>
      </c>
      <c r="G7080">
        <v>22.15</v>
      </c>
      <c r="H7080" s="10">
        <f t="shared" si="446"/>
        <v>0.36300846089877425</v>
      </c>
      <c r="I7080" s="11">
        <f t="shared" si="447"/>
        <v>21.51275006446884</v>
      </c>
      <c r="J7080" s="43">
        <f t="shared" si="448"/>
        <v>21.875758525367615</v>
      </c>
      <c r="K7080">
        <v>21.9</v>
      </c>
      <c r="L7080" s="44">
        <f t="shared" si="449"/>
        <v>-2.4241474632383131E-2</v>
      </c>
    </row>
    <row r="7081" spans="3:12" x14ac:dyDescent="0.25">
      <c r="C7081" s="37">
        <v>39363</v>
      </c>
      <c r="D7081">
        <v>7</v>
      </c>
      <c r="E7081">
        <v>6727</v>
      </c>
      <c r="F7081">
        <v>10.7</v>
      </c>
      <c r="G7081">
        <v>22.15</v>
      </c>
      <c r="H7081" s="10">
        <f t="shared" si="446"/>
        <v>0.36072212631978567</v>
      </c>
      <c r="I7081" s="11">
        <f t="shared" si="447"/>
        <v>21.51056711164108</v>
      </c>
      <c r="J7081" s="43">
        <f t="shared" si="448"/>
        <v>21.871289237960866</v>
      </c>
      <c r="K7081">
        <v>21.9</v>
      </c>
      <c r="L7081" s="44">
        <f t="shared" si="449"/>
        <v>-2.8710762039132476E-2</v>
      </c>
    </row>
    <row r="7082" spans="3:12" x14ac:dyDescent="0.25">
      <c r="C7082" s="37">
        <v>39363</v>
      </c>
      <c r="D7082">
        <v>8</v>
      </c>
      <c r="E7082">
        <v>6728</v>
      </c>
      <c r="F7082">
        <v>10.8</v>
      </c>
      <c r="G7082">
        <v>22.15</v>
      </c>
      <c r="H7082" s="10">
        <f t="shared" si="446"/>
        <v>0.35866075934341635</v>
      </c>
      <c r="I7082" s="11">
        <f t="shared" si="447"/>
        <v>21.5093185162273</v>
      </c>
      <c r="J7082" s="43">
        <f t="shared" si="448"/>
        <v>21.867979275570715</v>
      </c>
      <c r="K7082">
        <v>21.89</v>
      </c>
      <c r="L7082" s="44">
        <f t="shared" si="449"/>
        <v>-2.2020724429285821E-2</v>
      </c>
    </row>
    <row r="7083" spans="3:12" x14ac:dyDescent="0.25">
      <c r="C7083" s="37">
        <v>39363</v>
      </c>
      <c r="D7083">
        <v>9</v>
      </c>
      <c r="E7083">
        <v>6729</v>
      </c>
      <c r="F7083">
        <v>10.1</v>
      </c>
      <c r="G7083">
        <v>22.15</v>
      </c>
      <c r="H7083" s="10">
        <f t="shared" si="446"/>
        <v>0.35580825529636889</v>
      </c>
      <c r="I7083" s="11">
        <f t="shared" si="447"/>
        <v>21.508604350310613</v>
      </c>
      <c r="J7083" s="43">
        <f t="shared" si="448"/>
        <v>21.864412605606983</v>
      </c>
      <c r="K7083">
        <v>21.89</v>
      </c>
      <c r="L7083" s="44">
        <f t="shared" si="449"/>
        <v>-2.5587394393017604E-2</v>
      </c>
    </row>
    <row r="7084" spans="3:12" x14ac:dyDescent="0.25">
      <c r="C7084" s="37">
        <v>39363</v>
      </c>
      <c r="D7084">
        <v>10</v>
      </c>
      <c r="E7084">
        <v>6730</v>
      </c>
      <c r="F7084">
        <v>11.8</v>
      </c>
      <c r="G7084">
        <v>22.15</v>
      </c>
      <c r="H7084" s="10">
        <f t="shared" si="446"/>
        <v>0.35521797009142725</v>
      </c>
      <c r="I7084" s="11">
        <f t="shared" si="447"/>
        <v>21.508195864943033</v>
      </c>
      <c r="J7084" s="43">
        <f t="shared" si="448"/>
        <v>21.863413835034461</v>
      </c>
      <c r="K7084">
        <v>21.88</v>
      </c>
      <c r="L7084" s="44">
        <f t="shared" si="449"/>
        <v>-1.658616496553833E-2</v>
      </c>
    </row>
    <row r="7085" spans="3:12" x14ac:dyDescent="0.25">
      <c r="C7085" s="37">
        <v>39363</v>
      </c>
      <c r="D7085">
        <v>11</v>
      </c>
      <c r="E7085">
        <v>6731</v>
      </c>
      <c r="F7085">
        <v>14</v>
      </c>
      <c r="G7085">
        <v>22.15</v>
      </c>
      <c r="H7085" s="10">
        <f t="shared" si="446"/>
        <v>0.35742074188539363</v>
      </c>
      <c r="I7085" s="11">
        <f t="shared" si="447"/>
        <v>21.507962221343377</v>
      </c>
      <c r="J7085" s="43">
        <f t="shared" si="448"/>
        <v>21.865382963228772</v>
      </c>
      <c r="K7085">
        <v>21.88</v>
      </c>
      <c r="L7085" s="44">
        <f t="shared" si="449"/>
        <v>-1.4617036771227276E-2</v>
      </c>
    </row>
    <row r="7086" spans="3:12" x14ac:dyDescent="0.25">
      <c r="C7086" s="37">
        <v>39363</v>
      </c>
      <c r="D7086">
        <v>12</v>
      </c>
      <c r="E7086">
        <v>6732</v>
      </c>
      <c r="F7086">
        <v>15.6</v>
      </c>
      <c r="G7086">
        <v>22.15</v>
      </c>
      <c r="H7086" s="10">
        <f t="shared" si="446"/>
        <v>0.36154065657102913</v>
      </c>
      <c r="I7086" s="11">
        <f t="shared" si="447"/>
        <v>21.507828582941631</v>
      </c>
      <c r="J7086" s="43">
        <f t="shared" si="448"/>
        <v>21.869369239512661</v>
      </c>
      <c r="K7086">
        <v>21.87</v>
      </c>
      <c r="L7086" s="44">
        <f t="shared" si="449"/>
        <v>-6.3076048733989865E-4</v>
      </c>
    </row>
    <row r="7087" spans="3:12" x14ac:dyDescent="0.25">
      <c r="C7087" s="37">
        <v>39363</v>
      </c>
      <c r="D7087">
        <v>13</v>
      </c>
      <c r="E7087">
        <v>6733</v>
      </c>
      <c r="F7087">
        <v>16.600000000000001</v>
      </c>
      <c r="G7087">
        <v>22.15</v>
      </c>
      <c r="H7087" s="10">
        <f t="shared" si="446"/>
        <v>0.36673979456185013</v>
      </c>
      <c r="I7087" s="11">
        <f t="shared" si="447"/>
        <v>21.507752145057403</v>
      </c>
      <c r="J7087" s="43">
        <f t="shared" si="448"/>
        <v>21.874491939619254</v>
      </c>
      <c r="K7087">
        <v>21.87</v>
      </c>
      <c r="L7087" s="44">
        <f t="shared" si="449"/>
        <v>4.4919396192533156E-3</v>
      </c>
    </row>
    <row r="7088" spans="3:12" x14ac:dyDescent="0.25">
      <c r="C7088" s="37">
        <v>39363</v>
      </c>
      <c r="D7088">
        <v>14</v>
      </c>
      <c r="E7088">
        <v>6734</v>
      </c>
      <c r="F7088">
        <v>15.4</v>
      </c>
      <c r="G7088">
        <v>22.15</v>
      </c>
      <c r="H7088" s="10">
        <f t="shared" si="446"/>
        <v>0.37020389019403011</v>
      </c>
      <c r="I7088" s="11">
        <f t="shared" si="447"/>
        <v>21.507708424464603</v>
      </c>
      <c r="J7088" s="43">
        <f t="shared" si="448"/>
        <v>21.877912314658634</v>
      </c>
      <c r="K7088">
        <v>21.87</v>
      </c>
      <c r="L7088" s="44">
        <f t="shared" si="449"/>
        <v>7.9123146586326243E-3</v>
      </c>
    </row>
    <row r="7089" spans="3:12" x14ac:dyDescent="0.25">
      <c r="C7089" s="37">
        <v>39363</v>
      </c>
      <c r="D7089">
        <v>15</v>
      </c>
      <c r="E7089">
        <v>6735</v>
      </c>
      <c r="F7089">
        <v>15.5</v>
      </c>
      <c r="G7089">
        <v>22.15</v>
      </c>
      <c r="H7089" s="10">
        <f t="shared" si="446"/>
        <v>0.37364351705349846</v>
      </c>
      <c r="I7089" s="11">
        <f t="shared" si="447"/>
        <v>21.507683417359104</v>
      </c>
      <c r="J7089" s="43">
        <f t="shared" si="448"/>
        <v>21.881326934412602</v>
      </c>
      <c r="K7089">
        <v>21.86</v>
      </c>
      <c r="L7089" s="44">
        <f t="shared" si="449"/>
        <v>2.1326934412602583E-2</v>
      </c>
    </row>
    <row r="7090" spans="3:12" x14ac:dyDescent="0.25">
      <c r="C7090" s="37">
        <v>39363</v>
      </c>
      <c r="D7090">
        <v>16</v>
      </c>
      <c r="E7090">
        <v>6736</v>
      </c>
      <c r="F7090">
        <v>16.100000000000001</v>
      </c>
      <c r="G7090">
        <v>22.15</v>
      </c>
      <c r="H7090" s="10">
        <f t="shared" si="446"/>
        <v>0.37768870293143408</v>
      </c>
      <c r="I7090" s="11">
        <f t="shared" si="447"/>
        <v>21.507669113908825</v>
      </c>
      <c r="J7090" s="43">
        <f t="shared" si="448"/>
        <v>21.885357816840258</v>
      </c>
      <c r="K7090">
        <v>21.86</v>
      </c>
      <c r="L7090" s="44">
        <f t="shared" si="449"/>
        <v>2.5357816840259062E-2</v>
      </c>
    </row>
    <row r="7091" spans="3:12" x14ac:dyDescent="0.25">
      <c r="C7091" s="37">
        <v>39363</v>
      </c>
      <c r="D7091">
        <v>17</v>
      </c>
      <c r="E7091">
        <v>6737</v>
      </c>
      <c r="F7091">
        <v>16</v>
      </c>
      <c r="G7091">
        <v>22.15</v>
      </c>
      <c r="H7091" s="10">
        <f t="shared" si="446"/>
        <v>0.3814326275249485</v>
      </c>
      <c r="I7091" s="11">
        <f t="shared" si="447"/>
        <v>21.507660932686491</v>
      </c>
      <c r="J7091" s="43">
        <f t="shared" si="448"/>
        <v>21.889093560211439</v>
      </c>
      <c r="K7091">
        <v>21.86</v>
      </c>
      <c r="L7091" s="44">
        <f t="shared" si="449"/>
        <v>2.9093560211439495E-2</v>
      </c>
    </row>
    <row r="7092" spans="3:12" x14ac:dyDescent="0.25">
      <c r="C7092" s="37">
        <v>39363</v>
      </c>
      <c r="D7092">
        <v>18</v>
      </c>
      <c r="E7092">
        <v>6738</v>
      </c>
      <c r="F7092">
        <v>15</v>
      </c>
      <c r="G7092">
        <v>22.15</v>
      </c>
      <c r="H7092" s="10">
        <f t="shared" si="446"/>
        <v>0.38375621910601321</v>
      </c>
      <c r="I7092" s="11">
        <f t="shared" si="447"/>
        <v>21.507656253228213</v>
      </c>
      <c r="J7092" s="43">
        <f t="shared" si="448"/>
        <v>21.891412472334224</v>
      </c>
      <c r="K7092">
        <v>21.87</v>
      </c>
      <c r="L7092" s="44">
        <f t="shared" si="449"/>
        <v>2.1412472334223054E-2</v>
      </c>
    </row>
    <row r="7093" spans="3:12" x14ac:dyDescent="0.25">
      <c r="C7093" s="37">
        <v>39363</v>
      </c>
      <c r="D7093">
        <v>19</v>
      </c>
      <c r="E7093">
        <v>6739</v>
      </c>
      <c r="F7093">
        <v>12.8</v>
      </c>
      <c r="G7093">
        <v>22.15</v>
      </c>
      <c r="H7093" s="10">
        <f t="shared" si="446"/>
        <v>0.38321156806832563</v>
      </c>
      <c r="I7093" s="11">
        <f t="shared" si="447"/>
        <v>21.507653576692984</v>
      </c>
      <c r="J7093" s="43">
        <f t="shared" si="448"/>
        <v>21.89086514476131</v>
      </c>
      <c r="K7093">
        <v>21.87</v>
      </c>
      <c r="L7093" s="44">
        <f t="shared" si="449"/>
        <v>2.0865144761309296E-2</v>
      </c>
    </row>
    <row r="7094" spans="3:12" x14ac:dyDescent="0.25">
      <c r="C7094" s="37">
        <v>39363</v>
      </c>
      <c r="D7094">
        <v>20</v>
      </c>
      <c r="E7094">
        <v>6740</v>
      </c>
      <c r="F7094">
        <v>11.9</v>
      </c>
      <c r="G7094">
        <v>22.15</v>
      </c>
      <c r="H7094" s="10">
        <f t="shared" si="446"/>
        <v>0.38155840281841574</v>
      </c>
      <c r="I7094" s="11">
        <f t="shared" si="447"/>
        <v>21.50765204578056</v>
      </c>
      <c r="J7094" s="43">
        <f t="shared" si="448"/>
        <v>21.889210448598977</v>
      </c>
      <c r="K7094">
        <v>21.87</v>
      </c>
      <c r="L7094" s="44">
        <f t="shared" si="449"/>
        <v>1.9210448598975916E-2</v>
      </c>
    </row>
    <row r="7095" spans="3:12" x14ac:dyDescent="0.25">
      <c r="C7095" s="37">
        <v>39363</v>
      </c>
      <c r="D7095">
        <v>21</v>
      </c>
      <c r="E7095">
        <v>6741</v>
      </c>
      <c r="F7095">
        <v>11.2</v>
      </c>
      <c r="G7095">
        <v>22.15</v>
      </c>
      <c r="H7095" s="10">
        <f t="shared" si="446"/>
        <v>0.37909639393409028</v>
      </c>
      <c r="I7095" s="11">
        <f t="shared" si="447"/>
        <v>21.507651170136242</v>
      </c>
      <c r="J7095" s="43">
        <f t="shared" si="448"/>
        <v>21.886747564070333</v>
      </c>
      <c r="K7095">
        <v>21.88</v>
      </c>
      <c r="L7095" s="44">
        <f t="shared" si="449"/>
        <v>6.7475640703342776E-3</v>
      </c>
    </row>
    <row r="7096" spans="3:12" x14ac:dyDescent="0.25">
      <c r="C7096" s="37">
        <v>39363</v>
      </c>
      <c r="D7096">
        <v>22</v>
      </c>
      <c r="E7096">
        <v>6742</v>
      </c>
      <c r="F7096">
        <v>10.8</v>
      </c>
      <c r="G7096">
        <v>22.15</v>
      </c>
      <c r="H7096" s="10">
        <f t="shared" si="446"/>
        <v>0.37623800646625083</v>
      </c>
      <c r="I7096" s="11">
        <f t="shared" si="447"/>
        <v>21.507650669289198</v>
      </c>
      <c r="J7096" s="43">
        <f t="shared" si="448"/>
        <v>21.88388867575545</v>
      </c>
      <c r="K7096">
        <v>21.88</v>
      </c>
      <c r="L7096" s="44">
        <f t="shared" si="449"/>
        <v>3.8886757554514872E-3</v>
      </c>
    </row>
    <row r="7097" spans="3:12" x14ac:dyDescent="0.25">
      <c r="C7097" s="37">
        <v>39363</v>
      </c>
      <c r="D7097">
        <v>23</v>
      </c>
      <c r="E7097">
        <v>6743</v>
      </c>
      <c r="F7097">
        <v>10</v>
      </c>
      <c r="G7097">
        <v>22.15</v>
      </c>
      <c r="H7097" s="10">
        <f t="shared" si="446"/>
        <v>0.37249726099873498</v>
      </c>
      <c r="I7097" s="11">
        <f t="shared" si="447"/>
        <v>21.507650382816983</v>
      </c>
      <c r="J7097" s="43">
        <f t="shared" si="448"/>
        <v>21.880147643815718</v>
      </c>
      <c r="K7097">
        <v>21.88</v>
      </c>
      <c r="L7097" s="44">
        <f t="shared" si="449"/>
        <v>1.4764381571907848E-4</v>
      </c>
    </row>
    <row r="7098" spans="3:12" x14ac:dyDescent="0.25">
      <c r="C7098" s="37">
        <v>39363</v>
      </c>
      <c r="D7098">
        <v>24</v>
      </c>
      <c r="E7098">
        <v>6744</v>
      </c>
      <c r="F7098">
        <v>9.4</v>
      </c>
      <c r="G7098">
        <v>22.15</v>
      </c>
      <c r="H7098" s="10">
        <f t="shared" si="446"/>
        <v>0.36816401813273125</v>
      </c>
      <c r="I7098" s="11">
        <f t="shared" si="447"/>
        <v>21.507650218961913</v>
      </c>
      <c r="J7098" s="43">
        <f t="shared" si="448"/>
        <v>21.875814237094644</v>
      </c>
      <c r="K7098">
        <v>21.89</v>
      </c>
      <c r="L7098" s="44">
        <f t="shared" si="449"/>
        <v>-1.4185762905356114E-2</v>
      </c>
    </row>
    <row r="7099" spans="3:12" x14ac:dyDescent="0.25">
      <c r="C7099" s="37">
        <v>39364</v>
      </c>
      <c r="D7099">
        <v>1</v>
      </c>
      <c r="E7099">
        <v>6745</v>
      </c>
      <c r="F7099">
        <v>9.1999999999999993</v>
      </c>
      <c r="G7099">
        <v>21.95</v>
      </c>
      <c r="H7099" s="10">
        <f t="shared" si="446"/>
        <v>0.36376715175169305</v>
      </c>
      <c r="I7099" s="11">
        <f t="shared" si="447"/>
        <v>21.424527756545245</v>
      </c>
      <c r="J7099" s="43">
        <f t="shared" si="448"/>
        <v>21.788294908296937</v>
      </c>
      <c r="K7099">
        <v>21.74</v>
      </c>
      <c r="L7099" s="44">
        <f t="shared" si="449"/>
        <v>4.8294908296938388E-2</v>
      </c>
    </row>
    <row r="7100" spans="3:12" x14ac:dyDescent="0.25">
      <c r="C7100" s="37">
        <v>39364</v>
      </c>
      <c r="D7100">
        <v>2</v>
      </c>
      <c r="E7100">
        <v>6746</v>
      </c>
      <c r="F7100">
        <v>9.3000000000000007</v>
      </c>
      <c r="G7100">
        <v>21.95</v>
      </c>
      <c r="H7100" s="10">
        <f t="shared" si="446"/>
        <v>0.3596868014980612</v>
      </c>
      <c r="I7100" s="11">
        <f t="shared" si="447"/>
        <v>21.376983749164026</v>
      </c>
      <c r="J7100" s="43">
        <f t="shared" si="448"/>
        <v>21.736670550662087</v>
      </c>
      <c r="K7100">
        <v>21.72</v>
      </c>
      <c r="L7100" s="44">
        <f t="shared" si="449"/>
        <v>1.6670550662087891E-2</v>
      </c>
    </row>
    <row r="7101" spans="3:12" x14ac:dyDescent="0.25">
      <c r="C7101" s="37">
        <v>39364</v>
      </c>
      <c r="D7101">
        <v>3</v>
      </c>
      <c r="E7101">
        <v>6747</v>
      </c>
      <c r="F7101">
        <v>9.8000000000000007</v>
      </c>
      <c r="G7101">
        <v>21.95</v>
      </c>
      <c r="H7101" s="10">
        <f t="shared" si="446"/>
        <v>0.35641241098125759</v>
      </c>
      <c r="I7101" s="11">
        <f t="shared" si="447"/>
        <v>21.349789744413123</v>
      </c>
      <c r="J7101" s="43">
        <f t="shared" si="448"/>
        <v>21.706202155394379</v>
      </c>
      <c r="K7101">
        <v>21.71</v>
      </c>
      <c r="L7101" s="44">
        <f t="shared" si="449"/>
        <v>-3.7978446056214921E-3</v>
      </c>
    </row>
    <row r="7102" spans="3:12" x14ac:dyDescent="0.25">
      <c r="C7102" s="37">
        <v>39364</v>
      </c>
      <c r="D7102">
        <v>4</v>
      </c>
      <c r="E7102">
        <v>6748</v>
      </c>
      <c r="F7102">
        <v>10.199999999999999</v>
      </c>
      <c r="G7102">
        <v>21.95</v>
      </c>
      <c r="H7102" s="10">
        <f t="shared" si="446"/>
        <v>0.35378322680893931</v>
      </c>
      <c r="I7102" s="11">
        <f t="shared" si="447"/>
        <v>21.334235441460436</v>
      </c>
      <c r="J7102" s="43">
        <f t="shared" si="448"/>
        <v>21.688018668269375</v>
      </c>
      <c r="K7102">
        <v>21.71</v>
      </c>
      <c r="L7102" s="44">
        <f t="shared" si="449"/>
        <v>-2.1981331730625442E-2</v>
      </c>
    </row>
    <row r="7103" spans="3:12" x14ac:dyDescent="0.25">
      <c r="C7103" s="37">
        <v>39364</v>
      </c>
      <c r="D7103">
        <v>5</v>
      </c>
      <c r="E7103">
        <v>6749</v>
      </c>
      <c r="F7103">
        <v>9.3000000000000007</v>
      </c>
      <c r="G7103">
        <v>21.95</v>
      </c>
      <c r="H7103" s="10">
        <f t="shared" si="446"/>
        <v>0.35013594920515168</v>
      </c>
      <c r="I7103" s="11">
        <f t="shared" si="447"/>
        <v>21.325338762116587</v>
      </c>
      <c r="J7103" s="43">
        <f t="shared" si="448"/>
        <v>21.675474711321741</v>
      </c>
      <c r="K7103">
        <v>21.7</v>
      </c>
      <c r="L7103" s="44">
        <f t="shared" si="449"/>
        <v>-2.4525288678258761E-2</v>
      </c>
    </row>
    <row r="7104" spans="3:12" x14ac:dyDescent="0.25">
      <c r="C7104" s="37">
        <v>39364</v>
      </c>
      <c r="D7104">
        <v>6</v>
      </c>
      <c r="E7104">
        <v>6750</v>
      </c>
      <c r="F7104">
        <v>8.6999999999999993</v>
      </c>
      <c r="G7104">
        <v>21.95</v>
      </c>
      <c r="H7104" s="10">
        <f t="shared" si="446"/>
        <v>0.34589211984793539</v>
      </c>
      <c r="I7104" s="11">
        <f t="shared" si="447"/>
        <v>21.32025007999512</v>
      </c>
      <c r="J7104" s="43">
        <f t="shared" si="448"/>
        <v>21.666142199843055</v>
      </c>
      <c r="K7104">
        <v>21.69</v>
      </c>
      <c r="L7104" s="44">
        <f t="shared" si="449"/>
        <v>-2.3857800156946496E-2</v>
      </c>
    </row>
    <row r="7105" spans="3:12" x14ac:dyDescent="0.25">
      <c r="C7105" s="37">
        <v>39364</v>
      </c>
      <c r="D7105">
        <v>7</v>
      </c>
      <c r="E7105">
        <v>6751</v>
      </c>
      <c r="F7105">
        <v>7.5</v>
      </c>
      <c r="G7105">
        <v>21.95</v>
      </c>
      <c r="H7105" s="10">
        <f t="shared" si="446"/>
        <v>0.34032285566771714</v>
      </c>
      <c r="I7105" s="11">
        <f t="shared" si="447"/>
        <v>21.317339478777228</v>
      </c>
      <c r="J7105" s="43">
        <f t="shared" si="448"/>
        <v>21.657662334444947</v>
      </c>
      <c r="K7105">
        <v>21.69</v>
      </c>
      <c r="L7105" s="44">
        <f t="shared" si="449"/>
        <v>-3.2337665555054684E-2</v>
      </c>
    </row>
    <row r="7106" spans="3:12" x14ac:dyDescent="0.25">
      <c r="C7106" s="37">
        <v>39364</v>
      </c>
      <c r="D7106">
        <v>8</v>
      </c>
      <c r="E7106">
        <v>6752</v>
      </c>
      <c r="F7106">
        <v>7</v>
      </c>
      <c r="G7106">
        <v>21.95</v>
      </c>
      <c r="H7106" s="10">
        <f t="shared" si="446"/>
        <v>0.33436620301565956</v>
      </c>
      <c r="I7106" s="11">
        <f t="shared" si="447"/>
        <v>21.315674686352125</v>
      </c>
      <c r="J7106" s="43">
        <f t="shared" si="448"/>
        <v>21.650040889367784</v>
      </c>
      <c r="K7106">
        <v>21.68</v>
      </c>
      <c r="L7106" s="44">
        <f t="shared" si="449"/>
        <v>-2.9959110632216124E-2</v>
      </c>
    </row>
    <row r="7107" spans="3:12" x14ac:dyDescent="0.25">
      <c r="C7107" s="37">
        <v>39364</v>
      </c>
      <c r="D7107">
        <v>9</v>
      </c>
      <c r="E7107">
        <v>6753</v>
      </c>
      <c r="F7107">
        <v>7.6</v>
      </c>
      <c r="G7107">
        <v>21.95</v>
      </c>
      <c r="H7107" s="10">
        <f t="shared" si="446"/>
        <v>0.32942269173971578</v>
      </c>
      <c r="I7107" s="11">
        <f t="shared" si="447"/>
        <v>21.314722465964927</v>
      </c>
      <c r="J7107" s="43">
        <f t="shared" si="448"/>
        <v>21.644145157704642</v>
      </c>
      <c r="K7107">
        <v>21.68</v>
      </c>
      <c r="L7107" s="44">
        <f t="shared" si="449"/>
        <v>-3.5854842295357514E-2</v>
      </c>
    </row>
    <row r="7108" spans="3:12" x14ac:dyDescent="0.25">
      <c r="C7108" s="37">
        <v>39364</v>
      </c>
      <c r="D7108">
        <v>10</v>
      </c>
      <c r="E7108">
        <v>6754</v>
      </c>
      <c r="F7108">
        <v>10.7</v>
      </c>
      <c r="G7108">
        <v>21.95</v>
      </c>
      <c r="H7108" s="10">
        <f t="shared" si="446"/>
        <v>0.32859320685963522</v>
      </c>
      <c r="I7108" s="11">
        <f t="shared" si="447"/>
        <v>21.314177819285785</v>
      </c>
      <c r="J7108" s="43">
        <f t="shared" si="448"/>
        <v>21.642771026145422</v>
      </c>
      <c r="K7108">
        <v>21.67</v>
      </c>
      <c r="L7108" s="44">
        <f t="shared" si="449"/>
        <v>-2.7228973854580119E-2</v>
      </c>
    </row>
    <row r="7109" spans="3:12" x14ac:dyDescent="0.25">
      <c r="C7109" s="37">
        <v>39364</v>
      </c>
      <c r="D7109">
        <v>11</v>
      </c>
      <c r="E7109">
        <v>6755</v>
      </c>
      <c r="F7109">
        <v>13.8</v>
      </c>
      <c r="G7109">
        <v>21.95</v>
      </c>
      <c r="H7109" s="10">
        <f t="shared" si="446"/>
        <v>0.33169929427815636</v>
      </c>
      <c r="I7109" s="11">
        <f t="shared" si="447"/>
        <v>21.313866294759436</v>
      </c>
      <c r="J7109" s="43">
        <f t="shared" si="448"/>
        <v>21.645565589037592</v>
      </c>
      <c r="K7109">
        <v>21.67</v>
      </c>
      <c r="L7109" s="44">
        <f t="shared" si="449"/>
        <v>-2.4434410962410169E-2</v>
      </c>
    </row>
    <row r="7110" spans="3:12" x14ac:dyDescent="0.25">
      <c r="C7110" s="37">
        <v>39364</v>
      </c>
      <c r="D7110">
        <v>12</v>
      </c>
      <c r="E7110">
        <v>6756</v>
      </c>
      <c r="F7110">
        <v>16.2</v>
      </c>
      <c r="G7110">
        <v>21.95</v>
      </c>
      <c r="H7110" s="10">
        <f t="shared" si="446"/>
        <v>0.33768968772715041</v>
      </c>
      <c r="I7110" s="11">
        <f t="shared" si="447"/>
        <v>21.313688110380035</v>
      </c>
      <c r="J7110" s="43">
        <f t="shared" si="448"/>
        <v>21.651377798107184</v>
      </c>
      <c r="K7110">
        <v>21.66</v>
      </c>
      <c r="L7110" s="44">
        <f t="shared" si="449"/>
        <v>-8.6222018928161503E-3</v>
      </c>
    </row>
    <row r="7111" spans="3:12" x14ac:dyDescent="0.25">
      <c r="C7111" s="37">
        <v>39364</v>
      </c>
      <c r="D7111">
        <v>13</v>
      </c>
      <c r="E7111">
        <v>6757</v>
      </c>
      <c r="F7111">
        <v>17.399999999999999</v>
      </c>
      <c r="G7111">
        <v>21.95</v>
      </c>
      <c r="H7111" s="10">
        <f t="shared" si="446"/>
        <v>0.34492975529945297</v>
      </c>
      <c r="I7111" s="11">
        <f t="shared" si="447"/>
        <v>21.31358619329044</v>
      </c>
      <c r="J7111" s="43">
        <f t="shared" si="448"/>
        <v>21.658515948589894</v>
      </c>
      <c r="K7111">
        <v>21.65</v>
      </c>
      <c r="L7111" s="44">
        <f t="shared" si="449"/>
        <v>8.5159485898955722E-3</v>
      </c>
    </row>
    <row r="7112" spans="3:12" x14ac:dyDescent="0.25">
      <c r="C7112" s="37">
        <v>39364</v>
      </c>
      <c r="D7112">
        <v>14</v>
      </c>
      <c r="E7112">
        <v>6758</v>
      </c>
      <c r="F7112">
        <v>19.5</v>
      </c>
      <c r="G7112">
        <v>21.95</v>
      </c>
      <c r="H7112" s="10">
        <f t="shared" si="446"/>
        <v>0.35449742942530771</v>
      </c>
      <c r="I7112" s="11">
        <f t="shared" si="447"/>
        <v>21.313527899217824</v>
      </c>
      <c r="J7112" s="43">
        <f t="shared" si="448"/>
        <v>21.668025328643132</v>
      </c>
      <c r="K7112">
        <v>21.65</v>
      </c>
      <c r="L7112" s="44">
        <f t="shared" si="449"/>
        <v>1.8025328643133776E-2</v>
      </c>
    </row>
    <row r="7113" spans="3:12" x14ac:dyDescent="0.25">
      <c r="C7113" s="37">
        <v>39364</v>
      </c>
      <c r="D7113">
        <v>15</v>
      </c>
      <c r="E7113">
        <v>6759</v>
      </c>
      <c r="F7113">
        <v>20.2</v>
      </c>
      <c r="G7113">
        <v>21.95</v>
      </c>
      <c r="H7113" s="10">
        <f t="shared" si="446"/>
        <v>0.36453063958353032</v>
      </c>
      <c r="I7113" s="11">
        <f t="shared" si="447"/>
        <v>21.313494556439736</v>
      </c>
      <c r="J7113" s="43">
        <f t="shared" si="448"/>
        <v>21.678025196023267</v>
      </c>
      <c r="K7113">
        <v>21.64</v>
      </c>
      <c r="L7113" s="44">
        <f t="shared" si="449"/>
        <v>3.8025196023266261E-2</v>
      </c>
    </row>
    <row r="7114" spans="3:12" x14ac:dyDescent="0.25">
      <c r="C7114" s="37">
        <v>39364</v>
      </c>
      <c r="D7114">
        <v>16</v>
      </c>
      <c r="E7114">
        <v>6760</v>
      </c>
      <c r="F7114">
        <v>19.7</v>
      </c>
      <c r="G7114">
        <v>21.95</v>
      </c>
      <c r="H7114" s="10">
        <f t="shared" si="446"/>
        <v>0.37349967283804747</v>
      </c>
      <c r="I7114" s="11">
        <f t="shared" si="447"/>
        <v>21.313475485189418</v>
      </c>
      <c r="J7114" s="43">
        <f t="shared" si="448"/>
        <v>21.686975158027465</v>
      </c>
      <c r="K7114">
        <v>21.64</v>
      </c>
      <c r="L7114" s="44">
        <f t="shared" si="449"/>
        <v>4.6975158027464659E-2</v>
      </c>
    </row>
    <row r="7115" spans="3:12" x14ac:dyDescent="0.25">
      <c r="C7115" s="37">
        <v>39364</v>
      </c>
      <c r="D7115">
        <v>17</v>
      </c>
      <c r="E7115">
        <v>6761</v>
      </c>
      <c r="F7115">
        <v>18.600000000000001</v>
      </c>
      <c r="G7115">
        <v>21.95</v>
      </c>
      <c r="H7115" s="10">
        <f t="shared" si="446"/>
        <v>0.38069593029250687</v>
      </c>
      <c r="I7115" s="11">
        <f t="shared" si="447"/>
        <v>21.31346457690254</v>
      </c>
      <c r="J7115" s="43">
        <f t="shared" si="448"/>
        <v>21.694160507195047</v>
      </c>
      <c r="K7115">
        <v>21.64</v>
      </c>
      <c r="L7115" s="44">
        <f t="shared" si="449"/>
        <v>5.4160507195046392E-2</v>
      </c>
    </row>
    <row r="7116" spans="3:12" x14ac:dyDescent="0.25">
      <c r="C7116" s="37">
        <v>39364</v>
      </c>
      <c r="D7116">
        <v>18</v>
      </c>
      <c r="E7116">
        <v>6762</v>
      </c>
      <c r="F7116">
        <v>16.2</v>
      </c>
      <c r="G7116">
        <v>21.95</v>
      </c>
      <c r="H7116" s="10">
        <f t="shared" si="446"/>
        <v>0.38456099696732582</v>
      </c>
      <c r="I7116" s="11">
        <f t="shared" si="447"/>
        <v>21.313458337630308</v>
      </c>
      <c r="J7116" s="43">
        <f t="shared" si="448"/>
        <v>21.698019334597635</v>
      </c>
      <c r="K7116">
        <v>21.65</v>
      </c>
      <c r="L7116" s="44">
        <f t="shared" si="449"/>
        <v>4.8019334597636743E-2</v>
      </c>
    </row>
    <row r="7117" spans="3:12" x14ac:dyDescent="0.25">
      <c r="C7117" s="37">
        <v>39364</v>
      </c>
      <c r="D7117">
        <v>19</v>
      </c>
      <c r="E7117">
        <v>6763</v>
      </c>
      <c r="F7117">
        <v>14.4</v>
      </c>
      <c r="G7117">
        <v>21.95</v>
      </c>
      <c r="H7117" s="10">
        <f t="shared" si="446"/>
        <v>0.38599412959538681</v>
      </c>
      <c r="I7117" s="11">
        <f t="shared" si="447"/>
        <v>21.313454768919797</v>
      </c>
      <c r="J7117" s="43">
        <f t="shared" si="448"/>
        <v>21.699448898515183</v>
      </c>
      <c r="K7117">
        <v>21.66</v>
      </c>
      <c r="L7117" s="44">
        <f t="shared" si="449"/>
        <v>3.9448898515182407E-2</v>
      </c>
    </row>
    <row r="7118" spans="3:12" x14ac:dyDescent="0.25">
      <c r="C7118" s="37">
        <v>39364</v>
      </c>
      <c r="D7118">
        <v>20</v>
      </c>
      <c r="E7118">
        <v>6764</v>
      </c>
      <c r="F7118">
        <v>14.1</v>
      </c>
      <c r="G7118">
        <v>21.95</v>
      </c>
      <c r="H7118" s="10">
        <f t="shared" si="446"/>
        <v>0.38698771739277049</v>
      </c>
      <c r="I7118" s="11">
        <f t="shared" si="447"/>
        <v>21.31345272770502</v>
      </c>
      <c r="J7118" s="43">
        <f t="shared" si="448"/>
        <v>21.70044044509779</v>
      </c>
      <c r="K7118">
        <v>21.66</v>
      </c>
      <c r="L7118" s="44">
        <f t="shared" si="449"/>
        <v>4.044044509778999E-2</v>
      </c>
    </row>
    <row r="7119" spans="3:12" x14ac:dyDescent="0.25">
      <c r="C7119" s="37">
        <v>39364</v>
      </c>
      <c r="D7119">
        <v>21</v>
      </c>
      <c r="E7119">
        <v>6765</v>
      </c>
      <c r="F7119">
        <v>13.7</v>
      </c>
      <c r="G7119">
        <v>21.95</v>
      </c>
      <c r="H7119" s="10">
        <f t="shared" si="446"/>
        <v>0.38743503321097456</v>
      </c>
      <c r="I7119" s="11">
        <f t="shared" si="447"/>
        <v>21.31345156018029</v>
      </c>
      <c r="J7119" s="43">
        <f t="shared" si="448"/>
        <v>21.700886593391264</v>
      </c>
      <c r="K7119">
        <v>21.67</v>
      </c>
      <c r="L7119" s="44">
        <f t="shared" si="449"/>
        <v>3.0886593391262096E-2</v>
      </c>
    </row>
    <row r="7120" spans="3:12" x14ac:dyDescent="0.25">
      <c r="C7120" s="37">
        <v>39364</v>
      </c>
      <c r="D7120">
        <v>22</v>
      </c>
      <c r="E7120">
        <v>6766</v>
      </c>
      <c r="F7120">
        <v>13.6</v>
      </c>
      <c r="G7120">
        <v>21.95</v>
      </c>
      <c r="H7120" s="10">
        <f t="shared" si="446"/>
        <v>0.38773715253185242</v>
      </c>
      <c r="I7120" s="11">
        <f t="shared" si="447"/>
        <v>21.313450892384814</v>
      </c>
      <c r="J7120" s="43">
        <f t="shared" si="448"/>
        <v>21.701188044916666</v>
      </c>
      <c r="K7120">
        <v>21.68</v>
      </c>
      <c r="L7120" s="44">
        <f t="shared" si="449"/>
        <v>2.1188044916666371E-2</v>
      </c>
    </row>
    <row r="7121" spans="3:12" x14ac:dyDescent="0.25">
      <c r="C7121" s="37">
        <v>39364</v>
      </c>
      <c r="D7121">
        <v>23</v>
      </c>
      <c r="E7121">
        <v>6767</v>
      </c>
      <c r="F7121">
        <v>12.8</v>
      </c>
      <c r="G7121">
        <v>21.95</v>
      </c>
      <c r="H7121" s="10">
        <f t="shared" si="446"/>
        <v>0.38701982056983225</v>
      </c>
      <c r="I7121" s="11">
        <f t="shared" si="447"/>
        <v>21.3134505104222</v>
      </c>
      <c r="J7121" s="43">
        <f t="shared" si="448"/>
        <v>21.700470330992033</v>
      </c>
      <c r="K7121">
        <v>21.69</v>
      </c>
      <c r="L7121" s="44">
        <f t="shared" si="449"/>
        <v>1.0470330992031762E-2</v>
      </c>
    </row>
    <row r="7122" spans="3:12" x14ac:dyDescent="0.25">
      <c r="C7122" s="37">
        <v>39364</v>
      </c>
      <c r="D7122">
        <v>24</v>
      </c>
      <c r="E7122">
        <v>6768</v>
      </c>
      <c r="F7122">
        <v>12.5</v>
      </c>
      <c r="G7122">
        <v>21.95</v>
      </c>
      <c r="H7122" s="10">
        <f t="shared" si="446"/>
        <v>0.38595622446621874</v>
      </c>
      <c r="I7122" s="11">
        <f t="shared" si="447"/>
        <v>21.313450291948964</v>
      </c>
      <c r="J7122" s="43">
        <f t="shared" si="448"/>
        <v>21.699406516415184</v>
      </c>
      <c r="K7122">
        <v>21.69</v>
      </c>
      <c r="L7122" s="44">
        <f t="shared" si="449"/>
        <v>9.406516415182864E-3</v>
      </c>
    </row>
    <row r="7123" spans="3:12" x14ac:dyDescent="0.25">
      <c r="C7123" s="37">
        <v>39365</v>
      </c>
      <c r="D7123">
        <v>1</v>
      </c>
      <c r="E7123">
        <v>6769</v>
      </c>
      <c r="F7123">
        <v>11.9</v>
      </c>
      <c r="G7123">
        <v>21.85</v>
      </c>
      <c r="H7123" s="10">
        <f t="shared" si="446"/>
        <v>0.38418400427289101</v>
      </c>
      <c r="I7123" s="11">
        <f t="shared" si="447"/>
        <v>21.271888982639844</v>
      </c>
      <c r="J7123" s="43">
        <f t="shared" si="448"/>
        <v>21.656072986912736</v>
      </c>
      <c r="K7123">
        <v>21.63</v>
      </c>
      <c r="L7123" s="44">
        <f t="shared" si="449"/>
        <v>2.6072986912737406E-2</v>
      </c>
    </row>
    <row r="7124" spans="3:12" x14ac:dyDescent="0.25">
      <c r="C7124" s="37">
        <v>39365</v>
      </c>
      <c r="D7124">
        <v>2</v>
      </c>
      <c r="E7124">
        <v>6770</v>
      </c>
      <c r="F7124">
        <v>10.4</v>
      </c>
      <c r="G7124">
        <v>21.85</v>
      </c>
      <c r="H7124" s="10">
        <f t="shared" si="446"/>
        <v>0.38060175843567973</v>
      </c>
      <c r="I7124" s="11">
        <f t="shared" si="447"/>
        <v>21.248116934277501</v>
      </c>
      <c r="J7124" s="43">
        <f t="shared" si="448"/>
        <v>21.628718692713182</v>
      </c>
      <c r="K7124">
        <v>21.62</v>
      </c>
      <c r="L7124" s="44">
        <f t="shared" si="449"/>
        <v>8.7186927131810421E-3</v>
      </c>
    </row>
    <row r="7125" spans="3:12" x14ac:dyDescent="0.25">
      <c r="C7125" s="37">
        <v>39365</v>
      </c>
      <c r="D7125">
        <v>3</v>
      </c>
      <c r="E7125">
        <v>6771</v>
      </c>
      <c r="F7125">
        <v>10.199999999999999</v>
      </c>
      <c r="G7125">
        <v>21.85</v>
      </c>
      <c r="H7125" s="10">
        <f t="shared" si="446"/>
        <v>0.37692331309000965</v>
      </c>
      <c r="I7125" s="11">
        <f t="shared" si="447"/>
        <v>21.234519906350915</v>
      </c>
      <c r="J7125" s="43">
        <f t="shared" si="448"/>
        <v>21.611443219440925</v>
      </c>
      <c r="K7125">
        <v>21.62</v>
      </c>
      <c r="L7125" s="44">
        <f t="shared" si="449"/>
        <v>-8.5567805590756052E-3</v>
      </c>
    </row>
    <row r="7126" spans="3:12" x14ac:dyDescent="0.25">
      <c r="C7126" s="37">
        <v>39365</v>
      </c>
      <c r="D7126">
        <v>4</v>
      </c>
      <c r="E7126">
        <v>6772</v>
      </c>
      <c r="F7126">
        <v>10</v>
      </c>
      <c r="G7126">
        <v>21.85</v>
      </c>
      <c r="H7126" s="10">
        <f t="shared" si="446"/>
        <v>0.37315284108135804</v>
      </c>
      <c r="I7126" s="11">
        <f t="shared" si="447"/>
        <v>21.226742740259951</v>
      </c>
      <c r="J7126" s="43">
        <f t="shared" si="448"/>
        <v>21.599895581341308</v>
      </c>
      <c r="K7126">
        <v>21.62</v>
      </c>
      <c r="L7126" s="44">
        <f t="shared" si="449"/>
        <v>-2.010441865869339E-2</v>
      </c>
    </row>
    <row r="7127" spans="3:12" x14ac:dyDescent="0.25">
      <c r="C7127" s="37">
        <v>39365</v>
      </c>
      <c r="D7127">
        <v>5</v>
      </c>
      <c r="E7127">
        <v>6773</v>
      </c>
      <c r="F7127">
        <v>8.6</v>
      </c>
      <c r="G7127">
        <v>21.85</v>
      </c>
      <c r="H7127" s="10">
        <f t="shared" si="446"/>
        <v>0.36778481486720305</v>
      </c>
      <c r="I7127" s="11">
        <f t="shared" si="447"/>
        <v>21.222294392228825</v>
      </c>
      <c r="J7127" s="43">
        <f t="shared" si="448"/>
        <v>21.590079207096029</v>
      </c>
      <c r="K7127">
        <v>21.62</v>
      </c>
      <c r="L7127" s="44">
        <f t="shared" si="449"/>
        <v>-2.9920792903972426E-2</v>
      </c>
    </row>
    <row r="7128" spans="3:12" x14ac:dyDescent="0.25">
      <c r="C7128" s="37">
        <v>39365</v>
      </c>
      <c r="D7128">
        <v>6</v>
      </c>
      <c r="E7128">
        <v>6774</v>
      </c>
      <c r="F7128">
        <v>8</v>
      </c>
      <c r="G7128">
        <v>21.85</v>
      </c>
      <c r="H7128" s="10">
        <f t="shared" si="446"/>
        <v>0.36189487780133694</v>
      </c>
      <c r="I7128" s="11">
        <f t="shared" si="447"/>
        <v>21.219750046386828</v>
      </c>
      <c r="J7128" s="43">
        <f t="shared" si="448"/>
        <v>21.581644924188165</v>
      </c>
      <c r="K7128">
        <v>21.61</v>
      </c>
      <c r="L7128" s="44">
        <f t="shared" si="449"/>
        <v>-2.8355075811834496E-2</v>
      </c>
    </row>
    <row r="7129" spans="3:12" x14ac:dyDescent="0.25">
      <c r="C7129" s="37">
        <v>39365</v>
      </c>
      <c r="D7129">
        <v>7</v>
      </c>
      <c r="E7129">
        <v>6775</v>
      </c>
      <c r="F7129">
        <v>8</v>
      </c>
      <c r="G7129">
        <v>21.85</v>
      </c>
      <c r="H7129" s="10">
        <f t="shared" si="446"/>
        <v>0.35626042849876599</v>
      </c>
      <c r="I7129" s="11">
        <f t="shared" si="447"/>
        <v>21.218294743043121</v>
      </c>
      <c r="J7129" s="43">
        <f t="shared" si="448"/>
        <v>21.574555171541885</v>
      </c>
      <c r="K7129">
        <v>21.61</v>
      </c>
      <c r="L7129" s="44">
        <f t="shared" si="449"/>
        <v>-3.5444828458114586E-2</v>
      </c>
    </row>
    <row r="7130" spans="3:12" x14ac:dyDescent="0.25">
      <c r="C7130" s="37">
        <v>39365</v>
      </c>
      <c r="D7130">
        <v>8</v>
      </c>
      <c r="E7130">
        <v>6776</v>
      </c>
      <c r="F7130">
        <v>8.1999999999999993</v>
      </c>
      <c r="G7130">
        <v>21.85</v>
      </c>
      <c r="H7130" s="10">
        <f t="shared" si="446"/>
        <v>0.35112197123212957</v>
      </c>
      <c r="I7130" s="11">
        <f t="shared" si="447"/>
        <v>21.217462345266355</v>
      </c>
      <c r="J7130" s="43">
        <f t="shared" si="448"/>
        <v>21.568584316498484</v>
      </c>
      <c r="K7130">
        <v>21.61</v>
      </c>
      <c r="L7130" s="44">
        <f t="shared" si="449"/>
        <v>-4.1415683501515588E-2</v>
      </c>
    </row>
    <row r="7131" spans="3:12" x14ac:dyDescent="0.25">
      <c r="C7131" s="37">
        <v>39365</v>
      </c>
      <c r="D7131">
        <v>9</v>
      </c>
      <c r="E7131">
        <v>6777</v>
      </c>
      <c r="F7131">
        <v>8.6999999999999993</v>
      </c>
      <c r="G7131">
        <v>21.85</v>
      </c>
      <c r="H7131" s="10">
        <f t="shared" si="446"/>
        <v>0.34683537120361152</v>
      </c>
      <c r="I7131" s="11">
        <f t="shared" si="447"/>
        <v>21.216986234178062</v>
      </c>
      <c r="J7131" s="43">
        <f t="shared" si="448"/>
        <v>21.563821605381673</v>
      </c>
      <c r="K7131">
        <v>21.6</v>
      </c>
      <c r="L7131" s="44">
        <f t="shared" si="449"/>
        <v>-3.6178394618328724E-2</v>
      </c>
    </row>
    <row r="7132" spans="3:12" x14ac:dyDescent="0.25">
      <c r="C7132" s="37">
        <v>39365</v>
      </c>
      <c r="D7132">
        <v>10</v>
      </c>
      <c r="E7132">
        <v>6778</v>
      </c>
      <c r="F7132">
        <v>10.199999999999999</v>
      </c>
      <c r="G7132">
        <v>21.85</v>
      </c>
      <c r="H7132" s="10">
        <f t="shared" si="446"/>
        <v>0.34462161022587356</v>
      </c>
      <c r="I7132" s="11">
        <f t="shared" si="447"/>
        <v>21.216713910326746</v>
      </c>
      <c r="J7132" s="43">
        <f t="shared" si="448"/>
        <v>21.561335520552621</v>
      </c>
      <c r="K7132">
        <v>21.6</v>
      </c>
      <c r="L7132" s="44">
        <f t="shared" si="449"/>
        <v>-3.8664479447380273E-2</v>
      </c>
    </row>
    <row r="7133" spans="3:12" x14ac:dyDescent="0.25">
      <c r="C7133" s="37">
        <v>39365</v>
      </c>
      <c r="D7133">
        <v>11</v>
      </c>
      <c r="E7133">
        <v>6779</v>
      </c>
      <c r="F7133">
        <v>11.8</v>
      </c>
      <c r="G7133">
        <v>21.85</v>
      </c>
      <c r="H7133" s="10">
        <f t="shared" si="446"/>
        <v>0.34451656805424047</v>
      </c>
      <c r="I7133" s="11">
        <f t="shared" si="447"/>
        <v>21.216558147770868</v>
      </c>
      <c r="J7133" s="43">
        <f t="shared" si="448"/>
        <v>21.561074715825107</v>
      </c>
      <c r="K7133">
        <v>21.59</v>
      </c>
      <c r="L7133" s="44">
        <f t="shared" si="449"/>
        <v>-2.8925284174892596E-2</v>
      </c>
    </row>
    <row r="7134" spans="3:12" x14ac:dyDescent="0.25">
      <c r="C7134" s="37">
        <v>39365</v>
      </c>
      <c r="D7134">
        <v>12</v>
      </c>
      <c r="E7134">
        <v>6780</v>
      </c>
      <c r="F7134">
        <v>14.2</v>
      </c>
      <c r="G7134">
        <v>21.85</v>
      </c>
      <c r="H7134" s="10">
        <f t="shared" si="446"/>
        <v>0.34743512106124336</v>
      </c>
      <c r="I7134" s="11">
        <f t="shared" si="447"/>
        <v>21.216469055413747</v>
      </c>
      <c r="J7134" s="43">
        <f t="shared" si="448"/>
        <v>21.563904176474988</v>
      </c>
      <c r="K7134">
        <v>21.58</v>
      </c>
      <c r="L7134" s="44">
        <f t="shared" si="449"/>
        <v>-1.6095823525009934E-2</v>
      </c>
    </row>
    <row r="7135" spans="3:12" x14ac:dyDescent="0.25">
      <c r="C7135" s="37">
        <v>39365</v>
      </c>
      <c r="D7135">
        <v>13</v>
      </c>
      <c r="E7135">
        <v>6781</v>
      </c>
      <c r="F7135">
        <v>16.600000000000001</v>
      </c>
      <c r="G7135">
        <v>21.85</v>
      </c>
      <c r="H7135" s="10">
        <f t="shared" si="446"/>
        <v>0.3532461147777155</v>
      </c>
      <c r="I7135" s="11">
        <f t="shared" si="447"/>
        <v>21.216418096773189</v>
      </c>
      <c r="J7135" s="43">
        <f t="shared" si="448"/>
        <v>21.569664211550904</v>
      </c>
      <c r="K7135">
        <v>21.58</v>
      </c>
      <c r="L7135" s="44">
        <f t="shared" si="449"/>
        <v>-1.0335788449093997E-2</v>
      </c>
    </row>
    <row r="7136" spans="3:12" x14ac:dyDescent="0.25">
      <c r="C7136" s="37">
        <v>39365</v>
      </c>
      <c r="D7136">
        <v>14</v>
      </c>
      <c r="E7136">
        <v>6782</v>
      </c>
      <c r="F7136">
        <v>18.2</v>
      </c>
      <c r="G7136">
        <v>21.85</v>
      </c>
      <c r="H7136" s="10">
        <f t="shared" si="446"/>
        <v>0.36081773756607488</v>
      </c>
      <c r="I7136" s="11">
        <f t="shared" si="447"/>
        <v>21.216388949682109</v>
      </c>
      <c r="J7136" s="43">
        <f t="shared" si="448"/>
        <v>21.577206687248186</v>
      </c>
      <c r="K7136">
        <v>21.57</v>
      </c>
      <c r="L7136" s="44">
        <f t="shared" si="449"/>
        <v>7.2066872481855171E-3</v>
      </c>
    </row>
    <row r="7137" spans="3:12" x14ac:dyDescent="0.25">
      <c r="C7137" s="37">
        <v>39365</v>
      </c>
      <c r="D7137">
        <v>15</v>
      </c>
      <c r="E7137">
        <v>6783</v>
      </c>
      <c r="F7137">
        <v>18.600000000000001</v>
      </c>
      <c r="G7137">
        <v>21.85</v>
      </c>
      <c r="H7137" s="10">
        <f t="shared" si="446"/>
        <v>0.36856409924756706</v>
      </c>
      <c r="I7137" s="11">
        <f t="shared" si="447"/>
        <v>21.216372278261737</v>
      </c>
      <c r="J7137" s="43">
        <f t="shared" si="448"/>
        <v>21.584936377509305</v>
      </c>
      <c r="K7137">
        <v>21.57</v>
      </c>
      <c r="L7137" s="44">
        <f t="shared" si="449"/>
        <v>1.4936377509304322E-2</v>
      </c>
    </row>
    <row r="7138" spans="3:12" x14ac:dyDescent="0.25">
      <c r="C7138" s="37">
        <v>39365</v>
      </c>
      <c r="D7138">
        <v>16</v>
      </c>
      <c r="E7138">
        <v>6784</v>
      </c>
      <c r="F7138">
        <v>18.5</v>
      </c>
      <c r="G7138">
        <v>21.85</v>
      </c>
      <c r="H7138" s="10">
        <f t="shared" si="446"/>
        <v>0.37584865376493881</v>
      </c>
      <c r="I7138" s="11">
        <f t="shared" si="447"/>
        <v>21.216362742618657</v>
      </c>
      <c r="J7138" s="43">
        <f t="shared" si="448"/>
        <v>21.592211396383597</v>
      </c>
      <c r="K7138">
        <v>21.57</v>
      </c>
      <c r="L7138" s="44">
        <f t="shared" si="449"/>
        <v>2.2211396383596593E-2</v>
      </c>
    </row>
    <row r="7139" spans="3:12" x14ac:dyDescent="0.25">
      <c r="C7139" s="37">
        <v>39365</v>
      </c>
      <c r="D7139">
        <v>17</v>
      </c>
      <c r="E7139">
        <v>6785</v>
      </c>
      <c r="F7139">
        <v>17.899999999999999</v>
      </c>
      <c r="G7139">
        <v>21.85</v>
      </c>
      <c r="H7139" s="10">
        <f t="shared" ref="H7139:H7202" si="450">$H$13*F7139+$H$12*H7138</f>
        <v>0.38206246651528419</v>
      </c>
      <c r="I7139" s="11">
        <f t="shared" ref="I7139:I7202" si="451">$I$15*G7139+$I$14*I7138</f>
        <v>21.21635728846497</v>
      </c>
      <c r="J7139" s="43">
        <f t="shared" ref="J7139:J7202" si="452">H7139+I7139</f>
        <v>21.598419754980252</v>
      </c>
      <c r="K7139">
        <v>21.56</v>
      </c>
      <c r="L7139" s="44">
        <f t="shared" si="449"/>
        <v>3.8419754980253629E-2</v>
      </c>
    </row>
    <row r="7140" spans="3:12" x14ac:dyDescent="0.25">
      <c r="C7140" s="37">
        <v>39365</v>
      </c>
      <c r="D7140">
        <v>18</v>
      </c>
      <c r="E7140">
        <v>6786</v>
      </c>
      <c r="F7140">
        <v>15.7</v>
      </c>
      <c r="G7140">
        <v>21.85</v>
      </c>
      <c r="H7140" s="10">
        <f t="shared" si="450"/>
        <v>0.38523929054753042</v>
      </c>
      <c r="I7140" s="11">
        <f t="shared" si="451"/>
        <v>21.216354168822988</v>
      </c>
      <c r="J7140" s="43">
        <f t="shared" si="452"/>
        <v>21.60159345937052</v>
      </c>
      <c r="K7140">
        <v>21.57</v>
      </c>
      <c r="L7140" s="44">
        <f t="shared" ref="L7140:L7203" si="453">J7140-K7140</f>
        <v>3.1593459370519383E-2</v>
      </c>
    </row>
    <row r="7141" spans="3:12" x14ac:dyDescent="0.25">
      <c r="C7141" s="37">
        <v>39365</v>
      </c>
      <c r="D7141">
        <v>19</v>
      </c>
      <c r="E7141">
        <v>6787</v>
      </c>
      <c r="F7141">
        <v>14.3</v>
      </c>
      <c r="G7141">
        <v>21.85</v>
      </c>
      <c r="H7141" s="10">
        <f t="shared" si="450"/>
        <v>0.38651720755732649</v>
      </c>
      <c r="I7141" s="11">
        <f t="shared" si="451"/>
        <v>21.216352384464383</v>
      </c>
      <c r="J7141" s="43">
        <f t="shared" si="452"/>
        <v>21.602869592021708</v>
      </c>
      <c r="K7141">
        <v>21.57</v>
      </c>
      <c r="L7141" s="44">
        <f t="shared" si="453"/>
        <v>3.2869592021707916E-2</v>
      </c>
    </row>
    <row r="7142" spans="3:12" x14ac:dyDescent="0.25">
      <c r="C7142" s="37">
        <v>39365</v>
      </c>
      <c r="D7142">
        <v>20</v>
      </c>
      <c r="E7142">
        <v>6788</v>
      </c>
      <c r="F7142">
        <v>13.6</v>
      </c>
      <c r="G7142">
        <v>21.85</v>
      </c>
      <c r="H7142" s="10">
        <f t="shared" si="450"/>
        <v>0.38685913939584643</v>
      </c>
      <c r="I7142" s="11">
        <f t="shared" si="451"/>
        <v>21.216351363855075</v>
      </c>
      <c r="J7142" s="43">
        <f t="shared" si="452"/>
        <v>21.603210503250921</v>
      </c>
      <c r="K7142">
        <v>21.57</v>
      </c>
      <c r="L7142" s="44">
        <f t="shared" si="453"/>
        <v>3.3210503250920453E-2</v>
      </c>
    </row>
    <row r="7143" spans="3:12" x14ac:dyDescent="0.25">
      <c r="C7143" s="37">
        <v>39365</v>
      </c>
      <c r="D7143">
        <v>21</v>
      </c>
      <c r="E7143">
        <v>6789</v>
      </c>
      <c r="F7143">
        <v>13</v>
      </c>
      <c r="G7143">
        <v>21.85</v>
      </c>
      <c r="H7143" s="10">
        <f t="shared" si="450"/>
        <v>0.38643147956789053</v>
      </c>
      <c r="I7143" s="11">
        <f t="shared" si="451"/>
        <v>21.216350780091613</v>
      </c>
      <c r="J7143" s="43">
        <f t="shared" si="452"/>
        <v>21.602782259659502</v>
      </c>
      <c r="K7143">
        <v>21.58</v>
      </c>
      <c r="L7143" s="44">
        <f t="shared" si="453"/>
        <v>2.2782259659503978E-2</v>
      </c>
    </row>
    <row r="7144" spans="3:12" x14ac:dyDescent="0.25">
      <c r="C7144" s="37">
        <v>39365</v>
      </c>
      <c r="D7144">
        <v>22</v>
      </c>
      <c r="E7144">
        <v>6790</v>
      </c>
      <c r="F7144">
        <v>12.6</v>
      </c>
      <c r="G7144">
        <v>21.85</v>
      </c>
      <c r="H7144" s="10">
        <f t="shared" si="450"/>
        <v>0.38551919721011679</v>
      </c>
      <c r="I7144" s="11">
        <f t="shared" si="451"/>
        <v>21.216350446193246</v>
      </c>
      <c r="J7144" s="43">
        <f t="shared" si="452"/>
        <v>21.601869643403361</v>
      </c>
      <c r="K7144">
        <v>21.59</v>
      </c>
      <c r="L7144" s="44">
        <f t="shared" si="453"/>
        <v>1.1869643403361607E-2</v>
      </c>
    </row>
    <row r="7145" spans="3:12" x14ac:dyDescent="0.25">
      <c r="C7145" s="37">
        <v>39365</v>
      </c>
      <c r="D7145">
        <v>23</v>
      </c>
      <c r="E7145">
        <v>6791</v>
      </c>
      <c r="F7145">
        <v>12</v>
      </c>
      <c r="G7145">
        <v>21.85</v>
      </c>
      <c r="H7145" s="10">
        <f t="shared" si="450"/>
        <v>0.3838917272272212</v>
      </c>
      <c r="I7145" s="11">
        <f t="shared" si="451"/>
        <v>21.21635025521158</v>
      </c>
      <c r="J7145" s="43">
        <f t="shared" si="452"/>
        <v>21.600241982438803</v>
      </c>
      <c r="K7145">
        <v>21.59</v>
      </c>
      <c r="L7145" s="44">
        <f t="shared" si="453"/>
        <v>1.0241982438802921E-2</v>
      </c>
    </row>
    <row r="7146" spans="3:12" x14ac:dyDescent="0.25">
      <c r="C7146" s="37">
        <v>39365</v>
      </c>
      <c r="D7146">
        <v>24</v>
      </c>
      <c r="E7146">
        <v>6792</v>
      </c>
      <c r="F7146">
        <v>11.1</v>
      </c>
      <c r="G7146">
        <v>21.85</v>
      </c>
      <c r="H7146" s="10">
        <f t="shared" si="450"/>
        <v>0.38120271246272225</v>
      </c>
      <c r="I7146" s="11">
        <f t="shared" si="451"/>
        <v>21.216350145974758</v>
      </c>
      <c r="J7146" s="43">
        <f t="shared" si="452"/>
        <v>21.597552858437481</v>
      </c>
      <c r="K7146">
        <v>21.6</v>
      </c>
      <c r="L7146" s="44">
        <f t="shared" si="453"/>
        <v>-2.4471415625200166E-3</v>
      </c>
    </row>
    <row r="7147" spans="3:12" x14ac:dyDescent="0.25">
      <c r="C7147" s="37">
        <v>39366</v>
      </c>
      <c r="D7147">
        <v>1</v>
      </c>
      <c r="E7147">
        <v>6793</v>
      </c>
      <c r="F7147">
        <v>10.7</v>
      </c>
      <c r="G7147">
        <v>21.75</v>
      </c>
      <c r="H7147" s="10">
        <f t="shared" si="450"/>
        <v>0.37812716594735485</v>
      </c>
      <c r="I7147" s="11">
        <f t="shared" si="451"/>
        <v>21.174788899146179</v>
      </c>
      <c r="J7147" s="43">
        <f t="shared" si="452"/>
        <v>21.552916065093534</v>
      </c>
      <c r="K7147">
        <v>21.53</v>
      </c>
      <c r="L7147" s="44">
        <f t="shared" si="453"/>
        <v>2.2916065093532723E-2</v>
      </c>
    </row>
    <row r="7148" spans="3:12" x14ac:dyDescent="0.25">
      <c r="C7148" s="37">
        <v>39366</v>
      </c>
      <c r="D7148">
        <v>2</v>
      </c>
      <c r="E7148">
        <v>6794</v>
      </c>
      <c r="F7148">
        <v>10.6</v>
      </c>
      <c r="G7148">
        <v>21.75</v>
      </c>
      <c r="H7148" s="10">
        <f t="shared" si="450"/>
        <v>0.37505923411208741</v>
      </c>
      <c r="I7148" s="11">
        <f t="shared" si="451"/>
        <v>21.151016886521173</v>
      </c>
      <c r="J7148" s="43">
        <f t="shared" si="452"/>
        <v>21.52607612063326</v>
      </c>
      <c r="K7148">
        <v>21.52</v>
      </c>
      <c r="L7148" s="44">
        <f t="shared" si="453"/>
        <v>6.0761206332600182E-3</v>
      </c>
    </row>
    <row r="7149" spans="3:12" x14ac:dyDescent="0.25">
      <c r="C7149" s="37">
        <v>39366</v>
      </c>
      <c r="D7149">
        <v>3</v>
      </c>
      <c r="E7149">
        <v>6795</v>
      </c>
      <c r="F7149">
        <v>10.199999999999999</v>
      </c>
      <c r="G7149">
        <v>21.75</v>
      </c>
      <c r="H7149" s="10">
        <f t="shared" si="450"/>
        <v>0.37162120680936211</v>
      </c>
      <c r="I7149" s="11">
        <f t="shared" si="451"/>
        <v>21.137419879035466</v>
      </c>
      <c r="J7149" s="43">
        <f t="shared" si="452"/>
        <v>21.509041085844828</v>
      </c>
      <c r="K7149">
        <v>21.52</v>
      </c>
      <c r="L7149" s="44">
        <f t="shared" si="453"/>
        <v>-1.0958914155171584E-2</v>
      </c>
    </row>
    <row r="7150" spans="3:12" x14ac:dyDescent="0.25">
      <c r="C7150" s="37">
        <v>39366</v>
      </c>
      <c r="D7150">
        <v>4</v>
      </c>
      <c r="E7150">
        <v>6796</v>
      </c>
      <c r="F7150">
        <v>9.8000000000000007</v>
      </c>
      <c r="G7150">
        <v>21.75</v>
      </c>
      <c r="H7150" s="10">
        <f t="shared" si="450"/>
        <v>0.36782913766795788</v>
      </c>
      <c r="I7150" s="11">
        <f t="shared" si="451"/>
        <v>21.129642724636184</v>
      </c>
      <c r="J7150" s="43">
        <f t="shared" si="452"/>
        <v>21.497471862304142</v>
      </c>
      <c r="K7150">
        <v>21.52</v>
      </c>
      <c r="L7150" s="44">
        <f t="shared" si="453"/>
        <v>-2.2528137695857708E-2</v>
      </c>
    </row>
    <row r="7151" spans="3:12" x14ac:dyDescent="0.25">
      <c r="C7151" s="37">
        <v>39366</v>
      </c>
      <c r="D7151">
        <v>5</v>
      </c>
      <c r="E7151">
        <v>6797</v>
      </c>
      <c r="F7151">
        <v>9.6</v>
      </c>
      <c r="G7151">
        <v>21.75</v>
      </c>
      <c r="H7151" s="10">
        <f t="shared" si="450"/>
        <v>0.36394997052224953</v>
      </c>
      <c r="I7151" s="11">
        <f t="shared" si="451"/>
        <v>21.12519438329241</v>
      </c>
      <c r="J7151" s="43">
        <f t="shared" si="452"/>
        <v>21.489144353814659</v>
      </c>
      <c r="K7151">
        <v>21.51</v>
      </c>
      <c r="L7151" s="44">
        <f t="shared" si="453"/>
        <v>-2.0855646185342636E-2</v>
      </c>
    </row>
    <row r="7152" spans="3:12" x14ac:dyDescent="0.25">
      <c r="C7152" s="37">
        <v>39366</v>
      </c>
      <c r="D7152">
        <v>6</v>
      </c>
      <c r="E7152">
        <v>6798</v>
      </c>
      <c r="F7152">
        <v>9.3000000000000007</v>
      </c>
      <c r="G7152">
        <v>21.75</v>
      </c>
      <c r="H7152" s="10">
        <f t="shared" si="450"/>
        <v>0.35986169013994984</v>
      </c>
      <c r="I7152" s="11">
        <f t="shared" si="451"/>
        <v>21.122650041275421</v>
      </c>
      <c r="J7152" s="43">
        <f t="shared" si="452"/>
        <v>21.482511731415372</v>
      </c>
      <c r="K7152">
        <v>21.51</v>
      </c>
      <c r="L7152" s="44">
        <f t="shared" si="453"/>
        <v>-2.7488268584630049E-2</v>
      </c>
    </row>
    <row r="7153" spans="3:12" x14ac:dyDescent="0.25">
      <c r="C7153" s="37">
        <v>39366</v>
      </c>
      <c r="D7153">
        <v>7</v>
      </c>
      <c r="E7153">
        <v>6799</v>
      </c>
      <c r="F7153">
        <v>9</v>
      </c>
      <c r="G7153">
        <v>21.75</v>
      </c>
      <c r="H7153" s="10">
        <f t="shared" si="450"/>
        <v>0.35557336722461547</v>
      </c>
      <c r="I7153" s="11">
        <f t="shared" si="451"/>
        <v>21.12119474011952</v>
      </c>
      <c r="J7153" s="43">
        <f t="shared" si="452"/>
        <v>21.476768107344135</v>
      </c>
      <c r="K7153">
        <v>21.51</v>
      </c>
      <c r="L7153" s="44">
        <f t="shared" si="453"/>
        <v>-3.3231892655866346E-2</v>
      </c>
    </row>
    <row r="7154" spans="3:12" x14ac:dyDescent="0.25">
      <c r="C7154" s="37">
        <v>39366</v>
      </c>
      <c r="D7154">
        <v>8</v>
      </c>
      <c r="E7154">
        <v>6800</v>
      </c>
      <c r="F7154">
        <v>8.6</v>
      </c>
      <c r="G7154">
        <v>21.75</v>
      </c>
      <c r="H7154" s="10">
        <f t="shared" si="450"/>
        <v>0.35096788573807614</v>
      </c>
      <c r="I7154" s="11">
        <f t="shared" si="451"/>
        <v>21.120362343594124</v>
      </c>
      <c r="J7154" s="43">
        <f t="shared" si="452"/>
        <v>21.471330229332199</v>
      </c>
      <c r="K7154">
        <v>21.5</v>
      </c>
      <c r="L7154" s="44">
        <f t="shared" si="453"/>
        <v>-2.866977066780052E-2</v>
      </c>
    </row>
    <row r="7155" spans="3:12" x14ac:dyDescent="0.25">
      <c r="C7155" s="37">
        <v>39366</v>
      </c>
      <c r="D7155">
        <v>9</v>
      </c>
      <c r="E7155">
        <v>6801</v>
      </c>
      <c r="F7155">
        <v>8.8000000000000007</v>
      </c>
      <c r="G7155">
        <v>21.75</v>
      </c>
      <c r="H7155" s="10">
        <f t="shared" si="450"/>
        <v>0.3468137627569462</v>
      </c>
      <c r="I7155" s="11">
        <f t="shared" si="451"/>
        <v>21.119886233221585</v>
      </c>
      <c r="J7155" s="43">
        <f t="shared" si="452"/>
        <v>21.46669999597853</v>
      </c>
      <c r="K7155">
        <v>21.5</v>
      </c>
      <c r="L7155" s="44">
        <f t="shared" si="453"/>
        <v>-3.3300004021469931E-2</v>
      </c>
    </row>
    <row r="7156" spans="3:12" x14ac:dyDescent="0.25">
      <c r="C7156" s="37">
        <v>39366</v>
      </c>
      <c r="D7156">
        <v>10</v>
      </c>
      <c r="E7156">
        <v>6802</v>
      </c>
      <c r="F7156">
        <v>10.5</v>
      </c>
      <c r="G7156">
        <v>21.75</v>
      </c>
      <c r="H7156" s="10">
        <f t="shared" si="450"/>
        <v>0.34497831893429087</v>
      </c>
      <c r="I7156" s="11">
        <f t="shared" si="451"/>
        <v>21.119613909779666</v>
      </c>
      <c r="J7156" s="43">
        <f t="shared" si="452"/>
        <v>21.464592228713958</v>
      </c>
      <c r="K7156">
        <v>21.49</v>
      </c>
      <c r="L7156" s="44">
        <f t="shared" si="453"/>
        <v>-2.540777128604077E-2</v>
      </c>
    </row>
    <row r="7157" spans="3:12" x14ac:dyDescent="0.25">
      <c r="C7157" s="37">
        <v>39366</v>
      </c>
      <c r="D7157">
        <v>11</v>
      </c>
      <c r="E7157">
        <v>6803</v>
      </c>
      <c r="F7157">
        <v>12.8</v>
      </c>
      <c r="G7157">
        <v>21.75</v>
      </c>
      <c r="H7157" s="10">
        <f t="shared" si="450"/>
        <v>0.34611573662999778</v>
      </c>
      <c r="I7157" s="11">
        <f t="shared" si="451"/>
        <v>21.119458147457948</v>
      </c>
      <c r="J7157" s="43">
        <f t="shared" si="452"/>
        <v>21.465573884087945</v>
      </c>
      <c r="K7157">
        <v>21.49</v>
      </c>
      <c r="L7157" s="44">
        <f t="shared" si="453"/>
        <v>-2.4426115912053348E-2</v>
      </c>
    </row>
    <row r="7158" spans="3:12" x14ac:dyDescent="0.25">
      <c r="C7158" s="37">
        <v>39366</v>
      </c>
      <c r="D7158">
        <v>12</v>
      </c>
      <c r="E7158">
        <v>6804</v>
      </c>
      <c r="F7158">
        <v>15.3</v>
      </c>
      <c r="G7158">
        <v>21.75</v>
      </c>
      <c r="H7158" s="10">
        <f t="shared" si="450"/>
        <v>0.35034864861231579</v>
      </c>
      <c r="I7158" s="11">
        <f t="shared" si="451"/>
        <v>21.119369055234763</v>
      </c>
      <c r="J7158" s="43">
        <f t="shared" si="452"/>
        <v>21.469717703847078</v>
      </c>
      <c r="K7158">
        <v>21.48</v>
      </c>
      <c r="L7158" s="44">
        <f t="shared" si="453"/>
        <v>-1.0282296152922754E-2</v>
      </c>
    </row>
    <row r="7159" spans="3:12" x14ac:dyDescent="0.25">
      <c r="C7159" s="37">
        <v>39366</v>
      </c>
      <c r="D7159">
        <v>13</v>
      </c>
      <c r="E7159">
        <v>6805</v>
      </c>
      <c r="F7159">
        <v>18.3</v>
      </c>
      <c r="G7159">
        <v>21.75</v>
      </c>
      <c r="H7159" s="10">
        <f t="shared" si="450"/>
        <v>0.35817174805429869</v>
      </c>
      <c r="I7159" s="11">
        <f t="shared" si="451"/>
        <v>21.11931809667081</v>
      </c>
      <c r="J7159" s="43">
        <f t="shared" si="452"/>
        <v>21.47748984472511</v>
      </c>
      <c r="K7159">
        <v>21.48</v>
      </c>
      <c r="L7159" s="44">
        <f t="shared" si="453"/>
        <v>-2.5101552748907352E-3</v>
      </c>
    </row>
    <row r="7160" spans="3:12" x14ac:dyDescent="0.25">
      <c r="C7160" s="37">
        <v>39366</v>
      </c>
      <c r="D7160">
        <v>14</v>
      </c>
      <c r="E7160">
        <v>6806</v>
      </c>
      <c r="F7160">
        <v>18.2</v>
      </c>
      <c r="G7160">
        <v>21.75</v>
      </c>
      <c r="H7160" s="10">
        <f t="shared" si="450"/>
        <v>0.36552971167880399</v>
      </c>
      <c r="I7160" s="11">
        <f t="shared" si="451"/>
        <v>21.119288949623549</v>
      </c>
      <c r="J7160" s="43">
        <f t="shared" si="452"/>
        <v>21.484818661302352</v>
      </c>
      <c r="K7160">
        <v>21.47</v>
      </c>
      <c r="L7160" s="44">
        <f t="shared" si="453"/>
        <v>1.481866130235332E-2</v>
      </c>
    </row>
    <row r="7161" spans="3:12" x14ac:dyDescent="0.25">
      <c r="C7161" s="37">
        <v>39366</v>
      </c>
      <c r="D7161">
        <v>15</v>
      </c>
      <c r="E7161">
        <v>6807</v>
      </c>
      <c r="F7161">
        <v>19.2</v>
      </c>
      <c r="G7161">
        <v>21.75</v>
      </c>
      <c r="H7161" s="10">
        <f t="shared" si="450"/>
        <v>0.37382644177991059</v>
      </c>
      <c r="I7161" s="11">
        <f t="shared" si="451"/>
        <v>21.119272278228237</v>
      </c>
      <c r="J7161" s="43">
        <f t="shared" si="452"/>
        <v>21.493098720008149</v>
      </c>
      <c r="K7161">
        <v>21.47</v>
      </c>
      <c r="L7161" s="44">
        <f t="shared" si="453"/>
        <v>2.3098720008150053E-2</v>
      </c>
    </row>
    <row r="7162" spans="3:12" x14ac:dyDescent="0.25">
      <c r="C7162" s="37">
        <v>39366</v>
      </c>
      <c r="D7162">
        <v>16</v>
      </c>
      <c r="E7162">
        <v>6808</v>
      </c>
      <c r="F7162">
        <v>18.3</v>
      </c>
      <c r="G7162">
        <v>21.75</v>
      </c>
      <c r="H7162" s="10">
        <f t="shared" si="450"/>
        <v>0.38063114513439433</v>
      </c>
      <c r="I7162" s="11">
        <f t="shared" si="451"/>
        <v>21.119262742599496</v>
      </c>
      <c r="J7162" s="43">
        <f t="shared" si="452"/>
        <v>21.49989388773389</v>
      </c>
      <c r="K7162">
        <v>21.47</v>
      </c>
      <c r="L7162" s="44">
        <f t="shared" si="453"/>
        <v>2.9893887733891233E-2</v>
      </c>
    </row>
    <row r="7163" spans="3:12" x14ac:dyDescent="0.25">
      <c r="C7163" s="37">
        <v>39366</v>
      </c>
      <c r="D7163">
        <v>17</v>
      </c>
      <c r="E7163">
        <v>6809</v>
      </c>
      <c r="F7163">
        <v>17.8</v>
      </c>
      <c r="G7163">
        <v>21.75</v>
      </c>
      <c r="H7163" s="10">
        <f t="shared" si="450"/>
        <v>0.38651171450462085</v>
      </c>
      <c r="I7163" s="11">
        <f t="shared" si="451"/>
        <v>21.119257288454008</v>
      </c>
      <c r="J7163" s="43">
        <f t="shared" si="452"/>
        <v>21.50576900295863</v>
      </c>
      <c r="K7163">
        <v>21.47</v>
      </c>
      <c r="L7163" s="44">
        <f t="shared" si="453"/>
        <v>3.5769002958630836E-2</v>
      </c>
    </row>
    <row r="7164" spans="3:12" x14ac:dyDescent="0.25">
      <c r="C7164" s="37">
        <v>39366</v>
      </c>
      <c r="D7164">
        <v>18</v>
      </c>
      <c r="E7164">
        <v>6810</v>
      </c>
      <c r="F7164">
        <v>16.3</v>
      </c>
      <c r="G7164">
        <v>21.75</v>
      </c>
      <c r="H7164" s="10">
        <f t="shared" si="450"/>
        <v>0.39025030322589399</v>
      </c>
      <c r="I7164" s="11">
        <f t="shared" si="451"/>
        <v>21.11925416881672</v>
      </c>
      <c r="J7164" s="43">
        <f t="shared" si="452"/>
        <v>21.509504472042615</v>
      </c>
      <c r="K7164">
        <v>21.47</v>
      </c>
      <c r="L7164" s="44">
        <f t="shared" si="453"/>
        <v>3.9504472042615646E-2</v>
      </c>
    </row>
    <row r="7165" spans="3:12" x14ac:dyDescent="0.25">
      <c r="C7165" s="37">
        <v>39366</v>
      </c>
      <c r="D7165">
        <v>19</v>
      </c>
      <c r="E7165">
        <v>6811</v>
      </c>
      <c r="F7165">
        <v>14.6</v>
      </c>
      <c r="G7165">
        <v>21.75</v>
      </c>
      <c r="H7165" s="10">
        <f t="shared" si="450"/>
        <v>0.39168823741568531</v>
      </c>
      <c r="I7165" s="11">
        <f t="shared" si="451"/>
        <v>21.119252384460793</v>
      </c>
      <c r="J7165" s="43">
        <f t="shared" si="452"/>
        <v>21.510940621876479</v>
      </c>
      <c r="K7165">
        <v>21.48</v>
      </c>
      <c r="L7165" s="44">
        <f t="shared" si="453"/>
        <v>3.0940621876478502E-2</v>
      </c>
    </row>
    <row r="7166" spans="3:12" x14ac:dyDescent="0.25">
      <c r="C7166" s="37">
        <v>39366</v>
      </c>
      <c r="D7166">
        <v>20</v>
      </c>
      <c r="E7166">
        <v>6812</v>
      </c>
      <c r="F7166">
        <v>13.2</v>
      </c>
      <c r="G7166">
        <v>21.75</v>
      </c>
      <c r="H7166" s="10">
        <f t="shared" si="450"/>
        <v>0.39130269239685489</v>
      </c>
      <c r="I7166" s="11">
        <f t="shared" si="451"/>
        <v>21.119251363853021</v>
      </c>
      <c r="J7166" s="43">
        <f t="shared" si="452"/>
        <v>21.510554056249877</v>
      </c>
      <c r="K7166">
        <v>21.48</v>
      </c>
      <c r="L7166" s="44">
        <f t="shared" si="453"/>
        <v>3.0554056249876282E-2</v>
      </c>
    </row>
    <row r="7167" spans="3:12" x14ac:dyDescent="0.25">
      <c r="C7167" s="37">
        <v>39366</v>
      </c>
      <c r="D7167">
        <v>21</v>
      </c>
      <c r="E7167">
        <v>6813</v>
      </c>
      <c r="F7167">
        <v>12.7</v>
      </c>
      <c r="G7167">
        <v>21.75</v>
      </c>
      <c r="H7167" s="10">
        <f t="shared" si="450"/>
        <v>0.39030490475251889</v>
      </c>
      <c r="I7167" s="11">
        <f t="shared" si="451"/>
        <v>21.119250780090436</v>
      </c>
      <c r="J7167" s="43">
        <f t="shared" si="452"/>
        <v>21.509555684842955</v>
      </c>
      <c r="K7167">
        <v>21.49</v>
      </c>
      <c r="L7167" s="44">
        <f t="shared" si="453"/>
        <v>1.9555684842956111E-2</v>
      </c>
    </row>
    <row r="7168" spans="3:12" x14ac:dyDescent="0.25">
      <c r="C7168" s="37">
        <v>39366</v>
      </c>
      <c r="D7168">
        <v>22</v>
      </c>
      <c r="E7168">
        <v>6814</v>
      </c>
      <c r="F7168">
        <v>12.4</v>
      </c>
      <c r="G7168">
        <v>21.75</v>
      </c>
      <c r="H7168" s="10">
        <f t="shared" si="450"/>
        <v>0.38897301829096853</v>
      </c>
      <c r="I7168" s="11">
        <f t="shared" si="451"/>
        <v>21.119250446192574</v>
      </c>
      <c r="J7168" s="43">
        <f t="shared" si="452"/>
        <v>21.508223464483542</v>
      </c>
      <c r="K7168">
        <v>21.49</v>
      </c>
      <c r="L7168" s="44">
        <f t="shared" si="453"/>
        <v>1.822346448354395E-2</v>
      </c>
    </row>
    <row r="7169" spans="3:12" x14ac:dyDescent="0.25">
      <c r="C7169" s="37">
        <v>39366</v>
      </c>
      <c r="D7169">
        <v>23</v>
      </c>
      <c r="E7169">
        <v>6815</v>
      </c>
      <c r="F7169">
        <v>11.9</v>
      </c>
      <c r="G7169">
        <v>21.75</v>
      </c>
      <c r="H7169" s="10">
        <f t="shared" si="450"/>
        <v>0.387069938650759</v>
      </c>
      <c r="I7169" s="11">
        <f t="shared" si="451"/>
        <v>21.119250255211195</v>
      </c>
      <c r="J7169" s="43">
        <f t="shared" si="452"/>
        <v>21.506320193861953</v>
      </c>
      <c r="K7169">
        <v>21.5</v>
      </c>
      <c r="L7169" s="44">
        <f t="shared" si="453"/>
        <v>6.3201938619528164E-3</v>
      </c>
    </row>
    <row r="7170" spans="3:12" x14ac:dyDescent="0.25">
      <c r="C7170" s="37">
        <v>39366</v>
      </c>
      <c r="D7170">
        <v>24</v>
      </c>
      <c r="E7170">
        <v>6816</v>
      </c>
      <c r="F7170">
        <v>11.7</v>
      </c>
      <c r="G7170">
        <v>21.75</v>
      </c>
      <c r="H7170" s="10">
        <f t="shared" si="450"/>
        <v>0.38499782232045782</v>
      </c>
      <c r="I7170" s="11">
        <f t="shared" si="451"/>
        <v>21.119250145974537</v>
      </c>
      <c r="J7170" s="43">
        <f t="shared" si="452"/>
        <v>21.504247968294994</v>
      </c>
      <c r="K7170">
        <v>21.51</v>
      </c>
      <c r="L7170" s="44">
        <f t="shared" si="453"/>
        <v>-5.7520317050077097E-3</v>
      </c>
    </row>
    <row r="7171" spans="3:12" x14ac:dyDescent="0.25">
      <c r="C7171" s="37">
        <v>39367</v>
      </c>
      <c r="D7171">
        <v>1</v>
      </c>
      <c r="E7171">
        <v>6817</v>
      </c>
      <c r="F7171">
        <v>11.2</v>
      </c>
      <c r="G7171">
        <v>21.7</v>
      </c>
      <c r="H7171" s="10">
        <f t="shared" si="450"/>
        <v>0.38238662175788796</v>
      </c>
      <c r="I7171" s="11">
        <f t="shared" si="451"/>
        <v>21.098469491319953</v>
      </c>
      <c r="J7171" s="43">
        <f t="shared" si="452"/>
        <v>21.480856113077841</v>
      </c>
      <c r="K7171">
        <v>21.47</v>
      </c>
      <c r="L7171" s="44">
        <f t="shared" si="453"/>
        <v>1.0856113077842622E-2</v>
      </c>
    </row>
    <row r="7172" spans="3:12" x14ac:dyDescent="0.25">
      <c r="C7172" s="37">
        <v>39367</v>
      </c>
      <c r="D7172">
        <v>2</v>
      </c>
      <c r="E7172">
        <v>6818</v>
      </c>
      <c r="F7172">
        <v>10.9</v>
      </c>
      <c r="G7172">
        <v>21.7</v>
      </c>
      <c r="H7172" s="10">
        <f t="shared" si="450"/>
        <v>0.37951130738017447</v>
      </c>
      <c r="I7172" s="11">
        <f t="shared" si="451"/>
        <v>21.086583467138766</v>
      </c>
      <c r="J7172" s="43">
        <f t="shared" si="452"/>
        <v>21.46609477451894</v>
      </c>
      <c r="K7172">
        <v>21.47</v>
      </c>
      <c r="L7172" s="44">
        <f t="shared" si="453"/>
        <v>-3.9052254810592046E-3</v>
      </c>
    </row>
    <row r="7173" spans="3:12" x14ac:dyDescent="0.25">
      <c r="C7173" s="37">
        <v>39367</v>
      </c>
      <c r="D7173">
        <v>3</v>
      </c>
      <c r="E7173">
        <v>6819</v>
      </c>
      <c r="F7173">
        <v>10.199999999999999</v>
      </c>
      <c r="G7173">
        <v>21.7</v>
      </c>
      <c r="H7173" s="10">
        <f t="shared" si="450"/>
        <v>0.37588016252312395</v>
      </c>
      <c r="I7173" s="11">
        <f t="shared" si="451"/>
        <v>21.079784953175466</v>
      </c>
      <c r="J7173" s="43">
        <f t="shared" si="452"/>
        <v>21.45566511569859</v>
      </c>
      <c r="K7173">
        <v>21.47</v>
      </c>
      <c r="L7173" s="44">
        <f t="shared" si="453"/>
        <v>-1.4334884301408835E-2</v>
      </c>
    </row>
    <row r="7174" spans="3:12" x14ac:dyDescent="0.25">
      <c r="C7174" s="37">
        <v>39367</v>
      </c>
      <c r="D7174">
        <v>4</v>
      </c>
      <c r="E7174">
        <v>6820</v>
      </c>
      <c r="F7174">
        <v>9.6999999999999993</v>
      </c>
      <c r="G7174">
        <v>21.7</v>
      </c>
      <c r="H7174" s="10">
        <f t="shared" si="450"/>
        <v>0.37177755940446594</v>
      </c>
      <c r="I7174" s="11">
        <f t="shared" si="451"/>
        <v>21.075896370129982</v>
      </c>
      <c r="J7174" s="43">
        <f t="shared" si="452"/>
        <v>21.447673929534449</v>
      </c>
      <c r="K7174">
        <v>21.47</v>
      </c>
      <c r="L7174" s="44">
        <f t="shared" si="453"/>
        <v>-2.2326070465549464E-2</v>
      </c>
    </row>
    <row r="7175" spans="3:12" x14ac:dyDescent="0.25">
      <c r="C7175" s="37">
        <v>39367</v>
      </c>
      <c r="D7175">
        <v>5</v>
      </c>
      <c r="E7175">
        <v>6821</v>
      </c>
      <c r="F7175">
        <v>9.3000000000000007</v>
      </c>
      <c r="G7175">
        <v>21.7</v>
      </c>
      <c r="H7175" s="10">
        <f t="shared" si="450"/>
        <v>0.36734974174814328</v>
      </c>
      <c r="I7175" s="11">
        <f t="shared" si="451"/>
        <v>21.073672196114416</v>
      </c>
      <c r="J7175" s="43">
        <f t="shared" si="452"/>
        <v>21.441021937862558</v>
      </c>
      <c r="K7175">
        <v>21.47</v>
      </c>
      <c r="L7175" s="44">
        <f t="shared" si="453"/>
        <v>-2.8978062137440475E-2</v>
      </c>
    </row>
    <row r="7176" spans="3:12" x14ac:dyDescent="0.25">
      <c r="C7176" s="37">
        <v>39367</v>
      </c>
      <c r="D7176">
        <v>6</v>
      </c>
      <c r="E7176">
        <v>6822</v>
      </c>
      <c r="F7176">
        <v>8.8000000000000007</v>
      </c>
      <c r="G7176">
        <v>21.7</v>
      </c>
      <c r="H7176" s="10">
        <f t="shared" si="450"/>
        <v>0.36248502310124803</v>
      </c>
      <c r="I7176" s="11">
        <f t="shared" si="451"/>
        <v>21.072400023193417</v>
      </c>
      <c r="J7176" s="43">
        <f t="shared" si="452"/>
        <v>21.434885046294664</v>
      </c>
      <c r="K7176">
        <v>21.46</v>
      </c>
      <c r="L7176" s="44">
        <f t="shared" si="453"/>
        <v>-2.5114953705337228E-2</v>
      </c>
    </row>
    <row r="7177" spans="3:12" x14ac:dyDescent="0.25">
      <c r="C7177" s="37">
        <v>39367</v>
      </c>
      <c r="D7177">
        <v>7</v>
      </c>
      <c r="E7177">
        <v>6823</v>
      </c>
      <c r="F7177">
        <v>8.1999999999999993</v>
      </c>
      <c r="G7177">
        <v>21.7</v>
      </c>
      <c r="H7177" s="10">
        <f t="shared" si="450"/>
        <v>0.35707656163344226</v>
      </c>
      <c r="I7177" s="11">
        <f t="shared" si="451"/>
        <v>21.071672371521561</v>
      </c>
      <c r="J7177" s="43">
        <f t="shared" si="452"/>
        <v>21.428748933155003</v>
      </c>
      <c r="K7177">
        <v>21.46</v>
      </c>
      <c r="L7177" s="44">
        <f t="shared" si="453"/>
        <v>-3.1251066844998121E-2</v>
      </c>
    </row>
    <row r="7178" spans="3:12" x14ac:dyDescent="0.25">
      <c r="C7178" s="37">
        <v>39367</v>
      </c>
      <c r="D7178">
        <v>8</v>
      </c>
      <c r="E7178">
        <v>6824</v>
      </c>
      <c r="F7178">
        <v>7.7</v>
      </c>
      <c r="G7178">
        <v>21.7</v>
      </c>
      <c r="H7178" s="10">
        <f t="shared" si="450"/>
        <v>0.35127373655554583</v>
      </c>
      <c r="I7178" s="11">
        <f t="shared" si="451"/>
        <v>21.071256172633177</v>
      </c>
      <c r="J7178" s="43">
        <f t="shared" si="452"/>
        <v>21.422529909188722</v>
      </c>
      <c r="K7178">
        <v>21.46</v>
      </c>
      <c r="L7178" s="44">
        <f t="shared" si="453"/>
        <v>-3.7470090811279277E-2</v>
      </c>
    </row>
    <row r="7179" spans="3:12" x14ac:dyDescent="0.25">
      <c r="C7179" s="37">
        <v>39367</v>
      </c>
      <c r="D7179">
        <v>9</v>
      </c>
      <c r="E7179">
        <v>6825</v>
      </c>
      <c r="F7179">
        <v>8.1</v>
      </c>
      <c r="G7179">
        <v>21.7</v>
      </c>
      <c r="H7179" s="10">
        <f t="shared" si="450"/>
        <v>0.34622579371228906</v>
      </c>
      <c r="I7179" s="11">
        <f t="shared" si="451"/>
        <v>21.071018117089029</v>
      </c>
      <c r="J7179" s="43">
        <f t="shared" si="452"/>
        <v>21.417243910801318</v>
      </c>
      <c r="K7179">
        <v>21.45</v>
      </c>
      <c r="L7179" s="44">
        <f t="shared" si="453"/>
        <v>-3.2756089198681337E-2</v>
      </c>
    </row>
    <row r="7180" spans="3:12" x14ac:dyDescent="0.25">
      <c r="C7180" s="37">
        <v>39367</v>
      </c>
      <c r="D7180">
        <v>10</v>
      </c>
      <c r="E7180">
        <v>6826</v>
      </c>
      <c r="F7180">
        <v>9.6</v>
      </c>
      <c r="G7180">
        <v>21.7</v>
      </c>
      <c r="H7180" s="10">
        <f t="shared" si="450"/>
        <v>0.3432837146823291</v>
      </c>
      <c r="I7180" s="11">
        <f t="shared" si="451"/>
        <v>21.070881955163372</v>
      </c>
      <c r="J7180" s="43">
        <f t="shared" si="452"/>
        <v>21.414165669845701</v>
      </c>
      <c r="K7180">
        <v>21.45</v>
      </c>
      <c r="L7180" s="44">
        <f t="shared" si="453"/>
        <v>-3.5834330154298044E-2</v>
      </c>
    </row>
    <row r="7181" spans="3:12" x14ac:dyDescent="0.25">
      <c r="C7181" s="37">
        <v>39367</v>
      </c>
      <c r="D7181">
        <v>11</v>
      </c>
      <c r="E7181">
        <v>6827</v>
      </c>
      <c r="F7181">
        <v>12.6</v>
      </c>
      <c r="G7181">
        <v>21.7</v>
      </c>
      <c r="H7181" s="10">
        <f t="shared" si="450"/>
        <v>0.34424305265233124</v>
      </c>
      <c r="I7181" s="11">
        <f t="shared" si="451"/>
        <v>21.070804073885434</v>
      </c>
      <c r="J7181" s="43">
        <f t="shared" si="452"/>
        <v>21.415047126537765</v>
      </c>
      <c r="K7181">
        <v>21.44</v>
      </c>
      <c r="L7181" s="44">
        <f t="shared" si="453"/>
        <v>-2.4952873462236624E-2</v>
      </c>
    </row>
    <row r="7182" spans="3:12" x14ac:dyDescent="0.25">
      <c r="C7182" s="37">
        <v>39367</v>
      </c>
      <c r="D7182">
        <v>12</v>
      </c>
      <c r="E7182">
        <v>6828</v>
      </c>
      <c r="F7182">
        <v>14.7</v>
      </c>
      <c r="G7182">
        <v>21.7</v>
      </c>
      <c r="H7182" s="10">
        <f t="shared" si="450"/>
        <v>0.34780243634459124</v>
      </c>
      <c r="I7182" s="11">
        <f t="shared" si="451"/>
        <v>21.070759527706869</v>
      </c>
      <c r="J7182" s="43">
        <f t="shared" si="452"/>
        <v>21.41856196405146</v>
      </c>
      <c r="K7182">
        <v>21.43</v>
      </c>
      <c r="L7182" s="44">
        <f t="shared" si="453"/>
        <v>-1.1438035948540204E-2</v>
      </c>
    </row>
    <row r="7183" spans="3:12" x14ac:dyDescent="0.25">
      <c r="C7183" s="37">
        <v>39367</v>
      </c>
      <c r="D7183">
        <v>13</v>
      </c>
      <c r="E7183">
        <v>6829</v>
      </c>
      <c r="F7183">
        <v>15.9</v>
      </c>
      <c r="G7183">
        <v>21.7</v>
      </c>
      <c r="H7183" s="10">
        <f t="shared" si="450"/>
        <v>0.35271694405518428</v>
      </c>
      <c r="I7183" s="11">
        <f t="shared" si="451"/>
        <v>21.070734048386591</v>
      </c>
      <c r="J7183" s="43">
        <f t="shared" si="452"/>
        <v>21.423450992441776</v>
      </c>
      <c r="K7183">
        <v>21.43</v>
      </c>
      <c r="L7183" s="44">
        <f t="shared" si="453"/>
        <v>-6.5490075582239626E-3</v>
      </c>
    </row>
    <row r="7184" spans="3:12" x14ac:dyDescent="0.25">
      <c r="C7184" s="37">
        <v>39367</v>
      </c>
      <c r="D7184">
        <v>14</v>
      </c>
      <c r="E7184">
        <v>6830</v>
      </c>
      <c r="F7184">
        <v>17.600000000000001</v>
      </c>
      <c r="G7184">
        <v>21.7</v>
      </c>
      <c r="H7184" s="10">
        <f t="shared" si="450"/>
        <v>0.35955676098741429</v>
      </c>
      <c r="I7184" s="11">
        <f t="shared" si="451"/>
        <v>21.070719474841049</v>
      </c>
      <c r="J7184" s="43">
        <f t="shared" si="452"/>
        <v>21.430276235828462</v>
      </c>
      <c r="K7184">
        <v>21.42</v>
      </c>
      <c r="L7184" s="44">
        <f t="shared" si="453"/>
        <v>1.0276235828460045E-2</v>
      </c>
    </row>
    <row r="7185" spans="3:12" x14ac:dyDescent="0.25">
      <c r="C7185" s="37">
        <v>39367</v>
      </c>
      <c r="D7185">
        <v>15</v>
      </c>
      <c r="E7185">
        <v>6831</v>
      </c>
      <c r="F7185">
        <v>18.2</v>
      </c>
      <c r="G7185">
        <v>21.7</v>
      </c>
      <c r="H7185" s="10">
        <f t="shared" si="450"/>
        <v>0.36685464691457592</v>
      </c>
      <c r="I7185" s="11">
        <f t="shared" si="451"/>
        <v>21.070711139130864</v>
      </c>
      <c r="J7185" s="43">
        <f t="shared" si="452"/>
        <v>21.43756578604544</v>
      </c>
      <c r="K7185">
        <v>21.42</v>
      </c>
      <c r="L7185" s="44">
        <f t="shared" si="453"/>
        <v>1.7565786045437903E-2</v>
      </c>
    </row>
    <row r="7186" spans="3:12" x14ac:dyDescent="0.25">
      <c r="C7186" s="37">
        <v>39367</v>
      </c>
      <c r="D7186">
        <v>16</v>
      </c>
      <c r="E7186">
        <v>6832</v>
      </c>
      <c r="F7186">
        <v>17.7</v>
      </c>
      <c r="G7186">
        <v>21.7</v>
      </c>
      <c r="H7186" s="10">
        <f t="shared" si="450"/>
        <v>0.37320700608010754</v>
      </c>
      <c r="I7186" s="11">
        <f t="shared" si="451"/>
        <v>21.070706371309328</v>
      </c>
      <c r="J7186" s="43">
        <f t="shared" si="452"/>
        <v>21.443913377389435</v>
      </c>
      <c r="K7186">
        <v>21.42</v>
      </c>
      <c r="L7186" s="44">
        <f t="shared" si="453"/>
        <v>2.3913377389433776E-2</v>
      </c>
    </row>
    <row r="7187" spans="3:12" x14ac:dyDescent="0.25">
      <c r="C7187" s="37">
        <v>39367</v>
      </c>
      <c r="D7187">
        <v>17</v>
      </c>
      <c r="E7187">
        <v>6833</v>
      </c>
      <c r="F7187">
        <v>15.9</v>
      </c>
      <c r="G7187">
        <v>21.7</v>
      </c>
      <c r="H7187" s="10">
        <f t="shared" si="450"/>
        <v>0.3770195399280567</v>
      </c>
      <c r="I7187" s="11">
        <f t="shared" si="451"/>
        <v>21.070703644232481</v>
      </c>
      <c r="J7187" s="43">
        <f t="shared" si="452"/>
        <v>21.447723184160537</v>
      </c>
      <c r="K7187">
        <v>21.42</v>
      </c>
      <c r="L7187" s="44">
        <f t="shared" si="453"/>
        <v>2.7723184160535652E-2</v>
      </c>
    </row>
    <row r="7188" spans="3:12" x14ac:dyDescent="0.25">
      <c r="C7188" s="37">
        <v>39367</v>
      </c>
      <c r="D7188">
        <v>18</v>
      </c>
      <c r="E7188">
        <v>6834</v>
      </c>
      <c r="F7188">
        <v>14.5</v>
      </c>
      <c r="G7188">
        <v>21.7</v>
      </c>
      <c r="H7188" s="10">
        <f t="shared" si="450"/>
        <v>0.37890559157285303</v>
      </c>
      <c r="I7188" s="11">
        <f t="shared" si="451"/>
        <v>21.070702084411494</v>
      </c>
      <c r="J7188" s="43">
        <f t="shared" si="452"/>
        <v>21.449607675984346</v>
      </c>
      <c r="K7188">
        <v>21.42</v>
      </c>
      <c r="L7188" s="44">
        <f t="shared" si="453"/>
        <v>2.9607675984344439E-2</v>
      </c>
    </row>
    <row r="7189" spans="3:12" x14ac:dyDescent="0.25">
      <c r="C7189" s="37">
        <v>39367</v>
      </c>
      <c r="D7189">
        <v>19</v>
      </c>
      <c r="E7189">
        <v>6835</v>
      </c>
      <c r="F7189">
        <v>12.6</v>
      </c>
      <c r="G7189">
        <v>21.7</v>
      </c>
      <c r="H7189" s="10">
        <f t="shared" si="450"/>
        <v>0.37831975961160469</v>
      </c>
      <c r="I7189" s="11">
        <f t="shared" si="451"/>
        <v>21.070701192232189</v>
      </c>
      <c r="J7189" s="43">
        <f t="shared" si="452"/>
        <v>21.449020951843792</v>
      </c>
      <c r="K7189">
        <v>21.42</v>
      </c>
      <c r="L7189" s="44">
        <f t="shared" si="453"/>
        <v>2.9020951843790499E-2</v>
      </c>
    </row>
    <row r="7190" spans="3:12" x14ac:dyDescent="0.25">
      <c r="C7190" s="37">
        <v>39367</v>
      </c>
      <c r="D7190">
        <v>20</v>
      </c>
      <c r="E7190">
        <v>6836</v>
      </c>
      <c r="F7190">
        <v>11.6</v>
      </c>
      <c r="G7190">
        <v>21.7</v>
      </c>
      <c r="H7190" s="10">
        <f t="shared" si="450"/>
        <v>0.37650140646092245</v>
      </c>
      <c r="I7190" s="11">
        <f t="shared" si="451"/>
        <v>21.070700681927534</v>
      </c>
      <c r="J7190" s="43">
        <f t="shared" si="452"/>
        <v>21.447202088388455</v>
      </c>
      <c r="K7190">
        <v>21.42</v>
      </c>
      <c r="L7190" s="44">
        <f t="shared" si="453"/>
        <v>2.720208838845295E-2</v>
      </c>
    </row>
    <row r="7191" spans="3:12" x14ac:dyDescent="0.25">
      <c r="C7191" s="37">
        <v>39367</v>
      </c>
      <c r="D7191">
        <v>21</v>
      </c>
      <c r="E7191">
        <v>6837</v>
      </c>
      <c r="F7191">
        <v>11.1</v>
      </c>
      <c r="G7191">
        <v>21.7</v>
      </c>
      <c r="H7191" s="10">
        <f t="shared" si="450"/>
        <v>0.37413296159411519</v>
      </c>
      <c r="I7191" s="11">
        <f t="shared" si="451"/>
        <v>21.070700390045801</v>
      </c>
      <c r="J7191" s="43">
        <f t="shared" si="452"/>
        <v>21.444833351639915</v>
      </c>
      <c r="K7191">
        <v>21.43</v>
      </c>
      <c r="L7191" s="44">
        <f t="shared" si="453"/>
        <v>1.4833351639914838E-2</v>
      </c>
    </row>
    <row r="7192" spans="3:12" x14ac:dyDescent="0.25">
      <c r="C7192" s="37">
        <v>39367</v>
      </c>
      <c r="D7192">
        <v>22</v>
      </c>
      <c r="E7192">
        <v>6838</v>
      </c>
      <c r="F7192">
        <v>10.9</v>
      </c>
      <c r="G7192">
        <v>21.7</v>
      </c>
      <c r="H7192" s="10">
        <f t="shared" si="450"/>
        <v>0.37161566618174191</v>
      </c>
      <c r="I7192" s="11">
        <f t="shared" si="451"/>
        <v>21.070700223096619</v>
      </c>
      <c r="J7192" s="43">
        <f t="shared" si="452"/>
        <v>21.442315889278362</v>
      </c>
      <c r="K7192">
        <v>21.44</v>
      </c>
      <c r="L7192" s="44">
        <f t="shared" si="453"/>
        <v>2.3158892783605722E-3</v>
      </c>
    </row>
    <row r="7193" spans="3:12" x14ac:dyDescent="0.25">
      <c r="C7193" s="37">
        <v>39367</v>
      </c>
      <c r="D7193">
        <v>23</v>
      </c>
      <c r="E7193">
        <v>6839</v>
      </c>
      <c r="F7193">
        <v>11</v>
      </c>
      <c r="G7193">
        <v>21.7</v>
      </c>
      <c r="H7193" s="10">
        <f t="shared" si="450"/>
        <v>0.36933335675861412</v>
      </c>
      <c r="I7193" s="11">
        <f t="shared" si="451"/>
        <v>21.070700127605789</v>
      </c>
      <c r="J7193" s="43">
        <f t="shared" si="452"/>
        <v>21.440033484364402</v>
      </c>
      <c r="K7193">
        <v>21.44</v>
      </c>
      <c r="L7193" s="44">
        <f t="shared" si="453"/>
        <v>3.3484364401203948E-5</v>
      </c>
    </row>
    <row r="7194" spans="3:12" x14ac:dyDescent="0.25">
      <c r="C7194" s="37">
        <v>39367</v>
      </c>
      <c r="D7194">
        <v>24</v>
      </c>
      <c r="E7194">
        <v>6840</v>
      </c>
      <c r="F7194">
        <v>11.2</v>
      </c>
      <c r="G7194">
        <v>21.7</v>
      </c>
      <c r="H7194" s="10">
        <f t="shared" si="450"/>
        <v>0.36740163362082051</v>
      </c>
      <c r="I7194" s="11">
        <f t="shared" si="451"/>
        <v>21.070700072987378</v>
      </c>
      <c r="J7194" s="43">
        <f t="shared" si="452"/>
        <v>21.438101706608197</v>
      </c>
      <c r="K7194">
        <v>21.44</v>
      </c>
      <c r="L7194" s="44">
        <f t="shared" si="453"/>
        <v>-1.898293391803918E-3</v>
      </c>
    </row>
    <row r="7195" spans="3:12" x14ac:dyDescent="0.25">
      <c r="C7195" s="37">
        <v>39368</v>
      </c>
      <c r="D7195">
        <v>1</v>
      </c>
      <c r="E7195">
        <v>6841</v>
      </c>
      <c r="F7195">
        <v>11.1</v>
      </c>
      <c r="G7195">
        <v>21.55</v>
      </c>
      <c r="H7195" s="10">
        <f t="shared" si="450"/>
        <v>0.36542790954362653</v>
      </c>
      <c r="I7195" s="11">
        <f t="shared" si="451"/>
        <v>21.008358265225294</v>
      </c>
      <c r="J7195" s="43">
        <f t="shared" si="452"/>
        <v>21.37378617476892</v>
      </c>
      <c r="K7195">
        <v>21.34</v>
      </c>
      <c r="L7195" s="44">
        <f t="shared" si="453"/>
        <v>3.3786174768920318E-2</v>
      </c>
    </row>
    <row r="7196" spans="3:12" x14ac:dyDescent="0.25">
      <c r="C7196" s="37">
        <v>39368</v>
      </c>
      <c r="D7196">
        <v>2</v>
      </c>
      <c r="E7196">
        <v>6842</v>
      </c>
      <c r="F7196">
        <v>11.3</v>
      </c>
      <c r="G7196">
        <v>21.55</v>
      </c>
      <c r="H7196" s="10">
        <f t="shared" si="450"/>
        <v>0.36379138624714474</v>
      </c>
      <c r="I7196" s="11">
        <f t="shared" si="451"/>
        <v>20.972700282025258</v>
      </c>
      <c r="J7196" s="43">
        <f t="shared" si="452"/>
        <v>21.336491668272402</v>
      </c>
      <c r="K7196">
        <v>21.32</v>
      </c>
      <c r="L7196" s="44">
        <f t="shared" si="453"/>
        <v>1.6491668272401228E-2</v>
      </c>
    </row>
    <row r="7197" spans="3:12" x14ac:dyDescent="0.25">
      <c r="C7197" s="37">
        <v>39368</v>
      </c>
      <c r="D7197">
        <v>3</v>
      </c>
      <c r="E7197">
        <v>6843</v>
      </c>
      <c r="F7197">
        <v>11.2</v>
      </c>
      <c r="G7197">
        <v>21.55</v>
      </c>
      <c r="H7197" s="10">
        <f t="shared" si="450"/>
        <v>0.36210005712959092</v>
      </c>
      <c r="I7197" s="11">
        <f t="shared" si="451"/>
        <v>20.952304791237655</v>
      </c>
      <c r="J7197" s="43">
        <f t="shared" si="452"/>
        <v>21.314404848367246</v>
      </c>
      <c r="K7197">
        <v>21.31</v>
      </c>
      <c r="L7197" s="44">
        <f t="shared" si="453"/>
        <v>4.404848367247638E-3</v>
      </c>
    </row>
    <row r="7198" spans="3:12" x14ac:dyDescent="0.25">
      <c r="C7198" s="37">
        <v>39368</v>
      </c>
      <c r="D7198">
        <v>4</v>
      </c>
      <c r="E7198">
        <v>6844</v>
      </c>
      <c r="F7198">
        <v>11</v>
      </c>
      <c r="G7198">
        <v>21.55</v>
      </c>
      <c r="H7198" s="10">
        <f t="shared" si="450"/>
        <v>0.36023050622084762</v>
      </c>
      <c r="I7198" s="11">
        <f t="shared" si="451"/>
        <v>20.940639071330459</v>
      </c>
      <c r="J7198" s="43">
        <f t="shared" si="452"/>
        <v>21.300869577551307</v>
      </c>
      <c r="K7198">
        <v>21.31</v>
      </c>
      <c r="L7198" s="44">
        <f t="shared" si="453"/>
        <v>-9.1304224486918883E-3</v>
      </c>
    </row>
    <row r="7199" spans="3:12" x14ac:dyDescent="0.25">
      <c r="C7199" s="37">
        <v>39368</v>
      </c>
      <c r="D7199">
        <v>5</v>
      </c>
      <c r="E7199">
        <v>6845</v>
      </c>
      <c r="F7199">
        <v>11.1</v>
      </c>
      <c r="G7199">
        <v>21.55</v>
      </c>
      <c r="H7199" s="10">
        <f t="shared" si="450"/>
        <v>0.3585678440920641</v>
      </c>
      <c r="I7199" s="11">
        <f t="shared" si="451"/>
        <v>20.933966566002177</v>
      </c>
      <c r="J7199" s="43">
        <f t="shared" si="452"/>
        <v>21.292534410094241</v>
      </c>
      <c r="K7199">
        <v>21.31</v>
      </c>
      <c r="L7199" s="44">
        <f t="shared" si="453"/>
        <v>-1.7465589905757639E-2</v>
      </c>
    </row>
    <row r="7200" spans="3:12" x14ac:dyDescent="0.25">
      <c r="C7200" s="37">
        <v>39368</v>
      </c>
      <c r="D7200">
        <v>6</v>
      </c>
      <c r="E7200">
        <v>6846</v>
      </c>
      <c r="F7200">
        <v>11</v>
      </c>
      <c r="G7200">
        <v>21.55</v>
      </c>
      <c r="H7200" s="10">
        <f t="shared" si="450"/>
        <v>0.35685150996617399</v>
      </c>
      <c r="I7200" s="11">
        <f t="shared" si="451"/>
        <v>20.930150056801704</v>
      </c>
      <c r="J7200" s="43">
        <f t="shared" si="452"/>
        <v>21.287001566767877</v>
      </c>
      <c r="K7200">
        <v>21.3</v>
      </c>
      <c r="L7200" s="44">
        <f t="shared" si="453"/>
        <v>-1.2998433232123574E-2</v>
      </c>
    </row>
    <row r="7201" spans="3:12" x14ac:dyDescent="0.25">
      <c r="C7201" s="37">
        <v>39368</v>
      </c>
      <c r="D7201">
        <v>7</v>
      </c>
      <c r="E7201">
        <v>6847</v>
      </c>
      <c r="F7201">
        <v>10.9</v>
      </c>
      <c r="G7201">
        <v>21.55</v>
      </c>
      <c r="H7201" s="10">
        <f t="shared" si="450"/>
        <v>0.3550838319730602</v>
      </c>
      <c r="I7201" s="11">
        <f t="shared" si="451"/>
        <v>20.927967107255668</v>
      </c>
      <c r="J7201" s="43">
        <f t="shared" si="452"/>
        <v>21.28305093922873</v>
      </c>
      <c r="K7201">
        <v>21.3</v>
      </c>
      <c r="L7201" s="44">
        <f t="shared" si="453"/>
        <v>-1.6949060771271007E-2</v>
      </c>
    </row>
    <row r="7202" spans="3:12" x14ac:dyDescent="0.25">
      <c r="C7202" s="37">
        <v>39368</v>
      </c>
      <c r="D7202">
        <v>8</v>
      </c>
      <c r="E7202">
        <v>6848</v>
      </c>
      <c r="F7202">
        <v>10.9</v>
      </c>
      <c r="G7202">
        <v>21.55</v>
      </c>
      <c r="H7202" s="10">
        <f t="shared" si="450"/>
        <v>0.3533928305372061</v>
      </c>
      <c r="I7202" s="11">
        <f t="shared" si="451"/>
        <v>20.926718513718953</v>
      </c>
      <c r="J7202" s="43">
        <f t="shared" si="452"/>
        <v>21.280111344256159</v>
      </c>
      <c r="K7202">
        <v>21.3</v>
      </c>
      <c r="L7202" s="44">
        <f t="shared" si="453"/>
        <v>-1.9888655743841355E-2</v>
      </c>
    </row>
    <row r="7203" spans="3:12" x14ac:dyDescent="0.25">
      <c r="C7203" s="37">
        <v>39368</v>
      </c>
      <c r="D7203">
        <v>9</v>
      </c>
      <c r="E7203">
        <v>6849</v>
      </c>
      <c r="F7203">
        <v>11</v>
      </c>
      <c r="G7203">
        <v>21.55</v>
      </c>
      <c r="H7203" s="10">
        <f t="shared" ref="H7203:H7266" si="454">$H$13*F7203+$H$12*H7202</f>
        <v>0.35190097294194222</v>
      </c>
      <c r="I7203" s="11">
        <f t="shared" ref="I7203:I7266" si="455">$I$15*G7203+$I$14*I7202</f>
        <v>20.9260043488759</v>
      </c>
      <c r="J7203" s="43">
        <f t="shared" ref="J7203:J7266" si="456">H7203+I7203</f>
        <v>21.27790532181784</v>
      </c>
      <c r="K7203">
        <v>21.29</v>
      </c>
      <c r="L7203" s="44">
        <f t="shared" si="453"/>
        <v>-1.2094678182158702E-2</v>
      </c>
    </row>
    <row r="7204" spans="3:12" x14ac:dyDescent="0.25">
      <c r="C7204" s="37">
        <v>39368</v>
      </c>
      <c r="D7204">
        <v>10</v>
      </c>
      <c r="E7204">
        <v>6850</v>
      </c>
      <c r="F7204">
        <v>11.3</v>
      </c>
      <c r="G7204">
        <v>21.55</v>
      </c>
      <c r="H7204" s="10">
        <f t="shared" si="454"/>
        <v>0.35085120748989096</v>
      </c>
      <c r="I7204" s="11">
        <f t="shared" si="455"/>
        <v>20.925595864122414</v>
      </c>
      <c r="J7204" s="43">
        <f t="shared" si="456"/>
        <v>21.276447071612306</v>
      </c>
      <c r="K7204">
        <v>21.29</v>
      </c>
      <c r="L7204" s="44">
        <f t="shared" ref="L7204:L7267" si="457">J7204-K7204</f>
        <v>-1.3552928387692731E-2</v>
      </c>
    </row>
    <row r="7205" spans="3:12" x14ac:dyDescent="0.25">
      <c r="C7205" s="37">
        <v>39368</v>
      </c>
      <c r="D7205">
        <v>11</v>
      </c>
      <c r="E7205">
        <v>6851</v>
      </c>
      <c r="F7205">
        <v>11.8</v>
      </c>
      <c r="G7205">
        <v>21.55</v>
      </c>
      <c r="H7205" s="10">
        <f t="shared" si="454"/>
        <v>0.35047594411667032</v>
      </c>
      <c r="I7205" s="11">
        <f t="shared" si="455"/>
        <v>20.925362220874007</v>
      </c>
      <c r="J7205" s="43">
        <f t="shared" si="456"/>
        <v>21.275838164990677</v>
      </c>
      <c r="K7205">
        <v>21.29</v>
      </c>
      <c r="L7205" s="44">
        <f t="shared" si="457"/>
        <v>-1.4161835009321777E-2</v>
      </c>
    </row>
    <row r="7206" spans="3:12" x14ac:dyDescent="0.25">
      <c r="C7206" s="37">
        <v>39368</v>
      </c>
      <c r="D7206">
        <v>12</v>
      </c>
      <c r="E7206">
        <v>6852</v>
      </c>
      <c r="F7206">
        <v>12.6</v>
      </c>
      <c r="G7206">
        <v>21.55</v>
      </c>
      <c r="H7206" s="10">
        <f t="shared" si="454"/>
        <v>0.35112330479544906</v>
      </c>
      <c r="I7206" s="11">
        <f t="shared" si="455"/>
        <v>20.925228582673164</v>
      </c>
      <c r="J7206" s="43">
        <f t="shared" si="456"/>
        <v>21.276351887468614</v>
      </c>
      <c r="K7206">
        <v>21.28</v>
      </c>
      <c r="L7206" s="44">
        <f t="shared" si="457"/>
        <v>-3.6481125313869711E-3</v>
      </c>
    </row>
    <row r="7207" spans="3:12" x14ac:dyDescent="0.25">
      <c r="C7207" s="37">
        <v>39368</v>
      </c>
      <c r="D7207">
        <v>13</v>
      </c>
      <c r="E7207">
        <v>6853</v>
      </c>
      <c r="F7207">
        <v>13.2</v>
      </c>
      <c r="G7207">
        <v>21.55</v>
      </c>
      <c r="H7207" s="10">
        <f t="shared" si="454"/>
        <v>0.35249734460536375</v>
      </c>
      <c r="I7207" s="11">
        <f t="shared" si="455"/>
        <v>20.925152144903848</v>
      </c>
      <c r="J7207" s="43">
        <f t="shared" si="456"/>
        <v>21.277649489509212</v>
      </c>
      <c r="K7207">
        <v>21.28</v>
      </c>
      <c r="L7207" s="44">
        <f t="shared" si="457"/>
        <v>-2.3505104907890484E-3</v>
      </c>
    </row>
    <row r="7208" spans="3:12" x14ac:dyDescent="0.25">
      <c r="C7208" s="37">
        <v>39368</v>
      </c>
      <c r="D7208">
        <v>14</v>
      </c>
      <c r="E7208">
        <v>6854</v>
      </c>
      <c r="F7208">
        <v>13.9</v>
      </c>
      <c r="G7208">
        <v>21.55</v>
      </c>
      <c r="H7208" s="10">
        <f t="shared" si="454"/>
        <v>0.35469233567216019</v>
      </c>
      <c r="I7208" s="11">
        <f t="shared" si="455"/>
        <v>20.925108424376774</v>
      </c>
      <c r="J7208" s="43">
        <f t="shared" si="456"/>
        <v>21.279800760048932</v>
      </c>
      <c r="K7208">
        <v>21.28</v>
      </c>
      <c r="L7208" s="44">
        <f t="shared" si="457"/>
        <v>-1.9923995106907455E-4</v>
      </c>
    </row>
    <row r="7209" spans="3:12" x14ac:dyDescent="0.25">
      <c r="C7209" s="37">
        <v>39368</v>
      </c>
      <c r="D7209">
        <v>15</v>
      </c>
      <c r="E7209">
        <v>6855</v>
      </c>
      <c r="F7209">
        <v>14.3</v>
      </c>
      <c r="G7209">
        <v>21.55</v>
      </c>
      <c r="H7209" s="10">
        <f t="shared" si="454"/>
        <v>0.35729528775267272</v>
      </c>
      <c r="I7209" s="11">
        <f t="shared" si="455"/>
        <v>20.925083417308869</v>
      </c>
      <c r="J7209" s="43">
        <f t="shared" si="456"/>
        <v>21.282378705061543</v>
      </c>
      <c r="K7209">
        <v>21.28</v>
      </c>
      <c r="L7209" s="44">
        <f t="shared" si="457"/>
        <v>2.3787050615418082E-3</v>
      </c>
    </row>
    <row r="7210" spans="3:12" x14ac:dyDescent="0.25">
      <c r="C7210" s="37">
        <v>39368</v>
      </c>
      <c r="D7210">
        <v>16</v>
      </c>
      <c r="E7210">
        <v>6856</v>
      </c>
      <c r="F7210">
        <v>14.8</v>
      </c>
      <c r="G7210">
        <v>21.55</v>
      </c>
      <c r="H7210" s="10">
        <f t="shared" si="454"/>
        <v>0.36041429800643465</v>
      </c>
      <c r="I7210" s="11">
        <f t="shared" si="455"/>
        <v>20.925069113880092</v>
      </c>
      <c r="J7210" s="43">
        <f t="shared" si="456"/>
        <v>21.285483411886528</v>
      </c>
      <c r="K7210">
        <v>21.28</v>
      </c>
      <c r="L7210" s="44">
        <f t="shared" si="457"/>
        <v>5.483411886526568E-3</v>
      </c>
    </row>
    <row r="7211" spans="3:12" x14ac:dyDescent="0.25">
      <c r="C7211" s="37">
        <v>39368</v>
      </c>
      <c r="D7211">
        <v>17</v>
      </c>
      <c r="E7211">
        <v>6857</v>
      </c>
      <c r="F7211">
        <v>14.9</v>
      </c>
      <c r="G7211">
        <v>21.55</v>
      </c>
      <c r="H7211" s="10">
        <f t="shared" si="454"/>
        <v>0.36352380825378794</v>
      </c>
      <c r="I7211" s="11">
        <f t="shared" si="455"/>
        <v>20.925060932670057</v>
      </c>
      <c r="J7211" s="43">
        <f t="shared" si="456"/>
        <v>21.288584740923845</v>
      </c>
      <c r="K7211">
        <v>21.28</v>
      </c>
      <c r="L7211" s="44">
        <f t="shared" si="457"/>
        <v>8.5847409238439809E-3</v>
      </c>
    </row>
    <row r="7212" spans="3:12" x14ac:dyDescent="0.25">
      <c r="C7212" s="37">
        <v>39368</v>
      </c>
      <c r="D7212">
        <v>18</v>
      </c>
      <c r="E7212">
        <v>6858</v>
      </c>
      <c r="F7212">
        <v>14.3</v>
      </c>
      <c r="G7212">
        <v>21.55</v>
      </c>
      <c r="H7212" s="10">
        <f t="shared" si="454"/>
        <v>0.36574367760332216</v>
      </c>
      <c r="I7212" s="11">
        <f t="shared" si="455"/>
        <v>20.925056253218813</v>
      </c>
      <c r="J7212" s="43">
        <f t="shared" si="456"/>
        <v>21.290799930822136</v>
      </c>
      <c r="K7212">
        <v>21.28</v>
      </c>
      <c r="L7212" s="44">
        <f t="shared" si="457"/>
        <v>1.0799930822134485E-2</v>
      </c>
    </row>
    <row r="7213" spans="3:12" x14ac:dyDescent="0.25">
      <c r="C7213" s="37">
        <v>39368</v>
      </c>
      <c r="D7213">
        <v>19</v>
      </c>
      <c r="E7213">
        <v>6859</v>
      </c>
      <c r="F7213">
        <v>13.7</v>
      </c>
      <c r="G7213">
        <v>21.55</v>
      </c>
      <c r="H7213" s="10">
        <f t="shared" si="454"/>
        <v>0.36711249600270202</v>
      </c>
      <c r="I7213" s="11">
        <f t="shared" si="455"/>
        <v>20.92505357668761</v>
      </c>
      <c r="J7213" s="43">
        <f t="shared" si="456"/>
        <v>21.292166072690311</v>
      </c>
      <c r="K7213">
        <v>21.28</v>
      </c>
      <c r="L7213" s="44">
        <f t="shared" si="457"/>
        <v>1.2166072690309448E-2</v>
      </c>
    </row>
    <row r="7214" spans="3:12" x14ac:dyDescent="0.25">
      <c r="C7214" s="37">
        <v>39368</v>
      </c>
      <c r="D7214">
        <v>20</v>
      </c>
      <c r="E7214">
        <v>6860</v>
      </c>
      <c r="F7214">
        <v>13.5</v>
      </c>
      <c r="G7214">
        <v>21.55</v>
      </c>
      <c r="H7214" s="10">
        <f t="shared" si="454"/>
        <v>0.3681703526111757</v>
      </c>
      <c r="I7214" s="11">
        <f t="shared" si="455"/>
        <v>20.925052045777484</v>
      </c>
      <c r="J7214" s="43">
        <f t="shared" si="456"/>
        <v>21.293222398388661</v>
      </c>
      <c r="K7214">
        <v>21.28</v>
      </c>
      <c r="L7214" s="44">
        <f t="shared" si="457"/>
        <v>1.3222398388659684E-2</v>
      </c>
    </row>
    <row r="7215" spans="3:12" x14ac:dyDescent="0.25">
      <c r="C7215" s="37">
        <v>39368</v>
      </c>
      <c r="D7215">
        <v>21</v>
      </c>
      <c r="E7215">
        <v>6861</v>
      </c>
      <c r="F7215">
        <v>13.3</v>
      </c>
      <c r="G7215">
        <v>21.55</v>
      </c>
      <c r="H7215" s="10">
        <f t="shared" si="454"/>
        <v>0.36893073601640386</v>
      </c>
      <c r="I7215" s="11">
        <f t="shared" si="455"/>
        <v>20.925051170134484</v>
      </c>
      <c r="J7215" s="43">
        <f t="shared" si="456"/>
        <v>21.293981906150886</v>
      </c>
      <c r="K7215">
        <v>21.28</v>
      </c>
      <c r="L7215" s="44">
        <f t="shared" si="457"/>
        <v>1.3981906150885237E-2</v>
      </c>
    </row>
    <row r="7216" spans="3:12" x14ac:dyDescent="0.25">
      <c r="C7216" s="37">
        <v>39368</v>
      </c>
      <c r="D7216">
        <v>22</v>
      </c>
      <c r="E7216">
        <v>6862</v>
      </c>
      <c r="F7216">
        <v>12.7</v>
      </c>
      <c r="G7216">
        <v>21.55</v>
      </c>
      <c r="H7216" s="10">
        <f t="shared" si="454"/>
        <v>0.36890337658416228</v>
      </c>
      <c r="I7216" s="11">
        <f t="shared" si="455"/>
        <v>20.92505066928819</v>
      </c>
      <c r="J7216" s="43">
        <f t="shared" si="456"/>
        <v>21.293954045872351</v>
      </c>
      <c r="K7216">
        <v>21.28</v>
      </c>
      <c r="L7216" s="44">
        <f t="shared" si="457"/>
        <v>1.3954045872349496E-2</v>
      </c>
    </row>
    <row r="7217" spans="3:12" x14ac:dyDescent="0.25">
      <c r="C7217" s="37">
        <v>39368</v>
      </c>
      <c r="D7217">
        <v>23</v>
      </c>
      <c r="E7217">
        <v>6863</v>
      </c>
      <c r="F7217">
        <v>11.7</v>
      </c>
      <c r="G7217">
        <v>21.55</v>
      </c>
      <c r="H7217" s="10">
        <f t="shared" si="454"/>
        <v>0.3676192711030864</v>
      </c>
      <c r="I7217" s="11">
        <f t="shared" si="455"/>
        <v>20.925050382816409</v>
      </c>
      <c r="J7217" s="43">
        <f t="shared" si="456"/>
        <v>21.292669653919496</v>
      </c>
      <c r="K7217">
        <v>21.29</v>
      </c>
      <c r="L7217" s="44">
        <f t="shared" si="457"/>
        <v>2.6696539194972502E-3</v>
      </c>
    </row>
    <row r="7218" spans="3:12" x14ac:dyDescent="0.25">
      <c r="C7218" s="37">
        <v>39368</v>
      </c>
      <c r="D7218">
        <v>24</v>
      </c>
      <c r="E7218">
        <v>6864</v>
      </c>
      <c r="F7218">
        <v>11.5</v>
      </c>
      <c r="G7218">
        <v>21.55</v>
      </c>
      <c r="H7218" s="10">
        <f t="shared" si="454"/>
        <v>0.36613927969368665</v>
      </c>
      <c r="I7218" s="11">
        <f t="shared" si="455"/>
        <v>20.925050218961587</v>
      </c>
      <c r="J7218" s="43">
        <f t="shared" si="456"/>
        <v>21.291189498655275</v>
      </c>
      <c r="K7218">
        <v>21.29</v>
      </c>
      <c r="L7218" s="44">
        <f t="shared" si="457"/>
        <v>1.1894986552754006E-3</v>
      </c>
    </row>
    <row r="7219" spans="3:12" x14ac:dyDescent="0.25">
      <c r="C7219" s="37">
        <v>39369</v>
      </c>
      <c r="D7219">
        <v>1</v>
      </c>
      <c r="E7219">
        <v>6865</v>
      </c>
      <c r="F7219">
        <v>11.2</v>
      </c>
      <c r="G7219">
        <v>21.5</v>
      </c>
      <c r="H7219" s="10">
        <f t="shared" si="454"/>
        <v>0.36434610601677603</v>
      </c>
      <c r="I7219" s="11">
        <f t="shared" si="455"/>
        <v>20.904269533066753</v>
      </c>
      <c r="J7219" s="43">
        <f t="shared" si="456"/>
        <v>21.268615639083528</v>
      </c>
      <c r="K7219">
        <v>21.25</v>
      </c>
      <c r="L7219" s="44">
        <f t="shared" si="457"/>
        <v>1.8615639083527924E-2</v>
      </c>
    </row>
    <row r="7220" spans="3:12" x14ac:dyDescent="0.25">
      <c r="C7220" s="37">
        <v>39369</v>
      </c>
      <c r="D7220">
        <v>2</v>
      </c>
      <c r="E7220">
        <v>6866</v>
      </c>
      <c r="F7220">
        <v>11.3</v>
      </c>
      <c r="G7220">
        <v>21.5</v>
      </c>
      <c r="H7220" s="10">
        <f t="shared" si="454"/>
        <v>0.36275650810511739</v>
      </c>
      <c r="I7220" s="11">
        <f t="shared" si="455"/>
        <v>20.892383491016911</v>
      </c>
      <c r="J7220" s="43">
        <f t="shared" si="456"/>
        <v>21.255139999122029</v>
      </c>
      <c r="K7220">
        <v>21.25</v>
      </c>
      <c r="L7220" s="44">
        <f t="shared" si="457"/>
        <v>5.1399991220293373E-3</v>
      </c>
    </row>
    <row r="7221" spans="3:12" x14ac:dyDescent="0.25">
      <c r="C7221" s="37">
        <v>39369</v>
      </c>
      <c r="D7221">
        <v>3</v>
      </c>
      <c r="E7221">
        <v>6867</v>
      </c>
      <c r="F7221">
        <v>11.4</v>
      </c>
      <c r="G7221">
        <v>21.5</v>
      </c>
      <c r="H7221" s="10">
        <f t="shared" si="454"/>
        <v>0.36136165545401361</v>
      </c>
      <c r="I7221" s="11">
        <f t="shared" si="455"/>
        <v>20.885584966833179</v>
      </c>
      <c r="J7221" s="43">
        <f t="shared" si="456"/>
        <v>21.246946622287194</v>
      </c>
      <c r="K7221">
        <v>21.25</v>
      </c>
      <c r="L7221" s="44">
        <f t="shared" si="457"/>
        <v>-3.0533777128063377E-3</v>
      </c>
    </row>
    <row r="7222" spans="3:12" x14ac:dyDescent="0.25">
      <c r="C7222" s="37">
        <v>39369</v>
      </c>
      <c r="D7222">
        <v>4</v>
      </c>
      <c r="E7222">
        <v>6868</v>
      </c>
      <c r="F7222">
        <v>11.5</v>
      </c>
      <c r="G7222">
        <v>21.5</v>
      </c>
      <c r="H7222" s="10">
        <f t="shared" si="454"/>
        <v>0.36015310059951477</v>
      </c>
      <c r="I7222" s="11">
        <f t="shared" si="455"/>
        <v>20.881696377941857</v>
      </c>
      <c r="J7222" s="43">
        <f t="shared" si="456"/>
        <v>21.241849478541372</v>
      </c>
      <c r="K7222">
        <v>21.25</v>
      </c>
      <c r="L7222" s="44">
        <f t="shared" si="457"/>
        <v>-8.1505214586279351E-3</v>
      </c>
    </row>
    <row r="7223" spans="3:12" x14ac:dyDescent="0.25">
      <c r="C7223" s="37">
        <v>39369</v>
      </c>
      <c r="D7223">
        <v>5</v>
      </c>
      <c r="E7223">
        <v>6869</v>
      </c>
      <c r="F7223">
        <v>11.6</v>
      </c>
      <c r="G7223">
        <v>21.5</v>
      </c>
      <c r="H7223" s="10">
        <f t="shared" si="454"/>
        <v>0.35912276250326186</v>
      </c>
      <c r="I7223" s="11">
        <f t="shared" si="455"/>
        <v>20.879472200582615</v>
      </c>
      <c r="J7223" s="43">
        <f t="shared" si="456"/>
        <v>21.238594963085877</v>
      </c>
      <c r="K7223">
        <v>21.25</v>
      </c>
      <c r="L7223" s="44">
        <f t="shared" si="457"/>
        <v>-1.1405036914123201E-2</v>
      </c>
    </row>
    <row r="7224" spans="3:12" x14ac:dyDescent="0.25">
      <c r="C7224" s="37">
        <v>39369</v>
      </c>
      <c r="D7224">
        <v>6</v>
      </c>
      <c r="E7224">
        <v>6870</v>
      </c>
      <c r="F7224">
        <v>11.6</v>
      </c>
      <c r="G7224">
        <v>21.5</v>
      </c>
      <c r="H7224" s="10">
        <f t="shared" si="454"/>
        <v>0.35813711737617071</v>
      </c>
      <c r="I7224" s="11">
        <f t="shared" si="455"/>
        <v>20.878200025749116</v>
      </c>
      <c r="J7224" s="43">
        <f t="shared" si="456"/>
        <v>21.236337143125287</v>
      </c>
      <c r="K7224">
        <v>21.25</v>
      </c>
      <c r="L7224" s="44">
        <f t="shared" si="457"/>
        <v>-1.3662856874713469E-2</v>
      </c>
    </row>
    <row r="7225" spans="3:12" x14ac:dyDescent="0.25">
      <c r="C7225" s="37">
        <v>39369</v>
      </c>
      <c r="D7225">
        <v>7</v>
      </c>
      <c r="E7225">
        <v>6871</v>
      </c>
      <c r="F7225">
        <v>11.6</v>
      </c>
      <c r="G7225">
        <v>21.5</v>
      </c>
      <c r="H7225" s="10">
        <f t="shared" si="454"/>
        <v>0.35719422657159733</v>
      </c>
      <c r="I7225" s="11">
        <f t="shared" si="455"/>
        <v>20.877472372983359</v>
      </c>
      <c r="J7225" s="43">
        <f t="shared" si="456"/>
        <v>21.234666599554956</v>
      </c>
      <c r="K7225">
        <v>21.24</v>
      </c>
      <c r="L7225" s="44">
        <f t="shared" si="457"/>
        <v>-5.333400445042713E-3</v>
      </c>
    </row>
    <row r="7226" spans="3:12" x14ac:dyDescent="0.25">
      <c r="C7226" s="37">
        <v>39369</v>
      </c>
      <c r="D7226">
        <v>8</v>
      </c>
      <c r="E7226">
        <v>6872</v>
      </c>
      <c r="F7226">
        <v>11.8</v>
      </c>
      <c r="G7226">
        <v>21.5</v>
      </c>
      <c r="H7226" s="10">
        <f t="shared" si="454"/>
        <v>0.35654382209931218</v>
      </c>
      <c r="I7226" s="11">
        <f t="shared" si="455"/>
        <v>20.877056173469288</v>
      </c>
      <c r="J7226" s="43">
        <f t="shared" si="456"/>
        <v>21.2335999955686</v>
      </c>
      <c r="K7226">
        <v>21.24</v>
      </c>
      <c r="L7226" s="44">
        <f t="shared" si="457"/>
        <v>-6.4000044313985427E-3</v>
      </c>
    </row>
    <row r="7227" spans="3:12" x14ac:dyDescent="0.25">
      <c r="C7227" s="37">
        <v>39369</v>
      </c>
      <c r="D7227">
        <v>9</v>
      </c>
      <c r="E7227">
        <v>6873</v>
      </c>
      <c r="F7227">
        <v>12</v>
      </c>
      <c r="G7227">
        <v>21.5</v>
      </c>
      <c r="H7227" s="10">
        <f t="shared" si="454"/>
        <v>0.35617321678150754</v>
      </c>
      <c r="I7227" s="11">
        <f t="shared" si="455"/>
        <v>20.876818117567264</v>
      </c>
      <c r="J7227" s="43">
        <f t="shared" si="456"/>
        <v>21.232991334348771</v>
      </c>
      <c r="K7227">
        <v>21.24</v>
      </c>
      <c r="L7227" s="44">
        <f t="shared" si="457"/>
        <v>-7.0086656512273748E-3</v>
      </c>
    </row>
    <row r="7228" spans="3:12" x14ac:dyDescent="0.25">
      <c r="C7228" s="37">
        <v>39369</v>
      </c>
      <c r="D7228">
        <v>10</v>
      </c>
      <c r="E7228">
        <v>6874</v>
      </c>
      <c r="F7228">
        <v>12.1</v>
      </c>
      <c r="G7228">
        <v>21.5</v>
      </c>
      <c r="H7228" s="10">
        <f t="shared" si="454"/>
        <v>0.35594448049013266</v>
      </c>
      <c r="I7228" s="11">
        <f t="shared" si="455"/>
        <v>20.876681955436908</v>
      </c>
      <c r="J7228" s="43">
        <f t="shared" si="456"/>
        <v>21.232626435927042</v>
      </c>
      <c r="K7228">
        <v>21.24</v>
      </c>
      <c r="L7228" s="44">
        <f t="shared" si="457"/>
        <v>-7.3735640729566398E-3</v>
      </c>
    </row>
    <row r="7229" spans="3:12" x14ac:dyDescent="0.25">
      <c r="C7229" s="37">
        <v>39369</v>
      </c>
      <c r="D7229">
        <v>11</v>
      </c>
      <c r="E7229">
        <v>6875</v>
      </c>
      <c r="F7229">
        <v>11.9</v>
      </c>
      <c r="G7229">
        <v>21.5</v>
      </c>
      <c r="H7229" s="10">
        <f t="shared" si="454"/>
        <v>0.35547407952768806</v>
      </c>
      <c r="I7229" s="11">
        <f t="shared" si="455"/>
        <v>20.876604074041886</v>
      </c>
      <c r="J7229" s="43">
        <f t="shared" si="456"/>
        <v>21.232078153569574</v>
      </c>
      <c r="K7229">
        <v>21.24</v>
      </c>
      <c r="L7229" s="44">
        <f t="shared" si="457"/>
        <v>-7.9218464304240399E-3</v>
      </c>
    </row>
    <row r="7230" spans="3:12" x14ac:dyDescent="0.25">
      <c r="C7230" s="37">
        <v>39369</v>
      </c>
      <c r="D7230">
        <v>12</v>
      </c>
      <c r="E7230">
        <v>6876</v>
      </c>
      <c r="F7230">
        <v>12</v>
      </c>
      <c r="G7230">
        <v>21.5</v>
      </c>
      <c r="H7230" s="10">
        <f t="shared" si="454"/>
        <v>0.35514987642672707</v>
      </c>
      <c r="I7230" s="11">
        <f t="shared" si="455"/>
        <v>20.87655952779636</v>
      </c>
      <c r="J7230" s="43">
        <f t="shared" si="456"/>
        <v>21.231709404223086</v>
      </c>
      <c r="K7230">
        <v>21.24</v>
      </c>
      <c r="L7230" s="44">
        <f t="shared" si="457"/>
        <v>-8.2905957769128236E-3</v>
      </c>
    </row>
    <row r="7231" spans="3:12" x14ac:dyDescent="0.25">
      <c r="C7231" s="37">
        <v>39369</v>
      </c>
      <c r="D7231">
        <v>13</v>
      </c>
      <c r="E7231">
        <v>6877</v>
      </c>
      <c r="F7231">
        <v>11.6</v>
      </c>
      <c r="G7231">
        <v>21.5</v>
      </c>
      <c r="H7231" s="10">
        <f t="shared" si="454"/>
        <v>0.35433656315414802</v>
      </c>
      <c r="I7231" s="11">
        <f t="shared" si="455"/>
        <v>20.876534048437776</v>
      </c>
      <c r="J7231" s="43">
        <f t="shared" si="456"/>
        <v>21.230870611591925</v>
      </c>
      <c r="K7231">
        <v>21.23</v>
      </c>
      <c r="L7231" s="44">
        <f t="shared" si="457"/>
        <v>8.7061159192458604E-4</v>
      </c>
    </row>
    <row r="7232" spans="3:12" x14ac:dyDescent="0.25">
      <c r="C7232" s="37">
        <v>39369</v>
      </c>
      <c r="D7232">
        <v>14</v>
      </c>
      <c r="E7232">
        <v>6878</v>
      </c>
      <c r="F7232">
        <v>11.1</v>
      </c>
      <c r="G7232">
        <v>21.5</v>
      </c>
      <c r="H7232" s="10">
        <f t="shared" si="454"/>
        <v>0.35292956255693275</v>
      </c>
      <c r="I7232" s="11">
        <f t="shared" si="455"/>
        <v>20.876519474870328</v>
      </c>
      <c r="J7232" s="43">
        <f t="shared" si="456"/>
        <v>21.229449037427262</v>
      </c>
      <c r="K7232">
        <v>21.23</v>
      </c>
      <c r="L7232" s="44">
        <f t="shared" si="457"/>
        <v>-5.5096257273845595E-4</v>
      </c>
    </row>
    <row r="7233" spans="3:12" x14ac:dyDescent="0.25">
      <c r="C7233" s="37">
        <v>39369</v>
      </c>
      <c r="D7233">
        <v>15</v>
      </c>
      <c r="E7233">
        <v>6879</v>
      </c>
      <c r="F7233">
        <v>10.5</v>
      </c>
      <c r="G7233">
        <v>21.5</v>
      </c>
      <c r="H7233" s="10">
        <f t="shared" si="454"/>
        <v>0.35082883372457596</v>
      </c>
      <c r="I7233" s="11">
        <f t="shared" si="455"/>
        <v>20.87651113914761</v>
      </c>
      <c r="J7233" s="43">
        <f t="shared" si="456"/>
        <v>21.227339972872187</v>
      </c>
      <c r="K7233">
        <v>21.23</v>
      </c>
      <c r="L7233" s="44">
        <f t="shared" si="457"/>
        <v>-2.6600271278134358E-3</v>
      </c>
    </row>
    <row r="7234" spans="3:12" x14ac:dyDescent="0.25">
      <c r="C7234" s="37">
        <v>39369</v>
      </c>
      <c r="D7234">
        <v>16</v>
      </c>
      <c r="E7234">
        <v>6880</v>
      </c>
      <c r="F7234">
        <v>10.3</v>
      </c>
      <c r="G7234">
        <v>21.5</v>
      </c>
      <c r="H7234" s="10">
        <f t="shared" si="454"/>
        <v>0.34856764162990006</v>
      </c>
      <c r="I7234" s="11">
        <f t="shared" si="455"/>
        <v>20.876506371318904</v>
      </c>
      <c r="J7234" s="43">
        <f t="shared" si="456"/>
        <v>21.225074012948802</v>
      </c>
      <c r="K7234">
        <v>21.23</v>
      </c>
      <c r="L7234" s="44">
        <f t="shared" si="457"/>
        <v>-4.9259870511981774E-3</v>
      </c>
    </row>
    <row r="7235" spans="3:12" x14ac:dyDescent="0.25">
      <c r="C7235" s="37">
        <v>39369</v>
      </c>
      <c r="D7235">
        <v>17</v>
      </c>
      <c r="E7235">
        <v>6881</v>
      </c>
      <c r="F7235">
        <v>10</v>
      </c>
      <c r="G7235">
        <v>21.5</v>
      </c>
      <c r="H7235" s="10">
        <f t="shared" si="454"/>
        <v>0.34602715340495621</v>
      </c>
      <c r="I7235" s="11">
        <f t="shared" si="455"/>
        <v>20.87650364423796</v>
      </c>
      <c r="J7235" s="43">
        <f t="shared" si="456"/>
        <v>21.222530797642918</v>
      </c>
      <c r="K7235">
        <v>21.23</v>
      </c>
      <c r="L7235" s="44">
        <f t="shared" si="457"/>
        <v>-7.4692023570825938E-3</v>
      </c>
    </row>
    <row r="7236" spans="3:12" x14ac:dyDescent="0.25">
      <c r="C7236" s="37">
        <v>39369</v>
      </c>
      <c r="D7236">
        <v>18</v>
      </c>
      <c r="E7236">
        <v>6882</v>
      </c>
      <c r="F7236">
        <v>9.8000000000000007</v>
      </c>
      <c r="G7236">
        <v>21.5</v>
      </c>
      <c r="H7236" s="10">
        <f t="shared" si="454"/>
        <v>0.3433452773581171</v>
      </c>
      <c r="I7236" s="11">
        <f t="shared" si="455"/>
        <v>20.876502084414625</v>
      </c>
      <c r="J7236" s="43">
        <f t="shared" si="456"/>
        <v>21.219847361772743</v>
      </c>
      <c r="K7236">
        <v>21.23</v>
      </c>
      <c r="L7236" s="44">
        <f t="shared" si="457"/>
        <v>-1.0152638227257427E-2</v>
      </c>
    </row>
    <row r="7237" spans="3:12" x14ac:dyDescent="0.25">
      <c r="C7237" s="37">
        <v>39369</v>
      </c>
      <c r="D7237">
        <v>19</v>
      </c>
      <c r="E7237">
        <v>6883</v>
      </c>
      <c r="F7237">
        <v>9.5</v>
      </c>
      <c r="G7237">
        <v>21.5</v>
      </c>
      <c r="H7237" s="10">
        <f t="shared" si="454"/>
        <v>0.34040235318617379</v>
      </c>
      <c r="I7237" s="11">
        <f t="shared" si="455"/>
        <v>20.876501192233981</v>
      </c>
      <c r="J7237" s="43">
        <f t="shared" si="456"/>
        <v>21.216903545420156</v>
      </c>
      <c r="K7237">
        <v>21.23</v>
      </c>
      <c r="L7237" s="44">
        <f t="shared" si="457"/>
        <v>-1.3096454579844874E-2</v>
      </c>
    </row>
    <row r="7238" spans="3:12" x14ac:dyDescent="0.25">
      <c r="C7238" s="37">
        <v>39369</v>
      </c>
      <c r="D7238">
        <v>20</v>
      </c>
      <c r="E7238">
        <v>6884</v>
      </c>
      <c r="F7238">
        <v>9.3000000000000007</v>
      </c>
      <c r="G7238">
        <v>21.5</v>
      </c>
      <c r="H7238" s="10">
        <f t="shared" si="454"/>
        <v>0.33733549765389303</v>
      </c>
      <c r="I7238" s="11">
        <f t="shared" si="455"/>
        <v>20.876500681928562</v>
      </c>
      <c r="J7238" s="43">
        <f t="shared" si="456"/>
        <v>21.213836179582454</v>
      </c>
      <c r="K7238">
        <v>21.23</v>
      </c>
      <c r="L7238" s="44">
        <f t="shared" si="457"/>
        <v>-1.6163820417546049E-2</v>
      </c>
    </row>
    <row r="7239" spans="3:12" x14ac:dyDescent="0.25">
      <c r="C7239" s="37">
        <v>39369</v>
      </c>
      <c r="D7239">
        <v>21</v>
      </c>
      <c r="E7239">
        <v>6885</v>
      </c>
      <c r="F7239">
        <v>9.1</v>
      </c>
      <c r="G7239">
        <v>21.5</v>
      </c>
      <c r="H7239" s="10">
        <f t="shared" si="454"/>
        <v>0.33415008653111761</v>
      </c>
      <c r="I7239" s="11">
        <f t="shared" si="455"/>
        <v>20.876500390046392</v>
      </c>
      <c r="J7239" s="43">
        <f t="shared" si="456"/>
        <v>21.210650476577509</v>
      </c>
      <c r="K7239">
        <v>21.22</v>
      </c>
      <c r="L7239" s="44">
        <f t="shared" si="457"/>
        <v>-9.3495234224896251E-3</v>
      </c>
    </row>
    <row r="7240" spans="3:12" x14ac:dyDescent="0.25">
      <c r="C7240" s="37">
        <v>39369</v>
      </c>
      <c r="D7240">
        <v>22</v>
      </c>
      <c r="E7240">
        <v>6886</v>
      </c>
      <c r="F7240">
        <v>9</v>
      </c>
      <c r="G7240">
        <v>21.5</v>
      </c>
      <c r="H7240" s="10">
        <f t="shared" si="454"/>
        <v>0.33097705568483105</v>
      </c>
      <c r="I7240" s="11">
        <f t="shared" si="455"/>
        <v>20.876500223096958</v>
      </c>
      <c r="J7240" s="43">
        <f t="shared" si="456"/>
        <v>21.207477278781788</v>
      </c>
      <c r="K7240">
        <v>21.22</v>
      </c>
      <c r="L7240" s="44">
        <f t="shared" si="457"/>
        <v>-1.2522721218211075E-2</v>
      </c>
    </row>
    <row r="7241" spans="3:12" x14ac:dyDescent="0.25">
      <c r="C7241" s="37">
        <v>39369</v>
      </c>
      <c r="D7241">
        <v>23</v>
      </c>
      <c r="E7241">
        <v>6887</v>
      </c>
      <c r="F7241">
        <v>8.9</v>
      </c>
      <c r="G7241">
        <v>21.5</v>
      </c>
      <c r="H7241" s="10">
        <f t="shared" si="454"/>
        <v>0.3278158680958575</v>
      </c>
      <c r="I7241" s="11">
        <f t="shared" si="455"/>
        <v>20.876500127605979</v>
      </c>
      <c r="J7241" s="43">
        <f t="shared" si="456"/>
        <v>21.204315995701837</v>
      </c>
      <c r="K7241">
        <v>21.22</v>
      </c>
      <c r="L7241" s="44">
        <f t="shared" si="457"/>
        <v>-1.568400429816208E-2</v>
      </c>
    </row>
    <row r="7242" spans="3:12" x14ac:dyDescent="0.25">
      <c r="C7242" s="37">
        <v>39369</v>
      </c>
      <c r="D7242">
        <v>24</v>
      </c>
      <c r="E7242">
        <v>6888</v>
      </c>
      <c r="F7242">
        <v>8.6999999999999993</v>
      </c>
      <c r="G7242">
        <v>21.5</v>
      </c>
      <c r="H7242" s="10">
        <f t="shared" si="454"/>
        <v>0.32454021675742289</v>
      </c>
      <c r="I7242" s="11">
        <f t="shared" si="455"/>
        <v>20.876500072987486</v>
      </c>
      <c r="J7242" s="43">
        <f t="shared" si="456"/>
        <v>21.20104028974491</v>
      </c>
      <c r="K7242">
        <v>21.22</v>
      </c>
      <c r="L7242" s="44">
        <f t="shared" si="457"/>
        <v>-1.8959710255089135E-2</v>
      </c>
    </row>
    <row r="7243" spans="3:12" x14ac:dyDescent="0.25">
      <c r="C7243" s="37">
        <v>39370</v>
      </c>
      <c r="D7243">
        <v>1</v>
      </c>
      <c r="E7243">
        <v>6889</v>
      </c>
      <c r="F7243">
        <v>8.6999999999999993</v>
      </c>
      <c r="G7243">
        <v>21.25</v>
      </c>
      <c r="H7243" s="10">
        <f t="shared" si="454"/>
        <v>0.32140665332662338</v>
      </c>
      <c r="I7243" s="11">
        <f t="shared" si="455"/>
        <v>20.77259708087756</v>
      </c>
      <c r="J7243" s="43">
        <f t="shared" si="456"/>
        <v>21.094003734204183</v>
      </c>
      <c r="K7243">
        <v>21.03</v>
      </c>
      <c r="L7243" s="44">
        <f t="shared" si="457"/>
        <v>6.4003734204181484E-2</v>
      </c>
    </row>
    <row r="7244" spans="3:12" x14ac:dyDescent="0.25">
      <c r="C7244" s="37">
        <v>39370</v>
      </c>
      <c r="D7244">
        <v>2</v>
      </c>
      <c r="E7244">
        <v>6890</v>
      </c>
      <c r="F7244">
        <v>8.4</v>
      </c>
      <c r="G7244">
        <v>21.25</v>
      </c>
      <c r="H7244" s="10">
        <f t="shared" si="454"/>
        <v>0.31803163461155082</v>
      </c>
      <c r="I7244" s="11">
        <f t="shared" si="455"/>
        <v>20.713167120789961</v>
      </c>
      <c r="J7244" s="43">
        <f t="shared" si="456"/>
        <v>21.031198755401512</v>
      </c>
      <c r="K7244">
        <v>21</v>
      </c>
      <c r="L7244" s="44">
        <f t="shared" si="457"/>
        <v>3.1198755401511846E-2</v>
      </c>
    </row>
    <row r="7245" spans="3:12" x14ac:dyDescent="0.25">
      <c r="C7245" s="37">
        <v>39370</v>
      </c>
      <c r="D7245">
        <v>3</v>
      </c>
      <c r="E7245">
        <v>6891</v>
      </c>
      <c r="F7245">
        <v>8.1999999999999993</v>
      </c>
      <c r="G7245">
        <v>21.25</v>
      </c>
      <c r="H7245" s="10">
        <f t="shared" si="454"/>
        <v>0.31455142749843762</v>
      </c>
      <c r="I7245" s="11">
        <f t="shared" si="455"/>
        <v>20.679174642957594</v>
      </c>
      <c r="J7245" s="43">
        <f t="shared" si="456"/>
        <v>20.993726070456031</v>
      </c>
      <c r="K7245">
        <v>20.99</v>
      </c>
      <c r="L7245" s="44">
        <f t="shared" si="457"/>
        <v>3.7260704560324598E-3</v>
      </c>
    </row>
    <row r="7246" spans="3:12" x14ac:dyDescent="0.25">
      <c r="C7246" s="37">
        <v>39370</v>
      </c>
      <c r="D7246">
        <v>4</v>
      </c>
      <c r="E7246">
        <v>6892</v>
      </c>
      <c r="F7246">
        <v>8.1</v>
      </c>
      <c r="G7246">
        <v>21.25</v>
      </c>
      <c r="H7246" s="10">
        <f t="shared" si="454"/>
        <v>0.31109638802564377</v>
      </c>
      <c r="I7246" s="11">
        <f t="shared" si="455"/>
        <v>20.659731780342831</v>
      </c>
      <c r="J7246" s="43">
        <f t="shared" si="456"/>
        <v>20.970828168368474</v>
      </c>
      <c r="K7246">
        <v>20.98</v>
      </c>
      <c r="L7246" s="44">
        <f t="shared" si="457"/>
        <v>-9.1718316315265724E-3</v>
      </c>
    </row>
    <row r="7247" spans="3:12" x14ac:dyDescent="0.25">
      <c r="C7247" s="37">
        <v>39370</v>
      </c>
      <c r="D7247">
        <v>5</v>
      </c>
      <c r="E7247">
        <v>6893</v>
      </c>
      <c r="F7247">
        <v>8</v>
      </c>
      <c r="G7247">
        <v>21.25</v>
      </c>
      <c r="H7247" s="10">
        <f t="shared" si="454"/>
        <v>0.3076654244965924</v>
      </c>
      <c r="I7247" s="11">
        <f t="shared" si="455"/>
        <v>20.648610940358154</v>
      </c>
      <c r="J7247" s="43">
        <f t="shared" si="456"/>
        <v>20.956276364854745</v>
      </c>
      <c r="K7247">
        <v>20.97</v>
      </c>
      <c r="L7247" s="44">
        <f t="shared" si="457"/>
        <v>-1.372363514525432E-2</v>
      </c>
    </row>
    <row r="7248" spans="3:12" x14ac:dyDescent="0.25">
      <c r="C7248" s="37">
        <v>39370</v>
      </c>
      <c r="D7248">
        <v>6</v>
      </c>
      <c r="E7248">
        <v>6894</v>
      </c>
      <c r="F7248">
        <v>7.9</v>
      </c>
      <c r="G7248">
        <v>21.25</v>
      </c>
      <c r="H7248" s="10">
        <f t="shared" si="454"/>
        <v>0.3042574925692223</v>
      </c>
      <c r="I7248" s="11">
        <f t="shared" si="455"/>
        <v>20.642250092965703</v>
      </c>
      <c r="J7248" s="43">
        <f t="shared" si="456"/>
        <v>20.946507585534924</v>
      </c>
      <c r="K7248">
        <v>20.97</v>
      </c>
      <c r="L7248" s="44">
        <f t="shared" si="457"/>
        <v>-2.3492414465074773E-2</v>
      </c>
    </row>
    <row r="7249" spans="3:12" x14ac:dyDescent="0.25">
      <c r="C7249" s="37">
        <v>39370</v>
      </c>
      <c r="D7249">
        <v>7</v>
      </c>
      <c r="E7249">
        <v>6895</v>
      </c>
      <c r="F7249">
        <v>7.9</v>
      </c>
      <c r="G7249">
        <v>21.25</v>
      </c>
      <c r="H7249" s="10">
        <f t="shared" si="454"/>
        <v>0.30099738648376684</v>
      </c>
      <c r="I7249" s="11">
        <f t="shared" si="455"/>
        <v>20.638611844451582</v>
      </c>
      <c r="J7249" s="43">
        <f t="shared" si="456"/>
        <v>20.93960923093535</v>
      </c>
      <c r="K7249">
        <v>20.96</v>
      </c>
      <c r="L7249" s="44">
        <f t="shared" si="457"/>
        <v>-2.0390769064650982E-2</v>
      </c>
    </row>
    <row r="7250" spans="3:12" x14ac:dyDescent="0.25">
      <c r="C7250" s="37">
        <v>39370</v>
      </c>
      <c r="D7250">
        <v>8</v>
      </c>
      <c r="E7250">
        <v>6896</v>
      </c>
      <c r="F7250">
        <v>7.8</v>
      </c>
      <c r="G7250">
        <v>21.25</v>
      </c>
      <c r="H7250" s="10">
        <f t="shared" si="454"/>
        <v>0.29775290071772959</v>
      </c>
      <c r="I7250" s="11">
        <f t="shared" si="455"/>
        <v>20.636530855640846</v>
      </c>
      <c r="J7250" s="43">
        <f t="shared" si="456"/>
        <v>20.934283756358575</v>
      </c>
      <c r="K7250">
        <v>20.95</v>
      </c>
      <c r="L7250" s="44">
        <f t="shared" si="457"/>
        <v>-1.5716243641424654E-2</v>
      </c>
    </row>
    <row r="7251" spans="3:12" x14ac:dyDescent="0.25">
      <c r="C7251" s="37">
        <v>39370</v>
      </c>
      <c r="D7251">
        <v>9</v>
      </c>
      <c r="E7251">
        <v>6897</v>
      </c>
      <c r="F7251">
        <v>8</v>
      </c>
      <c r="G7251">
        <v>21.25</v>
      </c>
      <c r="H7251" s="10">
        <f t="shared" si="454"/>
        <v>0.29490073755423946</v>
      </c>
      <c r="I7251" s="11">
        <f t="shared" si="455"/>
        <v>20.635340581141012</v>
      </c>
      <c r="J7251" s="43">
        <f t="shared" si="456"/>
        <v>20.930241318695252</v>
      </c>
      <c r="K7251">
        <v>20.95</v>
      </c>
      <c r="L7251" s="44">
        <f t="shared" si="457"/>
        <v>-1.9758681304747228E-2</v>
      </c>
    </row>
    <row r="7252" spans="3:12" x14ac:dyDescent="0.25">
      <c r="C7252" s="37">
        <v>39370</v>
      </c>
      <c r="D7252">
        <v>10</v>
      </c>
      <c r="E7252">
        <v>6898</v>
      </c>
      <c r="F7252">
        <v>8.1999999999999993</v>
      </c>
      <c r="G7252">
        <v>21.25</v>
      </c>
      <c r="H7252" s="10">
        <f t="shared" si="454"/>
        <v>0.29242387921821766</v>
      </c>
      <c r="I7252" s="11">
        <f t="shared" si="455"/>
        <v>20.634659773355001</v>
      </c>
      <c r="J7252" s="43">
        <f t="shared" si="456"/>
        <v>20.927083652573216</v>
      </c>
      <c r="K7252">
        <v>20.94</v>
      </c>
      <c r="L7252" s="44">
        <f t="shared" si="457"/>
        <v>-1.2916347426784824E-2</v>
      </c>
    </row>
    <row r="7253" spans="3:12" x14ac:dyDescent="0.25">
      <c r="C7253" s="37">
        <v>39370</v>
      </c>
      <c r="D7253">
        <v>11</v>
      </c>
      <c r="E7253">
        <v>6899</v>
      </c>
      <c r="F7253">
        <v>8.9</v>
      </c>
      <c r="G7253">
        <v>21.25</v>
      </c>
      <c r="H7253" s="10">
        <f t="shared" si="454"/>
        <v>0.29093501252388659</v>
      </c>
      <c r="I7253" s="11">
        <f t="shared" si="455"/>
        <v>20.634270368019038</v>
      </c>
      <c r="J7253" s="43">
        <f t="shared" si="456"/>
        <v>20.925205380542923</v>
      </c>
      <c r="K7253">
        <v>20.94</v>
      </c>
      <c r="L7253" s="44">
        <f t="shared" si="457"/>
        <v>-1.4794619457077829E-2</v>
      </c>
    </row>
    <row r="7254" spans="3:12" x14ac:dyDescent="0.25">
      <c r="C7254" s="37">
        <v>39370</v>
      </c>
      <c r="D7254">
        <v>12</v>
      </c>
      <c r="E7254">
        <v>6900</v>
      </c>
      <c r="F7254">
        <v>9.5</v>
      </c>
      <c r="G7254">
        <v>21.25</v>
      </c>
      <c r="H7254" s="10">
        <f t="shared" si="454"/>
        <v>0.29026548808210378</v>
      </c>
      <c r="I7254" s="11">
        <f t="shared" si="455"/>
        <v>20.634047637728948</v>
      </c>
      <c r="J7254" s="43">
        <f t="shared" si="456"/>
        <v>20.92431312581105</v>
      </c>
      <c r="K7254">
        <v>20.93</v>
      </c>
      <c r="L7254" s="44">
        <f t="shared" si="457"/>
        <v>-5.6868741889495311E-3</v>
      </c>
    </row>
    <row r="7255" spans="3:12" x14ac:dyDescent="0.25">
      <c r="C7255" s="37">
        <v>39370</v>
      </c>
      <c r="D7255">
        <v>13</v>
      </c>
      <c r="E7255">
        <v>6901</v>
      </c>
      <c r="F7255">
        <v>10.5</v>
      </c>
      <c r="G7255">
        <v>21.25</v>
      </c>
      <c r="H7255" s="10">
        <f t="shared" si="454"/>
        <v>0.29088293841660345</v>
      </c>
      <c r="I7255" s="11">
        <f t="shared" si="455"/>
        <v>20.633920241472289</v>
      </c>
      <c r="J7255" s="43">
        <f t="shared" si="456"/>
        <v>20.924803179888894</v>
      </c>
      <c r="K7255">
        <v>20.93</v>
      </c>
      <c r="L7255" s="44">
        <f t="shared" si="457"/>
        <v>-5.1968201111058931E-3</v>
      </c>
    </row>
    <row r="7256" spans="3:12" x14ac:dyDescent="0.25">
      <c r="C7256" s="37">
        <v>39370</v>
      </c>
      <c r="D7256">
        <v>14</v>
      </c>
      <c r="E7256">
        <v>6902</v>
      </c>
      <c r="F7256">
        <v>11.9</v>
      </c>
      <c r="G7256">
        <v>21.25</v>
      </c>
      <c r="H7256" s="10">
        <f t="shared" si="454"/>
        <v>0.29323471155806041</v>
      </c>
      <c r="I7256" s="11">
        <f t="shared" si="455"/>
        <v>20.633847373941769</v>
      </c>
      <c r="J7256" s="43">
        <f t="shared" si="456"/>
        <v>20.92708208549983</v>
      </c>
      <c r="K7256">
        <v>20.93</v>
      </c>
      <c r="L7256" s="44">
        <f t="shared" si="457"/>
        <v>-2.9179145001698714E-3</v>
      </c>
    </row>
    <row r="7257" spans="3:12" x14ac:dyDescent="0.25">
      <c r="C7257" s="37">
        <v>39370</v>
      </c>
      <c r="D7257">
        <v>15</v>
      </c>
      <c r="E7257">
        <v>6903</v>
      </c>
      <c r="F7257">
        <v>11.7</v>
      </c>
      <c r="G7257">
        <v>21.25</v>
      </c>
      <c r="H7257" s="10">
        <f t="shared" si="454"/>
        <v>0.29523288528690739</v>
      </c>
      <c r="I7257" s="11">
        <f t="shared" si="455"/>
        <v>20.633805695503618</v>
      </c>
      <c r="J7257" s="43">
        <f t="shared" si="456"/>
        <v>20.929038580790525</v>
      </c>
      <c r="K7257">
        <v>20.92</v>
      </c>
      <c r="L7257" s="44">
        <f t="shared" si="457"/>
        <v>9.0385807905235538E-3</v>
      </c>
    </row>
    <row r="7258" spans="3:12" x14ac:dyDescent="0.25">
      <c r="C7258" s="37">
        <v>39370</v>
      </c>
      <c r="D7258">
        <v>16</v>
      </c>
      <c r="E7258">
        <v>6904</v>
      </c>
      <c r="F7258">
        <v>11.8</v>
      </c>
      <c r="G7258">
        <v>21.25</v>
      </c>
      <c r="H7258" s="10">
        <f t="shared" si="454"/>
        <v>0.29727017752828194</v>
      </c>
      <c r="I7258" s="11">
        <f t="shared" si="455"/>
        <v>20.633781856460431</v>
      </c>
      <c r="J7258" s="43">
        <f t="shared" si="456"/>
        <v>20.931052033988713</v>
      </c>
      <c r="K7258">
        <v>20.92</v>
      </c>
      <c r="L7258" s="44">
        <f t="shared" si="457"/>
        <v>1.1052033988711685E-2</v>
      </c>
    </row>
    <row r="7259" spans="3:12" x14ac:dyDescent="0.25">
      <c r="C7259" s="37">
        <v>39370</v>
      </c>
      <c r="D7259">
        <v>17</v>
      </c>
      <c r="E7259">
        <v>6905</v>
      </c>
      <c r="F7259">
        <v>11.6</v>
      </c>
      <c r="G7259">
        <v>21.25</v>
      </c>
      <c r="H7259" s="10">
        <f t="shared" si="454"/>
        <v>0.29896751159308393</v>
      </c>
      <c r="I7259" s="11">
        <f t="shared" si="455"/>
        <v>20.633768221113112</v>
      </c>
      <c r="J7259" s="43">
        <f t="shared" si="456"/>
        <v>20.932735732706195</v>
      </c>
      <c r="K7259">
        <v>20.92</v>
      </c>
      <c r="L7259" s="44">
        <f t="shared" si="457"/>
        <v>1.2735732706193659E-2</v>
      </c>
    </row>
    <row r="7260" spans="3:12" x14ac:dyDescent="0.25">
      <c r="C7260" s="37">
        <v>39370</v>
      </c>
      <c r="D7260">
        <v>18</v>
      </c>
      <c r="E7260">
        <v>6906</v>
      </c>
      <c r="F7260">
        <v>11.1</v>
      </c>
      <c r="G7260">
        <v>21.25</v>
      </c>
      <c r="H7260" s="10">
        <f t="shared" si="454"/>
        <v>0.2999622539993872</v>
      </c>
      <c r="I7260" s="11">
        <f t="shared" si="455"/>
        <v>20.633760422029269</v>
      </c>
      <c r="J7260" s="43">
        <f t="shared" si="456"/>
        <v>20.933722676028655</v>
      </c>
      <c r="K7260">
        <v>20.92</v>
      </c>
      <c r="L7260" s="44">
        <f t="shared" si="457"/>
        <v>1.3722676028653069E-2</v>
      </c>
    </row>
    <row r="7261" spans="3:12" x14ac:dyDescent="0.25">
      <c r="C7261" s="37">
        <v>39370</v>
      </c>
      <c r="D7261">
        <v>19</v>
      </c>
      <c r="E7261">
        <v>6907</v>
      </c>
      <c r="F7261">
        <v>10.8</v>
      </c>
      <c r="G7261">
        <v>21.25</v>
      </c>
      <c r="H7261" s="10">
        <f t="shared" si="454"/>
        <v>0.30053646762492242</v>
      </c>
      <c r="I7261" s="11">
        <f t="shared" si="455"/>
        <v>20.633755961144821</v>
      </c>
      <c r="J7261" s="43">
        <f t="shared" si="456"/>
        <v>20.934292428769744</v>
      </c>
      <c r="K7261">
        <v>20.92</v>
      </c>
      <c r="L7261" s="44">
        <f t="shared" si="457"/>
        <v>1.4292428769742571E-2</v>
      </c>
    </row>
    <row r="7262" spans="3:12" x14ac:dyDescent="0.25">
      <c r="C7262" s="37">
        <v>39370</v>
      </c>
      <c r="D7262">
        <v>20</v>
      </c>
      <c r="E7262">
        <v>6908</v>
      </c>
      <c r="F7262">
        <v>10.6</v>
      </c>
      <c r="G7262">
        <v>21.25</v>
      </c>
      <c r="H7262" s="10">
        <f t="shared" si="454"/>
        <v>0.3008341870258604</v>
      </c>
      <c r="I7262" s="11">
        <f t="shared" si="455"/>
        <v>20.633753409628458</v>
      </c>
      <c r="J7262" s="43">
        <f t="shared" si="456"/>
        <v>20.934587596654318</v>
      </c>
      <c r="K7262">
        <v>20.92</v>
      </c>
      <c r="L7262" s="44">
        <f t="shared" si="457"/>
        <v>1.458759665431586E-2</v>
      </c>
    </row>
    <row r="7263" spans="3:12" x14ac:dyDescent="0.25">
      <c r="C7263" s="37">
        <v>39370</v>
      </c>
      <c r="D7263">
        <v>21</v>
      </c>
      <c r="E7263">
        <v>6909</v>
      </c>
      <c r="F7263">
        <v>10.4</v>
      </c>
      <c r="G7263">
        <v>21.25</v>
      </c>
      <c r="H7263" s="10">
        <f t="shared" si="454"/>
        <v>0.30086740569045345</v>
      </c>
      <c r="I7263" s="11">
        <f t="shared" si="455"/>
        <v>20.633751950223754</v>
      </c>
      <c r="J7263" s="43">
        <f t="shared" si="456"/>
        <v>20.934619355914208</v>
      </c>
      <c r="K7263">
        <v>20.92</v>
      </c>
      <c r="L7263" s="44">
        <f t="shared" si="457"/>
        <v>1.4619355914206267E-2</v>
      </c>
    </row>
    <row r="7264" spans="3:12" x14ac:dyDescent="0.25">
      <c r="C7264" s="37">
        <v>39370</v>
      </c>
      <c r="D7264">
        <v>22</v>
      </c>
      <c r="E7264">
        <v>6910</v>
      </c>
      <c r="F7264">
        <v>10.3</v>
      </c>
      <c r="G7264">
        <v>21.25</v>
      </c>
      <c r="H7264" s="10">
        <f t="shared" si="454"/>
        <v>0.30077339014736454</v>
      </c>
      <c r="I7264" s="11">
        <f t="shared" si="455"/>
        <v>20.633751115480099</v>
      </c>
      <c r="J7264" s="43">
        <f t="shared" si="456"/>
        <v>20.934524505627461</v>
      </c>
      <c r="K7264">
        <v>20.92</v>
      </c>
      <c r="L7264" s="44">
        <f t="shared" si="457"/>
        <v>1.4524505627459661E-2</v>
      </c>
    </row>
    <row r="7265" spans="3:12" x14ac:dyDescent="0.25">
      <c r="C7265" s="37">
        <v>39370</v>
      </c>
      <c r="D7265">
        <v>23</v>
      </c>
      <c r="E7265">
        <v>6911</v>
      </c>
      <c r="F7265">
        <v>10.3</v>
      </c>
      <c r="G7265">
        <v>21.25</v>
      </c>
      <c r="H7265" s="10">
        <f t="shared" si="454"/>
        <v>0.30068345271590058</v>
      </c>
      <c r="I7265" s="11">
        <f t="shared" si="455"/>
        <v>20.633750638027223</v>
      </c>
      <c r="J7265" s="43">
        <f t="shared" si="456"/>
        <v>20.934434090743125</v>
      </c>
      <c r="K7265">
        <v>20.92</v>
      </c>
      <c r="L7265" s="44">
        <f t="shared" si="457"/>
        <v>1.4434090743122852E-2</v>
      </c>
    </row>
    <row r="7266" spans="3:12" x14ac:dyDescent="0.25">
      <c r="C7266" s="37">
        <v>39370</v>
      </c>
      <c r="D7266">
        <v>24</v>
      </c>
      <c r="E7266">
        <v>6912</v>
      </c>
      <c r="F7266">
        <v>10.3</v>
      </c>
      <c r="G7266">
        <v>21.25</v>
      </c>
      <c r="H7266" s="10">
        <f t="shared" si="454"/>
        <v>0.30059741649983918</v>
      </c>
      <c r="I7266" s="11">
        <f t="shared" si="455"/>
        <v>20.633750364935906</v>
      </c>
      <c r="J7266" s="43">
        <f t="shared" si="456"/>
        <v>20.934347781435747</v>
      </c>
      <c r="K7266">
        <v>20.92</v>
      </c>
      <c r="L7266" s="44">
        <f t="shared" si="457"/>
        <v>1.4347781435745333E-2</v>
      </c>
    </row>
    <row r="7267" spans="3:12" x14ac:dyDescent="0.25">
      <c r="C7267" s="37">
        <v>39371</v>
      </c>
      <c r="D7267">
        <v>1</v>
      </c>
      <c r="E7267">
        <v>6913</v>
      </c>
      <c r="F7267">
        <v>10.3</v>
      </c>
      <c r="G7267">
        <v>20.95</v>
      </c>
      <c r="H7267" s="10">
        <f t="shared" ref="H7267:H7330" si="458">$H$13*F7267+$H$12*H7266</f>
        <v>0.30051511227618416</v>
      </c>
      <c r="I7267" s="11">
        <f t="shared" ref="I7267:I7330" si="459">$I$15*G7267+$I$14*I7266</f>
        <v>20.50906665569099</v>
      </c>
      <c r="J7267" s="43">
        <f t="shared" ref="J7267:J7330" si="460">H7267+I7267</f>
        <v>20.809581767967174</v>
      </c>
      <c r="K7267">
        <v>20.71</v>
      </c>
      <c r="L7267" s="44">
        <f t="shared" si="457"/>
        <v>9.9581767967173107E-2</v>
      </c>
    </row>
    <row r="7268" spans="3:12" x14ac:dyDescent="0.25">
      <c r="C7268" s="37">
        <v>39371</v>
      </c>
      <c r="D7268">
        <v>2</v>
      </c>
      <c r="E7268">
        <v>6914</v>
      </c>
      <c r="F7268">
        <v>10.4</v>
      </c>
      <c r="G7268">
        <v>20.95</v>
      </c>
      <c r="H7268" s="10">
        <f t="shared" si="458"/>
        <v>0.30056217144419978</v>
      </c>
      <c r="I7268" s="11">
        <f t="shared" si="459"/>
        <v>20.437750635684949</v>
      </c>
      <c r="J7268" s="43">
        <f t="shared" si="460"/>
        <v>20.738312807129148</v>
      </c>
      <c r="K7268">
        <v>20.68</v>
      </c>
      <c r="L7268" s="44">
        <f t="shared" ref="L7268:L7331" si="461">J7268-K7268</f>
        <v>5.8312807129148325E-2</v>
      </c>
    </row>
    <row r="7269" spans="3:12" x14ac:dyDescent="0.25">
      <c r="C7269" s="37">
        <v>39371</v>
      </c>
      <c r="D7269">
        <v>3</v>
      </c>
      <c r="E7269">
        <v>6915</v>
      </c>
      <c r="F7269">
        <v>10.3</v>
      </c>
      <c r="G7269">
        <v>20.95</v>
      </c>
      <c r="H7269" s="10">
        <f t="shared" si="458"/>
        <v>0.30048139604510293</v>
      </c>
      <c r="I7269" s="11">
        <f t="shared" si="459"/>
        <v>20.396959623448446</v>
      </c>
      <c r="J7269" s="43">
        <f t="shared" si="460"/>
        <v>20.697441019493549</v>
      </c>
      <c r="K7269">
        <v>20.67</v>
      </c>
      <c r="L7269" s="44">
        <f t="shared" si="461"/>
        <v>2.7441019493547714E-2</v>
      </c>
    </row>
    <row r="7270" spans="3:12" x14ac:dyDescent="0.25">
      <c r="C7270" s="37">
        <v>39371</v>
      </c>
      <c r="D7270">
        <v>4</v>
      </c>
      <c r="E7270">
        <v>6916</v>
      </c>
      <c r="F7270">
        <v>8.5</v>
      </c>
      <c r="G7270">
        <v>20.95</v>
      </c>
      <c r="H7270" s="10">
        <f t="shared" si="458"/>
        <v>0.29813984536622767</v>
      </c>
      <c r="I7270" s="11">
        <f t="shared" si="459"/>
        <v>20.373628166096545</v>
      </c>
      <c r="J7270" s="43">
        <f t="shared" si="460"/>
        <v>20.671768011462774</v>
      </c>
      <c r="K7270">
        <v>20.66</v>
      </c>
      <c r="L7270" s="44">
        <f t="shared" si="461"/>
        <v>1.1768011462773842E-2</v>
      </c>
    </row>
    <row r="7271" spans="3:12" x14ac:dyDescent="0.25">
      <c r="C7271" s="37">
        <v>39371</v>
      </c>
      <c r="D7271">
        <v>5</v>
      </c>
      <c r="E7271">
        <v>6917</v>
      </c>
      <c r="F7271">
        <v>8.6</v>
      </c>
      <c r="G7271">
        <v>20.95</v>
      </c>
      <c r="H7271" s="10">
        <f t="shared" si="458"/>
        <v>0.29602565739839132</v>
      </c>
      <c r="I7271" s="11">
        <f t="shared" si="459"/>
        <v>20.360283145408957</v>
      </c>
      <c r="J7271" s="43">
        <f t="shared" si="460"/>
        <v>20.656308802807349</v>
      </c>
      <c r="K7271">
        <v>20.66</v>
      </c>
      <c r="L7271" s="44">
        <f t="shared" si="461"/>
        <v>-3.6911971926514298E-3</v>
      </c>
    </row>
    <row r="7272" spans="3:12" x14ac:dyDescent="0.25">
      <c r="C7272" s="37">
        <v>39371</v>
      </c>
      <c r="D7272">
        <v>6</v>
      </c>
      <c r="E7272">
        <v>6918</v>
      </c>
      <c r="F7272">
        <v>7.8</v>
      </c>
      <c r="G7272">
        <v>20.95</v>
      </c>
      <c r="H7272" s="10">
        <f t="shared" si="458"/>
        <v>0.29299683029381807</v>
      </c>
      <c r="I7272" s="11">
        <f t="shared" si="459"/>
        <v>20.352650121270514</v>
      </c>
      <c r="J7272" s="43">
        <f t="shared" si="460"/>
        <v>20.645646951564331</v>
      </c>
      <c r="K7272">
        <v>20.66</v>
      </c>
      <c r="L7272" s="44">
        <f t="shared" si="461"/>
        <v>-1.4353048435669535E-2</v>
      </c>
    </row>
    <row r="7273" spans="3:12" x14ac:dyDescent="0.25">
      <c r="C7273" s="37">
        <v>39371</v>
      </c>
      <c r="D7273">
        <v>7</v>
      </c>
      <c r="E7273">
        <v>6919</v>
      </c>
      <c r="F7273">
        <v>7</v>
      </c>
      <c r="G7273">
        <v>20.95</v>
      </c>
      <c r="H7273" s="10">
        <f t="shared" si="458"/>
        <v>0.28909303834862571</v>
      </c>
      <c r="I7273" s="11">
        <f t="shared" si="459"/>
        <v>20.348284218896737</v>
      </c>
      <c r="J7273" s="43">
        <f t="shared" si="460"/>
        <v>20.637377257245362</v>
      </c>
      <c r="K7273">
        <v>20.65</v>
      </c>
      <c r="L7273" s="44">
        <f t="shared" si="461"/>
        <v>-1.2622742754636818E-2</v>
      </c>
    </row>
    <row r="7274" spans="3:12" x14ac:dyDescent="0.25">
      <c r="C7274" s="37">
        <v>39371</v>
      </c>
      <c r="D7274">
        <v>8</v>
      </c>
      <c r="E7274">
        <v>6920</v>
      </c>
      <c r="F7274">
        <v>8.1999999999999993</v>
      </c>
      <c r="G7274">
        <v>20.95</v>
      </c>
      <c r="H7274" s="10">
        <f t="shared" si="458"/>
        <v>0.28686810054474887</v>
      </c>
      <c r="I7274" s="11">
        <f t="shared" si="459"/>
        <v>20.345787029946244</v>
      </c>
      <c r="J7274" s="43">
        <f t="shared" si="460"/>
        <v>20.632655130490992</v>
      </c>
      <c r="K7274">
        <v>20.65</v>
      </c>
      <c r="L7274" s="44">
        <f t="shared" si="461"/>
        <v>-1.73448695090066E-2</v>
      </c>
    </row>
    <row r="7275" spans="3:12" x14ac:dyDescent="0.25">
      <c r="C7275" s="37">
        <v>39371</v>
      </c>
      <c r="D7275">
        <v>9</v>
      </c>
      <c r="E7275">
        <v>6921</v>
      </c>
      <c r="F7275">
        <v>8.8000000000000007</v>
      </c>
      <c r="G7275">
        <v>20.95</v>
      </c>
      <c r="H7275" s="10">
        <f t="shared" si="458"/>
        <v>0.28549443354533877</v>
      </c>
      <c r="I7275" s="11">
        <f t="shared" si="459"/>
        <v>20.344358699186515</v>
      </c>
      <c r="J7275" s="43">
        <f t="shared" si="460"/>
        <v>20.629853132731853</v>
      </c>
      <c r="K7275">
        <v>20.65</v>
      </c>
      <c r="L7275" s="44">
        <f t="shared" si="461"/>
        <v>-2.0146867268145741E-2</v>
      </c>
    </row>
    <row r="7276" spans="3:12" x14ac:dyDescent="0.25">
      <c r="C7276" s="37">
        <v>39371</v>
      </c>
      <c r="D7276">
        <v>10</v>
      </c>
      <c r="E7276">
        <v>6922</v>
      </c>
      <c r="F7276">
        <v>10.199999999999999</v>
      </c>
      <c r="G7276">
        <v>20.95</v>
      </c>
      <c r="H7276" s="10">
        <f t="shared" si="458"/>
        <v>0.28594145803703486</v>
      </c>
      <c r="I7276" s="11">
        <f t="shared" si="459"/>
        <v>20.34354172906545</v>
      </c>
      <c r="J7276" s="43">
        <f t="shared" si="460"/>
        <v>20.629483187102483</v>
      </c>
      <c r="K7276">
        <v>20.65</v>
      </c>
      <c r="L7276" s="44">
        <f t="shared" si="461"/>
        <v>-2.051681289751528E-2</v>
      </c>
    </row>
    <row r="7277" spans="3:12" x14ac:dyDescent="0.25">
      <c r="C7277" s="37">
        <v>39371</v>
      </c>
      <c r="D7277">
        <v>11</v>
      </c>
      <c r="E7277">
        <v>6923</v>
      </c>
      <c r="F7277">
        <v>11.6</v>
      </c>
      <c r="G7277">
        <v>20.95</v>
      </c>
      <c r="H7277" s="10">
        <f t="shared" si="458"/>
        <v>0.28813019789640637</v>
      </c>
      <c r="I7277" s="11">
        <f t="shared" si="459"/>
        <v>20.343074442217386</v>
      </c>
      <c r="J7277" s="43">
        <f t="shared" si="460"/>
        <v>20.631204640113793</v>
      </c>
      <c r="K7277">
        <v>20.64</v>
      </c>
      <c r="L7277" s="44">
        <f t="shared" si="461"/>
        <v>-8.7953598862071658E-3</v>
      </c>
    </row>
    <row r="7278" spans="3:12" x14ac:dyDescent="0.25">
      <c r="C7278" s="37">
        <v>39371</v>
      </c>
      <c r="D7278">
        <v>12</v>
      </c>
      <c r="E7278">
        <v>6924</v>
      </c>
      <c r="F7278">
        <v>14.7</v>
      </c>
      <c r="G7278">
        <v>20.95</v>
      </c>
      <c r="H7278" s="10">
        <f t="shared" si="458"/>
        <v>0.29412358853871973</v>
      </c>
      <c r="I7278" s="11">
        <f t="shared" si="459"/>
        <v>20.342807165614797</v>
      </c>
      <c r="J7278" s="43">
        <f t="shared" si="460"/>
        <v>20.636930754153518</v>
      </c>
      <c r="K7278">
        <v>20.64</v>
      </c>
      <c r="L7278" s="44">
        <f t="shared" si="461"/>
        <v>-3.0692458464827155E-3</v>
      </c>
    </row>
    <row r="7279" spans="3:12" x14ac:dyDescent="0.25">
      <c r="C7279" s="37">
        <v>39371</v>
      </c>
      <c r="D7279">
        <v>13</v>
      </c>
      <c r="E7279">
        <v>6925</v>
      </c>
      <c r="F7279">
        <v>14.5</v>
      </c>
      <c r="G7279">
        <v>20.95</v>
      </c>
      <c r="H7279" s="10">
        <f t="shared" si="458"/>
        <v>0.29960541734884782</v>
      </c>
      <c r="I7279" s="11">
        <f t="shared" si="459"/>
        <v>20.342654289961253</v>
      </c>
      <c r="J7279" s="43">
        <f t="shared" si="460"/>
        <v>20.6422597073101</v>
      </c>
      <c r="K7279">
        <v>20.64</v>
      </c>
      <c r="L7279" s="44">
        <f t="shared" si="461"/>
        <v>2.2597073100989462E-3</v>
      </c>
    </row>
    <row r="7280" spans="3:12" x14ac:dyDescent="0.25">
      <c r="C7280" s="37">
        <v>39371</v>
      </c>
      <c r="D7280">
        <v>14</v>
      </c>
      <c r="E7280">
        <v>6926</v>
      </c>
      <c r="F7280">
        <v>14.7</v>
      </c>
      <c r="G7280">
        <v>20.95</v>
      </c>
      <c r="H7280" s="10">
        <f t="shared" si="458"/>
        <v>0.30510104746869049</v>
      </c>
      <c r="I7280" s="11">
        <f t="shared" si="459"/>
        <v>20.342566848841376</v>
      </c>
      <c r="J7280" s="43">
        <f t="shared" si="460"/>
        <v>20.647667896310065</v>
      </c>
      <c r="K7280">
        <v>20.63</v>
      </c>
      <c r="L7280" s="44">
        <f t="shared" si="461"/>
        <v>1.7667896310065601E-2</v>
      </c>
    </row>
    <row r="7281" spans="3:12" x14ac:dyDescent="0.25">
      <c r="C7281" s="37">
        <v>39371</v>
      </c>
      <c r="D7281">
        <v>15</v>
      </c>
      <c r="E7281">
        <v>6927</v>
      </c>
      <c r="F7281">
        <v>15.1</v>
      </c>
      <c r="G7281">
        <v>20.95</v>
      </c>
      <c r="H7281" s="10">
        <f t="shared" si="458"/>
        <v>0.31086146680267362</v>
      </c>
      <c r="I7281" s="11">
        <f t="shared" si="459"/>
        <v>20.342516834667975</v>
      </c>
      <c r="J7281" s="43">
        <f t="shared" si="460"/>
        <v>20.653378301470649</v>
      </c>
      <c r="K7281">
        <v>20.63</v>
      </c>
      <c r="L7281" s="44">
        <f t="shared" si="461"/>
        <v>2.3378301470650342E-2</v>
      </c>
    </row>
    <row r="7282" spans="3:12" x14ac:dyDescent="0.25">
      <c r="C7282" s="37">
        <v>39371</v>
      </c>
      <c r="D7282">
        <v>16</v>
      </c>
      <c r="E7282">
        <v>6928</v>
      </c>
      <c r="F7282">
        <v>13.2</v>
      </c>
      <c r="G7282">
        <v>20.95</v>
      </c>
      <c r="H7282" s="10">
        <f t="shared" si="458"/>
        <v>0.3139819441075723</v>
      </c>
      <c r="I7282" s="11">
        <f t="shared" si="459"/>
        <v>20.34248822778892</v>
      </c>
      <c r="J7282" s="43">
        <f t="shared" si="460"/>
        <v>20.65647017189649</v>
      </c>
      <c r="K7282">
        <v>20.63</v>
      </c>
      <c r="L7282" s="44">
        <f t="shared" si="461"/>
        <v>2.6470171896491479E-2</v>
      </c>
    </row>
    <row r="7283" spans="3:12" x14ac:dyDescent="0.25">
      <c r="C7283" s="37">
        <v>39371</v>
      </c>
      <c r="D7283">
        <v>17</v>
      </c>
      <c r="E7283">
        <v>6929</v>
      </c>
      <c r="F7283">
        <v>12.5</v>
      </c>
      <c r="G7283">
        <v>20.95</v>
      </c>
      <c r="H7283" s="10">
        <f t="shared" si="458"/>
        <v>0.31608651151478978</v>
      </c>
      <c r="I7283" s="11">
        <f t="shared" si="459"/>
        <v>20.342471865356558</v>
      </c>
      <c r="J7283" s="43">
        <f t="shared" si="460"/>
        <v>20.658558376871348</v>
      </c>
      <c r="K7283">
        <v>20.64</v>
      </c>
      <c r="L7283" s="44">
        <f t="shared" si="461"/>
        <v>1.8558376871347093E-2</v>
      </c>
    </row>
    <row r="7284" spans="3:12" x14ac:dyDescent="0.25">
      <c r="C7284" s="37">
        <v>39371</v>
      </c>
      <c r="D7284">
        <v>18</v>
      </c>
      <c r="E7284">
        <v>6930</v>
      </c>
      <c r="F7284">
        <v>11</v>
      </c>
      <c r="G7284">
        <v>20.95</v>
      </c>
      <c r="H7284" s="10">
        <f t="shared" si="458"/>
        <v>0.31621288988660401</v>
      </c>
      <c r="I7284" s="11">
        <f t="shared" si="459"/>
        <v>20.342462506447035</v>
      </c>
      <c r="J7284" s="43">
        <f t="shared" si="460"/>
        <v>20.658675396333638</v>
      </c>
      <c r="K7284">
        <v>20.64</v>
      </c>
      <c r="L7284" s="44">
        <f t="shared" si="461"/>
        <v>1.8675396333637906E-2</v>
      </c>
    </row>
    <row r="7285" spans="3:12" x14ac:dyDescent="0.25">
      <c r="C7285" s="37">
        <v>39371</v>
      </c>
      <c r="D7285">
        <v>19</v>
      </c>
      <c r="E7285">
        <v>6931</v>
      </c>
      <c r="F7285">
        <v>9.1</v>
      </c>
      <c r="G7285">
        <v>20.95</v>
      </c>
      <c r="H7285" s="10">
        <f t="shared" si="458"/>
        <v>0.31394371398893811</v>
      </c>
      <c r="I7285" s="11">
        <f t="shared" si="459"/>
        <v>20.3424571533806</v>
      </c>
      <c r="J7285" s="43">
        <f t="shared" si="460"/>
        <v>20.656400867369538</v>
      </c>
      <c r="K7285">
        <v>20.64</v>
      </c>
      <c r="L7285" s="44">
        <f t="shared" si="461"/>
        <v>1.6400867369537053E-2</v>
      </c>
    </row>
    <row r="7286" spans="3:12" x14ac:dyDescent="0.25">
      <c r="C7286" s="37">
        <v>39371</v>
      </c>
      <c r="D7286">
        <v>20</v>
      </c>
      <c r="E7286">
        <v>6932</v>
      </c>
      <c r="F7286">
        <v>8.6</v>
      </c>
      <c r="G7286">
        <v>20.95</v>
      </c>
      <c r="H7286" s="10">
        <f t="shared" si="458"/>
        <v>0.31114400171062556</v>
      </c>
      <c r="I7286" s="11">
        <f t="shared" si="459"/>
        <v>20.342454091558047</v>
      </c>
      <c r="J7286" s="43">
        <f t="shared" si="460"/>
        <v>20.653598093268673</v>
      </c>
      <c r="K7286">
        <v>20.65</v>
      </c>
      <c r="L7286" s="44">
        <f t="shared" si="461"/>
        <v>3.5980932686747735E-3</v>
      </c>
    </row>
    <row r="7287" spans="3:12" x14ac:dyDescent="0.25">
      <c r="C7287" s="37">
        <v>39371</v>
      </c>
      <c r="D7287">
        <v>21</v>
      </c>
      <c r="E7287">
        <v>6933</v>
      </c>
      <c r="F7287">
        <v>8.3000000000000007</v>
      </c>
      <c r="G7287">
        <v>20.95</v>
      </c>
      <c r="H7287" s="10">
        <f t="shared" si="458"/>
        <v>0.30808835268868501</v>
      </c>
      <c r="I7287" s="11">
        <f t="shared" si="459"/>
        <v>20.342452340270732</v>
      </c>
      <c r="J7287" s="43">
        <f t="shared" si="460"/>
        <v>20.650540692959417</v>
      </c>
      <c r="K7287">
        <v>20.65</v>
      </c>
      <c r="L7287" s="44">
        <f t="shared" si="461"/>
        <v>5.4069295941872042E-4</v>
      </c>
    </row>
    <row r="7288" spans="3:12" x14ac:dyDescent="0.25">
      <c r="C7288" s="37">
        <v>39371</v>
      </c>
      <c r="D7288">
        <v>22</v>
      </c>
      <c r="E7288">
        <v>6934</v>
      </c>
      <c r="F7288">
        <v>7.9</v>
      </c>
      <c r="G7288">
        <v>20.95</v>
      </c>
      <c r="H7288" s="10">
        <f t="shared" si="458"/>
        <v>0.30466207540776974</v>
      </c>
      <c r="I7288" s="11">
        <f t="shared" si="459"/>
        <v>20.342451338577391</v>
      </c>
      <c r="J7288" s="43">
        <f t="shared" si="460"/>
        <v>20.64711341398516</v>
      </c>
      <c r="K7288">
        <v>20.65</v>
      </c>
      <c r="L7288" s="44">
        <f t="shared" si="461"/>
        <v>-2.8865860148385991E-3</v>
      </c>
    </row>
    <row r="7289" spans="3:12" x14ac:dyDescent="0.25">
      <c r="C7289" s="37">
        <v>39371</v>
      </c>
      <c r="D7289">
        <v>23</v>
      </c>
      <c r="E7289">
        <v>6935</v>
      </c>
      <c r="F7289">
        <v>7.5</v>
      </c>
      <c r="G7289">
        <v>20.95</v>
      </c>
      <c r="H7289" s="10">
        <f t="shared" si="458"/>
        <v>0.30088124660755283</v>
      </c>
      <c r="I7289" s="11">
        <f t="shared" si="459"/>
        <v>20.342450765633398</v>
      </c>
      <c r="J7289" s="43">
        <f t="shared" si="460"/>
        <v>20.64333201224095</v>
      </c>
      <c r="K7289">
        <v>20.66</v>
      </c>
      <c r="L7289" s="44">
        <f t="shared" si="461"/>
        <v>-1.6667987759049652E-2</v>
      </c>
    </row>
    <row r="7290" spans="3:12" x14ac:dyDescent="0.25">
      <c r="C7290" s="37">
        <v>39371</v>
      </c>
      <c r="D7290">
        <v>24</v>
      </c>
      <c r="E7290">
        <v>6936</v>
      </c>
      <c r="F7290">
        <v>7.3</v>
      </c>
      <c r="G7290">
        <v>20.95</v>
      </c>
      <c r="H7290" s="10">
        <f t="shared" si="458"/>
        <v>0.29701283223082237</v>
      </c>
      <c r="I7290" s="11">
        <f t="shared" si="459"/>
        <v>20.342450437923503</v>
      </c>
      <c r="J7290" s="43">
        <f t="shared" si="460"/>
        <v>20.639463270154327</v>
      </c>
      <c r="K7290">
        <v>20.66</v>
      </c>
      <c r="L7290" s="44">
        <f t="shared" si="461"/>
        <v>-2.0536729845673563E-2</v>
      </c>
    </row>
    <row r="7291" spans="3:12" x14ac:dyDescent="0.25">
      <c r="C7291" s="37">
        <v>39372</v>
      </c>
      <c r="D7291">
        <v>1</v>
      </c>
      <c r="E7291">
        <v>6937</v>
      </c>
      <c r="F7291">
        <v>6.4</v>
      </c>
      <c r="G7291">
        <v>20.75</v>
      </c>
      <c r="H7291" s="10">
        <f t="shared" si="458"/>
        <v>0.29218007850345445</v>
      </c>
      <c r="I7291" s="11">
        <f t="shared" si="459"/>
        <v>20.2593278817859</v>
      </c>
      <c r="J7291" s="43">
        <f t="shared" si="460"/>
        <v>20.551507960289353</v>
      </c>
      <c r="K7291">
        <v>20.51</v>
      </c>
      <c r="L7291" s="44">
        <f t="shared" si="461"/>
        <v>4.1507960289351331E-2</v>
      </c>
    </row>
    <row r="7292" spans="3:12" x14ac:dyDescent="0.25">
      <c r="C7292" s="37">
        <v>39372</v>
      </c>
      <c r="D7292">
        <v>2</v>
      </c>
      <c r="E7292">
        <v>6938</v>
      </c>
      <c r="F7292">
        <v>5.6</v>
      </c>
      <c r="G7292">
        <v>20.75</v>
      </c>
      <c r="H7292" s="10">
        <f t="shared" si="458"/>
        <v>0.28655060884931022</v>
      </c>
      <c r="I7292" s="11">
        <f t="shared" si="459"/>
        <v>20.211783820798605</v>
      </c>
      <c r="J7292" s="43">
        <f t="shared" si="460"/>
        <v>20.498334429647915</v>
      </c>
      <c r="K7292">
        <v>20.49</v>
      </c>
      <c r="L7292" s="44">
        <f t="shared" si="461"/>
        <v>8.3344296479168634E-3</v>
      </c>
    </row>
    <row r="7293" spans="3:12" x14ac:dyDescent="0.25">
      <c r="C7293" s="37">
        <v>39372</v>
      </c>
      <c r="D7293">
        <v>3</v>
      </c>
      <c r="E7293">
        <v>6939</v>
      </c>
      <c r="F7293">
        <v>4.8</v>
      </c>
      <c r="G7293">
        <v>20.75</v>
      </c>
      <c r="H7293" s="10">
        <f t="shared" si="458"/>
        <v>0.28015898241016624</v>
      </c>
      <c r="I7293" s="11">
        <f t="shared" si="459"/>
        <v>20.184589785386343</v>
      </c>
      <c r="J7293" s="43">
        <f t="shared" si="460"/>
        <v>20.464748767796511</v>
      </c>
      <c r="K7293">
        <v>20.48</v>
      </c>
      <c r="L7293" s="44">
        <f t="shared" si="461"/>
        <v>-1.5251232203489451E-2</v>
      </c>
    </row>
    <row r="7294" spans="3:12" x14ac:dyDescent="0.25">
      <c r="C7294" s="37">
        <v>39372</v>
      </c>
      <c r="D7294">
        <v>4</v>
      </c>
      <c r="E7294">
        <v>6940</v>
      </c>
      <c r="F7294">
        <v>4.3</v>
      </c>
      <c r="G7294">
        <v>20.75</v>
      </c>
      <c r="H7294" s="10">
        <f t="shared" si="458"/>
        <v>0.27341563910174876</v>
      </c>
      <c r="I7294" s="11">
        <f t="shared" si="459"/>
        <v>20.169035464896115</v>
      </c>
      <c r="J7294" s="43">
        <f t="shared" si="460"/>
        <v>20.442451103997865</v>
      </c>
      <c r="K7294">
        <v>20.47</v>
      </c>
      <c r="L7294" s="44">
        <f t="shared" si="461"/>
        <v>-2.7548896002134171E-2</v>
      </c>
    </row>
    <row r="7295" spans="3:12" x14ac:dyDescent="0.25">
      <c r="C7295" s="37">
        <v>39372</v>
      </c>
      <c r="D7295">
        <v>5</v>
      </c>
      <c r="E7295">
        <v>6941</v>
      </c>
      <c r="F7295">
        <v>3.8</v>
      </c>
      <c r="G7295">
        <v>20.75</v>
      </c>
      <c r="H7295" s="10">
        <f t="shared" si="458"/>
        <v>0.26633583534449806</v>
      </c>
      <c r="I7295" s="11">
        <f t="shared" si="459"/>
        <v>20.160138775521222</v>
      </c>
      <c r="J7295" s="43">
        <f t="shared" si="460"/>
        <v>20.426474610865721</v>
      </c>
      <c r="K7295">
        <v>20.47</v>
      </c>
      <c r="L7295" s="44">
        <f t="shared" si="461"/>
        <v>-4.3525389134277503E-2</v>
      </c>
    </row>
    <row r="7296" spans="3:12" x14ac:dyDescent="0.25">
      <c r="C7296" s="37">
        <v>39372</v>
      </c>
      <c r="D7296">
        <v>6</v>
      </c>
      <c r="E7296">
        <v>6942</v>
      </c>
      <c r="F7296">
        <v>3.2</v>
      </c>
      <c r="G7296">
        <v>20.75</v>
      </c>
      <c r="H7296" s="10">
        <f t="shared" si="458"/>
        <v>0.25880837249932481</v>
      </c>
      <c r="I7296" s="11">
        <f t="shared" si="459"/>
        <v>20.155050087662239</v>
      </c>
      <c r="J7296" s="43">
        <f t="shared" si="460"/>
        <v>20.413858460161563</v>
      </c>
      <c r="K7296">
        <v>20.46</v>
      </c>
      <c r="L7296" s="44">
        <f t="shared" si="461"/>
        <v>-4.6141539838437495E-2</v>
      </c>
    </row>
    <row r="7297" spans="3:12" x14ac:dyDescent="0.25">
      <c r="C7297" s="37">
        <v>39372</v>
      </c>
      <c r="D7297">
        <v>7</v>
      </c>
      <c r="E7297">
        <v>6943</v>
      </c>
      <c r="F7297">
        <v>2.8</v>
      </c>
      <c r="G7297">
        <v>20.75</v>
      </c>
      <c r="H7297" s="10">
        <f t="shared" si="458"/>
        <v>0.25110425523543922</v>
      </c>
      <c r="I7297" s="11">
        <f t="shared" si="459"/>
        <v>20.152139483162635</v>
      </c>
      <c r="J7297" s="43">
        <f t="shared" si="460"/>
        <v>20.403243738398075</v>
      </c>
      <c r="K7297">
        <v>20.45</v>
      </c>
      <c r="L7297" s="44">
        <f t="shared" si="461"/>
        <v>-4.6756261601924365E-2</v>
      </c>
    </row>
    <row r="7298" spans="3:12" x14ac:dyDescent="0.25">
      <c r="C7298" s="37">
        <v>39372</v>
      </c>
      <c r="D7298">
        <v>8</v>
      </c>
      <c r="E7298">
        <v>6944</v>
      </c>
      <c r="F7298">
        <v>2.4</v>
      </c>
      <c r="G7298">
        <v>20.75</v>
      </c>
      <c r="H7298" s="10">
        <f t="shared" si="458"/>
        <v>0.24323114629045769</v>
      </c>
      <c r="I7298" s="11">
        <f t="shared" si="459"/>
        <v>20.150474688860474</v>
      </c>
      <c r="J7298" s="43">
        <f t="shared" si="460"/>
        <v>20.393705835150932</v>
      </c>
      <c r="K7298">
        <v>20.440000000000001</v>
      </c>
      <c r="L7298" s="44">
        <f t="shared" si="461"/>
        <v>-4.6294164849069119E-2</v>
      </c>
    </row>
    <row r="7299" spans="3:12" x14ac:dyDescent="0.25">
      <c r="C7299" s="37">
        <v>39372</v>
      </c>
      <c r="D7299">
        <v>9</v>
      </c>
      <c r="E7299">
        <v>6945</v>
      </c>
      <c r="F7299">
        <v>2.7</v>
      </c>
      <c r="G7299">
        <v>20.75</v>
      </c>
      <c r="H7299" s="10">
        <f t="shared" si="458"/>
        <v>0.23607692898860394</v>
      </c>
      <c r="I7299" s="11">
        <f t="shared" si="459"/>
        <v>20.149522467399642</v>
      </c>
      <c r="J7299" s="43">
        <f t="shared" si="460"/>
        <v>20.385599396388244</v>
      </c>
      <c r="K7299">
        <v>20.43</v>
      </c>
      <c r="L7299" s="44">
        <f t="shared" si="461"/>
        <v>-4.4400603611755685E-2</v>
      </c>
    </row>
    <row r="7300" spans="3:12" x14ac:dyDescent="0.25">
      <c r="C7300" s="37">
        <v>39372</v>
      </c>
      <c r="D7300">
        <v>10</v>
      </c>
      <c r="E7300">
        <v>6946</v>
      </c>
      <c r="F7300">
        <v>3.9</v>
      </c>
      <c r="G7300">
        <v>20.75</v>
      </c>
      <c r="H7300" s="10">
        <f t="shared" si="458"/>
        <v>0.23074255950844705</v>
      </c>
      <c r="I7300" s="11">
        <f t="shared" si="459"/>
        <v>20.14897782010641</v>
      </c>
      <c r="J7300" s="43">
        <f t="shared" si="460"/>
        <v>20.379720379614856</v>
      </c>
      <c r="K7300">
        <v>20.43</v>
      </c>
      <c r="L7300" s="44">
        <f t="shared" si="461"/>
        <v>-5.0279620385143886E-2</v>
      </c>
    </row>
    <row r="7301" spans="3:12" x14ac:dyDescent="0.25">
      <c r="C7301" s="37">
        <v>39372</v>
      </c>
      <c r="D7301">
        <v>11</v>
      </c>
      <c r="E7301">
        <v>6947</v>
      </c>
      <c r="F7301">
        <v>7.3</v>
      </c>
      <c r="G7301">
        <v>20.75</v>
      </c>
      <c r="H7301" s="10">
        <f t="shared" si="458"/>
        <v>0.22991655052366144</v>
      </c>
      <c r="I7301" s="11">
        <f t="shared" si="459"/>
        <v>20.148666295228814</v>
      </c>
      <c r="J7301" s="43">
        <f t="shared" si="460"/>
        <v>20.378582845752476</v>
      </c>
      <c r="K7301">
        <v>20.420000000000002</v>
      </c>
      <c r="L7301" s="44">
        <f t="shared" si="461"/>
        <v>-4.14171542475259E-2</v>
      </c>
    </row>
    <row r="7302" spans="3:12" x14ac:dyDescent="0.25">
      <c r="C7302" s="37">
        <v>39372</v>
      </c>
      <c r="D7302">
        <v>12</v>
      </c>
      <c r="E7302">
        <v>6948</v>
      </c>
      <c r="F7302">
        <v>9.9</v>
      </c>
      <c r="G7302">
        <v>20.75</v>
      </c>
      <c r="H7302" s="10">
        <f t="shared" si="458"/>
        <v>0.23239699665421121</v>
      </c>
      <c r="I7302" s="11">
        <f t="shared" si="459"/>
        <v>20.148488110648508</v>
      </c>
      <c r="J7302" s="43">
        <f t="shared" si="460"/>
        <v>20.380885107302717</v>
      </c>
      <c r="K7302">
        <v>20.41</v>
      </c>
      <c r="L7302" s="44">
        <f t="shared" si="461"/>
        <v>-2.9114892697283068E-2</v>
      </c>
    </row>
    <row r="7303" spans="3:12" x14ac:dyDescent="0.25">
      <c r="C7303" s="37">
        <v>39372</v>
      </c>
      <c r="D7303">
        <v>13</v>
      </c>
      <c r="E7303">
        <v>6949</v>
      </c>
      <c r="F7303">
        <v>12</v>
      </c>
      <c r="G7303">
        <v>20.75</v>
      </c>
      <c r="H7303" s="10">
        <f t="shared" si="458"/>
        <v>0.23741150740784531</v>
      </c>
      <c r="I7303" s="11">
        <f t="shared" si="459"/>
        <v>20.148386193443997</v>
      </c>
      <c r="J7303" s="43">
        <f t="shared" si="460"/>
        <v>20.385797700851843</v>
      </c>
      <c r="K7303">
        <v>20.399999999999999</v>
      </c>
      <c r="L7303" s="44">
        <f t="shared" si="461"/>
        <v>-1.4202299148156072E-2</v>
      </c>
    </row>
    <row r="7304" spans="3:12" x14ac:dyDescent="0.25">
      <c r="C7304" s="37">
        <v>39372</v>
      </c>
      <c r="D7304">
        <v>14</v>
      </c>
      <c r="E7304">
        <v>6950</v>
      </c>
      <c r="F7304">
        <v>13.5</v>
      </c>
      <c r="G7304">
        <v>20.75</v>
      </c>
      <c r="H7304" s="10">
        <f t="shared" si="458"/>
        <v>0.24409540298799226</v>
      </c>
      <c r="I7304" s="11">
        <f t="shared" si="459"/>
        <v>20.148327899305656</v>
      </c>
      <c r="J7304" s="43">
        <f t="shared" si="460"/>
        <v>20.392423302293647</v>
      </c>
      <c r="K7304">
        <v>20.39</v>
      </c>
      <c r="L7304" s="44">
        <f t="shared" si="461"/>
        <v>2.423302293646401E-3</v>
      </c>
    </row>
    <row r="7305" spans="3:12" x14ac:dyDescent="0.25">
      <c r="C7305" s="37">
        <v>39372</v>
      </c>
      <c r="D7305">
        <v>15</v>
      </c>
      <c r="E7305">
        <v>6951</v>
      </c>
      <c r="F7305">
        <v>14.8</v>
      </c>
      <c r="G7305">
        <v>20.75</v>
      </c>
      <c r="H7305" s="10">
        <f t="shared" si="458"/>
        <v>0.25212468393571458</v>
      </c>
      <c r="I7305" s="11">
        <f t="shared" si="459"/>
        <v>20.148294556489972</v>
      </c>
      <c r="J7305" s="43">
        <f t="shared" si="460"/>
        <v>20.400419240425688</v>
      </c>
      <c r="K7305">
        <v>20.38</v>
      </c>
      <c r="L7305" s="44">
        <f t="shared" si="461"/>
        <v>2.0419240425688656E-2</v>
      </c>
    </row>
    <row r="7306" spans="3:12" x14ac:dyDescent="0.25">
      <c r="C7306" s="37">
        <v>39372</v>
      </c>
      <c r="D7306">
        <v>16</v>
      </c>
      <c r="E7306">
        <v>6952</v>
      </c>
      <c r="F7306">
        <v>14.2</v>
      </c>
      <c r="G7306">
        <v>20.75</v>
      </c>
      <c r="H7306" s="10">
        <f t="shared" si="458"/>
        <v>0.25905091912269557</v>
      </c>
      <c r="I7306" s="11">
        <f t="shared" si="459"/>
        <v>20.148275485218154</v>
      </c>
      <c r="J7306" s="43">
        <f t="shared" si="460"/>
        <v>20.40732640434085</v>
      </c>
      <c r="K7306">
        <v>20.38</v>
      </c>
      <c r="L7306" s="44">
        <f t="shared" si="461"/>
        <v>2.7326404340850985E-2</v>
      </c>
    </row>
    <row r="7307" spans="3:12" x14ac:dyDescent="0.25">
      <c r="C7307" s="37">
        <v>39372</v>
      </c>
      <c r="D7307">
        <v>17</v>
      </c>
      <c r="E7307">
        <v>6953</v>
      </c>
      <c r="F7307">
        <v>13.5</v>
      </c>
      <c r="G7307">
        <v>20.75</v>
      </c>
      <c r="H7307" s="10">
        <f t="shared" si="458"/>
        <v>0.26479616207612955</v>
      </c>
      <c r="I7307" s="11">
        <f t="shared" si="459"/>
        <v>20.148264576918979</v>
      </c>
      <c r="J7307" s="43">
        <f t="shared" si="460"/>
        <v>20.41306073899511</v>
      </c>
      <c r="K7307">
        <v>20.37</v>
      </c>
      <c r="L7307" s="44">
        <f t="shared" si="461"/>
        <v>4.3060738995109205E-2</v>
      </c>
    </row>
    <row r="7308" spans="3:12" x14ac:dyDescent="0.25">
      <c r="C7308" s="37">
        <v>39372</v>
      </c>
      <c r="D7308">
        <v>18</v>
      </c>
      <c r="E7308">
        <v>6954</v>
      </c>
      <c r="F7308">
        <v>11.1</v>
      </c>
      <c r="G7308">
        <v>20.75</v>
      </c>
      <c r="H7308" s="10">
        <f t="shared" si="458"/>
        <v>0.26727315489686548</v>
      </c>
      <c r="I7308" s="11">
        <f t="shared" si="459"/>
        <v>20.14825833763971</v>
      </c>
      <c r="J7308" s="43">
        <f t="shared" si="460"/>
        <v>20.415531492536577</v>
      </c>
      <c r="K7308">
        <v>20.37</v>
      </c>
      <c r="L7308" s="44">
        <f t="shared" si="461"/>
        <v>4.5531492536575513E-2</v>
      </c>
    </row>
    <row r="7309" spans="3:12" x14ac:dyDescent="0.25">
      <c r="C7309" s="37">
        <v>39372</v>
      </c>
      <c r="D7309">
        <v>19</v>
      </c>
      <c r="E7309">
        <v>6955</v>
      </c>
      <c r="F7309">
        <v>9.4</v>
      </c>
      <c r="G7309">
        <v>20.75</v>
      </c>
      <c r="H7309" s="10">
        <f t="shared" si="458"/>
        <v>0.26750421742361247</v>
      </c>
      <c r="I7309" s="11">
        <f t="shared" si="459"/>
        <v>20.148254768925177</v>
      </c>
      <c r="J7309" s="43">
        <f t="shared" si="460"/>
        <v>20.415758986348791</v>
      </c>
      <c r="K7309">
        <v>20.38</v>
      </c>
      <c r="L7309" s="44">
        <f t="shared" si="461"/>
        <v>3.5758986348792376E-2</v>
      </c>
    </row>
    <row r="7310" spans="3:12" x14ac:dyDescent="0.25">
      <c r="C7310" s="37">
        <v>39372</v>
      </c>
      <c r="D7310">
        <v>20</v>
      </c>
      <c r="E7310">
        <v>6956</v>
      </c>
      <c r="F7310">
        <v>8.6</v>
      </c>
      <c r="G7310">
        <v>20.75</v>
      </c>
      <c r="H7310" s="10">
        <f t="shared" si="458"/>
        <v>0.26671891089757627</v>
      </c>
      <c r="I7310" s="11">
        <f t="shared" si="459"/>
        <v>20.148252727708098</v>
      </c>
      <c r="J7310" s="43">
        <f t="shared" si="460"/>
        <v>20.414971638605675</v>
      </c>
      <c r="K7310">
        <v>20.38</v>
      </c>
      <c r="L7310" s="44">
        <f t="shared" si="461"/>
        <v>3.4971638605675537E-2</v>
      </c>
    </row>
    <row r="7311" spans="3:12" x14ac:dyDescent="0.25">
      <c r="C7311" s="37">
        <v>39372</v>
      </c>
      <c r="D7311">
        <v>21</v>
      </c>
      <c r="E7311">
        <v>6957</v>
      </c>
      <c r="F7311">
        <v>7.9</v>
      </c>
      <c r="G7311">
        <v>20.75</v>
      </c>
      <c r="H7311" s="10">
        <f t="shared" si="458"/>
        <v>0.26508711563468296</v>
      </c>
      <c r="I7311" s="11">
        <f t="shared" si="459"/>
        <v>20.148251560182054</v>
      </c>
      <c r="J7311" s="43">
        <f t="shared" si="460"/>
        <v>20.413338675816735</v>
      </c>
      <c r="K7311">
        <v>20.39</v>
      </c>
      <c r="L7311" s="44">
        <f t="shared" si="461"/>
        <v>2.3338675816734877E-2</v>
      </c>
    </row>
    <row r="7312" spans="3:12" x14ac:dyDescent="0.25">
      <c r="C7312" s="37">
        <v>39372</v>
      </c>
      <c r="D7312">
        <v>22</v>
      </c>
      <c r="E7312">
        <v>6958</v>
      </c>
      <c r="F7312">
        <v>6.8</v>
      </c>
      <c r="G7312">
        <v>20.75</v>
      </c>
      <c r="H7312" s="10">
        <f t="shared" si="458"/>
        <v>0.26214237664407852</v>
      </c>
      <c r="I7312" s="11">
        <f t="shared" si="459"/>
        <v>20.148250892385825</v>
      </c>
      <c r="J7312" s="43">
        <f t="shared" si="460"/>
        <v>20.410393269029903</v>
      </c>
      <c r="K7312">
        <v>20.39</v>
      </c>
      <c r="L7312" s="44">
        <f t="shared" si="461"/>
        <v>2.0393269029902683E-2</v>
      </c>
    </row>
    <row r="7313" spans="3:12" x14ac:dyDescent="0.25">
      <c r="C7313" s="37">
        <v>39372</v>
      </c>
      <c r="D7313">
        <v>23</v>
      </c>
      <c r="E7313">
        <v>6959</v>
      </c>
      <c r="F7313">
        <v>6.1</v>
      </c>
      <c r="G7313">
        <v>20.75</v>
      </c>
      <c r="H7313" s="10">
        <f t="shared" si="458"/>
        <v>0.25844481860513657</v>
      </c>
      <c r="I7313" s="11">
        <f t="shared" si="459"/>
        <v>20.148250510422777</v>
      </c>
      <c r="J7313" s="43">
        <f t="shared" si="460"/>
        <v>20.406695329027915</v>
      </c>
      <c r="K7313">
        <v>20.399999999999999</v>
      </c>
      <c r="L7313" s="44">
        <f t="shared" si="461"/>
        <v>6.6953290279165856E-3</v>
      </c>
    </row>
    <row r="7314" spans="3:12" x14ac:dyDescent="0.25">
      <c r="C7314" s="37">
        <v>39372</v>
      </c>
      <c r="D7314">
        <v>24</v>
      </c>
      <c r="E7314">
        <v>6960</v>
      </c>
      <c r="F7314">
        <v>5.5</v>
      </c>
      <c r="G7314">
        <v>20.75</v>
      </c>
      <c r="H7314" s="10">
        <f t="shared" si="458"/>
        <v>0.25415288982688733</v>
      </c>
      <c r="I7314" s="11">
        <f t="shared" si="459"/>
        <v>20.148250291949296</v>
      </c>
      <c r="J7314" s="43">
        <f t="shared" si="460"/>
        <v>20.402403181776183</v>
      </c>
      <c r="K7314">
        <v>20.399999999999999</v>
      </c>
      <c r="L7314" s="44">
        <f t="shared" si="461"/>
        <v>2.403181776184482E-3</v>
      </c>
    </row>
    <row r="7315" spans="3:12" x14ac:dyDescent="0.25">
      <c r="C7315" s="37">
        <v>39373</v>
      </c>
      <c r="D7315">
        <v>1</v>
      </c>
      <c r="E7315">
        <v>6961</v>
      </c>
      <c r="F7315">
        <v>4.5</v>
      </c>
      <c r="G7315">
        <v>20.350000000000001</v>
      </c>
      <c r="H7315" s="10">
        <f t="shared" si="458"/>
        <v>0.24878919919767284</v>
      </c>
      <c r="I7315" s="11">
        <f t="shared" si="459"/>
        <v>19.982005429596647</v>
      </c>
      <c r="J7315" s="43">
        <f t="shared" si="460"/>
        <v>20.230794628794321</v>
      </c>
      <c r="K7315">
        <v>20.12</v>
      </c>
      <c r="L7315" s="44">
        <f t="shared" si="461"/>
        <v>0.11079462879432</v>
      </c>
    </row>
    <row r="7316" spans="3:12" x14ac:dyDescent="0.25">
      <c r="C7316" s="37">
        <v>39373</v>
      </c>
      <c r="D7316">
        <v>2</v>
      </c>
      <c r="E7316">
        <v>6962</v>
      </c>
      <c r="F7316">
        <v>4.4000000000000004</v>
      </c>
      <c r="G7316">
        <v>20.350000000000001</v>
      </c>
      <c r="H7316" s="10">
        <f t="shared" si="458"/>
        <v>0.2435323760614842</v>
      </c>
      <c r="I7316" s="11">
        <f t="shared" si="459"/>
        <v>19.886917450571623</v>
      </c>
      <c r="J7316" s="43">
        <f t="shared" si="460"/>
        <v>20.130449826633107</v>
      </c>
      <c r="K7316">
        <v>20.07</v>
      </c>
      <c r="L7316" s="44">
        <f t="shared" si="461"/>
        <v>6.0449826633107051E-2</v>
      </c>
    </row>
    <row r="7317" spans="3:12" x14ac:dyDescent="0.25">
      <c r="C7317" s="37">
        <v>39373</v>
      </c>
      <c r="D7317">
        <v>3</v>
      </c>
      <c r="E7317">
        <v>6963</v>
      </c>
      <c r="F7317">
        <v>3.6</v>
      </c>
      <c r="G7317">
        <v>20.350000000000001</v>
      </c>
      <c r="H7317" s="10">
        <f t="shared" si="458"/>
        <v>0.23749723185461535</v>
      </c>
      <c r="I7317" s="11">
        <f t="shared" si="459"/>
        <v>19.832529461510742</v>
      </c>
      <c r="J7317" s="43">
        <f t="shared" si="460"/>
        <v>20.070026693365357</v>
      </c>
      <c r="K7317">
        <v>20.059999999999999</v>
      </c>
      <c r="L7317" s="44">
        <f t="shared" si="461"/>
        <v>1.0026693365357886E-2</v>
      </c>
    </row>
    <row r="7318" spans="3:12" x14ac:dyDescent="0.25">
      <c r="C7318" s="37">
        <v>39373</v>
      </c>
      <c r="D7318">
        <v>4</v>
      </c>
      <c r="E7318">
        <v>6964</v>
      </c>
      <c r="F7318">
        <v>2.4</v>
      </c>
      <c r="G7318">
        <v>20.350000000000001</v>
      </c>
      <c r="H7318" s="10">
        <f t="shared" si="458"/>
        <v>0.23021435467778259</v>
      </c>
      <c r="I7318" s="11">
        <f t="shared" si="459"/>
        <v>19.801420867297082</v>
      </c>
      <c r="J7318" s="43">
        <f t="shared" si="460"/>
        <v>20.031635221974867</v>
      </c>
      <c r="K7318">
        <v>20.05</v>
      </c>
      <c r="L7318" s="44">
        <f t="shared" si="461"/>
        <v>-1.8364778025134143E-2</v>
      </c>
    </row>
    <row r="7319" spans="3:12" x14ac:dyDescent="0.25">
      <c r="C7319" s="37">
        <v>39373</v>
      </c>
      <c r="D7319">
        <v>5</v>
      </c>
      <c r="E7319">
        <v>6965</v>
      </c>
      <c r="F7319">
        <v>2.2000000000000002</v>
      </c>
      <c r="G7319">
        <v>20.350000000000001</v>
      </c>
      <c r="H7319" s="10">
        <f t="shared" si="458"/>
        <v>0.22299580025498161</v>
      </c>
      <c r="I7319" s="11">
        <f t="shared" si="459"/>
        <v>19.783627515296757</v>
      </c>
      <c r="J7319" s="43">
        <f t="shared" si="460"/>
        <v>20.006623315551739</v>
      </c>
      <c r="K7319">
        <v>20.04</v>
      </c>
      <c r="L7319" s="44">
        <f t="shared" si="461"/>
        <v>-3.3376684448260363E-2</v>
      </c>
    </row>
    <row r="7320" spans="3:12" x14ac:dyDescent="0.25">
      <c r="C7320" s="37">
        <v>39373</v>
      </c>
      <c r="D7320">
        <v>6</v>
      </c>
      <c r="E7320">
        <v>6966</v>
      </c>
      <c r="F7320">
        <v>4</v>
      </c>
      <c r="G7320">
        <v>20.350000000000001</v>
      </c>
      <c r="H7320" s="10">
        <f t="shared" si="458"/>
        <v>0.21835464409602412</v>
      </c>
      <c r="I7320" s="11">
        <f t="shared" si="459"/>
        <v>19.773450154878827</v>
      </c>
      <c r="J7320" s="43">
        <f t="shared" si="460"/>
        <v>19.991804798974851</v>
      </c>
      <c r="K7320">
        <v>20.03</v>
      </c>
      <c r="L7320" s="44">
        <f t="shared" si="461"/>
        <v>-3.8195201025150283E-2</v>
      </c>
    </row>
    <row r="7321" spans="3:12" x14ac:dyDescent="0.25">
      <c r="C7321" s="37">
        <v>39373</v>
      </c>
      <c r="D7321">
        <v>7</v>
      </c>
      <c r="E7321">
        <v>6967</v>
      </c>
      <c r="F7321">
        <v>3.5</v>
      </c>
      <c r="G7321">
        <v>20.350000000000001</v>
      </c>
      <c r="H7321" s="10">
        <f t="shared" si="458"/>
        <v>0.21328584092938957</v>
      </c>
      <c r="I7321" s="11">
        <f t="shared" si="459"/>
        <v>19.767628954630862</v>
      </c>
      <c r="J7321" s="43">
        <f t="shared" si="460"/>
        <v>19.980914795560253</v>
      </c>
      <c r="K7321">
        <v>20.02</v>
      </c>
      <c r="L7321" s="44">
        <f t="shared" si="461"/>
        <v>-3.9085204439746946E-2</v>
      </c>
    </row>
    <row r="7322" spans="3:12" x14ac:dyDescent="0.25">
      <c r="C7322" s="37">
        <v>39373</v>
      </c>
      <c r="D7322">
        <v>8</v>
      </c>
      <c r="E7322">
        <v>6968</v>
      </c>
      <c r="F7322">
        <v>3</v>
      </c>
      <c r="G7322">
        <v>20.350000000000001</v>
      </c>
      <c r="H7322" s="10">
        <f t="shared" si="458"/>
        <v>0.20780794079665729</v>
      </c>
      <c r="I7322" s="11">
        <f t="shared" si="459"/>
        <v>19.764299371032031</v>
      </c>
      <c r="J7322" s="43">
        <f t="shared" si="460"/>
        <v>19.972107311828687</v>
      </c>
      <c r="K7322">
        <v>20.02</v>
      </c>
      <c r="L7322" s="44">
        <f t="shared" si="461"/>
        <v>-4.7892688171312869E-2</v>
      </c>
    </row>
    <row r="7323" spans="3:12" x14ac:dyDescent="0.25">
      <c r="C7323" s="37">
        <v>39373</v>
      </c>
      <c r="D7323">
        <v>9</v>
      </c>
      <c r="E7323">
        <v>6969</v>
      </c>
      <c r="F7323">
        <v>3.7</v>
      </c>
      <c r="G7323">
        <v>20.350000000000001</v>
      </c>
      <c r="H7323" s="10">
        <f t="shared" si="458"/>
        <v>0.20344820847687567</v>
      </c>
      <c r="I7323" s="11">
        <f t="shared" si="459"/>
        <v>19.762394930973393</v>
      </c>
      <c r="J7323" s="43">
        <f t="shared" si="460"/>
        <v>19.965843139450268</v>
      </c>
      <c r="K7323">
        <v>20.010000000000002</v>
      </c>
      <c r="L7323" s="44">
        <f t="shared" si="461"/>
        <v>-4.4156860549733778E-2</v>
      </c>
    </row>
    <row r="7324" spans="3:12" x14ac:dyDescent="0.25">
      <c r="C7324" s="37">
        <v>39373</v>
      </c>
      <c r="D7324">
        <v>10</v>
      </c>
      <c r="E7324">
        <v>6970</v>
      </c>
      <c r="F7324">
        <v>5.3</v>
      </c>
      <c r="G7324">
        <v>20.350000000000001</v>
      </c>
      <c r="H7324" s="10">
        <f t="shared" si="458"/>
        <v>0.20129028074869082</v>
      </c>
      <c r="I7324" s="11">
        <f t="shared" si="459"/>
        <v>19.761305638024499</v>
      </c>
      <c r="J7324" s="43">
        <f t="shared" si="460"/>
        <v>19.962595918773189</v>
      </c>
      <c r="K7324">
        <v>20</v>
      </c>
      <c r="L7324" s="44">
        <f t="shared" si="461"/>
        <v>-3.7404081226810604E-2</v>
      </c>
    </row>
    <row r="7325" spans="3:12" x14ac:dyDescent="0.25">
      <c r="C7325" s="37">
        <v>39373</v>
      </c>
      <c r="D7325">
        <v>11</v>
      </c>
      <c r="E7325">
        <v>6971</v>
      </c>
      <c r="F7325">
        <v>8.3000000000000007</v>
      </c>
      <c r="G7325">
        <v>20.350000000000001</v>
      </c>
      <c r="H7325" s="10">
        <f t="shared" si="458"/>
        <v>0.20299975589435182</v>
      </c>
      <c r="I7325" s="11">
        <f t="shared" si="459"/>
        <v>19.760682589205963</v>
      </c>
      <c r="J7325" s="43">
        <f t="shared" si="460"/>
        <v>19.963682345100317</v>
      </c>
      <c r="K7325">
        <v>19.989999999999998</v>
      </c>
      <c r="L7325" s="44">
        <f t="shared" si="461"/>
        <v>-2.6317654899681742E-2</v>
      </c>
    </row>
    <row r="7326" spans="3:12" x14ac:dyDescent="0.25">
      <c r="C7326" s="37">
        <v>39373</v>
      </c>
      <c r="D7326">
        <v>12</v>
      </c>
      <c r="E7326">
        <v>6972</v>
      </c>
      <c r="F7326">
        <v>11.2</v>
      </c>
      <c r="G7326">
        <v>20.350000000000001</v>
      </c>
      <c r="H7326" s="10">
        <f t="shared" si="458"/>
        <v>0.20828308432169482</v>
      </c>
      <c r="I7326" s="11">
        <f t="shared" si="459"/>
        <v>19.760326220581092</v>
      </c>
      <c r="J7326" s="43">
        <f t="shared" si="460"/>
        <v>19.968609304902788</v>
      </c>
      <c r="K7326">
        <v>19.98</v>
      </c>
      <c r="L7326" s="44">
        <f t="shared" si="461"/>
        <v>-1.1390695097212244E-2</v>
      </c>
    </row>
    <row r="7327" spans="3:12" x14ac:dyDescent="0.25">
      <c r="C7327" s="37">
        <v>39373</v>
      </c>
      <c r="D7327">
        <v>13</v>
      </c>
      <c r="E7327">
        <v>6973</v>
      </c>
      <c r="F7327">
        <v>13.3</v>
      </c>
      <c r="G7327">
        <v>20.350000000000001</v>
      </c>
      <c r="H7327" s="10">
        <f t="shared" si="458"/>
        <v>0.21597889676425164</v>
      </c>
      <c r="I7327" s="11">
        <f t="shared" si="459"/>
        <v>19.760122386478507</v>
      </c>
      <c r="J7327" s="43">
        <f t="shared" si="460"/>
        <v>19.976101283242759</v>
      </c>
      <c r="K7327">
        <v>19.98</v>
      </c>
      <c r="L7327" s="44">
        <f t="shared" si="461"/>
        <v>-3.898716757241516E-3</v>
      </c>
    </row>
    <row r="7328" spans="3:12" x14ac:dyDescent="0.25">
      <c r="C7328" s="37">
        <v>39373</v>
      </c>
      <c r="D7328">
        <v>14</v>
      </c>
      <c r="E7328">
        <v>6974</v>
      </c>
      <c r="F7328">
        <v>14.6</v>
      </c>
      <c r="G7328">
        <v>20.350000000000001</v>
      </c>
      <c r="H7328" s="10">
        <f t="shared" si="458"/>
        <v>0.22497620066296733</v>
      </c>
      <c r="I7328" s="11">
        <f t="shared" si="459"/>
        <v>19.760005798377094</v>
      </c>
      <c r="J7328" s="43">
        <f t="shared" si="460"/>
        <v>19.984981999040063</v>
      </c>
      <c r="K7328">
        <v>19.97</v>
      </c>
      <c r="L7328" s="44">
        <f t="shared" si="461"/>
        <v>1.4981999040063698E-2</v>
      </c>
    </row>
    <row r="7329" spans="3:12" x14ac:dyDescent="0.25">
      <c r="C7329" s="37">
        <v>39373</v>
      </c>
      <c r="D7329">
        <v>15</v>
      </c>
      <c r="E7329">
        <v>6975</v>
      </c>
      <c r="F7329">
        <v>15.6</v>
      </c>
      <c r="G7329">
        <v>20.350000000000001</v>
      </c>
      <c r="H7329" s="10">
        <f t="shared" si="458"/>
        <v>0.23484116138545552</v>
      </c>
      <c r="I7329" s="11">
        <f t="shared" si="459"/>
        <v>19.759939112845977</v>
      </c>
      <c r="J7329" s="43">
        <f t="shared" si="460"/>
        <v>19.994780274231431</v>
      </c>
      <c r="K7329">
        <v>19.96</v>
      </c>
      <c r="L7329" s="44">
        <f t="shared" si="461"/>
        <v>3.4780274231430042E-2</v>
      </c>
    </row>
    <row r="7330" spans="3:12" x14ac:dyDescent="0.25">
      <c r="C7330" s="37">
        <v>39373</v>
      </c>
      <c r="D7330">
        <v>16</v>
      </c>
      <c r="E7330">
        <v>6976</v>
      </c>
      <c r="F7330">
        <v>15</v>
      </c>
      <c r="G7330">
        <v>20.350000000000001</v>
      </c>
      <c r="H7330" s="10">
        <f t="shared" si="458"/>
        <v>0.24352345007708501</v>
      </c>
      <c r="I7330" s="11">
        <f t="shared" si="459"/>
        <v>19.759900970359681</v>
      </c>
      <c r="J7330" s="43">
        <f t="shared" si="460"/>
        <v>20.003424420436765</v>
      </c>
      <c r="K7330">
        <v>19.96</v>
      </c>
      <c r="L7330" s="44">
        <f t="shared" si="461"/>
        <v>4.3424420436764422E-2</v>
      </c>
    </row>
    <row r="7331" spans="3:12" x14ac:dyDescent="0.25">
      <c r="C7331" s="37">
        <v>39373</v>
      </c>
      <c r="D7331">
        <v>17</v>
      </c>
      <c r="E7331">
        <v>6977</v>
      </c>
      <c r="F7331">
        <v>14.8</v>
      </c>
      <c r="G7331">
        <v>20.350000000000001</v>
      </c>
      <c r="H7331" s="10">
        <f t="shared" ref="H7331:H7394" si="462">$H$13*F7331+$H$12*H7330</f>
        <v>0.25157754062264914</v>
      </c>
      <c r="I7331" s="11">
        <f t="shared" ref="I7331:I7394" si="463">$I$15*G7331+$I$14*I7330</f>
        <v>19.759879153794131</v>
      </c>
      <c r="J7331" s="43">
        <f t="shared" ref="J7331:J7394" si="464">H7331+I7331</f>
        <v>20.011456694416779</v>
      </c>
      <c r="K7331">
        <v>19.96</v>
      </c>
      <c r="L7331" s="44">
        <f t="shared" si="461"/>
        <v>5.1456694416778248E-2</v>
      </c>
    </row>
    <row r="7332" spans="3:12" x14ac:dyDescent="0.25">
      <c r="C7332" s="37">
        <v>39373</v>
      </c>
      <c r="D7332">
        <v>18</v>
      </c>
      <c r="E7332">
        <v>6978</v>
      </c>
      <c r="F7332">
        <v>13.6</v>
      </c>
      <c r="G7332">
        <v>20.350000000000001</v>
      </c>
      <c r="H7332" s="10">
        <f t="shared" si="462"/>
        <v>0.25777274955044804</v>
      </c>
      <c r="I7332" s="11">
        <f t="shared" si="463"/>
        <v>19.759866675254354</v>
      </c>
      <c r="J7332" s="43">
        <f t="shared" si="464"/>
        <v>20.017639424804802</v>
      </c>
      <c r="K7332">
        <v>19.97</v>
      </c>
      <c r="L7332" s="44">
        <f t="shared" ref="L7332:L7395" si="465">J7332-K7332</f>
        <v>4.7639424804803099E-2</v>
      </c>
    </row>
    <row r="7333" spans="3:12" x14ac:dyDescent="0.25">
      <c r="C7333" s="37">
        <v>39373</v>
      </c>
      <c r="D7333">
        <v>19</v>
      </c>
      <c r="E7333">
        <v>6979</v>
      </c>
      <c r="F7333">
        <v>12.6</v>
      </c>
      <c r="G7333">
        <v>20.350000000000001</v>
      </c>
      <c r="H7333" s="10">
        <f t="shared" si="462"/>
        <v>0.26244129612054901</v>
      </c>
      <c r="I7333" s="11">
        <f t="shared" si="463"/>
        <v>19.759859537836022</v>
      </c>
      <c r="J7333" s="43">
        <f t="shared" si="464"/>
        <v>20.022300833956571</v>
      </c>
      <c r="K7333">
        <v>19.97</v>
      </c>
      <c r="L7333" s="44">
        <f t="shared" si="465"/>
        <v>5.2300833956572035E-2</v>
      </c>
    </row>
    <row r="7334" spans="3:12" x14ac:dyDescent="0.25">
      <c r="C7334" s="37">
        <v>39373</v>
      </c>
      <c r="D7334">
        <v>20</v>
      </c>
      <c r="E7334">
        <v>6980</v>
      </c>
      <c r="F7334">
        <v>11.9</v>
      </c>
      <c r="G7334">
        <v>20.350000000000001</v>
      </c>
      <c r="H7334" s="10">
        <f t="shared" si="462"/>
        <v>0.26602678220212722</v>
      </c>
      <c r="I7334" s="11">
        <f t="shared" si="463"/>
        <v>19.759855455407997</v>
      </c>
      <c r="J7334" s="43">
        <f t="shared" si="464"/>
        <v>20.025882237610126</v>
      </c>
      <c r="K7334">
        <v>19.98</v>
      </c>
      <c r="L7334" s="44">
        <f t="shared" si="465"/>
        <v>4.5882237610125998E-2</v>
      </c>
    </row>
    <row r="7335" spans="3:12" x14ac:dyDescent="0.25">
      <c r="C7335" s="37">
        <v>39373</v>
      </c>
      <c r="D7335">
        <v>21</v>
      </c>
      <c r="E7335">
        <v>6981</v>
      </c>
      <c r="F7335">
        <v>12.5</v>
      </c>
      <c r="G7335">
        <v>20.350000000000001</v>
      </c>
      <c r="H7335" s="10">
        <f t="shared" si="462"/>
        <v>0.27021150036760677</v>
      </c>
      <c r="I7335" s="11">
        <f t="shared" si="463"/>
        <v>19.759853120359416</v>
      </c>
      <c r="J7335" s="43">
        <f t="shared" si="464"/>
        <v>20.030064620727025</v>
      </c>
      <c r="K7335">
        <v>19.989999999999998</v>
      </c>
      <c r="L7335" s="44">
        <f t="shared" si="465"/>
        <v>4.0064620727026323E-2</v>
      </c>
    </row>
    <row r="7336" spans="3:12" x14ac:dyDescent="0.25">
      <c r="C7336" s="37">
        <v>39373</v>
      </c>
      <c r="D7336">
        <v>22</v>
      </c>
      <c r="E7336">
        <v>6982</v>
      </c>
      <c r="F7336">
        <v>11.7</v>
      </c>
      <c r="G7336">
        <v>20.350000000000001</v>
      </c>
      <c r="H7336" s="10">
        <f t="shared" si="462"/>
        <v>0.27320835178437147</v>
      </c>
      <c r="I7336" s="11">
        <f t="shared" si="463"/>
        <v>19.759851784768962</v>
      </c>
      <c r="J7336" s="43">
        <f t="shared" si="464"/>
        <v>20.033060136553335</v>
      </c>
      <c r="K7336">
        <v>20</v>
      </c>
      <c r="L7336" s="44">
        <f t="shared" si="465"/>
        <v>3.3060136553334729E-2</v>
      </c>
    </row>
    <row r="7337" spans="3:12" x14ac:dyDescent="0.25">
      <c r="C7337" s="37">
        <v>39373</v>
      </c>
      <c r="D7337">
        <v>23</v>
      </c>
      <c r="E7337">
        <v>6983</v>
      </c>
      <c r="F7337">
        <v>10.5</v>
      </c>
      <c r="G7337">
        <v>20.350000000000001</v>
      </c>
      <c r="H7337" s="10">
        <f t="shared" si="462"/>
        <v>0.27456568941345411</v>
      </c>
      <c r="I7337" s="11">
        <f t="shared" si="463"/>
        <v>19.759851020844021</v>
      </c>
      <c r="J7337" s="43">
        <f t="shared" si="464"/>
        <v>20.034416710257474</v>
      </c>
      <c r="K7337">
        <v>20</v>
      </c>
      <c r="L7337" s="44">
        <f t="shared" si="465"/>
        <v>3.4416710257474392E-2</v>
      </c>
    </row>
    <row r="7338" spans="3:12" x14ac:dyDescent="0.25">
      <c r="C7338" s="37">
        <v>39373</v>
      </c>
      <c r="D7338">
        <v>24</v>
      </c>
      <c r="E7338">
        <v>6984</v>
      </c>
      <c r="F7338">
        <v>9.5</v>
      </c>
      <c r="G7338">
        <v>20.350000000000001</v>
      </c>
      <c r="H7338" s="10">
        <f t="shared" si="462"/>
        <v>0.27460621699792748</v>
      </c>
      <c r="I7338" s="11">
        <f t="shared" si="463"/>
        <v>19.759850583897713</v>
      </c>
      <c r="J7338" s="43">
        <f t="shared" si="464"/>
        <v>20.03445680089564</v>
      </c>
      <c r="K7338">
        <v>20.010000000000002</v>
      </c>
      <c r="L7338" s="44">
        <f t="shared" si="465"/>
        <v>2.4456800895638509E-2</v>
      </c>
    </row>
    <row r="7339" spans="3:12" x14ac:dyDescent="0.25">
      <c r="C7339" s="37">
        <v>39374</v>
      </c>
      <c r="D7339">
        <v>1</v>
      </c>
      <c r="E7339">
        <v>6985</v>
      </c>
      <c r="F7339">
        <v>8.5</v>
      </c>
      <c r="G7339">
        <v>20.2</v>
      </c>
      <c r="H7339" s="10">
        <f t="shared" si="462"/>
        <v>0.27338705379886674</v>
      </c>
      <c r="I7339" s="11">
        <f t="shared" si="463"/>
        <v>19.69750855745346</v>
      </c>
      <c r="J7339" s="43">
        <f t="shared" si="464"/>
        <v>19.970895611252327</v>
      </c>
      <c r="K7339">
        <v>19.91</v>
      </c>
      <c r="L7339" s="44">
        <f t="shared" si="465"/>
        <v>6.0895611252327342E-2</v>
      </c>
    </row>
    <row r="7340" spans="3:12" x14ac:dyDescent="0.25">
      <c r="C7340" s="37">
        <v>39374</v>
      </c>
      <c r="D7340">
        <v>2</v>
      </c>
      <c r="E7340">
        <v>6986</v>
      </c>
      <c r="F7340">
        <v>7.5</v>
      </c>
      <c r="G7340">
        <v>20.2</v>
      </c>
      <c r="H7340" s="10">
        <f t="shared" si="462"/>
        <v>0.27096284141551646</v>
      </c>
      <c r="I7340" s="11">
        <f t="shared" si="463"/>
        <v>19.66185044917259</v>
      </c>
      <c r="J7340" s="43">
        <f t="shared" si="464"/>
        <v>19.932813290588108</v>
      </c>
      <c r="K7340">
        <v>19.899999999999999</v>
      </c>
      <c r="L7340" s="44">
        <f t="shared" si="465"/>
        <v>3.2813290588109112E-2</v>
      </c>
    </row>
    <row r="7341" spans="3:12" x14ac:dyDescent="0.25">
      <c r="C7341" s="37">
        <v>39374</v>
      </c>
      <c r="D7341">
        <v>3</v>
      </c>
      <c r="E7341">
        <v>6987</v>
      </c>
      <c r="F7341">
        <v>6.9</v>
      </c>
      <c r="G7341">
        <v>20.2</v>
      </c>
      <c r="H7341" s="10">
        <f t="shared" si="462"/>
        <v>0.26788902438631451</v>
      </c>
      <c r="I7341" s="11">
        <f t="shared" si="463"/>
        <v>19.641454886841824</v>
      </c>
      <c r="J7341" s="43">
        <f t="shared" si="464"/>
        <v>19.909343911228138</v>
      </c>
      <c r="K7341">
        <v>19.899999999999999</v>
      </c>
      <c r="L7341" s="44">
        <f t="shared" si="465"/>
        <v>9.3439112281394898E-3</v>
      </c>
    </row>
    <row r="7342" spans="3:12" x14ac:dyDescent="0.25">
      <c r="C7342" s="37">
        <v>39374</v>
      </c>
      <c r="D7342">
        <v>4</v>
      </c>
      <c r="E7342">
        <v>6988</v>
      </c>
      <c r="F7342">
        <v>6.5</v>
      </c>
      <c r="G7342">
        <v>20.2</v>
      </c>
      <c r="H7342" s="10">
        <f t="shared" si="462"/>
        <v>0.26444536717167527</v>
      </c>
      <c r="I7342" s="11">
        <f t="shared" si="463"/>
        <v>19.629789126013694</v>
      </c>
      <c r="J7342" s="43">
        <f t="shared" si="464"/>
        <v>19.894234493185369</v>
      </c>
      <c r="K7342">
        <v>19.899999999999999</v>
      </c>
      <c r="L7342" s="44">
        <f t="shared" si="465"/>
        <v>-5.7655068146296173E-3</v>
      </c>
    </row>
    <row r="7343" spans="3:12" x14ac:dyDescent="0.25">
      <c r="C7343" s="37">
        <v>39374</v>
      </c>
      <c r="D7343">
        <v>5</v>
      </c>
      <c r="E7343">
        <v>6989</v>
      </c>
      <c r="F7343">
        <v>5.7</v>
      </c>
      <c r="G7343">
        <v>20.2</v>
      </c>
      <c r="H7343" s="10">
        <f t="shared" si="462"/>
        <v>0.26014473919950865</v>
      </c>
      <c r="I7343" s="11">
        <f t="shared" si="463"/>
        <v>19.623116597279644</v>
      </c>
      <c r="J7343" s="43">
        <f t="shared" si="464"/>
        <v>19.883261336479151</v>
      </c>
      <c r="K7343">
        <v>19.899999999999999</v>
      </c>
      <c r="L7343" s="44">
        <f t="shared" si="465"/>
        <v>-1.6738663520847297E-2</v>
      </c>
    </row>
    <row r="7344" spans="3:12" x14ac:dyDescent="0.25">
      <c r="C7344" s="37">
        <v>39374</v>
      </c>
      <c r="D7344">
        <v>6</v>
      </c>
      <c r="E7344">
        <v>6990</v>
      </c>
      <c r="F7344">
        <v>5.5</v>
      </c>
      <c r="G7344">
        <v>20.2</v>
      </c>
      <c r="H7344" s="10">
        <f t="shared" si="462"/>
        <v>0.25577907297626151</v>
      </c>
      <c r="I7344" s="11">
        <f t="shared" si="463"/>
        <v>19.619300074691647</v>
      </c>
      <c r="J7344" s="43">
        <f t="shared" si="464"/>
        <v>19.875079147667908</v>
      </c>
      <c r="K7344">
        <v>19.899999999999999</v>
      </c>
      <c r="L7344" s="44">
        <f t="shared" si="465"/>
        <v>-2.4920852332090959E-2</v>
      </c>
    </row>
    <row r="7345" spans="3:12" x14ac:dyDescent="0.25">
      <c r="C7345" s="37">
        <v>39374</v>
      </c>
      <c r="D7345">
        <v>7</v>
      </c>
      <c r="E7345">
        <v>6991</v>
      </c>
      <c r="F7345">
        <v>5.9</v>
      </c>
      <c r="G7345">
        <v>20.2</v>
      </c>
      <c r="H7345" s="10">
        <f t="shared" si="462"/>
        <v>0.25210594935699787</v>
      </c>
      <c r="I7345" s="11">
        <f t="shared" si="463"/>
        <v>19.617117117488277</v>
      </c>
      <c r="J7345" s="43">
        <f t="shared" si="464"/>
        <v>19.869223066845276</v>
      </c>
      <c r="K7345">
        <v>19.899999999999999</v>
      </c>
      <c r="L7345" s="44">
        <f t="shared" si="465"/>
        <v>-3.0776933154722741E-2</v>
      </c>
    </row>
    <row r="7346" spans="3:12" x14ac:dyDescent="0.25">
      <c r="C7346" s="37">
        <v>39374</v>
      </c>
      <c r="D7346">
        <v>8</v>
      </c>
      <c r="E7346">
        <v>6992</v>
      </c>
      <c r="F7346">
        <v>5.0999999999999996</v>
      </c>
      <c r="G7346">
        <v>20.2</v>
      </c>
      <c r="H7346" s="10">
        <f t="shared" si="462"/>
        <v>0.24758580854300619</v>
      </c>
      <c r="I7346" s="11">
        <f t="shared" si="463"/>
        <v>19.615868519571752</v>
      </c>
      <c r="J7346" s="43">
        <f t="shared" si="464"/>
        <v>19.863454328114759</v>
      </c>
      <c r="K7346">
        <v>19.899999999999999</v>
      </c>
      <c r="L7346" s="44">
        <f t="shared" si="465"/>
        <v>-3.6545671885239273E-2</v>
      </c>
    </row>
    <row r="7347" spans="3:12" x14ac:dyDescent="0.25">
      <c r="C7347" s="37">
        <v>39374</v>
      </c>
      <c r="D7347">
        <v>9</v>
      </c>
      <c r="E7347">
        <v>6993</v>
      </c>
      <c r="F7347">
        <v>5.3</v>
      </c>
      <c r="G7347">
        <v>20.2</v>
      </c>
      <c r="H7347" s="10">
        <f t="shared" si="462"/>
        <v>0.24351332441260415</v>
      </c>
      <c r="I7347" s="11">
        <f t="shared" si="463"/>
        <v>19.615154352223559</v>
      </c>
      <c r="J7347" s="43">
        <f t="shared" si="464"/>
        <v>19.858667676636163</v>
      </c>
      <c r="K7347">
        <v>19.899999999999999</v>
      </c>
      <c r="L7347" s="44">
        <f t="shared" si="465"/>
        <v>-4.1332323363835854E-2</v>
      </c>
    </row>
    <row r="7348" spans="3:12" x14ac:dyDescent="0.25">
      <c r="C7348" s="37">
        <v>39374</v>
      </c>
      <c r="D7348">
        <v>10</v>
      </c>
      <c r="E7348">
        <v>6994</v>
      </c>
      <c r="F7348">
        <v>8.3000000000000007</v>
      </c>
      <c r="G7348">
        <v>20.2</v>
      </c>
      <c r="H7348" s="10">
        <f t="shared" si="462"/>
        <v>0.24339129085714137</v>
      </c>
      <c r="I7348" s="11">
        <f t="shared" si="463"/>
        <v>19.614745866037193</v>
      </c>
      <c r="J7348" s="43">
        <f t="shared" si="464"/>
        <v>19.858137156894333</v>
      </c>
      <c r="K7348">
        <v>19.89</v>
      </c>
      <c r="L7348" s="44">
        <f t="shared" si="465"/>
        <v>-3.1862843105667338E-2</v>
      </c>
    </row>
    <row r="7349" spans="3:12" x14ac:dyDescent="0.25">
      <c r="C7349" s="37">
        <v>39374</v>
      </c>
      <c r="D7349">
        <v>11</v>
      </c>
      <c r="E7349">
        <v>6995</v>
      </c>
      <c r="F7349">
        <v>10.5</v>
      </c>
      <c r="G7349">
        <v>20.2</v>
      </c>
      <c r="H7349" s="10">
        <f t="shared" si="462"/>
        <v>0.24604200295171366</v>
      </c>
      <c r="I7349" s="11">
        <f t="shared" si="463"/>
        <v>19.614512221969211</v>
      </c>
      <c r="J7349" s="43">
        <f t="shared" si="464"/>
        <v>19.860554224920925</v>
      </c>
      <c r="K7349">
        <v>19.89</v>
      </c>
      <c r="L7349" s="44">
        <f t="shared" si="465"/>
        <v>-2.9445775079075531E-2</v>
      </c>
    </row>
    <row r="7350" spans="3:12" x14ac:dyDescent="0.25">
      <c r="C7350" s="37">
        <v>39374</v>
      </c>
      <c r="D7350">
        <v>12</v>
      </c>
      <c r="E7350">
        <v>6996</v>
      </c>
      <c r="F7350">
        <v>11.9</v>
      </c>
      <c r="G7350">
        <v>20.2</v>
      </c>
      <c r="H7350" s="10">
        <f t="shared" si="462"/>
        <v>0.25033884107058407</v>
      </c>
      <c r="I7350" s="11">
        <f t="shared" si="463"/>
        <v>19.61437858329959</v>
      </c>
      <c r="J7350" s="43">
        <f t="shared" si="464"/>
        <v>19.864717424370173</v>
      </c>
      <c r="K7350">
        <v>19.88</v>
      </c>
      <c r="L7350" s="44">
        <f t="shared" si="465"/>
        <v>-1.5282575629825601E-2</v>
      </c>
    </row>
    <row r="7351" spans="3:12" x14ac:dyDescent="0.25">
      <c r="C7351" s="37">
        <v>39374</v>
      </c>
      <c r="D7351">
        <v>13</v>
      </c>
      <c r="E7351">
        <v>6997</v>
      </c>
      <c r="F7351">
        <v>14.7</v>
      </c>
      <c r="G7351">
        <v>20.2</v>
      </c>
      <c r="H7351" s="10">
        <f t="shared" si="462"/>
        <v>0.2579715071617425</v>
      </c>
      <c r="I7351" s="11">
        <f t="shared" si="463"/>
        <v>19.614302145262144</v>
      </c>
      <c r="J7351" s="43">
        <f t="shared" si="464"/>
        <v>19.872273652423885</v>
      </c>
      <c r="K7351">
        <v>19.88</v>
      </c>
      <c r="L7351" s="44">
        <f t="shared" si="465"/>
        <v>-7.726347576113568E-3</v>
      </c>
    </row>
    <row r="7352" spans="3:12" x14ac:dyDescent="0.25">
      <c r="C7352" s="37">
        <v>39374</v>
      </c>
      <c r="D7352">
        <v>14</v>
      </c>
      <c r="E7352">
        <v>6998</v>
      </c>
      <c r="F7352">
        <v>15.4</v>
      </c>
      <c r="G7352">
        <v>20.2</v>
      </c>
      <c r="H7352" s="10">
        <f t="shared" si="462"/>
        <v>0.2661536441166964</v>
      </c>
      <c r="I7352" s="11">
        <f t="shared" si="463"/>
        <v>19.614258424581706</v>
      </c>
      <c r="J7352" s="43">
        <f t="shared" si="464"/>
        <v>19.880412068698401</v>
      </c>
      <c r="K7352">
        <v>19.87</v>
      </c>
      <c r="L7352" s="44">
        <f t="shared" si="465"/>
        <v>1.041206869840039E-2</v>
      </c>
    </row>
    <row r="7353" spans="3:12" x14ac:dyDescent="0.25">
      <c r="C7353" s="37">
        <v>39374</v>
      </c>
      <c r="D7353">
        <v>15</v>
      </c>
      <c r="E7353">
        <v>6999</v>
      </c>
      <c r="F7353">
        <v>15.6</v>
      </c>
      <c r="G7353">
        <v>20.2</v>
      </c>
      <c r="H7353" s="10">
        <f t="shared" si="462"/>
        <v>0.27423245113184314</v>
      </c>
      <c r="I7353" s="11">
        <f t="shared" si="463"/>
        <v>19.614233417426085</v>
      </c>
      <c r="J7353" s="43">
        <f t="shared" si="464"/>
        <v>19.88846586855793</v>
      </c>
      <c r="K7353">
        <v>19.87</v>
      </c>
      <c r="L7353" s="44">
        <f t="shared" si="465"/>
        <v>1.8465868557928644E-2</v>
      </c>
    </row>
    <row r="7354" spans="3:12" x14ac:dyDescent="0.25">
      <c r="C7354" s="37">
        <v>39374</v>
      </c>
      <c r="D7354">
        <v>16</v>
      </c>
      <c r="E7354">
        <v>7000</v>
      </c>
      <c r="F7354">
        <v>16.3</v>
      </c>
      <c r="G7354">
        <v>20.2</v>
      </c>
      <c r="H7354" s="10">
        <f t="shared" si="462"/>
        <v>0.28284137675871385</v>
      </c>
      <c r="I7354" s="11">
        <f t="shared" si="463"/>
        <v>19.614219113947136</v>
      </c>
      <c r="J7354" s="43">
        <f t="shared" si="464"/>
        <v>19.897060490705851</v>
      </c>
      <c r="K7354">
        <v>19.87</v>
      </c>
      <c r="L7354" s="44">
        <f t="shared" si="465"/>
        <v>2.7060490705849816E-2</v>
      </c>
    </row>
    <row r="7355" spans="3:12" x14ac:dyDescent="0.25">
      <c r="C7355" s="37">
        <v>39374</v>
      </c>
      <c r="D7355">
        <v>17</v>
      </c>
      <c r="E7355">
        <v>7001</v>
      </c>
      <c r="F7355">
        <v>15.6</v>
      </c>
      <c r="G7355">
        <v>20.2</v>
      </c>
      <c r="H7355" s="10">
        <f t="shared" si="462"/>
        <v>0.29019632009934287</v>
      </c>
      <c r="I7355" s="11">
        <f t="shared" si="463"/>
        <v>19.614210932708406</v>
      </c>
      <c r="J7355" s="43">
        <f t="shared" si="464"/>
        <v>19.904407252807751</v>
      </c>
      <c r="K7355">
        <v>19.87</v>
      </c>
      <c r="L7355" s="44">
        <f t="shared" si="465"/>
        <v>3.44072528077497E-2</v>
      </c>
    </row>
    <row r="7356" spans="3:12" x14ac:dyDescent="0.25">
      <c r="C7356" s="37">
        <v>39374</v>
      </c>
      <c r="D7356">
        <v>18</v>
      </c>
      <c r="E7356">
        <v>7002</v>
      </c>
      <c r="F7356">
        <v>14.1</v>
      </c>
      <c r="G7356">
        <v>20.2</v>
      </c>
      <c r="H7356" s="10">
        <f t="shared" si="462"/>
        <v>0.2953453288805189</v>
      </c>
      <c r="I7356" s="11">
        <f t="shared" si="463"/>
        <v>19.614206253240749</v>
      </c>
      <c r="J7356" s="43">
        <f t="shared" si="464"/>
        <v>19.909551582121267</v>
      </c>
      <c r="K7356">
        <v>19.87</v>
      </c>
      <c r="L7356" s="44">
        <f t="shared" si="465"/>
        <v>3.9551582121266193E-2</v>
      </c>
    </row>
    <row r="7357" spans="3:12" x14ac:dyDescent="0.25">
      <c r="C7357" s="37">
        <v>39374</v>
      </c>
      <c r="D7357">
        <v>19</v>
      </c>
      <c r="E7357">
        <v>7003</v>
      </c>
      <c r="F7357">
        <v>13.4</v>
      </c>
      <c r="G7357">
        <v>20.2</v>
      </c>
      <c r="H7357" s="10">
        <f t="shared" si="462"/>
        <v>0.29939043616684519</v>
      </c>
      <c r="I7357" s="11">
        <f t="shared" si="463"/>
        <v>19.614203576700156</v>
      </c>
      <c r="J7357" s="43">
        <f t="shared" si="464"/>
        <v>19.913594012867001</v>
      </c>
      <c r="K7357">
        <v>19.88</v>
      </c>
      <c r="L7357" s="44">
        <f t="shared" si="465"/>
        <v>3.3594012867002476E-2</v>
      </c>
    </row>
    <row r="7358" spans="3:12" x14ac:dyDescent="0.25">
      <c r="C7358" s="37">
        <v>39374</v>
      </c>
      <c r="D7358">
        <v>20</v>
      </c>
      <c r="E7358">
        <v>7004</v>
      </c>
      <c r="F7358">
        <v>12.9</v>
      </c>
      <c r="G7358">
        <v>20.2</v>
      </c>
      <c r="H7358" s="10">
        <f t="shared" si="462"/>
        <v>0.30263111245031582</v>
      </c>
      <c r="I7358" s="11">
        <f t="shared" si="463"/>
        <v>19.614202045784658</v>
      </c>
      <c r="J7358" s="43">
        <f t="shared" si="464"/>
        <v>19.916833158234976</v>
      </c>
      <c r="K7358">
        <v>19.88</v>
      </c>
      <c r="L7358" s="44">
        <f t="shared" si="465"/>
        <v>3.6833158234976793E-2</v>
      </c>
    </row>
    <row r="7359" spans="3:12" x14ac:dyDescent="0.25">
      <c r="C7359" s="37">
        <v>39374</v>
      </c>
      <c r="D7359">
        <v>21</v>
      </c>
      <c r="E7359">
        <v>7005</v>
      </c>
      <c r="F7359">
        <v>12.4</v>
      </c>
      <c r="G7359">
        <v>20.2</v>
      </c>
      <c r="H7359" s="10">
        <f t="shared" si="462"/>
        <v>0.30510225152951403</v>
      </c>
      <c r="I7359" s="11">
        <f t="shared" si="463"/>
        <v>19.614201170138589</v>
      </c>
      <c r="J7359" s="43">
        <f t="shared" si="464"/>
        <v>19.919303421668104</v>
      </c>
      <c r="K7359">
        <v>19.89</v>
      </c>
      <c r="L7359" s="44">
        <f t="shared" si="465"/>
        <v>2.9303421668103624E-2</v>
      </c>
    </row>
    <row r="7360" spans="3:12" x14ac:dyDescent="0.25">
      <c r="C7360" s="37">
        <v>39374</v>
      </c>
      <c r="D7360">
        <v>22</v>
      </c>
      <c r="E7360">
        <v>7006</v>
      </c>
      <c r="F7360">
        <v>11.5</v>
      </c>
      <c r="G7360">
        <v>20.2</v>
      </c>
      <c r="H7360" s="10">
        <f t="shared" si="462"/>
        <v>0.30633406048743794</v>
      </c>
      <c r="I7360" s="11">
        <f t="shared" si="463"/>
        <v>19.61420066929054</v>
      </c>
      <c r="J7360" s="43">
        <f t="shared" si="464"/>
        <v>19.920534729777977</v>
      </c>
      <c r="K7360">
        <v>19.899999999999999</v>
      </c>
      <c r="L7360" s="44">
        <f t="shared" si="465"/>
        <v>2.05347297779781E-2</v>
      </c>
    </row>
    <row r="7361" spans="3:12" x14ac:dyDescent="0.25">
      <c r="C7361" s="37">
        <v>39374</v>
      </c>
      <c r="D7361">
        <v>23</v>
      </c>
      <c r="E7361">
        <v>7007</v>
      </c>
      <c r="F7361">
        <v>9.8000000000000007</v>
      </c>
      <c r="G7361">
        <v>20.2</v>
      </c>
      <c r="H7361" s="10">
        <f t="shared" si="462"/>
        <v>0.30537395148400792</v>
      </c>
      <c r="I7361" s="11">
        <f t="shared" si="463"/>
        <v>19.614200382817753</v>
      </c>
      <c r="J7361" s="43">
        <f t="shared" si="464"/>
        <v>19.91957433430176</v>
      </c>
      <c r="K7361">
        <v>19.91</v>
      </c>
      <c r="L7361" s="44">
        <f t="shared" si="465"/>
        <v>9.5743343017602456E-3</v>
      </c>
    </row>
    <row r="7362" spans="3:12" x14ac:dyDescent="0.25">
      <c r="C7362" s="37">
        <v>39374</v>
      </c>
      <c r="D7362">
        <v>24</v>
      </c>
      <c r="E7362">
        <v>7008</v>
      </c>
      <c r="F7362">
        <v>9.4</v>
      </c>
      <c r="G7362">
        <v>20.2</v>
      </c>
      <c r="H7362" s="10">
        <f t="shared" si="462"/>
        <v>0.30395231599531691</v>
      </c>
      <c r="I7362" s="11">
        <f t="shared" si="463"/>
        <v>19.614200218962353</v>
      </c>
      <c r="J7362" s="43">
        <f t="shared" si="464"/>
        <v>19.91815253495767</v>
      </c>
      <c r="K7362">
        <v>19.91</v>
      </c>
      <c r="L7362" s="44">
        <f t="shared" si="465"/>
        <v>8.1525349576700989E-3</v>
      </c>
    </row>
    <row r="7363" spans="3:12" x14ac:dyDescent="0.25">
      <c r="C7363" s="37">
        <v>39375</v>
      </c>
      <c r="D7363">
        <v>1</v>
      </c>
      <c r="E7363">
        <v>7009</v>
      </c>
      <c r="F7363">
        <v>8.6999999999999993</v>
      </c>
      <c r="G7363">
        <v>20.2</v>
      </c>
      <c r="H7363" s="10">
        <f t="shared" si="462"/>
        <v>0.30171179380720492</v>
      </c>
      <c r="I7363" s="11">
        <f t="shared" si="463"/>
        <v>19.614200125241087</v>
      </c>
      <c r="J7363" s="43">
        <f t="shared" si="464"/>
        <v>19.915911919048291</v>
      </c>
      <c r="K7363">
        <v>19.920000000000002</v>
      </c>
      <c r="L7363" s="44">
        <f t="shared" si="465"/>
        <v>-4.0880809517105376E-3</v>
      </c>
    </row>
    <row r="7364" spans="3:12" x14ac:dyDescent="0.25">
      <c r="C7364" s="37">
        <v>39375</v>
      </c>
      <c r="D7364">
        <v>2</v>
      </c>
      <c r="E7364">
        <v>7010</v>
      </c>
      <c r="F7364">
        <v>8.6</v>
      </c>
      <c r="G7364">
        <v>20.2</v>
      </c>
      <c r="H7364" s="10">
        <f t="shared" si="462"/>
        <v>0.29944266545416831</v>
      </c>
      <c r="I7364" s="11">
        <f t="shared" si="463"/>
        <v>19.614200071634826</v>
      </c>
      <c r="J7364" s="43">
        <f t="shared" si="464"/>
        <v>19.913642737088995</v>
      </c>
      <c r="K7364">
        <v>19.920000000000002</v>
      </c>
      <c r="L7364" s="44">
        <f t="shared" si="465"/>
        <v>-6.3572629110062451E-3</v>
      </c>
    </row>
    <row r="7365" spans="3:12" x14ac:dyDescent="0.25">
      <c r="C7365" s="37">
        <v>39375</v>
      </c>
      <c r="D7365">
        <v>3</v>
      </c>
      <c r="E7365">
        <v>7011</v>
      </c>
      <c r="F7365">
        <v>7.9</v>
      </c>
      <c r="G7365">
        <v>20.2</v>
      </c>
      <c r="H7365" s="10">
        <f t="shared" si="462"/>
        <v>0.29639141209439079</v>
      </c>
      <c r="I7365" s="11">
        <f t="shared" si="463"/>
        <v>19.614200040973358</v>
      </c>
      <c r="J7365" s="43">
        <f t="shared" si="464"/>
        <v>19.910591453067749</v>
      </c>
      <c r="K7365">
        <v>19.93</v>
      </c>
      <c r="L7365" s="44">
        <f t="shared" si="465"/>
        <v>-1.9408546932250914E-2</v>
      </c>
    </row>
    <row r="7366" spans="3:12" x14ac:dyDescent="0.25">
      <c r="C7366" s="37">
        <v>39375</v>
      </c>
      <c r="D7366">
        <v>4</v>
      </c>
      <c r="E7366">
        <v>7012</v>
      </c>
      <c r="F7366">
        <v>8.5</v>
      </c>
      <c r="G7366">
        <v>20.2</v>
      </c>
      <c r="H7366" s="10">
        <f t="shared" si="462"/>
        <v>0.29422727262378401</v>
      </c>
      <c r="I7366" s="11">
        <f t="shared" si="463"/>
        <v>19.614200023435753</v>
      </c>
      <c r="J7366" s="43">
        <f t="shared" si="464"/>
        <v>19.908427296059536</v>
      </c>
      <c r="K7366">
        <v>19.93</v>
      </c>
      <c r="L7366" s="44">
        <f t="shared" si="465"/>
        <v>-2.1572703940464066E-2</v>
      </c>
    </row>
    <row r="7367" spans="3:12" x14ac:dyDescent="0.25">
      <c r="C7367" s="37">
        <v>39375</v>
      </c>
      <c r="D7367">
        <v>5</v>
      </c>
      <c r="E7367">
        <v>7013</v>
      </c>
      <c r="F7367">
        <v>9.1</v>
      </c>
      <c r="G7367">
        <v>20.2</v>
      </c>
      <c r="H7367" s="10">
        <f t="shared" si="462"/>
        <v>0.29291176670872165</v>
      </c>
      <c r="I7367" s="11">
        <f t="shared" si="463"/>
        <v>19.614200013404677</v>
      </c>
      <c r="J7367" s="43">
        <f t="shared" si="464"/>
        <v>19.9071117801134</v>
      </c>
      <c r="K7367">
        <v>19.93</v>
      </c>
      <c r="L7367" s="44">
        <f t="shared" si="465"/>
        <v>-2.2888219886599614E-2</v>
      </c>
    </row>
    <row r="7368" spans="3:12" x14ac:dyDescent="0.25">
      <c r="C7368" s="37">
        <v>39375</v>
      </c>
      <c r="D7368">
        <v>6</v>
      </c>
      <c r="E7368">
        <v>7014</v>
      </c>
      <c r="F7368">
        <v>9.3000000000000007</v>
      </c>
      <c r="G7368">
        <v>20.2</v>
      </c>
      <c r="H7368" s="10">
        <f t="shared" si="462"/>
        <v>0.29190491004926644</v>
      </c>
      <c r="I7368" s="11">
        <f t="shared" si="463"/>
        <v>19.614200007667144</v>
      </c>
      <c r="J7368" s="43">
        <f t="shared" si="464"/>
        <v>19.906104917716409</v>
      </c>
      <c r="K7368">
        <v>19.93</v>
      </c>
      <c r="L7368" s="44">
        <f t="shared" si="465"/>
        <v>-2.3895082283591051E-2</v>
      </c>
    </row>
    <row r="7369" spans="3:12" x14ac:dyDescent="0.25">
      <c r="C7369" s="37">
        <v>39375</v>
      </c>
      <c r="D7369">
        <v>7</v>
      </c>
      <c r="E7369">
        <v>7015</v>
      </c>
      <c r="F7369">
        <v>9.3000000000000007</v>
      </c>
      <c r="G7369">
        <v>20.2</v>
      </c>
      <c r="H7369" s="10">
        <f t="shared" si="462"/>
        <v>0.29094172780483574</v>
      </c>
      <c r="I7369" s="11">
        <f t="shared" si="463"/>
        <v>19.614200004385417</v>
      </c>
      <c r="J7369" s="43">
        <f t="shared" si="464"/>
        <v>19.905141732190252</v>
      </c>
      <c r="K7369">
        <v>19.93</v>
      </c>
      <c r="L7369" s="44">
        <f t="shared" si="465"/>
        <v>-2.4858267809747758E-2</v>
      </c>
    </row>
    <row r="7370" spans="3:12" x14ac:dyDescent="0.25">
      <c r="C7370" s="37">
        <v>39375</v>
      </c>
      <c r="D7370">
        <v>8</v>
      </c>
      <c r="E7370">
        <v>7016</v>
      </c>
      <c r="F7370">
        <v>9.5</v>
      </c>
      <c r="G7370">
        <v>20.2</v>
      </c>
      <c r="H7370" s="10">
        <f t="shared" si="462"/>
        <v>0.29027191207435321</v>
      </c>
      <c r="I7370" s="11">
        <f t="shared" si="463"/>
        <v>19.614200002508348</v>
      </c>
      <c r="J7370" s="43">
        <f t="shared" si="464"/>
        <v>19.9044719145827</v>
      </c>
      <c r="K7370">
        <v>19.93</v>
      </c>
      <c r="L7370" s="44">
        <f t="shared" si="465"/>
        <v>-2.5528085417299451E-2</v>
      </c>
    </row>
    <row r="7371" spans="3:12" x14ac:dyDescent="0.25">
      <c r="C7371" s="37">
        <v>39375</v>
      </c>
      <c r="D7371">
        <v>9</v>
      </c>
      <c r="E7371">
        <v>7017</v>
      </c>
      <c r="F7371">
        <v>9.8000000000000007</v>
      </c>
      <c r="G7371">
        <v>20.2</v>
      </c>
      <c r="H7371" s="10">
        <f t="shared" si="462"/>
        <v>0.29000853078225231</v>
      </c>
      <c r="I7371" s="11">
        <f t="shared" si="463"/>
        <v>19.61420000143471</v>
      </c>
      <c r="J7371" s="43">
        <f t="shared" si="464"/>
        <v>19.904208532216963</v>
      </c>
      <c r="K7371">
        <v>19.920000000000002</v>
      </c>
      <c r="L7371" s="44">
        <f t="shared" si="465"/>
        <v>-1.5791467783039081E-2</v>
      </c>
    </row>
    <row r="7372" spans="3:12" x14ac:dyDescent="0.25">
      <c r="C7372" s="37">
        <v>39375</v>
      </c>
      <c r="D7372">
        <v>10</v>
      </c>
      <c r="E7372">
        <v>7018</v>
      </c>
      <c r="F7372">
        <v>9.5</v>
      </c>
      <c r="G7372">
        <v>20.2</v>
      </c>
      <c r="H7372" s="10">
        <f t="shared" si="462"/>
        <v>0.28937919433318604</v>
      </c>
      <c r="I7372" s="11">
        <f t="shared" si="463"/>
        <v>19.614200000820617</v>
      </c>
      <c r="J7372" s="43">
        <f t="shared" si="464"/>
        <v>19.903579195153803</v>
      </c>
      <c r="K7372">
        <v>19.920000000000002</v>
      </c>
      <c r="L7372" s="44">
        <f t="shared" si="465"/>
        <v>-1.6420804846198678E-2</v>
      </c>
    </row>
    <row r="7373" spans="3:12" x14ac:dyDescent="0.25">
      <c r="C7373" s="37">
        <v>39375</v>
      </c>
      <c r="D7373">
        <v>11</v>
      </c>
      <c r="E7373">
        <v>7019</v>
      </c>
      <c r="F7373">
        <v>9.4</v>
      </c>
      <c r="G7373">
        <v>20.2</v>
      </c>
      <c r="H7373" s="10">
        <f t="shared" si="462"/>
        <v>0.28865136332546215</v>
      </c>
      <c r="I7373" s="11">
        <f t="shared" si="463"/>
        <v>19.614200000469374</v>
      </c>
      <c r="J7373" s="43">
        <f t="shared" si="464"/>
        <v>19.902851363794838</v>
      </c>
      <c r="K7373">
        <v>19.920000000000002</v>
      </c>
      <c r="L7373" s="44">
        <f t="shared" si="465"/>
        <v>-1.7148636205163825E-2</v>
      </c>
    </row>
    <row r="7374" spans="3:12" x14ac:dyDescent="0.25">
      <c r="C7374" s="37">
        <v>39375</v>
      </c>
      <c r="D7374">
        <v>12</v>
      </c>
      <c r="E7374">
        <v>7020</v>
      </c>
      <c r="F7374">
        <v>10.199999999999999</v>
      </c>
      <c r="G7374">
        <v>20.2</v>
      </c>
      <c r="H7374" s="10">
        <f t="shared" si="462"/>
        <v>0.28896144969381599</v>
      </c>
      <c r="I7374" s="11">
        <f t="shared" si="463"/>
        <v>19.614200000268468</v>
      </c>
      <c r="J7374" s="43">
        <f t="shared" si="464"/>
        <v>19.903161449962283</v>
      </c>
      <c r="K7374">
        <v>19.920000000000002</v>
      </c>
      <c r="L7374" s="44">
        <f t="shared" si="465"/>
        <v>-1.6838550037718392E-2</v>
      </c>
    </row>
    <row r="7375" spans="3:12" x14ac:dyDescent="0.25">
      <c r="C7375" s="37">
        <v>39375</v>
      </c>
      <c r="D7375">
        <v>13</v>
      </c>
      <c r="E7375">
        <v>7021</v>
      </c>
      <c r="F7375">
        <v>10.8</v>
      </c>
      <c r="G7375">
        <v>20.2</v>
      </c>
      <c r="H7375" s="10">
        <f t="shared" si="462"/>
        <v>0.29001284513896114</v>
      </c>
      <c r="I7375" s="11">
        <f t="shared" si="463"/>
        <v>19.614200000153556</v>
      </c>
      <c r="J7375" s="43">
        <f t="shared" si="464"/>
        <v>19.904212845292516</v>
      </c>
      <c r="K7375">
        <v>19.91</v>
      </c>
      <c r="L7375" s="44">
        <f t="shared" si="465"/>
        <v>-5.7871547074839214E-3</v>
      </c>
    </row>
    <row r="7376" spans="3:12" x14ac:dyDescent="0.25">
      <c r="C7376" s="37">
        <v>39375</v>
      </c>
      <c r="D7376">
        <v>14</v>
      </c>
      <c r="E7376">
        <v>7022</v>
      </c>
      <c r="F7376">
        <v>12.8</v>
      </c>
      <c r="G7376">
        <v>20.2</v>
      </c>
      <c r="H7376" s="10">
        <f t="shared" si="462"/>
        <v>0.29353449984796459</v>
      </c>
      <c r="I7376" s="11">
        <f t="shared" si="463"/>
        <v>19.614200000087827</v>
      </c>
      <c r="J7376" s="43">
        <f t="shared" si="464"/>
        <v>19.907734499935792</v>
      </c>
      <c r="K7376">
        <v>19.91</v>
      </c>
      <c r="L7376" s="44">
        <f t="shared" si="465"/>
        <v>-2.2655000642082257E-3</v>
      </c>
    </row>
    <row r="7377" spans="3:12" x14ac:dyDescent="0.25">
      <c r="C7377" s="37">
        <v>39375</v>
      </c>
      <c r="D7377">
        <v>15</v>
      </c>
      <c r="E7377">
        <v>7023</v>
      </c>
      <c r="F7377">
        <v>13.9</v>
      </c>
      <c r="G7377">
        <v>20.2</v>
      </c>
      <c r="H7377" s="10">
        <f t="shared" si="462"/>
        <v>0.29828712186329648</v>
      </c>
      <c r="I7377" s="11">
        <f t="shared" si="463"/>
        <v>19.614200000050232</v>
      </c>
      <c r="J7377" s="43">
        <f t="shared" si="464"/>
        <v>19.912487121913529</v>
      </c>
      <c r="K7377">
        <v>19.91</v>
      </c>
      <c r="L7377" s="44">
        <f t="shared" si="465"/>
        <v>2.4871219135285116E-3</v>
      </c>
    </row>
    <row r="7378" spans="3:12" x14ac:dyDescent="0.25">
      <c r="C7378" s="37">
        <v>39375</v>
      </c>
      <c r="D7378">
        <v>16</v>
      </c>
      <c r="E7378">
        <v>7024</v>
      </c>
      <c r="F7378">
        <v>14.8</v>
      </c>
      <c r="G7378">
        <v>20.2</v>
      </c>
      <c r="H7378" s="10">
        <f t="shared" si="462"/>
        <v>0.30396572896005242</v>
      </c>
      <c r="I7378" s="11">
        <f t="shared" si="463"/>
        <v>19.614200000028731</v>
      </c>
      <c r="J7378" s="43">
        <f t="shared" si="464"/>
        <v>19.918165728988782</v>
      </c>
      <c r="K7378">
        <v>19.91</v>
      </c>
      <c r="L7378" s="44">
        <f t="shared" si="465"/>
        <v>8.165728988782206E-3</v>
      </c>
    </row>
    <row r="7379" spans="3:12" x14ac:dyDescent="0.25">
      <c r="C7379" s="37">
        <v>39375</v>
      </c>
      <c r="D7379">
        <v>17</v>
      </c>
      <c r="E7379">
        <v>7025</v>
      </c>
      <c r="F7379">
        <v>14</v>
      </c>
      <c r="G7379">
        <v>20.2</v>
      </c>
      <c r="H7379" s="10">
        <f t="shared" si="462"/>
        <v>0.308391668897258</v>
      </c>
      <c r="I7379" s="11">
        <f t="shared" si="463"/>
        <v>19.614200000016432</v>
      </c>
      <c r="J7379" s="43">
        <f t="shared" si="464"/>
        <v>19.922591668913689</v>
      </c>
      <c r="K7379">
        <v>19.91</v>
      </c>
      <c r="L7379" s="44">
        <f t="shared" si="465"/>
        <v>1.2591668913689347E-2</v>
      </c>
    </row>
    <row r="7380" spans="3:12" x14ac:dyDescent="0.25">
      <c r="C7380" s="37">
        <v>39375</v>
      </c>
      <c r="D7380">
        <v>18</v>
      </c>
      <c r="E7380">
        <v>7026</v>
      </c>
      <c r="F7380">
        <v>13.4</v>
      </c>
      <c r="G7380">
        <v>20.2</v>
      </c>
      <c r="H7380" s="10">
        <f t="shared" si="462"/>
        <v>0.31187086517421525</v>
      </c>
      <c r="I7380" s="11">
        <f t="shared" si="463"/>
        <v>19.614200000009397</v>
      </c>
      <c r="J7380" s="43">
        <f t="shared" si="464"/>
        <v>19.926070865183611</v>
      </c>
      <c r="K7380">
        <v>19.91</v>
      </c>
      <c r="L7380" s="44">
        <f t="shared" si="465"/>
        <v>1.6070865183611005E-2</v>
      </c>
    </row>
    <row r="7381" spans="3:12" x14ac:dyDescent="0.25">
      <c r="C7381" s="37">
        <v>39375</v>
      </c>
      <c r="D7381">
        <v>19</v>
      </c>
      <c r="E7381">
        <v>7027</v>
      </c>
      <c r="F7381">
        <v>12.5</v>
      </c>
      <c r="G7381">
        <v>20.2</v>
      </c>
      <c r="H7381" s="10">
        <f t="shared" si="462"/>
        <v>0.31406700483913114</v>
      </c>
      <c r="I7381" s="11">
        <f t="shared" si="463"/>
        <v>19.614200000005376</v>
      </c>
      <c r="J7381" s="43">
        <f t="shared" si="464"/>
        <v>19.928267004844507</v>
      </c>
      <c r="K7381">
        <v>19.91</v>
      </c>
      <c r="L7381" s="44">
        <f t="shared" si="465"/>
        <v>1.8267004844506829E-2</v>
      </c>
    </row>
    <row r="7382" spans="3:12" x14ac:dyDescent="0.25">
      <c r="C7382" s="37">
        <v>39375</v>
      </c>
      <c r="D7382">
        <v>20</v>
      </c>
      <c r="E7382">
        <v>7028</v>
      </c>
      <c r="F7382">
        <v>12.7</v>
      </c>
      <c r="G7382">
        <v>20.2</v>
      </c>
      <c r="H7382" s="10">
        <f t="shared" si="462"/>
        <v>0.3164194691312785</v>
      </c>
      <c r="I7382" s="11">
        <f t="shared" si="463"/>
        <v>19.614200000003073</v>
      </c>
      <c r="J7382" s="43">
        <f t="shared" si="464"/>
        <v>19.930619469134353</v>
      </c>
      <c r="K7382">
        <v>19.91</v>
      </c>
      <c r="L7382" s="44">
        <f t="shared" si="465"/>
        <v>2.0619469134352642E-2</v>
      </c>
    </row>
    <row r="7383" spans="3:12" x14ac:dyDescent="0.25">
      <c r="C7383" s="37">
        <v>39375</v>
      </c>
      <c r="D7383">
        <v>21</v>
      </c>
      <c r="E7383">
        <v>7029</v>
      </c>
      <c r="F7383">
        <v>12.1</v>
      </c>
      <c r="G7383">
        <v>20.2</v>
      </c>
      <c r="H7383" s="10">
        <f t="shared" si="462"/>
        <v>0.31791513090327445</v>
      </c>
      <c r="I7383" s="11">
        <f t="shared" si="463"/>
        <v>19.614200000001759</v>
      </c>
      <c r="J7383" s="43">
        <f t="shared" si="464"/>
        <v>19.932115130905032</v>
      </c>
      <c r="K7383">
        <v>19.920000000000002</v>
      </c>
      <c r="L7383" s="44">
        <f t="shared" si="465"/>
        <v>1.2115130905030469E-2</v>
      </c>
    </row>
    <row r="7384" spans="3:12" x14ac:dyDescent="0.25">
      <c r="C7384" s="37">
        <v>39375</v>
      </c>
      <c r="D7384">
        <v>22</v>
      </c>
      <c r="E7384">
        <v>7030</v>
      </c>
      <c r="F7384">
        <v>11.4</v>
      </c>
      <c r="G7384">
        <v>20.2</v>
      </c>
      <c r="H7384" s="10">
        <f t="shared" si="462"/>
        <v>0.3184653623908052</v>
      </c>
      <c r="I7384" s="11">
        <f t="shared" si="463"/>
        <v>19.614200000001006</v>
      </c>
      <c r="J7384" s="43">
        <f t="shared" si="464"/>
        <v>19.932665362391813</v>
      </c>
      <c r="K7384">
        <v>19.920000000000002</v>
      </c>
      <c r="L7384" s="44">
        <f t="shared" si="465"/>
        <v>1.266536239181093E-2</v>
      </c>
    </row>
    <row r="7385" spans="3:12" x14ac:dyDescent="0.25">
      <c r="C7385" s="37">
        <v>39375</v>
      </c>
      <c r="D7385">
        <v>23</v>
      </c>
      <c r="E7385">
        <v>7031</v>
      </c>
      <c r="F7385">
        <v>11.3</v>
      </c>
      <c r="G7385">
        <v>20.2</v>
      </c>
      <c r="H7385" s="10">
        <f t="shared" si="462"/>
        <v>0.31886593320866458</v>
      </c>
      <c r="I7385" s="11">
        <f t="shared" si="463"/>
        <v>19.614200000000572</v>
      </c>
      <c r="J7385" s="43">
        <f t="shared" si="464"/>
        <v>19.933065933209235</v>
      </c>
      <c r="K7385">
        <v>19.920000000000002</v>
      </c>
      <c r="L7385" s="44">
        <f t="shared" si="465"/>
        <v>1.3065933209233549E-2</v>
      </c>
    </row>
    <row r="7386" spans="3:12" x14ac:dyDescent="0.25">
      <c r="C7386" s="37">
        <v>39375</v>
      </c>
      <c r="D7386">
        <v>24</v>
      </c>
      <c r="E7386">
        <v>7032</v>
      </c>
      <c r="F7386">
        <v>10.9</v>
      </c>
      <c r="G7386">
        <v>20.2</v>
      </c>
      <c r="H7386" s="10">
        <f t="shared" si="462"/>
        <v>0.31874595534115885</v>
      </c>
      <c r="I7386" s="11">
        <f t="shared" si="463"/>
        <v>19.614200000000327</v>
      </c>
      <c r="J7386" s="43">
        <f t="shared" si="464"/>
        <v>19.932945955341484</v>
      </c>
      <c r="K7386">
        <v>19.93</v>
      </c>
      <c r="L7386" s="44">
        <f t="shared" si="465"/>
        <v>2.945955341484563E-3</v>
      </c>
    </row>
    <row r="7387" spans="3:12" x14ac:dyDescent="0.25">
      <c r="C7387" s="37">
        <v>39376</v>
      </c>
      <c r="D7387">
        <v>1</v>
      </c>
      <c r="E7387">
        <v>7033</v>
      </c>
      <c r="F7387">
        <v>10.199999999999999</v>
      </c>
      <c r="G7387">
        <v>20.25</v>
      </c>
      <c r="H7387" s="10">
        <f t="shared" si="462"/>
        <v>0.31775062877973315</v>
      </c>
      <c r="I7387" s="11">
        <f t="shared" si="463"/>
        <v>19.634980592174085</v>
      </c>
      <c r="J7387" s="43">
        <f t="shared" si="464"/>
        <v>19.952731220953819</v>
      </c>
      <c r="K7387">
        <v>19.97</v>
      </c>
      <c r="L7387" s="44">
        <f t="shared" si="465"/>
        <v>-1.7268779046180072E-2</v>
      </c>
    </row>
    <row r="7388" spans="3:12" x14ac:dyDescent="0.25">
      <c r="C7388" s="37">
        <v>39376</v>
      </c>
      <c r="D7388">
        <v>2</v>
      </c>
      <c r="E7388">
        <v>7034</v>
      </c>
      <c r="F7388">
        <v>9.8000000000000007</v>
      </c>
      <c r="G7388">
        <v>20.25</v>
      </c>
      <c r="H7388" s="10">
        <f t="shared" si="462"/>
        <v>0.31629530336483958</v>
      </c>
      <c r="I7388" s="11">
        <f t="shared" si="463"/>
        <v>19.646866580617768</v>
      </c>
      <c r="J7388" s="43">
        <f t="shared" si="464"/>
        <v>19.963161883982607</v>
      </c>
      <c r="K7388">
        <v>19.98</v>
      </c>
      <c r="L7388" s="44">
        <f t="shared" si="465"/>
        <v>-1.6838116017392935E-2</v>
      </c>
    </row>
    <row r="7389" spans="3:12" x14ac:dyDescent="0.25">
      <c r="C7389" s="37">
        <v>39376</v>
      </c>
      <c r="D7389">
        <v>3</v>
      </c>
      <c r="E7389">
        <v>7035</v>
      </c>
      <c r="F7389">
        <v>10.9</v>
      </c>
      <c r="G7389">
        <v>20.25</v>
      </c>
      <c r="H7389" s="10">
        <f t="shared" si="462"/>
        <v>0.3162868316920035</v>
      </c>
      <c r="I7389" s="11">
        <f t="shared" si="463"/>
        <v>19.653665074140097</v>
      </c>
      <c r="J7389" s="43">
        <f t="shared" si="464"/>
        <v>19.969951905832101</v>
      </c>
      <c r="K7389">
        <v>19.98</v>
      </c>
      <c r="L7389" s="44">
        <f t="shared" si="465"/>
        <v>-1.0048094167899535E-2</v>
      </c>
    </row>
    <row r="7390" spans="3:12" x14ac:dyDescent="0.25">
      <c r="C7390" s="37">
        <v>39376</v>
      </c>
      <c r="D7390">
        <v>4</v>
      </c>
      <c r="E7390">
        <v>7036</v>
      </c>
      <c r="F7390">
        <v>10.3</v>
      </c>
      <c r="G7390">
        <v>20.25</v>
      </c>
      <c r="H7390" s="10">
        <f t="shared" si="462"/>
        <v>0.31552396780361375</v>
      </c>
      <c r="I7390" s="11">
        <f t="shared" si="463"/>
        <v>19.657553645493849</v>
      </c>
      <c r="J7390" s="43">
        <f t="shared" si="464"/>
        <v>19.973077613297463</v>
      </c>
      <c r="K7390">
        <v>19.98</v>
      </c>
      <c r="L7390" s="44">
        <f t="shared" si="465"/>
        <v>-6.9223867025378638E-3</v>
      </c>
    </row>
    <row r="7391" spans="3:12" x14ac:dyDescent="0.25">
      <c r="C7391" s="37">
        <v>39376</v>
      </c>
      <c r="D7391">
        <v>5</v>
      </c>
      <c r="E7391">
        <v>7037</v>
      </c>
      <c r="F7391">
        <v>10.6</v>
      </c>
      <c r="G7391">
        <v>20.25</v>
      </c>
      <c r="H7391" s="10">
        <f t="shared" si="462"/>
        <v>0.31517157450296962</v>
      </c>
      <c r="I7391" s="11">
        <f t="shared" si="463"/>
        <v>19.659777812822032</v>
      </c>
      <c r="J7391" s="43">
        <f t="shared" si="464"/>
        <v>19.974949387325001</v>
      </c>
      <c r="K7391">
        <v>19.98</v>
      </c>
      <c r="L7391" s="44">
        <f t="shared" si="465"/>
        <v>-5.0506126749993996E-3</v>
      </c>
    </row>
    <row r="7392" spans="3:12" x14ac:dyDescent="0.25">
      <c r="C7392" s="37">
        <v>39376</v>
      </c>
      <c r="D7392">
        <v>6</v>
      </c>
      <c r="E7392">
        <v>7038</v>
      </c>
      <c r="F7392">
        <v>10.6</v>
      </c>
      <c r="G7392">
        <v>20.25</v>
      </c>
      <c r="H7392" s="10">
        <f t="shared" si="462"/>
        <v>0.3148344669643251</v>
      </c>
      <c r="I7392" s="11">
        <f t="shared" si="463"/>
        <v>19.661049981918012</v>
      </c>
      <c r="J7392" s="43">
        <f t="shared" si="464"/>
        <v>19.975884448882336</v>
      </c>
      <c r="K7392">
        <v>19.98</v>
      </c>
      <c r="L7392" s="44">
        <f t="shared" si="465"/>
        <v>-4.1155511176640402E-3</v>
      </c>
    </row>
    <row r="7393" spans="3:12" x14ac:dyDescent="0.25">
      <c r="C7393" s="37">
        <v>39376</v>
      </c>
      <c r="D7393">
        <v>7</v>
      </c>
      <c r="E7393">
        <v>7039</v>
      </c>
      <c r="F7393">
        <v>10.5</v>
      </c>
      <c r="G7393">
        <v>20.25</v>
      </c>
      <c r="H7393" s="10">
        <f t="shared" si="462"/>
        <v>0.31438618885540198</v>
      </c>
      <c r="I7393" s="11">
        <f t="shared" si="463"/>
        <v>19.66177763140205</v>
      </c>
      <c r="J7393" s="43">
        <f t="shared" si="464"/>
        <v>19.976163820257451</v>
      </c>
      <c r="K7393">
        <v>19.98</v>
      </c>
      <c r="L7393" s="44">
        <f t="shared" si="465"/>
        <v>-3.8361797425494615E-3</v>
      </c>
    </row>
    <row r="7394" spans="3:12" x14ac:dyDescent="0.25">
      <c r="C7394" s="37">
        <v>39376</v>
      </c>
      <c r="D7394">
        <v>8</v>
      </c>
      <c r="E7394">
        <v>7040</v>
      </c>
      <c r="F7394">
        <v>10.199999999999999</v>
      </c>
      <c r="G7394">
        <v>20.25</v>
      </c>
      <c r="H7394" s="10">
        <f t="shared" si="462"/>
        <v>0.31357997585758129</v>
      </c>
      <c r="I7394" s="11">
        <f t="shared" si="463"/>
        <v>19.662193829039055</v>
      </c>
      <c r="J7394" s="43">
        <f t="shared" si="464"/>
        <v>19.975773804896637</v>
      </c>
      <c r="K7394">
        <v>19.98</v>
      </c>
      <c r="L7394" s="44">
        <f t="shared" si="465"/>
        <v>-4.2261951033637501E-3</v>
      </c>
    </row>
    <row r="7395" spans="3:12" x14ac:dyDescent="0.25">
      <c r="C7395" s="37">
        <v>39376</v>
      </c>
      <c r="D7395">
        <v>9</v>
      </c>
      <c r="E7395">
        <v>7041</v>
      </c>
      <c r="F7395">
        <v>11</v>
      </c>
      <c r="G7395">
        <v>20.25</v>
      </c>
      <c r="H7395" s="10">
        <f t="shared" ref="H7395:H7458" si="466">$H$13*F7395+$H$12*H7394</f>
        <v>0.31381508021093296</v>
      </c>
      <c r="I7395" s="11">
        <f t="shared" ref="I7395:I7458" si="467">$I$15*G7395+$I$14*I7394</f>
        <v>19.662431883867445</v>
      </c>
      <c r="J7395" s="43">
        <f t="shared" ref="J7395:J7458" si="468">H7395+I7395</f>
        <v>19.976246964078378</v>
      </c>
      <c r="K7395">
        <v>19.98</v>
      </c>
      <c r="L7395" s="44">
        <f t="shared" si="465"/>
        <v>-3.7530359216226827E-3</v>
      </c>
    </row>
    <row r="7396" spans="3:12" x14ac:dyDescent="0.25">
      <c r="C7396" s="37">
        <v>39376</v>
      </c>
      <c r="D7396">
        <v>10</v>
      </c>
      <c r="E7396">
        <v>7042</v>
      </c>
      <c r="F7396">
        <v>12.7</v>
      </c>
      <c r="G7396">
        <v>20.25</v>
      </c>
      <c r="H7396" s="10">
        <f t="shared" si="466"/>
        <v>0.31617847223610329</v>
      </c>
      <c r="I7396" s="11">
        <f t="shared" si="467"/>
        <v>19.662568045383708</v>
      </c>
      <c r="J7396" s="43">
        <f t="shared" si="468"/>
        <v>19.978746517619811</v>
      </c>
      <c r="K7396">
        <v>19.98</v>
      </c>
      <c r="L7396" s="44">
        <f t="shared" ref="L7396:L7459" si="469">J7396-K7396</f>
        <v>-1.2534823801892969E-3</v>
      </c>
    </row>
    <row r="7397" spans="3:12" x14ac:dyDescent="0.25">
      <c r="C7397" s="37">
        <v>39376</v>
      </c>
      <c r="D7397">
        <v>11</v>
      </c>
      <c r="E7397">
        <v>7043</v>
      </c>
      <c r="F7397">
        <v>13.9</v>
      </c>
      <c r="G7397">
        <v>20.25</v>
      </c>
      <c r="H7397" s="10">
        <f t="shared" si="466"/>
        <v>0.31994886680267526</v>
      </c>
      <c r="I7397" s="11">
        <f t="shared" si="467"/>
        <v>19.662645926427484</v>
      </c>
      <c r="J7397" s="43">
        <f t="shared" si="468"/>
        <v>19.98259479323016</v>
      </c>
      <c r="K7397">
        <v>19.98</v>
      </c>
      <c r="L7397" s="44">
        <f t="shared" si="469"/>
        <v>2.5947932301590981E-3</v>
      </c>
    </row>
    <row r="7398" spans="3:12" x14ac:dyDescent="0.25">
      <c r="C7398" s="37">
        <v>39376</v>
      </c>
      <c r="D7398">
        <v>12</v>
      </c>
      <c r="E7398">
        <v>7044</v>
      </c>
      <c r="F7398">
        <v>17</v>
      </c>
      <c r="G7398">
        <v>20.25</v>
      </c>
      <c r="H7398" s="10">
        <f t="shared" si="466"/>
        <v>0.32745530472583989</v>
      </c>
      <c r="I7398" s="11">
        <f t="shared" si="467"/>
        <v>19.662690472472107</v>
      </c>
      <c r="J7398" s="43">
        <f t="shared" si="468"/>
        <v>19.990145777197949</v>
      </c>
      <c r="K7398">
        <v>19.98</v>
      </c>
      <c r="L7398" s="44">
        <f t="shared" si="469"/>
        <v>1.0145777197948291E-2</v>
      </c>
    </row>
    <row r="7399" spans="3:12" x14ac:dyDescent="0.25">
      <c r="C7399" s="37">
        <v>39376</v>
      </c>
      <c r="D7399">
        <v>13</v>
      </c>
      <c r="E7399">
        <v>7045</v>
      </c>
      <c r="F7399">
        <v>17.7</v>
      </c>
      <c r="G7399">
        <v>20.25</v>
      </c>
      <c r="H7399" s="10">
        <f t="shared" si="466"/>
        <v>0.33551668891125408</v>
      </c>
      <c r="I7399" s="11">
        <f t="shared" si="467"/>
        <v>19.662715951715779</v>
      </c>
      <c r="J7399" s="43">
        <f t="shared" si="468"/>
        <v>19.998232640627034</v>
      </c>
      <c r="K7399">
        <v>19.98</v>
      </c>
      <c r="L7399" s="44">
        <f t="shared" si="469"/>
        <v>1.8232640627033447E-2</v>
      </c>
    </row>
    <row r="7400" spans="3:12" x14ac:dyDescent="0.25">
      <c r="C7400" s="37">
        <v>39376</v>
      </c>
      <c r="D7400">
        <v>14</v>
      </c>
      <c r="E7400">
        <v>7046</v>
      </c>
      <c r="F7400">
        <v>18.7</v>
      </c>
      <c r="G7400">
        <v>20.25</v>
      </c>
      <c r="H7400" s="10">
        <f t="shared" si="466"/>
        <v>0.34448632730399537</v>
      </c>
      <c r="I7400" s="11">
        <f t="shared" si="467"/>
        <v>19.662730525217498</v>
      </c>
      <c r="J7400" s="43">
        <f t="shared" si="468"/>
        <v>20.007216852521495</v>
      </c>
      <c r="K7400">
        <v>19.98</v>
      </c>
      <c r="L7400" s="44">
        <f t="shared" si="469"/>
        <v>2.7216852521494417E-2</v>
      </c>
    </row>
    <row r="7401" spans="3:12" x14ac:dyDescent="0.25">
      <c r="C7401" s="37">
        <v>39376</v>
      </c>
      <c r="D7401">
        <v>15</v>
      </c>
      <c r="E7401">
        <v>7047</v>
      </c>
      <c r="F7401">
        <v>18.8</v>
      </c>
      <c r="G7401">
        <v>20.25</v>
      </c>
      <c r="H7401" s="10">
        <f t="shared" si="466"/>
        <v>0.35319268303010876</v>
      </c>
      <c r="I7401" s="11">
        <f t="shared" si="467"/>
        <v>19.662738860902621</v>
      </c>
      <c r="J7401" s="43">
        <f t="shared" si="468"/>
        <v>20.01593154393273</v>
      </c>
      <c r="K7401">
        <v>19.98</v>
      </c>
      <c r="L7401" s="44">
        <f t="shared" si="469"/>
        <v>3.5931543932729682E-2</v>
      </c>
    </row>
    <row r="7402" spans="3:12" x14ac:dyDescent="0.25">
      <c r="C7402" s="37">
        <v>39376</v>
      </c>
      <c r="D7402">
        <v>16</v>
      </c>
      <c r="E7402">
        <v>7048</v>
      </c>
      <c r="F7402">
        <v>18.5</v>
      </c>
      <c r="G7402">
        <v>20.25</v>
      </c>
      <c r="H7402" s="10">
        <f t="shared" si="466"/>
        <v>0.36114400337267683</v>
      </c>
      <c r="I7402" s="11">
        <f t="shared" si="467"/>
        <v>19.662743628709826</v>
      </c>
      <c r="J7402" s="43">
        <f t="shared" si="468"/>
        <v>20.023887632082502</v>
      </c>
      <c r="K7402">
        <v>19.98</v>
      </c>
      <c r="L7402" s="44">
        <f t="shared" si="469"/>
        <v>4.3887632082501682E-2</v>
      </c>
    </row>
    <row r="7403" spans="3:12" x14ac:dyDescent="0.25">
      <c r="C7403" s="37">
        <v>39376</v>
      </c>
      <c r="D7403">
        <v>17</v>
      </c>
      <c r="E7403">
        <v>7049</v>
      </c>
      <c r="F7403">
        <v>17.5</v>
      </c>
      <c r="G7403">
        <v>20.25</v>
      </c>
      <c r="H7403" s="10">
        <f t="shared" si="466"/>
        <v>0.36749248652368383</v>
      </c>
      <c r="I7403" s="11">
        <f t="shared" si="467"/>
        <v>19.66274635577847</v>
      </c>
      <c r="J7403" s="43">
        <f t="shared" si="468"/>
        <v>20.030238842302154</v>
      </c>
      <c r="K7403">
        <v>19.989999999999998</v>
      </c>
      <c r="L7403" s="44">
        <f t="shared" si="469"/>
        <v>4.0238842302155575E-2</v>
      </c>
    </row>
    <row r="7404" spans="3:12" x14ac:dyDescent="0.25">
      <c r="C7404" s="37">
        <v>39376</v>
      </c>
      <c r="D7404">
        <v>18</v>
      </c>
      <c r="E7404">
        <v>7050</v>
      </c>
      <c r="F7404">
        <v>15.7</v>
      </c>
      <c r="G7404">
        <v>20.25</v>
      </c>
      <c r="H7404" s="10">
        <f t="shared" si="466"/>
        <v>0.37130131248696618</v>
      </c>
      <c r="I7404" s="11">
        <f t="shared" si="467"/>
        <v>19.662747915594771</v>
      </c>
      <c r="J7404" s="43">
        <f t="shared" si="468"/>
        <v>20.034049228081738</v>
      </c>
      <c r="K7404">
        <v>20</v>
      </c>
      <c r="L7404" s="44">
        <f t="shared" si="469"/>
        <v>3.4049228081737937E-2</v>
      </c>
    </row>
    <row r="7405" spans="3:12" x14ac:dyDescent="0.25">
      <c r="C7405" s="37">
        <v>39376</v>
      </c>
      <c r="D7405">
        <v>19</v>
      </c>
      <c r="E7405">
        <v>7051</v>
      </c>
      <c r="F7405">
        <v>14.2</v>
      </c>
      <c r="G7405">
        <v>20.25</v>
      </c>
      <c r="H7405" s="10">
        <f t="shared" si="466"/>
        <v>0.37305802380211017</v>
      </c>
      <c r="I7405" s="11">
        <f t="shared" si="467"/>
        <v>19.662748807771393</v>
      </c>
      <c r="J7405" s="43">
        <f t="shared" si="468"/>
        <v>20.035806831573503</v>
      </c>
      <c r="K7405">
        <v>20</v>
      </c>
      <c r="L7405" s="44">
        <f t="shared" si="469"/>
        <v>3.5806831573502507E-2</v>
      </c>
    </row>
    <row r="7406" spans="3:12" x14ac:dyDescent="0.25">
      <c r="C7406" s="37">
        <v>39376</v>
      </c>
      <c r="D7406">
        <v>20</v>
      </c>
      <c r="E7406">
        <v>7052</v>
      </c>
      <c r="F7406">
        <v>13.7</v>
      </c>
      <c r="G7406">
        <v>20.25</v>
      </c>
      <c r="H7406" s="10">
        <f t="shared" si="466"/>
        <v>0.37410956785213845</v>
      </c>
      <c r="I7406" s="11">
        <f t="shared" si="467"/>
        <v>19.662749318074511</v>
      </c>
      <c r="J7406" s="43">
        <f t="shared" si="468"/>
        <v>20.036858885926648</v>
      </c>
      <c r="K7406">
        <v>20.010000000000002</v>
      </c>
      <c r="L7406" s="44">
        <f t="shared" si="469"/>
        <v>2.6858885926646536E-2</v>
      </c>
    </row>
    <row r="7407" spans="3:12" x14ac:dyDescent="0.25">
      <c r="C7407" s="37">
        <v>39376</v>
      </c>
      <c r="D7407">
        <v>21</v>
      </c>
      <c r="E7407">
        <v>7053</v>
      </c>
      <c r="F7407">
        <v>13.9</v>
      </c>
      <c r="G7407">
        <v>20.25</v>
      </c>
      <c r="H7407" s="10">
        <f t="shared" si="466"/>
        <v>0.37536708564623172</v>
      </c>
      <c r="I7407" s="11">
        <f t="shared" si="467"/>
        <v>19.662749609955362</v>
      </c>
      <c r="J7407" s="43">
        <f t="shared" si="468"/>
        <v>20.038116695601595</v>
      </c>
      <c r="K7407">
        <v>20.02</v>
      </c>
      <c r="L7407" s="44">
        <f t="shared" si="469"/>
        <v>1.8116695601595012E-2</v>
      </c>
    </row>
    <row r="7408" spans="3:12" x14ac:dyDescent="0.25">
      <c r="C7408" s="37">
        <v>39376</v>
      </c>
      <c r="D7408">
        <v>22</v>
      </c>
      <c r="E7408">
        <v>7054</v>
      </c>
      <c r="F7408">
        <v>12.9</v>
      </c>
      <c r="G7408">
        <v>20.25</v>
      </c>
      <c r="H7408" s="10">
        <f t="shared" si="466"/>
        <v>0.37531212328007418</v>
      </c>
      <c r="I7408" s="11">
        <f t="shared" si="467"/>
        <v>19.662749776904043</v>
      </c>
      <c r="J7408" s="43">
        <f t="shared" si="468"/>
        <v>20.038061900184118</v>
      </c>
      <c r="K7408">
        <v>20.03</v>
      </c>
      <c r="L7408" s="44">
        <f t="shared" si="469"/>
        <v>8.0619001841171212E-3</v>
      </c>
    </row>
    <row r="7409" spans="3:12" x14ac:dyDescent="0.25">
      <c r="C7409" s="37">
        <v>39376</v>
      </c>
      <c r="D7409">
        <v>23</v>
      </c>
      <c r="E7409">
        <v>7055</v>
      </c>
      <c r="F7409">
        <v>12.5</v>
      </c>
      <c r="G7409">
        <v>20.25</v>
      </c>
      <c r="H7409" s="10">
        <f t="shared" si="466"/>
        <v>0.37475637188862765</v>
      </c>
      <c r="I7409" s="11">
        <f t="shared" si="467"/>
        <v>19.662749872394592</v>
      </c>
      <c r="J7409" s="43">
        <f t="shared" si="468"/>
        <v>20.037506244283218</v>
      </c>
      <c r="K7409">
        <v>20.03</v>
      </c>
      <c r="L7409" s="44">
        <f t="shared" si="469"/>
        <v>7.5062442832170007E-3</v>
      </c>
    </row>
    <row r="7410" spans="3:12" x14ac:dyDescent="0.25">
      <c r="C7410" s="37">
        <v>39376</v>
      </c>
      <c r="D7410">
        <v>24</v>
      </c>
      <c r="E7410">
        <v>7056</v>
      </c>
      <c r="F7410">
        <v>12.2</v>
      </c>
      <c r="G7410">
        <v>20.25</v>
      </c>
      <c r="H7410" s="10">
        <f t="shared" si="466"/>
        <v>0.37384734747618786</v>
      </c>
      <c r="I7410" s="11">
        <f t="shared" si="467"/>
        <v>19.66274992701284</v>
      </c>
      <c r="J7410" s="43">
        <f t="shared" si="468"/>
        <v>20.036597274489026</v>
      </c>
      <c r="K7410">
        <v>20.04</v>
      </c>
      <c r="L7410" s="44">
        <f t="shared" si="469"/>
        <v>-3.4027255109734256E-3</v>
      </c>
    </row>
    <row r="7411" spans="3:12" x14ac:dyDescent="0.25">
      <c r="C7411" s="37">
        <v>39377</v>
      </c>
      <c r="D7411">
        <v>1</v>
      </c>
      <c r="E7411">
        <v>7057</v>
      </c>
      <c r="F7411">
        <v>12.2</v>
      </c>
      <c r="G7411">
        <v>20.55</v>
      </c>
      <c r="H7411" s="10">
        <f t="shared" si="466"/>
        <v>0.37297775381000525</v>
      </c>
      <c r="I7411" s="11">
        <f t="shared" si="467"/>
        <v>19.787433511296523</v>
      </c>
      <c r="J7411" s="43">
        <f t="shared" si="468"/>
        <v>20.160411265106529</v>
      </c>
      <c r="K7411">
        <v>20.260000000000002</v>
      </c>
      <c r="L7411" s="44">
        <f t="shared" si="469"/>
        <v>-9.9588734893472974E-2</v>
      </c>
    </row>
    <row r="7412" spans="3:12" x14ac:dyDescent="0.25">
      <c r="C7412" s="37">
        <v>39377</v>
      </c>
      <c r="D7412">
        <v>2</v>
      </c>
      <c r="E7412">
        <v>7058</v>
      </c>
      <c r="F7412">
        <v>11.7</v>
      </c>
      <c r="G7412">
        <v>20.55</v>
      </c>
      <c r="H7412" s="10">
        <f t="shared" si="466"/>
        <v>0.37151691409346804</v>
      </c>
      <c r="I7412" s="11">
        <f t="shared" si="467"/>
        <v>19.858749459827806</v>
      </c>
      <c r="J7412" s="43">
        <f t="shared" si="468"/>
        <v>20.230266373921275</v>
      </c>
      <c r="K7412">
        <v>20.3</v>
      </c>
      <c r="L7412" s="44">
        <f t="shared" si="469"/>
        <v>-6.9733626078726019E-2</v>
      </c>
    </row>
    <row r="7413" spans="3:12" x14ac:dyDescent="0.25">
      <c r="C7413" s="37">
        <v>39377</v>
      </c>
      <c r="D7413">
        <v>3</v>
      </c>
      <c r="E7413">
        <v>7059</v>
      </c>
      <c r="F7413">
        <v>11.4</v>
      </c>
      <c r="G7413">
        <v>20.55</v>
      </c>
      <c r="H7413" s="10">
        <f t="shared" si="466"/>
        <v>0.36974206136655841</v>
      </c>
      <c r="I7413" s="11">
        <f t="shared" si="467"/>
        <v>19.899540431182501</v>
      </c>
      <c r="J7413" s="43">
        <f t="shared" si="468"/>
        <v>20.26928249254906</v>
      </c>
      <c r="K7413">
        <v>20.309999999999999</v>
      </c>
      <c r="L7413" s="44">
        <f t="shared" si="469"/>
        <v>-4.0717507450938939E-2</v>
      </c>
    </row>
    <row r="7414" spans="3:12" x14ac:dyDescent="0.25">
      <c r="C7414" s="37">
        <v>39377</v>
      </c>
      <c r="D7414">
        <v>4</v>
      </c>
      <c r="E7414">
        <v>7060</v>
      </c>
      <c r="F7414">
        <v>11.4</v>
      </c>
      <c r="G7414">
        <v>20.55</v>
      </c>
      <c r="H7414" s="10">
        <f t="shared" si="466"/>
        <v>0.36804419641529146</v>
      </c>
      <c r="I7414" s="11">
        <f t="shared" si="467"/>
        <v>19.922871865151016</v>
      </c>
      <c r="J7414" s="43">
        <f t="shared" si="468"/>
        <v>20.290916061566307</v>
      </c>
      <c r="K7414">
        <v>20.32</v>
      </c>
      <c r="L7414" s="44">
        <f t="shared" si="469"/>
        <v>-2.908393843369339E-2</v>
      </c>
    </row>
    <row r="7415" spans="3:12" x14ac:dyDescent="0.25">
      <c r="C7415" s="37">
        <v>39377</v>
      </c>
      <c r="D7415">
        <v>5</v>
      </c>
      <c r="E7415">
        <v>7061</v>
      </c>
      <c r="F7415">
        <v>11</v>
      </c>
      <c r="G7415">
        <v>20.55</v>
      </c>
      <c r="H7415" s="10">
        <f t="shared" si="466"/>
        <v>0.36591680661390202</v>
      </c>
      <c r="I7415" s="11">
        <f t="shared" si="467"/>
        <v>19.936216872463881</v>
      </c>
      <c r="J7415" s="43">
        <f t="shared" si="468"/>
        <v>20.302133679077784</v>
      </c>
      <c r="K7415">
        <v>20.32</v>
      </c>
      <c r="L7415" s="44">
        <f t="shared" si="469"/>
        <v>-1.7866320922216516E-2</v>
      </c>
    </row>
    <row r="7416" spans="3:12" x14ac:dyDescent="0.25">
      <c r="C7416" s="37">
        <v>39377</v>
      </c>
      <c r="D7416">
        <v>6</v>
      </c>
      <c r="E7416">
        <v>7062</v>
      </c>
      <c r="F7416">
        <v>10.8</v>
      </c>
      <c r="G7416">
        <v>20.55</v>
      </c>
      <c r="H7416" s="10">
        <f t="shared" si="466"/>
        <v>0.36363011002288054</v>
      </c>
      <c r="I7416" s="11">
        <f t="shared" si="467"/>
        <v>19.943849888952307</v>
      </c>
      <c r="J7416" s="43">
        <f t="shared" si="468"/>
        <v>20.30747999897519</v>
      </c>
      <c r="K7416">
        <v>20.32</v>
      </c>
      <c r="L7416" s="44">
        <f t="shared" si="469"/>
        <v>-1.2520001024810767E-2</v>
      </c>
    </row>
    <row r="7417" spans="3:12" x14ac:dyDescent="0.25">
      <c r="C7417" s="37">
        <v>39377</v>
      </c>
      <c r="D7417">
        <v>7</v>
      </c>
      <c r="E7417">
        <v>7063</v>
      </c>
      <c r="F7417">
        <v>11</v>
      </c>
      <c r="G7417">
        <v>20.55</v>
      </c>
      <c r="H7417" s="10">
        <f t="shared" si="466"/>
        <v>0.36169419001934755</v>
      </c>
      <c r="I7417" s="11">
        <f t="shared" si="467"/>
        <v>19.948215786950463</v>
      </c>
      <c r="J7417" s="43">
        <f t="shared" si="468"/>
        <v>20.309909976969809</v>
      </c>
      <c r="K7417">
        <v>20.32</v>
      </c>
      <c r="L7417" s="44">
        <f t="shared" si="469"/>
        <v>-1.009002303019102E-2</v>
      </c>
    </row>
    <row r="7418" spans="3:12" x14ac:dyDescent="0.25">
      <c r="C7418" s="37">
        <v>39377</v>
      </c>
      <c r="D7418">
        <v>8</v>
      </c>
      <c r="E7418">
        <v>7064</v>
      </c>
      <c r="F7418">
        <v>11.2</v>
      </c>
      <c r="G7418">
        <v>20.55</v>
      </c>
      <c r="H7418" s="10">
        <f t="shared" si="466"/>
        <v>0.36009383096945985</v>
      </c>
      <c r="I7418" s="11">
        <f t="shared" si="467"/>
        <v>19.950712973398211</v>
      </c>
      <c r="J7418" s="43">
        <f t="shared" si="468"/>
        <v>20.310806804367672</v>
      </c>
      <c r="K7418">
        <v>20.32</v>
      </c>
      <c r="L7418" s="44">
        <f t="shared" si="469"/>
        <v>-9.1931956323278996E-3</v>
      </c>
    </row>
    <row r="7419" spans="3:12" x14ac:dyDescent="0.25">
      <c r="C7419" s="37">
        <v>39377</v>
      </c>
      <c r="D7419">
        <v>9</v>
      </c>
      <c r="E7419">
        <v>7065</v>
      </c>
      <c r="F7419">
        <v>11.4</v>
      </c>
      <c r="G7419">
        <v>20.55</v>
      </c>
      <c r="H7419" s="10">
        <f t="shared" si="466"/>
        <v>0.35881447724782828</v>
      </c>
      <c r="I7419" s="11">
        <f t="shared" si="467"/>
        <v>19.952141302726435</v>
      </c>
      <c r="J7419" s="43">
        <f t="shared" si="468"/>
        <v>20.310955779974265</v>
      </c>
      <c r="K7419">
        <v>20.32</v>
      </c>
      <c r="L7419" s="44">
        <f t="shared" si="469"/>
        <v>-9.0442200257356831E-3</v>
      </c>
    </row>
    <row r="7420" spans="3:12" x14ac:dyDescent="0.25">
      <c r="C7420" s="37">
        <v>39377</v>
      </c>
      <c r="D7420">
        <v>10</v>
      </c>
      <c r="E7420">
        <v>7066</v>
      </c>
      <c r="F7420">
        <v>13.2</v>
      </c>
      <c r="G7420">
        <v>20.55</v>
      </c>
      <c r="H7420" s="10">
        <f t="shared" si="466"/>
        <v>0.35985489711834445</v>
      </c>
      <c r="I7420" s="11">
        <f t="shared" si="467"/>
        <v>19.95295827202871</v>
      </c>
      <c r="J7420" s="43">
        <f t="shared" si="468"/>
        <v>20.312813169147056</v>
      </c>
      <c r="K7420">
        <v>20.32</v>
      </c>
      <c r="L7420" s="44">
        <f t="shared" si="469"/>
        <v>-7.1868308529445812E-3</v>
      </c>
    </row>
    <row r="7421" spans="3:12" x14ac:dyDescent="0.25">
      <c r="C7421" s="37">
        <v>39377</v>
      </c>
      <c r="D7421">
        <v>11</v>
      </c>
      <c r="E7421">
        <v>7067</v>
      </c>
      <c r="F7421">
        <v>15.8</v>
      </c>
      <c r="G7421">
        <v>20.55</v>
      </c>
      <c r="H7421" s="10">
        <f t="shared" si="466"/>
        <v>0.36412081203140434</v>
      </c>
      <c r="I7421" s="11">
        <f t="shared" si="467"/>
        <v>19.953425558408448</v>
      </c>
      <c r="J7421" s="43">
        <f t="shared" si="468"/>
        <v>20.317546370439853</v>
      </c>
      <c r="K7421">
        <v>20.32</v>
      </c>
      <c r="L7421" s="44">
        <f t="shared" si="469"/>
        <v>-2.4536295601471636E-3</v>
      </c>
    </row>
    <row r="7422" spans="3:12" x14ac:dyDescent="0.25">
      <c r="C7422" s="37">
        <v>39377</v>
      </c>
      <c r="D7422">
        <v>12</v>
      </c>
      <c r="E7422">
        <v>7068</v>
      </c>
      <c r="F7422">
        <v>17.399999999999999</v>
      </c>
      <c r="G7422">
        <v>20.55</v>
      </c>
      <c r="H7422" s="10">
        <f t="shared" si="466"/>
        <v>0.37021437688995062</v>
      </c>
      <c r="I7422" s="11">
        <f t="shared" si="467"/>
        <v>19.953692834743165</v>
      </c>
      <c r="J7422" s="43">
        <f t="shared" si="468"/>
        <v>20.323907211633117</v>
      </c>
      <c r="K7422">
        <v>20.32</v>
      </c>
      <c r="L7422" s="44">
        <f t="shared" si="469"/>
        <v>3.9072116331162476E-3</v>
      </c>
    </row>
    <row r="7423" spans="3:12" x14ac:dyDescent="0.25">
      <c r="C7423" s="37">
        <v>39377</v>
      </c>
      <c r="D7423">
        <v>13</v>
      </c>
      <c r="E7423">
        <v>7069</v>
      </c>
      <c r="F7423">
        <v>18.2</v>
      </c>
      <c r="G7423">
        <v>20.55</v>
      </c>
      <c r="H7423" s="10">
        <f t="shared" si="466"/>
        <v>0.37704996747871594</v>
      </c>
      <c r="I7423" s="11">
        <f t="shared" si="467"/>
        <v>19.953845710243495</v>
      </c>
      <c r="J7423" s="43">
        <f t="shared" si="468"/>
        <v>20.330895677722211</v>
      </c>
      <c r="K7423">
        <v>20.32</v>
      </c>
      <c r="L7423" s="44">
        <f t="shared" si="469"/>
        <v>1.0895677722210451E-2</v>
      </c>
    </row>
    <row r="7424" spans="3:12" x14ac:dyDescent="0.25">
      <c r="C7424" s="37">
        <v>39377</v>
      </c>
      <c r="D7424">
        <v>14</v>
      </c>
      <c r="E7424">
        <v>7070</v>
      </c>
      <c r="F7424">
        <v>17.5</v>
      </c>
      <c r="G7424">
        <v>20.55</v>
      </c>
      <c r="H7424" s="10">
        <f t="shared" si="466"/>
        <v>0.38270849772410448</v>
      </c>
      <c r="I7424" s="11">
        <f t="shared" si="467"/>
        <v>19.953933151275734</v>
      </c>
      <c r="J7424" s="43">
        <f t="shared" si="468"/>
        <v>20.336641648999837</v>
      </c>
      <c r="K7424">
        <v>20.309999999999999</v>
      </c>
      <c r="L7424" s="44">
        <f t="shared" si="469"/>
        <v>2.6641648999838452E-2</v>
      </c>
    </row>
    <row r="7425" spans="3:12" x14ac:dyDescent="0.25">
      <c r="C7425" s="37">
        <v>39377</v>
      </c>
      <c r="D7425">
        <v>15</v>
      </c>
      <c r="E7425">
        <v>7071</v>
      </c>
      <c r="F7425">
        <v>18</v>
      </c>
      <c r="G7425">
        <v>20.55</v>
      </c>
      <c r="H7425" s="10">
        <f t="shared" si="466"/>
        <v>0.38875054434778139</v>
      </c>
      <c r="I7425" s="11">
        <f t="shared" si="467"/>
        <v>19.953983165399009</v>
      </c>
      <c r="J7425" s="43">
        <f t="shared" si="468"/>
        <v>20.342733709746792</v>
      </c>
      <c r="K7425">
        <v>20.32</v>
      </c>
      <c r="L7425" s="44">
        <f t="shared" si="469"/>
        <v>2.2733709746791675E-2</v>
      </c>
    </row>
    <row r="7426" spans="3:12" x14ac:dyDescent="0.25">
      <c r="C7426" s="37">
        <v>39377</v>
      </c>
      <c r="D7426">
        <v>16</v>
      </c>
      <c r="E7426">
        <v>7072</v>
      </c>
      <c r="F7426">
        <v>17.399999999999999</v>
      </c>
      <c r="G7426">
        <v>20.55</v>
      </c>
      <c r="H7426" s="10">
        <f t="shared" si="466"/>
        <v>0.39377574546157124</v>
      </c>
      <c r="I7426" s="11">
        <f t="shared" si="467"/>
        <v>19.954011772249395</v>
      </c>
      <c r="J7426" s="43">
        <f t="shared" si="468"/>
        <v>20.347787517710966</v>
      </c>
      <c r="K7426">
        <v>20.32</v>
      </c>
      <c r="L7426" s="44">
        <f t="shared" si="469"/>
        <v>2.7787517710965659E-2</v>
      </c>
    </row>
    <row r="7427" spans="3:12" x14ac:dyDescent="0.25">
      <c r="C7427" s="37">
        <v>39377</v>
      </c>
      <c r="D7427">
        <v>17</v>
      </c>
      <c r="E7427">
        <v>7073</v>
      </c>
      <c r="F7427">
        <v>16.7</v>
      </c>
      <c r="G7427">
        <v>20.55</v>
      </c>
      <c r="H7427" s="10">
        <f t="shared" si="466"/>
        <v>0.3977024154849258</v>
      </c>
      <c r="I7427" s="11">
        <f t="shared" si="467"/>
        <v>19.954028134665357</v>
      </c>
      <c r="J7427" s="43">
        <f t="shared" si="468"/>
        <v>20.351730550150283</v>
      </c>
      <c r="K7427">
        <v>20.32</v>
      </c>
      <c r="L7427" s="44">
        <f t="shared" si="469"/>
        <v>3.1730550150282255E-2</v>
      </c>
    </row>
    <row r="7428" spans="3:12" x14ac:dyDescent="0.25">
      <c r="C7428" s="37">
        <v>39377</v>
      </c>
      <c r="D7428">
        <v>18</v>
      </c>
      <c r="E7428">
        <v>7074</v>
      </c>
      <c r="F7428">
        <v>14.9</v>
      </c>
      <c r="G7428">
        <v>20.55</v>
      </c>
      <c r="H7428" s="10">
        <f t="shared" si="466"/>
        <v>0.39919447929345803</v>
      </c>
      <c r="I7428" s="11">
        <f t="shared" si="467"/>
        <v>19.954037493565501</v>
      </c>
      <c r="J7428" s="43">
        <f t="shared" si="468"/>
        <v>20.353231972858961</v>
      </c>
      <c r="K7428">
        <v>20.32</v>
      </c>
      <c r="L7428" s="44">
        <f t="shared" si="469"/>
        <v>3.323197285896029E-2</v>
      </c>
    </row>
    <row r="7429" spans="3:12" x14ac:dyDescent="0.25">
      <c r="C7429" s="37">
        <v>39377</v>
      </c>
      <c r="D7429">
        <v>19</v>
      </c>
      <c r="E7429">
        <v>7075</v>
      </c>
      <c r="F7429">
        <v>14.1</v>
      </c>
      <c r="G7429">
        <v>20.55</v>
      </c>
      <c r="H7429" s="10">
        <f t="shared" si="466"/>
        <v>0.39961547560448807</v>
      </c>
      <c r="I7429" s="11">
        <f t="shared" si="467"/>
        <v>19.954042846626571</v>
      </c>
      <c r="J7429" s="43">
        <f t="shared" si="468"/>
        <v>20.353658322231059</v>
      </c>
      <c r="K7429">
        <v>20.329999999999998</v>
      </c>
      <c r="L7429" s="44">
        <f t="shared" si="469"/>
        <v>2.365832223106068E-2</v>
      </c>
    </row>
    <row r="7430" spans="3:12" x14ac:dyDescent="0.25">
      <c r="C7430" s="37">
        <v>39377</v>
      </c>
      <c r="D7430">
        <v>20</v>
      </c>
      <c r="E7430">
        <v>7076</v>
      </c>
      <c r="F7430">
        <v>13.9</v>
      </c>
      <c r="G7430">
        <v>20.55</v>
      </c>
      <c r="H7430" s="10">
        <f t="shared" si="466"/>
        <v>0.39976662379741462</v>
      </c>
      <c r="I7430" s="11">
        <f t="shared" si="467"/>
        <v>19.954045908446055</v>
      </c>
      <c r="J7430" s="43">
        <f t="shared" si="468"/>
        <v>20.35381253224347</v>
      </c>
      <c r="K7430">
        <v>20.34</v>
      </c>
      <c r="L7430" s="44">
        <f t="shared" si="469"/>
        <v>1.3812532243470343E-2</v>
      </c>
    </row>
    <row r="7431" spans="3:12" x14ac:dyDescent="0.25">
      <c r="C7431" s="37">
        <v>39377</v>
      </c>
      <c r="D7431">
        <v>21</v>
      </c>
      <c r="E7431">
        <v>7077</v>
      </c>
      <c r="F7431">
        <v>13.5</v>
      </c>
      <c r="G7431">
        <v>20.55</v>
      </c>
      <c r="H7431" s="10">
        <f t="shared" si="466"/>
        <v>0.39940804250861894</v>
      </c>
      <c r="I7431" s="11">
        <f t="shared" si="467"/>
        <v>19.954047659731614</v>
      </c>
      <c r="J7431" s="43">
        <f t="shared" si="468"/>
        <v>20.353455702240232</v>
      </c>
      <c r="K7431">
        <v>20.34</v>
      </c>
      <c r="L7431" s="44">
        <f t="shared" si="469"/>
        <v>1.3455702240232625E-2</v>
      </c>
    </row>
    <row r="7432" spans="3:12" x14ac:dyDescent="0.25">
      <c r="C7432" s="37">
        <v>39377</v>
      </c>
      <c r="D7432">
        <v>22</v>
      </c>
      <c r="E7432">
        <v>7078</v>
      </c>
      <c r="F7432">
        <v>13.1</v>
      </c>
      <c r="G7432">
        <v>20.55</v>
      </c>
      <c r="H7432" s="10">
        <f t="shared" si="466"/>
        <v>0.39856184227064406</v>
      </c>
      <c r="I7432" s="11">
        <f t="shared" si="467"/>
        <v>19.954048661423951</v>
      </c>
      <c r="J7432" s="43">
        <f t="shared" si="468"/>
        <v>20.352610503694596</v>
      </c>
      <c r="K7432">
        <v>20.350000000000001</v>
      </c>
      <c r="L7432" s="44">
        <f t="shared" si="469"/>
        <v>2.6105036945942572E-3</v>
      </c>
    </row>
    <row r="7433" spans="3:12" x14ac:dyDescent="0.25">
      <c r="C7433" s="37">
        <v>39377</v>
      </c>
      <c r="D7433">
        <v>23</v>
      </c>
      <c r="E7433">
        <v>7079</v>
      </c>
      <c r="F7433">
        <v>12.1</v>
      </c>
      <c r="G7433">
        <v>20.55</v>
      </c>
      <c r="H7433" s="10">
        <f t="shared" si="466"/>
        <v>0.39649441483634756</v>
      </c>
      <c r="I7433" s="11">
        <f t="shared" si="467"/>
        <v>19.954049234367368</v>
      </c>
      <c r="J7433" s="43">
        <f t="shared" si="468"/>
        <v>20.350543649203715</v>
      </c>
      <c r="K7433">
        <v>20.350000000000001</v>
      </c>
      <c r="L7433" s="44">
        <f t="shared" si="469"/>
        <v>5.4364920371341441E-4</v>
      </c>
    </row>
    <row r="7434" spans="3:12" x14ac:dyDescent="0.25">
      <c r="C7434" s="37">
        <v>39377</v>
      </c>
      <c r="D7434">
        <v>24</v>
      </c>
      <c r="E7434">
        <v>7080</v>
      </c>
      <c r="F7434">
        <v>11.1</v>
      </c>
      <c r="G7434">
        <v>20.55</v>
      </c>
      <c r="H7434" s="10">
        <f t="shared" si="466"/>
        <v>0.39325873337019185</v>
      </c>
      <c r="I7434" s="11">
        <f t="shared" si="467"/>
        <v>19.954049562076936</v>
      </c>
      <c r="J7434" s="43">
        <f t="shared" si="468"/>
        <v>20.347308295447128</v>
      </c>
      <c r="K7434">
        <v>20.350000000000001</v>
      </c>
      <c r="L7434" s="44">
        <f t="shared" si="469"/>
        <v>-2.6917045528733752E-3</v>
      </c>
    </row>
    <row r="7435" spans="3:12" x14ac:dyDescent="0.25">
      <c r="C7435" s="37">
        <v>39378</v>
      </c>
      <c r="D7435">
        <v>1</v>
      </c>
      <c r="E7435">
        <v>7081</v>
      </c>
      <c r="F7435">
        <v>12.1</v>
      </c>
      <c r="G7435">
        <v>20.8</v>
      </c>
      <c r="H7435" s="10">
        <f t="shared" si="466"/>
        <v>0.39142133885752683</v>
      </c>
      <c r="I7435" s="11">
        <f t="shared" si="467"/>
        <v>20.05795271038825</v>
      </c>
      <c r="J7435" s="43">
        <f t="shared" si="468"/>
        <v>20.449374049245776</v>
      </c>
      <c r="K7435">
        <v>20.54</v>
      </c>
      <c r="L7435" s="44">
        <f t="shared" si="469"/>
        <v>-9.0625950754223084E-2</v>
      </c>
    </row>
    <row r="7436" spans="3:12" x14ac:dyDescent="0.25">
      <c r="C7436" s="37">
        <v>39378</v>
      </c>
      <c r="D7436">
        <v>2</v>
      </c>
      <c r="E7436">
        <v>7082</v>
      </c>
      <c r="F7436">
        <v>12.8</v>
      </c>
      <c r="G7436">
        <v>20.8</v>
      </c>
      <c r="H7436" s="10">
        <f t="shared" si="466"/>
        <v>0.39054419796828332</v>
      </c>
      <c r="I7436" s="11">
        <f t="shared" si="467"/>
        <v>20.117382759819204</v>
      </c>
      <c r="J7436" s="43">
        <f t="shared" si="468"/>
        <v>20.507926957787486</v>
      </c>
      <c r="K7436">
        <v>20.56</v>
      </c>
      <c r="L7436" s="44">
        <f t="shared" si="469"/>
        <v>-5.2073042212512632E-2</v>
      </c>
    </row>
    <row r="7437" spans="3:12" x14ac:dyDescent="0.25">
      <c r="C7437" s="37">
        <v>39378</v>
      </c>
      <c r="D7437">
        <v>3</v>
      </c>
      <c r="E7437">
        <v>7083</v>
      </c>
      <c r="F7437">
        <v>13.2</v>
      </c>
      <c r="G7437">
        <v>20.8</v>
      </c>
      <c r="H7437" s="10">
        <f t="shared" si="466"/>
        <v>0.39020827794141283</v>
      </c>
      <c r="I7437" s="11">
        <f t="shared" si="467"/>
        <v>20.15137528875378</v>
      </c>
      <c r="J7437" s="43">
        <f t="shared" si="468"/>
        <v>20.541583566695191</v>
      </c>
      <c r="K7437">
        <v>20.57</v>
      </c>
      <c r="L7437" s="44">
        <f t="shared" si="469"/>
        <v>-2.8416433304808919E-2</v>
      </c>
    </row>
    <row r="7438" spans="3:12" x14ac:dyDescent="0.25">
      <c r="C7438" s="37">
        <v>39378</v>
      </c>
      <c r="D7438">
        <v>4</v>
      </c>
      <c r="E7438">
        <v>7084</v>
      </c>
      <c r="F7438">
        <v>13.2</v>
      </c>
      <c r="G7438">
        <v>20.8</v>
      </c>
      <c r="H7438" s="10">
        <f t="shared" si="466"/>
        <v>0.38988692911544848</v>
      </c>
      <c r="I7438" s="11">
        <f t="shared" si="467"/>
        <v>20.170818180597749</v>
      </c>
      <c r="J7438" s="43">
        <f t="shared" si="468"/>
        <v>20.560705109713197</v>
      </c>
      <c r="K7438">
        <v>20.58</v>
      </c>
      <c r="L7438" s="44">
        <f t="shared" si="469"/>
        <v>-1.9294890286801092E-2</v>
      </c>
    </row>
    <row r="7439" spans="3:12" x14ac:dyDescent="0.25">
      <c r="C7439" s="37">
        <v>39378</v>
      </c>
      <c r="D7439">
        <v>5</v>
      </c>
      <c r="E7439">
        <v>7085</v>
      </c>
      <c r="F7439">
        <v>13.4</v>
      </c>
      <c r="G7439">
        <v>20.8</v>
      </c>
      <c r="H7439" s="10">
        <f t="shared" si="466"/>
        <v>0.38983110599925075</v>
      </c>
      <c r="I7439" s="11">
        <f t="shared" si="467"/>
        <v>20.181939037300818</v>
      </c>
      <c r="J7439" s="43">
        <f t="shared" si="468"/>
        <v>20.571770143300068</v>
      </c>
      <c r="K7439">
        <v>20.58</v>
      </c>
      <c r="L7439" s="44">
        <f t="shared" si="469"/>
        <v>-8.2298566999305933E-3</v>
      </c>
    </row>
    <row r="7440" spans="3:12" x14ac:dyDescent="0.25">
      <c r="C7440" s="37">
        <v>39378</v>
      </c>
      <c r="D7440">
        <v>6</v>
      </c>
      <c r="E7440">
        <v>7086</v>
      </c>
      <c r="F7440">
        <v>12.9</v>
      </c>
      <c r="G7440">
        <v>20.8</v>
      </c>
      <c r="H7440" s="10">
        <f t="shared" si="466"/>
        <v>0.3891487379126376</v>
      </c>
      <c r="I7440" s="11">
        <f t="shared" si="467"/>
        <v>20.188299894255778</v>
      </c>
      <c r="J7440" s="43">
        <f t="shared" si="468"/>
        <v>20.577448632168416</v>
      </c>
      <c r="K7440">
        <v>20.58</v>
      </c>
      <c r="L7440" s="44">
        <f t="shared" si="469"/>
        <v>-2.5513678315824961E-3</v>
      </c>
    </row>
    <row r="7441" spans="3:12" x14ac:dyDescent="0.25">
      <c r="C7441" s="37">
        <v>39378</v>
      </c>
      <c r="D7441">
        <v>7</v>
      </c>
      <c r="E7441">
        <v>7087</v>
      </c>
      <c r="F7441">
        <v>12.5</v>
      </c>
      <c r="G7441">
        <v>20.8</v>
      </c>
      <c r="H7441" s="10">
        <f t="shared" si="466"/>
        <v>0.38799279577475049</v>
      </c>
      <c r="I7441" s="11">
        <f t="shared" si="467"/>
        <v>20.191938148239416</v>
      </c>
      <c r="J7441" s="43">
        <f t="shared" si="468"/>
        <v>20.579930944014166</v>
      </c>
      <c r="K7441">
        <v>20.58</v>
      </c>
      <c r="L7441" s="44">
        <f t="shared" si="469"/>
        <v>-6.9055985832733313E-5</v>
      </c>
    </row>
    <row r="7442" spans="3:12" x14ac:dyDescent="0.25">
      <c r="C7442" s="37">
        <v>39378</v>
      </c>
      <c r="D7442">
        <v>8</v>
      </c>
      <c r="E7442">
        <v>7088</v>
      </c>
      <c r="F7442">
        <v>12.6</v>
      </c>
      <c r="G7442">
        <v>20.8</v>
      </c>
      <c r="H7442" s="10">
        <f t="shared" si="466"/>
        <v>0.38701278821362967</v>
      </c>
      <c r="I7442" s="11">
        <f t="shared" si="467"/>
        <v>20.194019140178582</v>
      </c>
      <c r="J7442" s="43">
        <f t="shared" si="468"/>
        <v>20.581031928392211</v>
      </c>
      <c r="K7442">
        <v>20.58</v>
      </c>
      <c r="L7442" s="44">
        <f t="shared" si="469"/>
        <v>1.0319283922122224E-3</v>
      </c>
    </row>
    <row r="7443" spans="3:12" x14ac:dyDescent="0.25">
      <c r="C7443" s="37">
        <v>39378</v>
      </c>
      <c r="D7443">
        <v>9</v>
      </c>
      <c r="E7443">
        <v>7089</v>
      </c>
      <c r="F7443">
        <v>13</v>
      </c>
      <c r="G7443">
        <v>20.8</v>
      </c>
      <c r="H7443" s="10">
        <f t="shared" si="466"/>
        <v>0.38657846356186504</v>
      </c>
      <c r="I7443" s="11">
        <f t="shared" si="467"/>
        <v>20.195209416467804</v>
      </c>
      <c r="J7443" s="43">
        <f t="shared" si="468"/>
        <v>20.581787880029669</v>
      </c>
      <c r="K7443">
        <v>20.58</v>
      </c>
      <c r="L7443" s="44">
        <f t="shared" si="469"/>
        <v>1.7878800296706743E-3</v>
      </c>
    </row>
    <row r="7444" spans="3:12" x14ac:dyDescent="0.25">
      <c r="C7444" s="37">
        <v>39378</v>
      </c>
      <c r="D7444">
        <v>10</v>
      </c>
      <c r="E7444">
        <v>7090</v>
      </c>
      <c r="F7444">
        <v>14.1</v>
      </c>
      <c r="G7444">
        <v>20.8</v>
      </c>
      <c r="H7444" s="10">
        <f t="shared" si="466"/>
        <v>0.38754670470843677</v>
      </c>
      <c r="I7444" s="11">
        <f t="shared" si="467"/>
        <v>20.195890225277303</v>
      </c>
      <c r="J7444" s="43">
        <f t="shared" si="468"/>
        <v>20.583436929985741</v>
      </c>
      <c r="K7444">
        <v>20.58</v>
      </c>
      <c r="L7444" s="44">
        <f t="shared" si="469"/>
        <v>3.4369299857424096E-3</v>
      </c>
    </row>
    <row r="7445" spans="3:12" x14ac:dyDescent="0.25">
      <c r="C7445" s="37">
        <v>39378</v>
      </c>
      <c r="D7445">
        <v>11</v>
      </c>
      <c r="E7445">
        <v>7091</v>
      </c>
      <c r="F7445">
        <v>15.7</v>
      </c>
      <c r="G7445">
        <v>20.8</v>
      </c>
      <c r="H7445" s="10">
        <f t="shared" si="466"/>
        <v>0.39048563897485405</v>
      </c>
      <c r="I7445" s="11">
        <f t="shared" si="467"/>
        <v>20.196279631198671</v>
      </c>
      <c r="J7445" s="43">
        <f t="shared" si="468"/>
        <v>20.586765270173526</v>
      </c>
      <c r="K7445">
        <v>20.58</v>
      </c>
      <c r="L7445" s="44">
        <f t="shared" si="469"/>
        <v>6.7652701735276821E-3</v>
      </c>
    </row>
    <row r="7446" spans="3:12" x14ac:dyDescent="0.25">
      <c r="C7446" s="37">
        <v>39378</v>
      </c>
      <c r="D7446">
        <v>12</v>
      </c>
      <c r="E7446">
        <v>7092</v>
      </c>
      <c r="F7446">
        <v>17.5</v>
      </c>
      <c r="G7446">
        <v>20.8</v>
      </c>
      <c r="H7446" s="10">
        <f t="shared" si="466"/>
        <v>0.39556137018172494</v>
      </c>
      <c r="I7446" s="11">
        <f t="shared" si="467"/>
        <v>20.196502361823605</v>
      </c>
      <c r="J7446" s="43">
        <f t="shared" si="468"/>
        <v>20.592063732005329</v>
      </c>
      <c r="K7446">
        <v>20.58</v>
      </c>
      <c r="L7446" s="44">
        <f t="shared" si="469"/>
        <v>1.2063732005330507E-2</v>
      </c>
    </row>
    <row r="7447" spans="3:12" x14ac:dyDescent="0.25">
      <c r="C7447" s="37">
        <v>39378</v>
      </c>
      <c r="D7447">
        <v>13</v>
      </c>
      <c r="E7447">
        <v>7093</v>
      </c>
      <c r="F7447">
        <v>19</v>
      </c>
      <c r="G7447">
        <v>20.8</v>
      </c>
      <c r="H7447" s="10">
        <f t="shared" si="466"/>
        <v>0.4023038306558912</v>
      </c>
      <c r="I7447" s="11">
        <f t="shared" si="467"/>
        <v>20.196629758271783</v>
      </c>
      <c r="J7447" s="43">
        <f t="shared" si="468"/>
        <v>20.598933588927675</v>
      </c>
      <c r="K7447">
        <v>20.58</v>
      </c>
      <c r="L7447" s="44">
        <f t="shared" si="469"/>
        <v>1.8933588927676936E-2</v>
      </c>
    </row>
    <row r="7448" spans="3:12" x14ac:dyDescent="0.25">
      <c r="C7448" s="37">
        <v>39378</v>
      </c>
      <c r="D7448">
        <v>14</v>
      </c>
      <c r="E7448">
        <v>7094</v>
      </c>
      <c r="F7448">
        <v>18.899999999999999</v>
      </c>
      <c r="G7448">
        <v>20.8</v>
      </c>
      <c r="H7448" s="10">
        <f t="shared" si="466"/>
        <v>0.40862803018233307</v>
      </c>
      <c r="I7448" s="11">
        <f t="shared" si="467"/>
        <v>20.196702625911847</v>
      </c>
      <c r="J7448" s="43">
        <f t="shared" si="468"/>
        <v>20.605330656094178</v>
      </c>
      <c r="K7448">
        <v>20.58</v>
      </c>
      <c r="L7448" s="44">
        <f t="shared" si="469"/>
        <v>2.5330656094180171E-2</v>
      </c>
    </row>
    <row r="7449" spans="3:12" x14ac:dyDescent="0.25">
      <c r="C7449" s="37">
        <v>39378</v>
      </c>
      <c r="D7449">
        <v>15</v>
      </c>
      <c r="E7449">
        <v>7095</v>
      </c>
      <c r="F7449">
        <v>19.100000000000001</v>
      </c>
      <c r="G7449">
        <v>20.8</v>
      </c>
      <c r="H7449" s="10">
        <f t="shared" si="466"/>
        <v>0.41492949150919262</v>
      </c>
      <c r="I7449" s="11">
        <f t="shared" si="467"/>
        <v>20.196744304412654</v>
      </c>
      <c r="J7449" s="43">
        <f t="shared" si="468"/>
        <v>20.611673795921845</v>
      </c>
      <c r="K7449">
        <v>20.58</v>
      </c>
      <c r="L7449" s="44">
        <f t="shared" si="469"/>
        <v>3.1673795921847159E-2</v>
      </c>
    </row>
    <row r="7450" spans="3:12" x14ac:dyDescent="0.25">
      <c r="C7450" s="37">
        <v>39378</v>
      </c>
      <c r="D7450">
        <v>16</v>
      </c>
      <c r="E7450">
        <v>7096</v>
      </c>
      <c r="F7450">
        <v>18.600000000000001</v>
      </c>
      <c r="G7450">
        <v>20.8</v>
      </c>
      <c r="H7450" s="10">
        <f t="shared" si="466"/>
        <v>0.42032864797808206</v>
      </c>
      <c r="I7450" s="11">
        <f t="shared" si="467"/>
        <v>20.196768143491674</v>
      </c>
      <c r="J7450" s="43">
        <f t="shared" si="468"/>
        <v>20.617096791469756</v>
      </c>
      <c r="K7450">
        <v>20.58</v>
      </c>
      <c r="L7450" s="44">
        <f t="shared" si="469"/>
        <v>3.7096791469757306E-2</v>
      </c>
    </row>
    <row r="7451" spans="3:12" x14ac:dyDescent="0.25">
      <c r="C7451" s="37">
        <v>39378</v>
      </c>
      <c r="D7451">
        <v>17</v>
      </c>
      <c r="E7451">
        <v>7097</v>
      </c>
      <c r="F7451">
        <v>18.3</v>
      </c>
      <c r="G7451">
        <v>20.8</v>
      </c>
      <c r="H7451" s="10">
        <f t="shared" si="466"/>
        <v>0.42511622542493743</v>
      </c>
      <c r="I7451" s="11">
        <f t="shared" si="467"/>
        <v>20.196781778859496</v>
      </c>
      <c r="J7451" s="43">
        <f t="shared" si="468"/>
        <v>20.621898004284432</v>
      </c>
      <c r="K7451">
        <v>20.59</v>
      </c>
      <c r="L7451" s="44">
        <f t="shared" si="469"/>
        <v>3.1898004284432346E-2</v>
      </c>
    </row>
    <row r="7452" spans="3:12" x14ac:dyDescent="0.25">
      <c r="C7452" s="37">
        <v>39378</v>
      </c>
      <c r="D7452">
        <v>18</v>
      </c>
      <c r="E7452">
        <v>7098</v>
      </c>
      <c r="F7452">
        <v>17.8</v>
      </c>
      <c r="G7452">
        <v>20.8</v>
      </c>
      <c r="H7452" s="10">
        <f t="shared" si="466"/>
        <v>0.42906716574542414</v>
      </c>
      <c r="I7452" s="11">
        <f t="shared" si="467"/>
        <v>20.196789577955062</v>
      </c>
      <c r="J7452" s="43">
        <f t="shared" si="468"/>
        <v>20.625856743700485</v>
      </c>
      <c r="K7452">
        <v>20.59</v>
      </c>
      <c r="L7452" s="44">
        <f t="shared" si="469"/>
        <v>3.5856743700485083E-2</v>
      </c>
    </row>
    <row r="7453" spans="3:12" x14ac:dyDescent="0.25">
      <c r="C7453" s="37">
        <v>39378</v>
      </c>
      <c r="D7453">
        <v>19</v>
      </c>
      <c r="E7453">
        <v>7099</v>
      </c>
      <c r="F7453">
        <v>16.600000000000001</v>
      </c>
      <c r="G7453">
        <v>20.8</v>
      </c>
      <c r="H7453" s="10">
        <f t="shared" si="466"/>
        <v>0.43133720676981491</v>
      </c>
      <c r="I7453" s="11">
        <f t="shared" si="467"/>
        <v>20.196794038846214</v>
      </c>
      <c r="J7453" s="43">
        <f t="shared" si="468"/>
        <v>20.628131245616029</v>
      </c>
      <c r="K7453">
        <v>20.6</v>
      </c>
      <c r="L7453" s="44">
        <f t="shared" si="469"/>
        <v>2.8131245616027201E-2</v>
      </c>
    </row>
    <row r="7454" spans="3:12" x14ac:dyDescent="0.25">
      <c r="C7454" s="37">
        <v>39378</v>
      </c>
      <c r="D7454">
        <v>20</v>
      </c>
      <c r="E7454">
        <v>7100</v>
      </c>
      <c r="F7454">
        <v>15.7</v>
      </c>
      <c r="G7454">
        <v>20.8</v>
      </c>
      <c r="H7454" s="10">
        <f t="shared" si="466"/>
        <v>0.43237664070199788</v>
      </c>
      <c r="I7454" s="11">
        <f t="shared" si="467"/>
        <v>20.196796590366414</v>
      </c>
      <c r="J7454" s="43">
        <f t="shared" si="468"/>
        <v>20.629173231068414</v>
      </c>
      <c r="K7454">
        <v>20.6</v>
      </c>
      <c r="L7454" s="44">
        <f t="shared" si="469"/>
        <v>2.917323106841252E-2</v>
      </c>
    </row>
    <row r="7455" spans="3:12" x14ac:dyDescent="0.25">
      <c r="C7455" s="37">
        <v>39378</v>
      </c>
      <c r="D7455">
        <v>21</v>
      </c>
      <c r="E7455">
        <v>7101</v>
      </c>
      <c r="F7455">
        <v>15.1</v>
      </c>
      <c r="G7455">
        <v>20.8</v>
      </c>
      <c r="H7455" s="10">
        <f t="shared" si="466"/>
        <v>0.43261622742374745</v>
      </c>
      <c r="I7455" s="11">
        <f t="shared" si="467"/>
        <v>20.196798049773314</v>
      </c>
      <c r="J7455" s="43">
        <f t="shared" si="468"/>
        <v>20.629414277197061</v>
      </c>
      <c r="K7455">
        <v>20.61</v>
      </c>
      <c r="L7455" s="44">
        <f t="shared" si="469"/>
        <v>1.9414277197061125E-2</v>
      </c>
    </row>
    <row r="7456" spans="3:12" x14ac:dyDescent="0.25">
      <c r="C7456" s="37">
        <v>39378</v>
      </c>
      <c r="D7456">
        <v>22</v>
      </c>
      <c r="E7456">
        <v>7102</v>
      </c>
      <c r="F7456">
        <v>15.4</v>
      </c>
      <c r="G7456">
        <v>20.8</v>
      </c>
      <c r="H7456" s="10">
        <f t="shared" si="466"/>
        <v>0.43322280143939174</v>
      </c>
      <c r="I7456" s="11">
        <f t="shared" si="467"/>
        <v>20.196798884518223</v>
      </c>
      <c r="J7456" s="43">
        <f t="shared" si="468"/>
        <v>20.630021685957615</v>
      </c>
      <c r="K7456">
        <v>20.62</v>
      </c>
      <c r="L7456" s="44">
        <f t="shared" si="469"/>
        <v>1.0021685957614324E-2</v>
      </c>
    </row>
    <row r="7457" spans="3:12" x14ac:dyDescent="0.25">
      <c r="C7457" s="37">
        <v>39378</v>
      </c>
      <c r="D7457">
        <v>23</v>
      </c>
      <c r="E7457">
        <v>7103</v>
      </c>
      <c r="F7457">
        <v>15.1</v>
      </c>
      <c r="G7457">
        <v>20.8</v>
      </c>
      <c r="H7457" s="10">
        <f t="shared" si="466"/>
        <v>0.43342568425212369</v>
      </c>
      <c r="I7457" s="11">
        <f t="shared" si="467"/>
        <v>20.196799361971813</v>
      </c>
      <c r="J7457" s="43">
        <f t="shared" si="468"/>
        <v>20.630225046223938</v>
      </c>
      <c r="K7457">
        <v>20.62</v>
      </c>
      <c r="L7457" s="44">
        <f t="shared" si="469"/>
        <v>1.0225046223936829E-2</v>
      </c>
    </row>
    <row r="7458" spans="3:12" x14ac:dyDescent="0.25">
      <c r="C7458" s="37">
        <v>39378</v>
      </c>
      <c r="D7458">
        <v>24</v>
      </c>
      <c r="E7458">
        <v>7104</v>
      </c>
      <c r="F7458">
        <v>15.1</v>
      </c>
      <c r="G7458">
        <v>20.8</v>
      </c>
      <c r="H7458" s="10">
        <f t="shared" si="466"/>
        <v>0.43361976661835572</v>
      </c>
      <c r="I7458" s="11">
        <f t="shared" si="467"/>
        <v>20.196799635063542</v>
      </c>
      <c r="J7458" s="43">
        <f t="shared" si="468"/>
        <v>20.630419401681898</v>
      </c>
      <c r="K7458">
        <v>20.63</v>
      </c>
      <c r="L7458" s="44">
        <f t="shared" si="469"/>
        <v>4.194016818992452E-4</v>
      </c>
    </row>
    <row r="7459" spans="3:12" x14ac:dyDescent="0.25">
      <c r="C7459" s="37">
        <v>39379</v>
      </c>
      <c r="D7459">
        <v>1</v>
      </c>
      <c r="E7459">
        <v>7105</v>
      </c>
      <c r="F7459">
        <v>14.5</v>
      </c>
      <c r="G7459">
        <v>21.2</v>
      </c>
      <c r="H7459" s="10">
        <f t="shared" ref="H7459:H7522" si="470">$H$13*F7459+$H$12*H7458</f>
        <v>0.4330506705837473</v>
      </c>
      <c r="I7459" s="11">
        <f t="shared" ref="I7459:I7522" si="471">$I$15*G7459+$I$14*I7458</f>
        <v>20.363044528656488</v>
      </c>
      <c r="J7459" s="43">
        <f t="shared" ref="J7459:J7522" si="472">H7459+I7459</f>
        <v>20.796095199240234</v>
      </c>
      <c r="K7459">
        <v>20.92</v>
      </c>
      <c r="L7459" s="44">
        <f t="shared" si="469"/>
        <v>-0.1239048007597674</v>
      </c>
    </row>
    <row r="7460" spans="3:12" x14ac:dyDescent="0.25">
      <c r="C7460" s="37">
        <v>39379</v>
      </c>
      <c r="D7460">
        <v>2</v>
      </c>
      <c r="E7460">
        <v>7106</v>
      </c>
      <c r="F7460">
        <v>15.1</v>
      </c>
      <c r="G7460">
        <v>21.2</v>
      </c>
      <c r="H7460" s="10">
        <f t="shared" si="470"/>
        <v>0.43326101991552873</v>
      </c>
      <c r="I7460" s="11">
        <f t="shared" si="471"/>
        <v>20.458132525550198</v>
      </c>
      <c r="J7460" s="43">
        <f t="shared" si="472"/>
        <v>20.891393545465728</v>
      </c>
      <c r="K7460">
        <v>20.96</v>
      </c>
      <c r="L7460" s="44">
        <f t="shared" ref="L7460:L7523" si="473">J7460-K7460</f>
        <v>-6.8606454534272387E-2</v>
      </c>
    </row>
    <row r="7461" spans="3:12" x14ac:dyDescent="0.25">
      <c r="C7461" s="37">
        <v>39379</v>
      </c>
      <c r="D7461">
        <v>3</v>
      </c>
      <c r="E7461">
        <v>7107</v>
      </c>
      <c r="F7461">
        <v>15.2</v>
      </c>
      <c r="G7461">
        <v>21.2</v>
      </c>
      <c r="H7461" s="10">
        <f t="shared" si="470"/>
        <v>0.43358803820753572</v>
      </c>
      <c r="I7461" s="11">
        <f t="shared" si="471"/>
        <v>20.512520524831526</v>
      </c>
      <c r="J7461" s="43">
        <f t="shared" si="472"/>
        <v>20.946108563039061</v>
      </c>
      <c r="K7461">
        <v>20.98</v>
      </c>
      <c r="L7461" s="44">
        <f t="shared" si="473"/>
        <v>-3.3891436960939103E-2</v>
      </c>
    </row>
    <row r="7462" spans="3:12" x14ac:dyDescent="0.25">
      <c r="C7462" s="37">
        <v>39379</v>
      </c>
      <c r="D7462">
        <v>4</v>
      </c>
      <c r="E7462">
        <v>7108</v>
      </c>
      <c r="F7462">
        <v>14.6</v>
      </c>
      <c r="G7462">
        <v>21.2</v>
      </c>
      <c r="H7462" s="10">
        <f t="shared" si="470"/>
        <v>0.4331461117378807</v>
      </c>
      <c r="I7462" s="11">
        <f t="shared" si="471"/>
        <v>20.543629124891034</v>
      </c>
      <c r="J7462" s="43">
        <f t="shared" si="472"/>
        <v>20.976775236628914</v>
      </c>
      <c r="K7462">
        <v>20.99</v>
      </c>
      <c r="L7462" s="44">
        <f t="shared" si="473"/>
        <v>-1.3224763371084691E-2</v>
      </c>
    </row>
    <row r="7463" spans="3:12" x14ac:dyDescent="0.25">
      <c r="C7463" s="37">
        <v>39379</v>
      </c>
      <c r="D7463">
        <v>5</v>
      </c>
      <c r="E7463">
        <v>7109</v>
      </c>
      <c r="F7463">
        <v>14.8</v>
      </c>
      <c r="G7463">
        <v>21.2</v>
      </c>
      <c r="H7463" s="10">
        <f t="shared" si="470"/>
        <v>0.43297494127368913</v>
      </c>
      <c r="I7463" s="11">
        <f t="shared" si="471"/>
        <v>20.561422480235038</v>
      </c>
      <c r="J7463" s="43">
        <f t="shared" si="472"/>
        <v>20.994397421508726</v>
      </c>
      <c r="K7463">
        <v>21</v>
      </c>
      <c r="L7463" s="44">
        <f t="shared" si="473"/>
        <v>-5.6025784912741017E-3</v>
      </c>
    </row>
    <row r="7464" spans="3:12" x14ac:dyDescent="0.25">
      <c r="C7464" s="37">
        <v>39379</v>
      </c>
      <c r="D7464">
        <v>6</v>
      </c>
      <c r="E7464">
        <v>7110</v>
      </c>
      <c r="F7464">
        <v>15.1</v>
      </c>
      <c r="G7464">
        <v>21.2</v>
      </c>
      <c r="H7464" s="10">
        <f t="shared" si="470"/>
        <v>0.43318857551527967</v>
      </c>
      <c r="I7464" s="11">
        <f t="shared" si="471"/>
        <v>20.571599842565469</v>
      </c>
      <c r="J7464" s="43">
        <f t="shared" si="472"/>
        <v>21.00478841808075</v>
      </c>
      <c r="K7464">
        <v>21</v>
      </c>
      <c r="L7464" s="44">
        <f t="shared" si="473"/>
        <v>4.7884180807500343E-3</v>
      </c>
    </row>
    <row r="7465" spans="3:12" x14ac:dyDescent="0.25">
      <c r="C7465" s="37">
        <v>39379</v>
      </c>
      <c r="D7465">
        <v>7</v>
      </c>
      <c r="E7465">
        <v>7111</v>
      </c>
      <c r="F7465">
        <v>15.2</v>
      </c>
      <c r="G7465">
        <v>21.2</v>
      </c>
      <c r="H7465" s="10">
        <f t="shared" si="470"/>
        <v>0.43351873622758347</v>
      </c>
      <c r="I7465" s="11">
        <f t="shared" si="471"/>
        <v>20.577421043907339</v>
      </c>
      <c r="J7465" s="43">
        <f t="shared" si="472"/>
        <v>21.010939780134922</v>
      </c>
      <c r="K7465">
        <v>21</v>
      </c>
      <c r="L7465" s="44">
        <f t="shared" si="473"/>
        <v>1.0939780134922472E-2</v>
      </c>
    </row>
    <row r="7466" spans="3:12" x14ac:dyDescent="0.25">
      <c r="C7466" s="37">
        <v>39379</v>
      </c>
      <c r="D7466">
        <v>8</v>
      </c>
      <c r="E7466">
        <v>7112</v>
      </c>
      <c r="F7466">
        <v>15.1</v>
      </c>
      <c r="G7466">
        <v>21.2</v>
      </c>
      <c r="H7466" s="10">
        <f t="shared" si="470"/>
        <v>0.43370878227885756</v>
      </c>
      <c r="I7466" s="11">
        <f t="shared" si="471"/>
        <v>20.580750628131852</v>
      </c>
      <c r="J7466" s="43">
        <f t="shared" si="472"/>
        <v>21.014459410410709</v>
      </c>
      <c r="K7466">
        <v>21.01</v>
      </c>
      <c r="L7466" s="44">
        <f t="shared" si="473"/>
        <v>4.4594104107069654E-3</v>
      </c>
    </row>
    <row r="7467" spans="3:12" x14ac:dyDescent="0.25">
      <c r="C7467" s="37">
        <v>39379</v>
      </c>
      <c r="D7467">
        <v>9</v>
      </c>
      <c r="E7467">
        <v>7113</v>
      </c>
      <c r="F7467">
        <v>15.3</v>
      </c>
      <c r="G7467">
        <v>21.2</v>
      </c>
      <c r="H7467" s="10">
        <f t="shared" si="470"/>
        <v>0.43414217126750443</v>
      </c>
      <c r="I7467" s="11">
        <f t="shared" si="471"/>
        <v>20.58265506854837</v>
      </c>
      <c r="J7467" s="43">
        <f t="shared" si="472"/>
        <v>21.016797239815872</v>
      </c>
      <c r="K7467">
        <v>21.01</v>
      </c>
      <c r="L7467" s="44">
        <f t="shared" si="473"/>
        <v>6.7972398158708813E-3</v>
      </c>
    </row>
    <row r="7468" spans="3:12" x14ac:dyDescent="0.25">
      <c r="C7468" s="37">
        <v>39379</v>
      </c>
      <c r="D7468">
        <v>10</v>
      </c>
      <c r="E7468">
        <v>7114</v>
      </c>
      <c r="F7468">
        <v>15.4</v>
      </c>
      <c r="G7468">
        <v>21.2</v>
      </c>
      <c r="H7468" s="10">
        <f t="shared" si="470"/>
        <v>0.43468255442657489</v>
      </c>
      <c r="I7468" s="11">
        <f t="shared" si="471"/>
        <v>20.58374436170196</v>
      </c>
      <c r="J7468" s="43">
        <f t="shared" si="472"/>
        <v>21.018426916128536</v>
      </c>
      <c r="K7468">
        <v>21.01</v>
      </c>
      <c r="L7468" s="44">
        <f t="shared" si="473"/>
        <v>8.4269161285348559E-3</v>
      </c>
    </row>
    <row r="7469" spans="3:12" x14ac:dyDescent="0.25">
      <c r="C7469" s="37">
        <v>39379</v>
      </c>
      <c r="D7469">
        <v>11</v>
      </c>
      <c r="E7469">
        <v>7115</v>
      </c>
      <c r="F7469">
        <v>16.399999999999999</v>
      </c>
      <c r="G7469">
        <v>21.2</v>
      </c>
      <c r="H7469" s="10">
        <f t="shared" si="470"/>
        <v>0.43645743020748734</v>
      </c>
      <c r="I7469" s="11">
        <f t="shared" si="471"/>
        <v>20.584367410637576</v>
      </c>
      <c r="J7469" s="43">
        <f t="shared" si="472"/>
        <v>21.020824840845062</v>
      </c>
      <c r="K7469">
        <v>21.01</v>
      </c>
      <c r="L7469" s="44">
        <f t="shared" si="473"/>
        <v>1.0824840845060635E-2</v>
      </c>
    </row>
    <row r="7470" spans="3:12" x14ac:dyDescent="0.25">
      <c r="C7470" s="37">
        <v>39379</v>
      </c>
      <c r="D7470">
        <v>12</v>
      </c>
      <c r="E7470">
        <v>7116</v>
      </c>
      <c r="F7470">
        <v>18.3</v>
      </c>
      <c r="G7470">
        <v>21.2</v>
      </c>
      <c r="H7470" s="10">
        <f t="shared" si="470"/>
        <v>0.44054538956837958</v>
      </c>
      <c r="I7470" s="11">
        <f t="shared" si="471"/>
        <v>20.584723779329416</v>
      </c>
      <c r="J7470" s="43">
        <f t="shared" si="472"/>
        <v>21.025269168897797</v>
      </c>
      <c r="K7470">
        <v>21.01</v>
      </c>
      <c r="L7470" s="44">
        <f t="shared" si="473"/>
        <v>1.5269168897795282E-2</v>
      </c>
    </row>
    <row r="7471" spans="3:12" x14ac:dyDescent="0.25">
      <c r="C7471" s="37">
        <v>39379</v>
      </c>
      <c r="D7471">
        <v>13</v>
      </c>
      <c r="E7471">
        <v>7117</v>
      </c>
      <c r="F7471">
        <v>19</v>
      </c>
      <c r="G7471">
        <v>21.2</v>
      </c>
      <c r="H7471" s="10">
        <f t="shared" si="470"/>
        <v>0.44533657851475228</v>
      </c>
      <c r="I7471" s="11">
        <f t="shared" si="471"/>
        <v>20.584927613470306</v>
      </c>
      <c r="J7471" s="43">
        <f t="shared" si="472"/>
        <v>21.030264191985058</v>
      </c>
      <c r="K7471">
        <v>21.01</v>
      </c>
      <c r="L7471" s="44">
        <f t="shared" si="473"/>
        <v>2.0264191985056357E-2</v>
      </c>
    </row>
    <row r="7472" spans="3:12" x14ac:dyDescent="0.25">
      <c r="C7472" s="37">
        <v>39379</v>
      </c>
      <c r="D7472">
        <v>14</v>
      </c>
      <c r="E7472">
        <v>7118</v>
      </c>
      <c r="F7472">
        <v>19.2</v>
      </c>
      <c r="G7472">
        <v>21.2</v>
      </c>
      <c r="H7472" s="10">
        <f t="shared" si="470"/>
        <v>0.45017152665189325</v>
      </c>
      <c r="I7472" s="11">
        <f t="shared" si="471"/>
        <v>20.585044201593625</v>
      </c>
      <c r="J7472" s="43">
        <f t="shared" si="472"/>
        <v>21.035215728245518</v>
      </c>
      <c r="K7472">
        <v>21.01</v>
      </c>
      <c r="L7472" s="44">
        <f t="shared" si="473"/>
        <v>2.5215728245516544E-2</v>
      </c>
    </row>
    <row r="7473" spans="3:12" x14ac:dyDescent="0.25">
      <c r="C7473" s="37">
        <v>39379</v>
      </c>
      <c r="D7473">
        <v>15</v>
      </c>
      <c r="E7473">
        <v>7119</v>
      </c>
      <c r="F7473">
        <v>18</v>
      </c>
      <c r="G7473">
        <v>21.2</v>
      </c>
      <c r="H7473" s="10">
        <f t="shared" si="470"/>
        <v>0.45328722989140019</v>
      </c>
      <c r="I7473" s="11">
        <f t="shared" si="471"/>
        <v>20.585110887137276</v>
      </c>
      <c r="J7473" s="43">
        <f t="shared" si="472"/>
        <v>21.038398117028677</v>
      </c>
      <c r="K7473">
        <v>21.02</v>
      </c>
      <c r="L7473" s="44">
        <f t="shared" si="473"/>
        <v>1.8398117028677774E-2</v>
      </c>
    </row>
    <row r="7474" spans="3:12" x14ac:dyDescent="0.25">
      <c r="C7474" s="37">
        <v>39379</v>
      </c>
      <c r="D7474">
        <v>16</v>
      </c>
      <c r="E7474">
        <v>7120</v>
      </c>
      <c r="F7474">
        <v>17.3</v>
      </c>
      <c r="G7474">
        <v>21.2</v>
      </c>
      <c r="H7474" s="10">
        <f t="shared" si="470"/>
        <v>0.45538723031783057</v>
      </c>
      <c r="I7474" s="11">
        <f t="shared" si="471"/>
        <v>20.585149029630742</v>
      </c>
      <c r="J7474" s="43">
        <f t="shared" si="472"/>
        <v>21.040536259948574</v>
      </c>
      <c r="K7474">
        <v>21.02</v>
      </c>
      <c r="L7474" s="44">
        <f t="shared" si="473"/>
        <v>2.0536259948574553E-2</v>
      </c>
    </row>
    <row r="7475" spans="3:12" x14ac:dyDescent="0.25">
      <c r="C7475" s="37">
        <v>39379</v>
      </c>
      <c r="D7475">
        <v>17</v>
      </c>
      <c r="E7475">
        <v>7121</v>
      </c>
      <c r="F7475">
        <v>17.100000000000001</v>
      </c>
      <c r="G7475">
        <v>21.2</v>
      </c>
      <c r="H7475" s="10">
        <f t="shared" si="470"/>
        <v>0.45714455247513713</v>
      </c>
      <c r="I7475" s="11">
        <f t="shared" si="471"/>
        <v>20.585170846200391</v>
      </c>
      <c r="J7475" s="43">
        <f t="shared" si="472"/>
        <v>21.042315398675527</v>
      </c>
      <c r="K7475">
        <v>21.02</v>
      </c>
      <c r="L7475" s="44">
        <f t="shared" si="473"/>
        <v>2.2315398675527121E-2</v>
      </c>
    </row>
    <row r="7476" spans="3:12" x14ac:dyDescent="0.25">
      <c r="C7476" s="37">
        <v>39379</v>
      </c>
      <c r="D7476">
        <v>18</v>
      </c>
      <c r="E7476">
        <v>7122</v>
      </c>
      <c r="F7476">
        <v>16.8</v>
      </c>
      <c r="G7476">
        <v>21.2</v>
      </c>
      <c r="H7476" s="10">
        <f t="shared" si="470"/>
        <v>0.45844826743458245</v>
      </c>
      <c r="I7476" s="11">
        <f t="shared" si="471"/>
        <v>20.585183324742513</v>
      </c>
      <c r="J7476" s="43">
        <f t="shared" si="472"/>
        <v>21.043631592177096</v>
      </c>
      <c r="K7476">
        <v>21.02</v>
      </c>
      <c r="L7476" s="44">
        <f t="shared" si="473"/>
        <v>2.363159217709665E-2</v>
      </c>
    </row>
    <row r="7477" spans="3:12" x14ac:dyDescent="0.25">
      <c r="C7477" s="37">
        <v>39379</v>
      </c>
      <c r="D7477">
        <v>19</v>
      </c>
      <c r="E7477">
        <v>7123</v>
      </c>
      <c r="F7477">
        <v>15.4</v>
      </c>
      <c r="G7477">
        <v>21.2</v>
      </c>
      <c r="H7477" s="10">
        <f t="shared" si="470"/>
        <v>0.45793432521212191</v>
      </c>
      <c r="I7477" s="11">
        <f t="shared" si="471"/>
        <v>20.585190462162188</v>
      </c>
      <c r="J7477" s="43">
        <f t="shared" si="472"/>
        <v>21.04312478737431</v>
      </c>
      <c r="K7477">
        <v>21.03</v>
      </c>
      <c r="L7477" s="44">
        <f t="shared" si="473"/>
        <v>1.3124787374309221E-2</v>
      </c>
    </row>
    <row r="7478" spans="3:12" x14ac:dyDescent="0.25">
      <c r="C7478" s="37">
        <v>39379</v>
      </c>
      <c r="D7478">
        <v>20</v>
      </c>
      <c r="E7478">
        <v>7124</v>
      </c>
      <c r="F7478">
        <v>15.2</v>
      </c>
      <c r="G7478">
        <v>21.2</v>
      </c>
      <c r="H7478" s="10">
        <f t="shared" si="470"/>
        <v>0.45719108969448191</v>
      </c>
      <c r="I7478" s="11">
        <f t="shared" si="471"/>
        <v>20.585194544590976</v>
      </c>
      <c r="J7478" s="43">
        <f t="shared" si="472"/>
        <v>21.042385634285459</v>
      </c>
      <c r="K7478">
        <v>21.03</v>
      </c>
      <c r="L7478" s="44">
        <f t="shared" si="473"/>
        <v>1.2385634285458025E-2</v>
      </c>
    </row>
    <row r="7479" spans="3:12" x14ac:dyDescent="0.25">
      <c r="C7479" s="37">
        <v>39379</v>
      </c>
      <c r="D7479">
        <v>21</v>
      </c>
      <c r="E7479">
        <v>7125</v>
      </c>
      <c r="F7479">
        <v>15</v>
      </c>
      <c r="G7479">
        <v>21.2</v>
      </c>
      <c r="H7479" s="10">
        <f t="shared" si="470"/>
        <v>0.45622850693549438</v>
      </c>
      <c r="I7479" s="11">
        <f t="shared" si="471"/>
        <v>20.585196879640002</v>
      </c>
      <c r="J7479" s="43">
        <f t="shared" si="472"/>
        <v>21.041425386575497</v>
      </c>
      <c r="K7479">
        <v>21.04</v>
      </c>
      <c r="L7479" s="44">
        <f t="shared" si="473"/>
        <v>1.4253865754980666E-3</v>
      </c>
    </row>
    <row r="7480" spans="3:12" x14ac:dyDescent="0.25">
      <c r="C7480" s="37">
        <v>39379</v>
      </c>
      <c r="D7480">
        <v>22</v>
      </c>
      <c r="E7480">
        <v>7126</v>
      </c>
      <c r="F7480">
        <v>14.3</v>
      </c>
      <c r="G7480">
        <v>21.2</v>
      </c>
      <c r="H7480" s="10">
        <f t="shared" si="470"/>
        <v>0.45442712514969846</v>
      </c>
      <c r="I7480" s="11">
        <f t="shared" si="471"/>
        <v>20.585198215230704</v>
      </c>
      <c r="J7480" s="43">
        <f t="shared" si="472"/>
        <v>21.039625340380404</v>
      </c>
      <c r="K7480">
        <v>21.04</v>
      </c>
      <c r="L7480" s="44">
        <f t="shared" si="473"/>
        <v>-3.7465961959526339E-4</v>
      </c>
    </row>
    <row r="7481" spans="3:12" x14ac:dyDescent="0.25">
      <c r="C7481" s="37">
        <v>39379</v>
      </c>
      <c r="D7481">
        <v>23</v>
      </c>
      <c r="E7481">
        <v>7127</v>
      </c>
      <c r="F7481">
        <v>12.5</v>
      </c>
      <c r="G7481">
        <v>21.2</v>
      </c>
      <c r="H7481" s="10">
        <f t="shared" si="470"/>
        <v>0.45043960281660655</v>
      </c>
      <c r="I7481" s="11">
        <f t="shared" si="471"/>
        <v>20.585198979155791</v>
      </c>
      <c r="J7481" s="43">
        <f t="shared" si="472"/>
        <v>21.035638581972396</v>
      </c>
      <c r="K7481">
        <v>21.04</v>
      </c>
      <c r="L7481" s="44">
        <f t="shared" si="473"/>
        <v>-4.3614180276030368E-3</v>
      </c>
    </row>
    <row r="7482" spans="3:12" x14ac:dyDescent="0.25">
      <c r="C7482" s="37">
        <v>39379</v>
      </c>
      <c r="D7482">
        <v>24</v>
      </c>
      <c r="E7482">
        <v>7128</v>
      </c>
      <c r="F7482">
        <v>12.9</v>
      </c>
      <c r="G7482">
        <v>21.2</v>
      </c>
      <c r="H7482" s="10">
        <f t="shared" si="470"/>
        <v>0.44712822034233823</v>
      </c>
      <c r="I7482" s="11">
        <f t="shared" si="471"/>
        <v>20.585199416102178</v>
      </c>
      <c r="J7482" s="43">
        <f t="shared" si="472"/>
        <v>21.032327636444517</v>
      </c>
      <c r="K7482">
        <v>21.04</v>
      </c>
      <c r="L7482" s="44">
        <f t="shared" si="473"/>
        <v>-7.6723635554820646E-3</v>
      </c>
    </row>
    <row r="7483" spans="3:12" x14ac:dyDescent="0.25">
      <c r="C7483" s="37">
        <v>39380</v>
      </c>
      <c r="D7483">
        <v>1</v>
      </c>
      <c r="E7483">
        <v>7129</v>
      </c>
      <c r="F7483">
        <v>13.3</v>
      </c>
      <c r="G7483">
        <v>21.55</v>
      </c>
      <c r="H7483" s="10">
        <f t="shared" si="470"/>
        <v>0.44446364881246303</v>
      </c>
      <c r="I7483" s="11">
        <f t="shared" si="471"/>
        <v>20.730663811242067</v>
      </c>
      <c r="J7483" s="43">
        <f t="shared" si="472"/>
        <v>21.175127460054529</v>
      </c>
      <c r="K7483">
        <v>21.3</v>
      </c>
      <c r="L7483" s="44">
        <f t="shared" si="473"/>
        <v>-0.12487253994547132</v>
      </c>
    </row>
    <row r="7484" spans="3:12" x14ac:dyDescent="0.25">
      <c r="C7484" s="37">
        <v>39380</v>
      </c>
      <c r="D7484">
        <v>2</v>
      </c>
      <c r="E7484">
        <v>7130</v>
      </c>
      <c r="F7484">
        <v>13</v>
      </c>
      <c r="G7484">
        <v>21.55</v>
      </c>
      <c r="H7484" s="10">
        <f t="shared" si="470"/>
        <v>0.44153727853955949</v>
      </c>
      <c r="I7484" s="11">
        <f t="shared" si="471"/>
        <v>20.813865873298028</v>
      </c>
      <c r="J7484" s="43">
        <f t="shared" si="472"/>
        <v>21.255403151837587</v>
      </c>
      <c r="K7484">
        <v>21.33</v>
      </c>
      <c r="L7484" s="44">
        <f t="shared" si="473"/>
        <v>-7.4596848162411078E-2</v>
      </c>
    </row>
    <row r="7485" spans="3:12" x14ac:dyDescent="0.25">
      <c r="C7485" s="37">
        <v>39380</v>
      </c>
      <c r="D7485">
        <v>3</v>
      </c>
      <c r="E7485">
        <v>7131</v>
      </c>
      <c r="F7485">
        <v>12.5</v>
      </c>
      <c r="G7485">
        <v>21.55</v>
      </c>
      <c r="H7485" s="10">
        <f t="shared" si="470"/>
        <v>0.43810887900231654</v>
      </c>
      <c r="I7485" s="11">
        <f t="shared" si="471"/>
        <v>20.86145540971831</v>
      </c>
      <c r="J7485" s="43">
        <f t="shared" si="472"/>
        <v>21.299564288720628</v>
      </c>
      <c r="K7485">
        <v>21.35</v>
      </c>
      <c r="L7485" s="44">
        <f t="shared" si="473"/>
        <v>-5.0435711279373407E-2</v>
      </c>
    </row>
    <row r="7486" spans="3:12" x14ac:dyDescent="0.25">
      <c r="C7486" s="37">
        <v>39380</v>
      </c>
      <c r="D7486">
        <v>4</v>
      </c>
      <c r="E7486">
        <v>7132</v>
      </c>
      <c r="F7486">
        <v>12.6</v>
      </c>
      <c r="G7486">
        <v>21.55</v>
      </c>
      <c r="H7486" s="10">
        <f t="shared" si="470"/>
        <v>0.43495498641224933</v>
      </c>
      <c r="I7486" s="11">
        <f t="shared" si="471"/>
        <v>20.888675455961561</v>
      </c>
      <c r="J7486" s="43">
        <f t="shared" si="472"/>
        <v>21.323630442373812</v>
      </c>
      <c r="K7486">
        <v>21.35</v>
      </c>
      <c r="L7486" s="44">
        <f t="shared" si="473"/>
        <v>-2.6369557626189533E-2</v>
      </c>
    </row>
    <row r="7487" spans="3:12" x14ac:dyDescent="0.25">
      <c r="C7487" s="37">
        <v>39380</v>
      </c>
      <c r="D7487">
        <v>5</v>
      </c>
      <c r="E7487">
        <v>7133</v>
      </c>
      <c r="F7487">
        <v>11.9</v>
      </c>
      <c r="G7487">
        <v>21.55</v>
      </c>
      <c r="H7487" s="10">
        <f t="shared" si="470"/>
        <v>0.43105734722822131</v>
      </c>
      <c r="I7487" s="11">
        <f t="shared" si="471"/>
        <v>20.904244654008405</v>
      </c>
      <c r="J7487" s="43">
        <f t="shared" si="472"/>
        <v>21.335302001236627</v>
      </c>
      <c r="K7487">
        <v>21.35</v>
      </c>
      <c r="L7487" s="44">
        <f t="shared" si="473"/>
        <v>-1.4697998763374187E-2</v>
      </c>
    </row>
    <row r="7488" spans="3:12" x14ac:dyDescent="0.25">
      <c r="C7488" s="37">
        <v>39380</v>
      </c>
      <c r="D7488">
        <v>6</v>
      </c>
      <c r="E7488">
        <v>7134</v>
      </c>
      <c r="F7488">
        <v>12.2</v>
      </c>
      <c r="G7488">
        <v>21.55</v>
      </c>
      <c r="H7488" s="10">
        <f t="shared" si="470"/>
        <v>0.4277061557603461</v>
      </c>
      <c r="I7488" s="11">
        <f t="shared" si="471"/>
        <v>20.913149852980354</v>
      </c>
      <c r="J7488" s="43">
        <f t="shared" si="472"/>
        <v>21.340856008740701</v>
      </c>
      <c r="K7488">
        <v>21.35</v>
      </c>
      <c r="L7488" s="44">
        <f t="shared" si="473"/>
        <v>-9.1439912593003214E-3</v>
      </c>
    </row>
    <row r="7489" spans="3:12" x14ac:dyDescent="0.25">
      <c r="C7489" s="37">
        <v>39380</v>
      </c>
      <c r="D7489">
        <v>7</v>
      </c>
      <c r="E7489">
        <v>7135</v>
      </c>
      <c r="F7489">
        <v>11.5</v>
      </c>
      <c r="G7489">
        <v>21.55</v>
      </c>
      <c r="H7489" s="10">
        <f t="shared" si="470"/>
        <v>0.42361977593069966</v>
      </c>
      <c r="I7489" s="11">
        <f t="shared" si="471"/>
        <v>20.918243408119892</v>
      </c>
      <c r="J7489" s="43">
        <f t="shared" si="472"/>
        <v>21.341863184050592</v>
      </c>
      <c r="K7489">
        <v>21.35</v>
      </c>
      <c r="L7489" s="44">
        <f t="shared" si="473"/>
        <v>-8.136815949409737E-3</v>
      </c>
    </row>
    <row r="7490" spans="3:12" x14ac:dyDescent="0.25">
      <c r="C7490" s="37">
        <v>39380</v>
      </c>
      <c r="D7490">
        <v>8</v>
      </c>
      <c r="E7490">
        <v>7136</v>
      </c>
      <c r="F7490">
        <v>11.1</v>
      </c>
      <c r="G7490">
        <v>21.55</v>
      </c>
      <c r="H7490" s="10">
        <f t="shared" si="470"/>
        <v>0.41920747784588247</v>
      </c>
      <c r="I7490" s="11">
        <f t="shared" si="471"/>
        <v>20.921156796584455</v>
      </c>
      <c r="J7490" s="43">
        <f t="shared" si="472"/>
        <v>21.340364274430339</v>
      </c>
      <c r="K7490">
        <v>21.35</v>
      </c>
      <c r="L7490" s="44">
        <f t="shared" si="473"/>
        <v>-9.6357255696624122E-3</v>
      </c>
    </row>
    <row r="7491" spans="3:12" x14ac:dyDescent="0.25">
      <c r="C7491" s="37">
        <v>39380</v>
      </c>
      <c r="D7491">
        <v>9</v>
      </c>
      <c r="E7491">
        <v>7137</v>
      </c>
      <c r="F7491">
        <v>10.5</v>
      </c>
      <c r="G7491">
        <v>21.55</v>
      </c>
      <c r="H7491" s="10">
        <f t="shared" si="470"/>
        <v>0.41423181229626094</v>
      </c>
      <c r="I7491" s="11">
        <f t="shared" si="471"/>
        <v>20.922823183246216</v>
      </c>
      <c r="J7491" s="43">
        <f t="shared" si="472"/>
        <v>21.337054995542477</v>
      </c>
      <c r="K7491">
        <v>21.35</v>
      </c>
      <c r="L7491" s="44">
        <f t="shared" si="473"/>
        <v>-1.2945004457524334E-2</v>
      </c>
    </row>
    <row r="7492" spans="3:12" x14ac:dyDescent="0.25">
      <c r="C7492" s="37">
        <v>39380</v>
      </c>
      <c r="D7492">
        <v>10</v>
      </c>
      <c r="E7492">
        <v>7138</v>
      </c>
      <c r="F7492">
        <v>11.5</v>
      </c>
      <c r="G7492">
        <v>21.55</v>
      </c>
      <c r="H7492" s="10">
        <f t="shared" si="470"/>
        <v>0.41072990897884409</v>
      </c>
      <c r="I7492" s="11">
        <f t="shared" si="471"/>
        <v>20.923776315497634</v>
      </c>
      <c r="J7492" s="43">
        <f t="shared" si="472"/>
        <v>21.334506224476478</v>
      </c>
      <c r="K7492">
        <v>21.35</v>
      </c>
      <c r="L7492" s="44">
        <f t="shared" si="473"/>
        <v>-1.5493775523523823E-2</v>
      </c>
    </row>
    <row r="7493" spans="3:12" x14ac:dyDescent="0.25">
      <c r="C7493" s="37">
        <v>39380</v>
      </c>
      <c r="D7493">
        <v>11</v>
      </c>
      <c r="E7493">
        <v>7139</v>
      </c>
      <c r="F7493">
        <v>12.2</v>
      </c>
      <c r="G7493">
        <v>21.55</v>
      </c>
      <c r="H7493" s="10">
        <f t="shared" si="470"/>
        <v>0.40826046067286959</v>
      </c>
      <c r="I7493" s="11">
        <f t="shared" si="471"/>
        <v>20.924321483740719</v>
      </c>
      <c r="J7493" s="43">
        <f t="shared" si="472"/>
        <v>21.33258194441359</v>
      </c>
      <c r="K7493">
        <v>21.34</v>
      </c>
      <c r="L7493" s="44">
        <f t="shared" si="473"/>
        <v>-7.418055586409622E-3</v>
      </c>
    </row>
    <row r="7494" spans="3:12" x14ac:dyDescent="0.25">
      <c r="C7494" s="37">
        <v>39380</v>
      </c>
      <c r="D7494">
        <v>12</v>
      </c>
      <c r="E7494">
        <v>7140</v>
      </c>
      <c r="F7494">
        <v>14.2</v>
      </c>
      <c r="G7494">
        <v>21.55</v>
      </c>
      <c r="H7494" s="10">
        <f t="shared" si="470"/>
        <v>0.40841399524814109</v>
      </c>
      <c r="I7494" s="11">
        <f t="shared" si="471"/>
        <v>20.924633306588838</v>
      </c>
      <c r="J7494" s="43">
        <f t="shared" si="472"/>
        <v>21.333047301836977</v>
      </c>
      <c r="K7494">
        <v>21.34</v>
      </c>
      <c r="L7494" s="44">
        <f t="shared" si="473"/>
        <v>-6.9526981630225748E-3</v>
      </c>
    </row>
    <row r="7495" spans="3:12" x14ac:dyDescent="0.25">
      <c r="C7495" s="37">
        <v>39380</v>
      </c>
      <c r="D7495">
        <v>13</v>
      </c>
      <c r="E7495">
        <v>7141</v>
      </c>
      <c r="F7495">
        <v>15.5</v>
      </c>
      <c r="G7495">
        <v>21.55</v>
      </c>
      <c r="H7495" s="10">
        <f t="shared" si="470"/>
        <v>0.41019618261948299</v>
      </c>
      <c r="I7495" s="11">
        <f t="shared" si="471"/>
        <v>20.92481166160097</v>
      </c>
      <c r="J7495" s="43">
        <f t="shared" si="472"/>
        <v>21.335007844220453</v>
      </c>
      <c r="K7495">
        <v>21.33</v>
      </c>
      <c r="L7495" s="44">
        <f t="shared" si="473"/>
        <v>5.007844220454416E-3</v>
      </c>
    </row>
    <row r="7496" spans="3:12" x14ac:dyDescent="0.25">
      <c r="C7496" s="37">
        <v>39380</v>
      </c>
      <c r="D7496">
        <v>14</v>
      </c>
      <c r="E7496">
        <v>7142</v>
      </c>
      <c r="F7496">
        <v>15.9</v>
      </c>
      <c r="G7496">
        <v>21.55</v>
      </c>
      <c r="H7496" s="10">
        <f t="shared" si="470"/>
        <v>0.41240423718785874</v>
      </c>
      <c r="I7496" s="11">
        <f t="shared" si="471"/>
        <v>20.924913676288295</v>
      </c>
      <c r="J7496" s="43">
        <f t="shared" si="472"/>
        <v>21.337317913476152</v>
      </c>
      <c r="K7496">
        <v>21.33</v>
      </c>
      <c r="L7496" s="44">
        <f t="shared" si="473"/>
        <v>7.3179134761538478E-3</v>
      </c>
    </row>
    <row r="7497" spans="3:12" x14ac:dyDescent="0.25">
      <c r="C7497" s="37">
        <v>39380</v>
      </c>
      <c r="D7497">
        <v>15</v>
      </c>
      <c r="E7497">
        <v>7143</v>
      </c>
      <c r="F7497">
        <v>15.8</v>
      </c>
      <c r="G7497">
        <v>21.55</v>
      </c>
      <c r="H7497" s="10">
        <f t="shared" si="470"/>
        <v>0.4143907197051464</v>
      </c>
      <c r="I7497" s="11">
        <f t="shared" si="471"/>
        <v>20.924972026184413</v>
      </c>
      <c r="J7497" s="43">
        <f t="shared" si="472"/>
        <v>21.339362745889559</v>
      </c>
      <c r="K7497">
        <v>21.33</v>
      </c>
      <c r="L7497" s="44">
        <f t="shared" si="473"/>
        <v>9.3627458895610971E-3</v>
      </c>
    </row>
    <row r="7498" spans="3:12" x14ac:dyDescent="0.25">
      <c r="C7498" s="37">
        <v>39380</v>
      </c>
      <c r="D7498">
        <v>16</v>
      </c>
      <c r="E7498">
        <v>7144</v>
      </c>
      <c r="F7498">
        <v>15.8</v>
      </c>
      <c r="G7498">
        <v>21.55</v>
      </c>
      <c r="H7498" s="10">
        <f t="shared" si="470"/>
        <v>0.41629103458269684</v>
      </c>
      <c r="I7498" s="11">
        <f t="shared" si="471"/>
        <v>20.925005400892175</v>
      </c>
      <c r="J7498" s="43">
        <f t="shared" si="472"/>
        <v>21.34129643547487</v>
      </c>
      <c r="K7498">
        <v>21.32</v>
      </c>
      <c r="L7498" s="44">
        <f t="shared" si="473"/>
        <v>2.1296435474869924E-2</v>
      </c>
    </row>
    <row r="7499" spans="3:12" x14ac:dyDescent="0.25">
      <c r="C7499" s="37">
        <v>39380</v>
      </c>
      <c r="D7499">
        <v>17</v>
      </c>
      <c r="E7499">
        <v>7145</v>
      </c>
      <c r="F7499">
        <v>14.9</v>
      </c>
      <c r="G7499">
        <v>21.55</v>
      </c>
      <c r="H7499" s="10">
        <f t="shared" si="470"/>
        <v>0.41697677997680027</v>
      </c>
      <c r="I7499" s="11">
        <f t="shared" si="471"/>
        <v>20.92502449040548</v>
      </c>
      <c r="J7499" s="43">
        <f t="shared" si="472"/>
        <v>21.34200127038228</v>
      </c>
      <c r="K7499">
        <v>21.32</v>
      </c>
      <c r="L7499" s="44">
        <f t="shared" si="473"/>
        <v>2.2001270382279614E-2</v>
      </c>
    </row>
    <row r="7500" spans="3:12" x14ac:dyDescent="0.25">
      <c r="C7500" s="37">
        <v>39380</v>
      </c>
      <c r="D7500">
        <v>18</v>
      </c>
      <c r="E7500">
        <v>7146</v>
      </c>
      <c r="F7500">
        <v>12.5</v>
      </c>
      <c r="G7500">
        <v>21.55</v>
      </c>
      <c r="H7500" s="10">
        <f t="shared" si="470"/>
        <v>0.41461374103221582</v>
      </c>
      <c r="I7500" s="11">
        <f t="shared" si="471"/>
        <v>20.925035409138339</v>
      </c>
      <c r="J7500" s="43">
        <f t="shared" si="472"/>
        <v>21.339649150170555</v>
      </c>
      <c r="K7500">
        <v>21.32</v>
      </c>
      <c r="L7500" s="44">
        <f t="shared" si="473"/>
        <v>1.9649150170554464E-2</v>
      </c>
    </row>
    <row r="7501" spans="3:12" x14ac:dyDescent="0.25">
      <c r="C7501" s="37">
        <v>39380</v>
      </c>
      <c r="D7501">
        <v>19</v>
      </c>
      <c r="E7501">
        <v>7147</v>
      </c>
      <c r="F7501">
        <v>11.6</v>
      </c>
      <c r="G7501">
        <v>21.55</v>
      </c>
      <c r="H7501" s="10">
        <f t="shared" si="470"/>
        <v>0.41122106407628201</v>
      </c>
      <c r="I7501" s="11">
        <f t="shared" si="471"/>
        <v>20.925041654385417</v>
      </c>
      <c r="J7501" s="43">
        <f t="shared" si="472"/>
        <v>21.3362627184617</v>
      </c>
      <c r="K7501">
        <v>21.32</v>
      </c>
      <c r="L7501" s="44">
        <f t="shared" si="473"/>
        <v>1.6262718461700132E-2</v>
      </c>
    </row>
    <row r="7502" spans="3:12" x14ac:dyDescent="0.25">
      <c r="C7502" s="37">
        <v>39380</v>
      </c>
      <c r="D7502">
        <v>20</v>
      </c>
      <c r="E7502">
        <v>7148</v>
      </c>
      <c r="F7502">
        <v>11.3</v>
      </c>
      <c r="G7502">
        <v>21.55</v>
      </c>
      <c r="H7502" s="10">
        <f t="shared" si="470"/>
        <v>0.40759817140183546</v>
      </c>
      <c r="I7502" s="11">
        <f t="shared" si="471"/>
        <v>20.92504522651339</v>
      </c>
      <c r="J7502" s="43">
        <f t="shared" si="472"/>
        <v>21.332643397915227</v>
      </c>
      <c r="K7502">
        <v>21.32</v>
      </c>
      <c r="L7502" s="44">
        <f t="shared" si="473"/>
        <v>1.2643397915226728E-2</v>
      </c>
    </row>
    <row r="7503" spans="3:12" x14ac:dyDescent="0.25">
      <c r="C7503" s="37">
        <v>39380</v>
      </c>
      <c r="D7503">
        <v>21</v>
      </c>
      <c r="E7503">
        <v>7149</v>
      </c>
      <c r="F7503">
        <v>10.3</v>
      </c>
      <c r="G7503">
        <v>21.55</v>
      </c>
      <c r="H7503" s="10">
        <f t="shared" si="470"/>
        <v>0.40287449610153037</v>
      </c>
      <c r="I7503" s="11">
        <f t="shared" si="471"/>
        <v>20.925047269682874</v>
      </c>
      <c r="J7503" s="43">
        <f t="shared" si="472"/>
        <v>21.327921765784406</v>
      </c>
      <c r="K7503">
        <v>21.32</v>
      </c>
      <c r="L7503" s="44">
        <f t="shared" si="473"/>
        <v>7.9217657844061762E-3</v>
      </c>
    </row>
    <row r="7504" spans="3:12" x14ac:dyDescent="0.25">
      <c r="C7504" s="37">
        <v>39380</v>
      </c>
      <c r="D7504">
        <v>22</v>
      </c>
      <c r="E7504">
        <v>7150</v>
      </c>
      <c r="F7504">
        <v>9.6999999999999993</v>
      </c>
      <c r="G7504">
        <v>21.55</v>
      </c>
      <c r="H7504" s="10">
        <f t="shared" si="470"/>
        <v>0.39760095994395117</v>
      </c>
      <c r="I7504" s="11">
        <f t="shared" si="471"/>
        <v>20.925048438325646</v>
      </c>
      <c r="J7504" s="43">
        <f t="shared" si="472"/>
        <v>21.322649398269597</v>
      </c>
      <c r="K7504">
        <v>21.32</v>
      </c>
      <c r="L7504" s="44">
        <f t="shared" si="473"/>
        <v>2.6493982695967588E-3</v>
      </c>
    </row>
    <row r="7505" spans="3:12" x14ac:dyDescent="0.25">
      <c r="C7505" s="37">
        <v>39380</v>
      </c>
      <c r="D7505">
        <v>23</v>
      </c>
      <c r="E7505">
        <v>7151</v>
      </c>
      <c r="F7505">
        <v>8.4</v>
      </c>
      <c r="G7505">
        <v>21.55</v>
      </c>
      <c r="H7505" s="10">
        <f t="shared" si="470"/>
        <v>0.39092086126693831</v>
      </c>
      <c r="I7505" s="11">
        <f t="shared" si="471"/>
        <v>20.925049106760618</v>
      </c>
      <c r="J7505" s="43">
        <f t="shared" si="472"/>
        <v>21.315969968027556</v>
      </c>
      <c r="K7505">
        <v>21.32</v>
      </c>
      <c r="L7505" s="44">
        <f t="shared" si="473"/>
        <v>-4.0300319724444478E-3</v>
      </c>
    </row>
    <row r="7506" spans="3:12" x14ac:dyDescent="0.25">
      <c r="C7506" s="37">
        <v>39380</v>
      </c>
      <c r="D7506">
        <v>24</v>
      </c>
      <c r="E7506">
        <v>7152</v>
      </c>
      <c r="F7506">
        <v>8</v>
      </c>
      <c r="G7506">
        <v>21.55</v>
      </c>
      <c r="H7506" s="10">
        <f t="shared" si="470"/>
        <v>0.3840273520609867</v>
      </c>
      <c r="I7506" s="11">
        <f t="shared" si="471"/>
        <v>20.925049489089005</v>
      </c>
      <c r="J7506" s="43">
        <f t="shared" si="472"/>
        <v>21.309076841149992</v>
      </c>
      <c r="K7506">
        <v>21.32</v>
      </c>
      <c r="L7506" s="44">
        <f t="shared" si="473"/>
        <v>-1.0923158850008718E-2</v>
      </c>
    </row>
    <row r="7507" spans="3:12" x14ac:dyDescent="0.25">
      <c r="C7507" s="37">
        <v>39381</v>
      </c>
      <c r="D7507">
        <v>1</v>
      </c>
      <c r="E7507">
        <v>7153</v>
      </c>
      <c r="F7507">
        <v>7.6</v>
      </c>
      <c r="G7507">
        <v>21.45</v>
      </c>
      <c r="H7507" s="10">
        <f t="shared" si="470"/>
        <v>0.37692968943327626</v>
      </c>
      <c r="I7507" s="11">
        <f t="shared" si="471"/>
        <v>20.883488523423658</v>
      </c>
      <c r="J7507" s="43">
        <f t="shared" si="472"/>
        <v>21.260418212856933</v>
      </c>
      <c r="K7507">
        <v>21.25</v>
      </c>
      <c r="L7507" s="44">
        <f t="shared" si="473"/>
        <v>1.0418212856933451E-2</v>
      </c>
    </row>
    <row r="7508" spans="3:12" x14ac:dyDescent="0.25">
      <c r="C7508" s="37">
        <v>39381</v>
      </c>
      <c r="D7508">
        <v>2</v>
      </c>
      <c r="E7508">
        <v>7154</v>
      </c>
      <c r="F7508">
        <v>7.5</v>
      </c>
      <c r="G7508">
        <v>21.45</v>
      </c>
      <c r="H7508" s="10">
        <f t="shared" si="470"/>
        <v>0.37001410879113344</v>
      </c>
      <c r="I7508" s="11">
        <f t="shared" si="471"/>
        <v>20.859716671617118</v>
      </c>
      <c r="J7508" s="43">
        <f t="shared" si="472"/>
        <v>21.22973078040825</v>
      </c>
      <c r="K7508">
        <v>21.23</v>
      </c>
      <c r="L7508" s="44">
        <f t="shared" si="473"/>
        <v>-2.6921959175041366E-4</v>
      </c>
    </row>
    <row r="7509" spans="3:12" x14ac:dyDescent="0.25">
      <c r="C7509" s="37">
        <v>39381</v>
      </c>
      <c r="D7509">
        <v>3</v>
      </c>
      <c r="E7509">
        <v>7155</v>
      </c>
      <c r="F7509">
        <v>8</v>
      </c>
      <c r="G7509">
        <v>21.45</v>
      </c>
      <c r="H7509" s="10">
        <f t="shared" si="470"/>
        <v>0.36402747165666166</v>
      </c>
      <c r="I7509" s="11">
        <f t="shared" si="471"/>
        <v>20.846119756115627</v>
      </c>
      <c r="J7509" s="43">
        <f t="shared" si="472"/>
        <v>21.210147227772289</v>
      </c>
      <c r="K7509">
        <v>21.23</v>
      </c>
      <c r="L7509" s="44">
        <f t="shared" si="473"/>
        <v>-1.9852772227711313E-2</v>
      </c>
    </row>
    <row r="7510" spans="3:12" x14ac:dyDescent="0.25">
      <c r="C7510" s="37">
        <v>39381</v>
      </c>
      <c r="D7510">
        <v>4</v>
      </c>
      <c r="E7510">
        <v>7156</v>
      </c>
      <c r="F7510">
        <v>8.5</v>
      </c>
      <c r="G7510">
        <v>21.45</v>
      </c>
      <c r="H7510" s="10">
        <f t="shared" si="470"/>
        <v>0.3589294832531344</v>
      </c>
      <c r="I7510" s="11">
        <f t="shared" si="471"/>
        <v>20.838342654329054</v>
      </c>
      <c r="J7510" s="43">
        <f t="shared" si="472"/>
        <v>21.197272137582189</v>
      </c>
      <c r="K7510">
        <v>21.22</v>
      </c>
      <c r="L7510" s="44">
        <f t="shared" si="473"/>
        <v>-2.2727862417809774E-2</v>
      </c>
    </row>
    <row r="7511" spans="3:12" x14ac:dyDescent="0.25">
      <c r="C7511" s="37">
        <v>39381</v>
      </c>
      <c r="D7511">
        <v>5</v>
      </c>
      <c r="E7511">
        <v>7157</v>
      </c>
      <c r="F7511">
        <v>8.9</v>
      </c>
      <c r="G7511">
        <v>21.45</v>
      </c>
      <c r="H7511" s="10">
        <f t="shared" si="470"/>
        <v>0.35455580338822773</v>
      </c>
      <c r="I7511" s="11">
        <f t="shared" si="471"/>
        <v>20.833894343078459</v>
      </c>
      <c r="J7511" s="43">
        <f t="shared" si="472"/>
        <v>21.188450146466685</v>
      </c>
      <c r="K7511">
        <v>21.21</v>
      </c>
      <c r="L7511" s="44">
        <f t="shared" si="473"/>
        <v>-2.15498535333154E-2</v>
      </c>
    </row>
    <row r="7512" spans="3:12" x14ac:dyDescent="0.25">
      <c r="C7512" s="37">
        <v>39381</v>
      </c>
      <c r="D7512">
        <v>6</v>
      </c>
      <c r="E7512">
        <v>7158</v>
      </c>
      <c r="F7512">
        <v>9.1999999999999993</v>
      </c>
      <c r="G7512">
        <v>21.45</v>
      </c>
      <c r="H7512" s="10">
        <f t="shared" si="470"/>
        <v>0.35074922045311319</v>
      </c>
      <c r="I7512" s="11">
        <f t="shared" si="471"/>
        <v>20.831350018274026</v>
      </c>
      <c r="J7512" s="43">
        <f t="shared" si="472"/>
        <v>21.18209923872714</v>
      </c>
      <c r="K7512">
        <v>21.2</v>
      </c>
      <c r="L7512" s="44">
        <f t="shared" si="473"/>
        <v>-1.7900761272859E-2</v>
      </c>
    </row>
    <row r="7513" spans="3:12" x14ac:dyDescent="0.25">
      <c r="C7513" s="37">
        <v>39381</v>
      </c>
      <c r="D7513">
        <v>7</v>
      </c>
      <c r="E7513">
        <v>7159</v>
      </c>
      <c r="F7513">
        <v>9.3000000000000007</v>
      </c>
      <c r="G7513">
        <v>21.45</v>
      </c>
      <c r="H7513" s="10">
        <f t="shared" si="470"/>
        <v>0.34723354892406033</v>
      </c>
      <c r="I7513" s="11">
        <f t="shared" si="471"/>
        <v>20.829894726963289</v>
      </c>
      <c r="J7513" s="43">
        <f t="shared" si="472"/>
        <v>21.177128275887348</v>
      </c>
      <c r="K7513">
        <v>21.2</v>
      </c>
      <c r="L7513" s="44">
        <f t="shared" si="473"/>
        <v>-2.2871724112651037E-2</v>
      </c>
    </row>
    <row r="7514" spans="3:12" x14ac:dyDescent="0.25">
      <c r="C7514" s="37">
        <v>39381</v>
      </c>
      <c r="D7514">
        <v>8</v>
      </c>
      <c r="E7514">
        <v>7160</v>
      </c>
      <c r="F7514">
        <v>9.3000000000000007</v>
      </c>
      <c r="G7514">
        <v>21.45</v>
      </c>
      <c r="H7514" s="10">
        <f t="shared" si="470"/>
        <v>0.34387037665695086</v>
      </c>
      <c r="I7514" s="11">
        <f t="shared" si="471"/>
        <v>20.829062336069082</v>
      </c>
      <c r="J7514" s="43">
        <f t="shared" si="472"/>
        <v>21.172932712726034</v>
      </c>
      <c r="K7514">
        <v>21.19</v>
      </c>
      <c r="L7514" s="44">
        <f t="shared" si="473"/>
        <v>-1.7067287273967224E-2</v>
      </c>
    </row>
    <row r="7515" spans="3:12" x14ac:dyDescent="0.25">
      <c r="C7515" s="37">
        <v>39381</v>
      </c>
      <c r="D7515">
        <v>9</v>
      </c>
      <c r="E7515">
        <v>7161</v>
      </c>
      <c r="F7515">
        <v>9.9</v>
      </c>
      <c r="G7515">
        <v>21.45</v>
      </c>
      <c r="H7515" s="10">
        <f t="shared" si="470"/>
        <v>0.34140784838350607</v>
      </c>
      <c r="I7515" s="11">
        <f t="shared" si="471"/>
        <v>20.828586228917445</v>
      </c>
      <c r="J7515" s="43">
        <f t="shared" si="472"/>
        <v>21.169994077300952</v>
      </c>
      <c r="K7515">
        <v>21.18</v>
      </c>
      <c r="L7515" s="44">
        <f t="shared" si="473"/>
        <v>-1.0005922699047431E-2</v>
      </c>
    </row>
    <row r="7516" spans="3:12" x14ac:dyDescent="0.25">
      <c r="C7516" s="37">
        <v>39381</v>
      </c>
      <c r="D7516">
        <v>10</v>
      </c>
      <c r="E7516">
        <v>7162</v>
      </c>
      <c r="F7516">
        <v>11.7</v>
      </c>
      <c r="G7516">
        <v>21.45</v>
      </c>
      <c r="H7516" s="10">
        <f t="shared" si="470"/>
        <v>0.34131641625734838</v>
      </c>
      <c r="I7516" s="11">
        <f t="shared" si="471"/>
        <v>20.828313907317799</v>
      </c>
      <c r="J7516" s="43">
        <f t="shared" si="472"/>
        <v>21.169630323575149</v>
      </c>
      <c r="K7516">
        <v>21.17</v>
      </c>
      <c r="L7516" s="44">
        <f t="shared" si="473"/>
        <v>-3.6967642485308261E-4</v>
      </c>
    </row>
    <row r="7517" spans="3:12" x14ac:dyDescent="0.25">
      <c r="C7517" s="37">
        <v>39381</v>
      </c>
      <c r="D7517">
        <v>11</v>
      </c>
      <c r="E7517">
        <v>7163</v>
      </c>
      <c r="F7517">
        <v>15.3</v>
      </c>
      <c r="G7517">
        <v>21.45</v>
      </c>
      <c r="H7517" s="10">
        <f t="shared" si="470"/>
        <v>0.34575750832947599</v>
      </c>
      <c r="I7517" s="11">
        <f t="shared" si="471"/>
        <v>20.828158146049823</v>
      </c>
      <c r="J7517" s="43">
        <f t="shared" si="472"/>
        <v>21.1739156543793</v>
      </c>
      <c r="K7517">
        <v>21.17</v>
      </c>
      <c r="L7517" s="44">
        <f t="shared" si="473"/>
        <v>3.9156543792984166E-3</v>
      </c>
    </row>
    <row r="7518" spans="3:12" x14ac:dyDescent="0.25">
      <c r="C7518" s="37">
        <v>39381</v>
      </c>
      <c r="D7518">
        <v>12</v>
      </c>
      <c r="E7518">
        <v>7164</v>
      </c>
      <c r="F7518">
        <v>17.399999999999999</v>
      </c>
      <c r="G7518">
        <v>21.45</v>
      </c>
      <c r="H7518" s="10">
        <f t="shared" si="470"/>
        <v>0.35264761809793377</v>
      </c>
      <c r="I7518" s="11">
        <f t="shared" si="471"/>
        <v>20.828069054429349</v>
      </c>
      <c r="J7518" s="43">
        <f t="shared" si="472"/>
        <v>21.180716672527282</v>
      </c>
      <c r="K7518">
        <v>21.16</v>
      </c>
      <c r="L7518" s="44">
        <f t="shared" si="473"/>
        <v>2.0716672527282043E-2</v>
      </c>
    </row>
    <row r="7519" spans="3:12" x14ac:dyDescent="0.25">
      <c r="C7519" s="37">
        <v>39381</v>
      </c>
      <c r="D7519">
        <v>13</v>
      </c>
      <c r="E7519">
        <v>7165</v>
      </c>
      <c r="F7519">
        <v>19.899999999999999</v>
      </c>
      <c r="G7519">
        <v>21.45</v>
      </c>
      <c r="H7519" s="10">
        <f t="shared" si="470"/>
        <v>0.36238368766491619</v>
      </c>
      <c r="I7519" s="11">
        <f t="shared" si="471"/>
        <v>20.828018096210137</v>
      </c>
      <c r="J7519" s="43">
        <f t="shared" si="472"/>
        <v>21.190401783875053</v>
      </c>
      <c r="K7519">
        <v>21.16</v>
      </c>
      <c r="L7519" s="44">
        <f t="shared" si="473"/>
        <v>3.0401783875053212E-2</v>
      </c>
    </row>
    <row r="7520" spans="3:12" x14ac:dyDescent="0.25">
      <c r="C7520" s="37">
        <v>39381</v>
      </c>
      <c r="D7520">
        <v>14</v>
      </c>
      <c r="E7520">
        <v>7166</v>
      </c>
      <c r="F7520">
        <v>21.2</v>
      </c>
      <c r="G7520">
        <v>21.45</v>
      </c>
      <c r="H7520" s="10">
        <f t="shared" si="470"/>
        <v>0.37333274846752251</v>
      </c>
      <c r="I7520" s="11">
        <f t="shared" si="471"/>
        <v>20.827988949360055</v>
      </c>
      <c r="J7520" s="43">
        <f t="shared" si="472"/>
        <v>21.201321697827577</v>
      </c>
      <c r="K7520">
        <v>21.16</v>
      </c>
      <c r="L7520" s="44">
        <f t="shared" si="473"/>
        <v>4.1321697827576997E-2</v>
      </c>
    </row>
    <row r="7521" spans="3:12" x14ac:dyDescent="0.25">
      <c r="C7521" s="37">
        <v>39381</v>
      </c>
      <c r="D7521">
        <v>15</v>
      </c>
      <c r="E7521">
        <v>7167</v>
      </c>
      <c r="F7521">
        <v>21.8</v>
      </c>
      <c r="G7521">
        <v>21.45</v>
      </c>
      <c r="H7521" s="10">
        <f t="shared" si="470"/>
        <v>0.38456163161937706</v>
      </c>
      <c r="I7521" s="11">
        <f t="shared" si="471"/>
        <v>20.827972278077524</v>
      </c>
      <c r="J7521" s="43">
        <f t="shared" si="472"/>
        <v>21.212533909696901</v>
      </c>
      <c r="K7521">
        <v>21.15</v>
      </c>
      <c r="L7521" s="44">
        <f t="shared" si="473"/>
        <v>6.2533909696902867E-2</v>
      </c>
    </row>
    <row r="7522" spans="3:12" x14ac:dyDescent="0.25">
      <c r="C7522" s="37">
        <v>39381</v>
      </c>
      <c r="D7522">
        <v>16</v>
      </c>
      <c r="E7522">
        <v>7168</v>
      </c>
      <c r="F7522">
        <v>21.3</v>
      </c>
      <c r="G7522">
        <v>21.45</v>
      </c>
      <c r="H7522" s="10">
        <f t="shared" si="470"/>
        <v>0.39467447316755416</v>
      </c>
      <c r="I7522" s="11">
        <f t="shared" si="471"/>
        <v>20.827962742513293</v>
      </c>
      <c r="J7522" s="43">
        <f t="shared" si="472"/>
        <v>21.222637215680848</v>
      </c>
      <c r="K7522">
        <v>21.16</v>
      </c>
      <c r="L7522" s="44">
        <f t="shared" si="473"/>
        <v>6.2637215680847902E-2</v>
      </c>
    </row>
    <row r="7523" spans="3:12" x14ac:dyDescent="0.25">
      <c r="C7523" s="37">
        <v>39381</v>
      </c>
      <c r="D7523">
        <v>17</v>
      </c>
      <c r="E7523">
        <v>7169</v>
      </c>
      <c r="F7523">
        <v>20.7</v>
      </c>
      <c r="G7523">
        <v>21.45</v>
      </c>
      <c r="H7523" s="10">
        <f t="shared" ref="H7523:H7586" si="474">$H$13*F7523+$H$12*H7522</f>
        <v>0.40359389035984583</v>
      </c>
      <c r="I7523" s="11">
        <f t="shared" ref="I7523:I7586" si="475">$I$15*G7523+$I$14*I7522</f>
        <v>20.827957288404704</v>
      </c>
      <c r="J7523" s="43">
        <f t="shared" ref="J7523:J7586" si="476">H7523+I7523</f>
        <v>21.231551178764551</v>
      </c>
      <c r="K7523">
        <v>21.16</v>
      </c>
      <c r="L7523" s="44">
        <f t="shared" si="473"/>
        <v>7.1551178764551082E-2</v>
      </c>
    </row>
    <row r="7524" spans="3:12" x14ac:dyDescent="0.25">
      <c r="C7524" s="37">
        <v>39381</v>
      </c>
      <c r="D7524">
        <v>18</v>
      </c>
      <c r="E7524">
        <v>7170</v>
      </c>
      <c r="F7524">
        <v>20</v>
      </c>
      <c r="G7524">
        <v>21.45</v>
      </c>
      <c r="H7524" s="10">
        <f t="shared" si="474"/>
        <v>0.41124585707520311</v>
      </c>
      <c r="I7524" s="11">
        <f t="shared" si="475"/>
        <v>20.827954168788519</v>
      </c>
      <c r="J7524" s="43">
        <f t="shared" si="476"/>
        <v>21.239200025863724</v>
      </c>
      <c r="K7524">
        <v>21.17</v>
      </c>
      <c r="L7524" s="44">
        <f t="shared" ref="L7524:L7587" si="477">J7524-K7524</f>
        <v>6.9200025863722203E-2</v>
      </c>
    </row>
    <row r="7525" spans="3:12" x14ac:dyDescent="0.25">
      <c r="C7525" s="37">
        <v>39381</v>
      </c>
      <c r="D7525">
        <v>19</v>
      </c>
      <c r="E7525">
        <v>7171</v>
      </c>
      <c r="F7525">
        <v>19.2</v>
      </c>
      <c r="G7525">
        <v>21.45</v>
      </c>
      <c r="H7525" s="10">
        <f t="shared" si="474"/>
        <v>0.41755955822316709</v>
      </c>
      <c r="I7525" s="11">
        <f t="shared" si="475"/>
        <v>20.827952384444664</v>
      </c>
      <c r="J7525" s="43">
        <f t="shared" si="476"/>
        <v>21.245511942667832</v>
      </c>
      <c r="K7525">
        <v>21.18</v>
      </c>
      <c r="L7525" s="44">
        <f t="shared" si="477"/>
        <v>6.5511942667832557E-2</v>
      </c>
    </row>
    <row r="7526" spans="3:12" x14ac:dyDescent="0.25">
      <c r="C7526" s="37">
        <v>39381</v>
      </c>
      <c r="D7526">
        <v>20</v>
      </c>
      <c r="E7526">
        <v>7172</v>
      </c>
      <c r="F7526">
        <v>19</v>
      </c>
      <c r="G7526">
        <v>21.45</v>
      </c>
      <c r="H7526" s="10">
        <f t="shared" si="474"/>
        <v>0.42334780343214412</v>
      </c>
      <c r="I7526" s="11">
        <f t="shared" si="475"/>
        <v>20.827951363843795</v>
      </c>
      <c r="J7526" s="43">
        <f t="shared" si="476"/>
        <v>21.251299167275938</v>
      </c>
      <c r="K7526">
        <v>21.19</v>
      </c>
      <c r="L7526" s="44">
        <f t="shared" si="477"/>
        <v>6.1299167275937094E-2</v>
      </c>
    </row>
    <row r="7527" spans="3:12" x14ac:dyDescent="0.25">
      <c r="C7527" s="37">
        <v>39381</v>
      </c>
      <c r="D7527">
        <v>21</v>
      </c>
      <c r="E7527">
        <v>7173</v>
      </c>
      <c r="F7527">
        <v>18.2</v>
      </c>
      <c r="G7527">
        <v>21.45</v>
      </c>
      <c r="H7527" s="10">
        <f t="shared" si="474"/>
        <v>0.42787862570986224</v>
      </c>
      <c r="I7527" s="11">
        <f t="shared" si="475"/>
        <v>20.82795078008516</v>
      </c>
      <c r="J7527" s="43">
        <f t="shared" si="476"/>
        <v>21.255829405795023</v>
      </c>
      <c r="K7527">
        <v>21.2</v>
      </c>
      <c r="L7527" s="44">
        <f t="shared" si="477"/>
        <v>5.582940579502349E-2</v>
      </c>
    </row>
    <row r="7528" spans="3:12" x14ac:dyDescent="0.25">
      <c r="C7528" s="37">
        <v>39381</v>
      </c>
      <c r="D7528">
        <v>22</v>
      </c>
      <c r="E7528">
        <v>7174</v>
      </c>
      <c r="F7528">
        <v>17.3</v>
      </c>
      <c r="G7528">
        <v>21.45</v>
      </c>
      <c r="H7528" s="10">
        <f t="shared" si="474"/>
        <v>0.43108077500107639</v>
      </c>
      <c r="I7528" s="11">
        <f t="shared" si="475"/>
        <v>20.827950446189554</v>
      </c>
      <c r="J7528" s="43">
        <f t="shared" si="476"/>
        <v>21.259031221190632</v>
      </c>
      <c r="K7528">
        <v>21.21</v>
      </c>
      <c r="L7528" s="44">
        <f t="shared" si="477"/>
        <v>4.9031221190631413E-2</v>
      </c>
    </row>
    <row r="7529" spans="3:12" x14ac:dyDescent="0.25">
      <c r="C7529" s="37">
        <v>39381</v>
      </c>
      <c r="D7529">
        <v>23</v>
      </c>
      <c r="E7529">
        <v>7175</v>
      </c>
      <c r="F7529">
        <v>16.5</v>
      </c>
      <c r="G7529">
        <v>21.45</v>
      </c>
      <c r="H7529" s="10">
        <f t="shared" si="474"/>
        <v>0.43313767842749384</v>
      </c>
      <c r="I7529" s="11">
        <f t="shared" si="475"/>
        <v>20.827950255209466</v>
      </c>
      <c r="J7529" s="43">
        <f t="shared" si="476"/>
        <v>21.261087933636958</v>
      </c>
      <c r="K7529">
        <v>21.22</v>
      </c>
      <c r="L7529" s="44">
        <f t="shared" si="477"/>
        <v>4.1087933636958951E-2</v>
      </c>
    </row>
    <row r="7530" spans="3:12" x14ac:dyDescent="0.25">
      <c r="C7530" s="37">
        <v>39381</v>
      </c>
      <c r="D7530">
        <v>24</v>
      </c>
      <c r="E7530">
        <v>7176</v>
      </c>
      <c r="F7530">
        <v>16.2</v>
      </c>
      <c r="G7530">
        <v>21.45</v>
      </c>
      <c r="H7530" s="10">
        <f t="shared" si="474"/>
        <v>0.43472797972121213</v>
      </c>
      <c r="I7530" s="11">
        <f t="shared" si="475"/>
        <v>20.827950145973546</v>
      </c>
      <c r="J7530" s="43">
        <f t="shared" si="476"/>
        <v>21.262678125694759</v>
      </c>
      <c r="K7530">
        <v>21.23</v>
      </c>
      <c r="L7530" s="44">
        <f t="shared" si="477"/>
        <v>3.2678125694758364E-2</v>
      </c>
    </row>
    <row r="7531" spans="3:12" x14ac:dyDescent="0.25">
      <c r="C7531" s="37">
        <v>39382</v>
      </c>
      <c r="D7531">
        <v>1</v>
      </c>
      <c r="E7531">
        <v>7177</v>
      </c>
      <c r="F7531">
        <v>16.3</v>
      </c>
      <c r="G7531">
        <v>21.65</v>
      </c>
      <c r="H7531" s="10">
        <f t="shared" si="474"/>
        <v>0.43637509180752743</v>
      </c>
      <c r="I7531" s="11">
        <f t="shared" si="475"/>
        <v>20.911072452188876</v>
      </c>
      <c r="J7531" s="43">
        <f t="shared" si="476"/>
        <v>21.347447543996402</v>
      </c>
      <c r="K7531">
        <v>21.38</v>
      </c>
      <c r="L7531" s="44">
        <f t="shared" si="477"/>
        <v>-3.2552456003596575E-2</v>
      </c>
    </row>
    <row r="7532" spans="3:12" x14ac:dyDescent="0.25">
      <c r="C7532" s="37">
        <v>39382</v>
      </c>
      <c r="D7532">
        <v>2</v>
      </c>
      <c r="E7532">
        <v>7178</v>
      </c>
      <c r="F7532">
        <v>17</v>
      </c>
      <c r="G7532">
        <v>21.65</v>
      </c>
      <c r="H7532" s="10">
        <f t="shared" si="474"/>
        <v>0.43883131009629772</v>
      </c>
      <c r="I7532" s="11">
        <f t="shared" si="475"/>
        <v>20.958616370226764</v>
      </c>
      <c r="J7532" s="43">
        <f t="shared" si="476"/>
        <v>21.397447680323062</v>
      </c>
      <c r="K7532">
        <v>21.41</v>
      </c>
      <c r="L7532" s="44">
        <f t="shared" si="477"/>
        <v>-1.2552319676938595E-2</v>
      </c>
    </row>
    <row r="7533" spans="3:12" x14ac:dyDescent="0.25">
      <c r="C7533" s="37">
        <v>39382</v>
      </c>
      <c r="D7533">
        <v>3</v>
      </c>
      <c r="E7533">
        <v>7179</v>
      </c>
      <c r="F7533">
        <v>17.8</v>
      </c>
      <c r="G7533">
        <v>21.65</v>
      </c>
      <c r="H7533" s="10">
        <f t="shared" si="474"/>
        <v>0.44218733127471144</v>
      </c>
      <c r="I7533" s="11">
        <f t="shared" si="475"/>
        <v>20.985810323875477</v>
      </c>
      <c r="J7533" s="43">
        <f t="shared" si="476"/>
        <v>21.42799765515019</v>
      </c>
      <c r="K7533">
        <v>21.43</v>
      </c>
      <c r="L7533" s="44">
        <f t="shared" si="477"/>
        <v>-2.0023448498101004E-3</v>
      </c>
    </row>
    <row r="7534" spans="3:12" x14ac:dyDescent="0.25">
      <c r="C7534" s="37">
        <v>39382</v>
      </c>
      <c r="D7534">
        <v>4</v>
      </c>
      <c r="E7534">
        <v>7180</v>
      </c>
      <c r="F7534">
        <v>18</v>
      </c>
      <c r="G7534">
        <v>21.65</v>
      </c>
      <c r="H7534" s="10">
        <f t="shared" si="474"/>
        <v>0.44564936490719476</v>
      </c>
      <c r="I7534" s="11">
        <f t="shared" si="475"/>
        <v>21.001364597598961</v>
      </c>
      <c r="J7534" s="43">
        <f t="shared" si="476"/>
        <v>21.447013962506155</v>
      </c>
      <c r="K7534">
        <v>21.44</v>
      </c>
      <c r="L7534" s="44">
        <f t="shared" si="477"/>
        <v>7.0139625061536037E-3</v>
      </c>
    </row>
    <row r="7535" spans="3:12" x14ac:dyDescent="0.25">
      <c r="C7535" s="37">
        <v>39382</v>
      </c>
      <c r="D7535">
        <v>5</v>
      </c>
      <c r="E7535">
        <v>7181</v>
      </c>
      <c r="F7535">
        <v>17.2</v>
      </c>
      <c r="G7535">
        <v>21.65</v>
      </c>
      <c r="H7535" s="10">
        <f t="shared" si="474"/>
        <v>0.44795487967343428</v>
      </c>
      <c r="I7535" s="11">
        <f t="shared" si="475"/>
        <v>21.010261260224425</v>
      </c>
      <c r="J7535" s="43">
        <f t="shared" si="476"/>
        <v>21.458216139897861</v>
      </c>
      <c r="K7535">
        <v>21.45</v>
      </c>
      <c r="L7535" s="44">
        <f t="shared" si="477"/>
        <v>8.2161398978612965E-3</v>
      </c>
    </row>
    <row r="7536" spans="3:12" x14ac:dyDescent="0.25">
      <c r="C7536" s="37">
        <v>39382</v>
      </c>
      <c r="D7536">
        <v>6</v>
      </c>
      <c r="E7536">
        <v>7182</v>
      </c>
      <c r="F7536">
        <v>17.8</v>
      </c>
      <c r="G7536">
        <v>21.65</v>
      </c>
      <c r="H7536" s="10">
        <f t="shared" si="474"/>
        <v>0.45091514783132103</v>
      </c>
      <c r="I7536" s="11">
        <f t="shared" si="475"/>
        <v>21.015349932783391</v>
      </c>
      <c r="J7536" s="43">
        <f t="shared" si="476"/>
        <v>21.466265080614711</v>
      </c>
      <c r="K7536">
        <v>21.45</v>
      </c>
      <c r="L7536" s="44">
        <f t="shared" si="477"/>
        <v>1.6265080614711991E-2</v>
      </c>
    </row>
    <row r="7537" spans="3:12" x14ac:dyDescent="0.25">
      <c r="C7537" s="37">
        <v>39382</v>
      </c>
      <c r="D7537">
        <v>7</v>
      </c>
      <c r="E7537">
        <v>7183</v>
      </c>
      <c r="F7537">
        <v>17.600000000000001</v>
      </c>
      <c r="G7537">
        <v>21.65</v>
      </c>
      <c r="H7537" s="10">
        <f t="shared" si="474"/>
        <v>0.45349542189207309</v>
      </c>
      <c r="I7537" s="11">
        <f t="shared" si="475"/>
        <v>21.018260528531762</v>
      </c>
      <c r="J7537" s="43">
        <f t="shared" si="476"/>
        <v>21.471755950423834</v>
      </c>
      <c r="K7537">
        <v>21.46</v>
      </c>
      <c r="L7537" s="44">
        <f t="shared" si="477"/>
        <v>1.1755950423832928E-2</v>
      </c>
    </row>
    <row r="7538" spans="3:12" x14ac:dyDescent="0.25">
      <c r="C7538" s="37">
        <v>39382</v>
      </c>
      <c r="D7538">
        <v>8</v>
      </c>
      <c r="E7538">
        <v>7184</v>
      </c>
      <c r="F7538">
        <v>17.399999999999999</v>
      </c>
      <c r="G7538">
        <v>21.65</v>
      </c>
      <c r="H7538" s="10">
        <f t="shared" si="474"/>
        <v>0.455712184857267</v>
      </c>
      <c r="I7538" s="11">
        <f t="shared" si="475"/>
        <v>21.019925317828434</v>
      </c>
      <c r="J7538" s="43">
        <f t="shared" si="476"/>
        <v>21.4756375026857</v>
      </c>
      <c r="K7538">
        <v>21.46</v>
      </c>
      <c r="L7538" s="44">
        <f t="shared" si="477"/>
        <v>1.5637502685699189E-2</v>
      </c>
    </row>
    <row r="7539" spans="3:12" x14ac:dyDescent="0.25">
      <c r="C7539" s="37">
        <v>39382</v>
      </c>
      <c r="D7539">
        <v>9</v>
      </c>
      <c r="E7539">
        <v>7185</v>
      </c>
      <c r="F7539">
        <v>17.3</v>
      </c>
      <c r="G7539">
        <v>21.65</v>
      </c>
      <c r="H7539" s="10">
        <f t="shared" si="474"/>
        <v>0.45770699802729847</v>
      </c>
      <c r="I7539" s="11">
        <f t="shared" si="475"/>
        <v>21.020877536426248</v>
      </c>
      <c r="J7539" s="43">
        <f t="shared" si="476"/>
        <v>21.478584534453546</v>
      </c>
      <c r="K7539">
        <v>21.47</v>
      </c>
      <c r="L7539" s="44">
        <f t="shared" si="477"/>
        <v>8.5845344535471213E-3</v>
      </c>
    </row>
    <row r="7540" spans="3:12" x14ac:dyDescent="0.25">
      <c r="C7540" s="37">
        <v>39382</v>
      </c>
      <c r="D7540">
        <v>10</v>
      </c>
      <c r="E7540">
        <v>7186</v>
      </c>
      <c r="F7540">
        <v>17.2</v>
      </c>
      <c r="G7540">
        <v>21.65</v>
      </c>
      <c r="H7540" s="10">
        <f t="shared" si="474"/>
        <v>0.45948948891704511</v>
      </c>
      <c r="I7540" s="11">
        <f t="shared" si="475"/>
        <v>21.021422182081906</v>
      </c>
      <c r="J7540" s="43">
        <f t="shared" si="476"/>
        <v>21.48091167099895</v>
      </c>
      <c r="K7540">
        <v>21.47</v>
      </c>
      <c r="L7540" s="44">
        <f t="shared" si="477"/>
        <v>1.091167099895074E-2</v>
      </c>
    </row>
    <row r="7541" spans="3:12" x14ac:dyDescent="0.25">
      <c r="C7541" s="37">
        <v>39382</v>
      </c>
      <c r="D7541">
        <v>11</v>
      </c>
      <c r="E7541">
        <v>7187</v>
      </c>
      <c r="F7541">
        <v>16.899999999999999</v>
      </c>
      <c r="G7541">
        <v>21.65</v>
      </c>
      <c r="H7541" s="10">
        <f t="shared" si="474"/>
        <v>0.46081728086498075</v>
      </c>
      <c r="I7541" s="11">
        <f t="shared" si="475"/>
        <v>21.02173370602285</v>
      </c>
      <c r="J7541" s="43">
        <f t="shared" si="476"/>
        <v>21.48255098688783</v>
      </c>
      <c r="K7541">
        <v>21.48</v>
      </c>
      <c r="L7541" s="44">
        <f t="shared" si="477"/>
        <v>2.5509868878295094E-3</v>
      </c>
    </row>
    <row r="7542" spans="3:12" x14ac:dyDescent="0.25">
      <c r="C7542" s="37">
        <v>39382</v>
      </c>
      <c r="D7542">
        <v>12</v>
      </c>
      <c r="E7542">
        <v>7188</v>
      </c>
      <c r="F7542">
        <v>16.8</v>
      </c>
      <c r="G7542">
        <v>21.65</v>
      </c>
      <c r="H7542" s="10">
        <f t="shared" si="474"/>
        <v>0.46196168390801368</v>
      </c>
      <c r="I7542" s="11">
        <f t="shared" si="475"/>
        <v>21.021911890067415</v>
      </c>
      <c r="J7542" s="43">
        <f t="shared" si="476"/>
        <v>21.48387357397543</v>
      </c>
      <c r="K7542">
        <v>21.48</v>
      </c>
      <c r="L7542" s="44">
        <f t="shared" si="477"/>
        <v>3.8735739754294229E-3</v>
      </c>
    </row>
    <row r="7543" spans="3:12" x14ac:dyDescent="0.25">
      <c r="C7543" s="37">
        <v>39382</v>
      </c>
      <c r="D7543">
        <v>13</v>
      </c>
      <c r="E7543">
        <v>7189</v>
      </c>
      <c r="F7543">
        <v>16.3</v>
      </c>
      <c r="G7543">
        <v>21.65</v>
      </c>
      <c r="H7543" s="10">
        <f t="shared" si="474"/>
        <v>0.46242747977802345</v>
      </c>
      <c r="I7543" s="11">
        <f t="shared" si="475"/>
        <v>21.022013806965489</v>
      </c>
      <c r="J7543" s="43">
        <f t="shared" si="476"/>
        <v>21.484441286743511</v>
      </c>
      <c r="K7543">
        <v>21.48</v>
      </c>
      <c r="L7543" s="44">
        <f t="shared" si="477"/>
        <v>4.4412867435106307E-3</v>
      </c>
    </row>
    <row r="7544" spans="3:12" x14ac:dyDescent="0.25">
      <c r="C7544" s="37">
        <v>39382</v>
      </c>
      <c r="D7544">
        <v>14</v>
      </c>
      <c r="E7544">
        <v>7190</v>
      </c>
      <c r="F7544">
        <v>16.399999999999999</v>
      </c>
      <c r="G7544">
        <v>21.65</v>
      </c>
      <c r="H7544" s="10">
        <f t="shared" si="474"/>
        <v>0.4629988641053665</v>
      </c>
      <c r="I7544" s="11">
        <f t="shared" si="475"/>
        <v>21.022072100928561</v>
      </c>
      <c r="J7544" s="43">
        <f t="shared" si="476"/>
        <v>21.485070965033927</v>
      </c>
      <c r="K7544">
        <v>21.49</v>
      </c>
      <c r="L7544" s="44">
        <f t="shared" si="477"/>
        <v>-4.9290349660715549E-3</v>
      </c>
    </row>
    <row r="7545" spans="3:12" x14ac:dyDescent="0.25">
      <c r="C7545" s="37">
        <v>39382</v>
      </c>
      <c r="D7545">
        <v>15</v>
      </c>
      <c r="E7545">
        <v>7191</v>
      </c>
      <c r="F7545">
        <v>16.100000000000001</v>
      </c>
      <c r="G7545">
        <v>21.65</v>
      </c>
      <c r="H7545" s="10">
        <f t="shared" si="474"/>
        <v>0.46316808365268669</v>
      </c>
      <c r="I7545" s="11">
        <f t="shared" si="475"/>
        <v>21.022105443643994</v>
      </c>
      <c r="J7545" s="43">
        <f t="shared" si="476"/>
        <v>21.48527352729668</v>
      </c>
      <c r="K7545">
        <v>21.49</v>
      </c>
      <c r="L7545" s="44">
        <f t="shared" si="477"/>
        <v>-4.726472703318052E-3</v>
      </c>
    </row>
    <row r="7546" spans="3:12" x14ac:dyDescent="0.25">
      <c r="C7546" s="37">
        <v>39382</v>
      </c>
      <c r="D7546">
        <v>16</v>
      </c>
      <c r="E7546">
        <v>7192</v>
      </c>
      <c r="F7546">
        <v>15.6</v>
      </c>
      <c r="G7546">
        <v>21.65</v>
      </c>
      <c r="H7546" s="10">
        <f t="shared" si="474"/>
        <v>0.46270099655538255</v>
      </c>
      <c r="I7546" s="11">
        <f t="shared" si="475"/>
        <v>21.022124514858472</v>
      </c>
      <c r="J7546" s="43">
        <f t="shared" si="476"/>
        <v>21.484825511413856</v>
      </c>
      <c r="K7546">
        <v>21.49</v>
      </c>
      <c r="L7546" s="44">
        <f t="shared" si="477"/>
        <v>-5.174488586142445E-3</v>
      </c>
    </row>
    <row r="7547" spans="3:12" x14ac:dyDescent="0.25">
      <c r="C7547" s="37">
        <v>39382</v>
      </c>
      <c r="D7547">
        <v>17</v>
      </c>
      <c r="E7547">
        <v>7193</v>
      </c>
      <c r="F7547">
        <v>15.2</v>
      </c>
      <c r="G7547">
        <v>21.65</v>
      </c>
      <c r="H7547" s="10">
        <f t="shared" si="474"/>
        <v>0.46175099716467671</v>
      </c>
      <c r="I7547" s="11">
        <f t="shared" si="475"/>
        <v>21.022135423124848</v>
      </c>
      <c r="J7547" s="43">
        <f t="shared" si="476"/>
        <v>21.483886420289526</v>
      </c>
      <c r="K7547">
        <v>21.49</v>
      </c>
      <c r="L7547" s="44">
        <f t="shared" si="477"/>
        <v>-6.1135797104725498E-3</v>
      </c>
    </row>
    <row r="7548" spans="3:12" x14ac:dyDescent="0.25">
      <c r="C7548" s="37">
        <v>39382</v>
      </c>
      <c r="D7548">
        <v>18</v>
      </c>
      <c r="E7548">
        <v>7194</v>
      </c>
      <c r="F7548">
        <v>13.7</v>
      </c>
      <c r="G7548">
        <v>21.65</v>
      </c>
      <c r="H7548" s="10">
        <f t="shared" si="474"/>
        <v>0.45895530666347067</v>
      </c>
      <c r="I7548" s="11">
        <f t="shared" si="475"/>
        <v>21.022141662385355</v>
      </c>
      <c r="J7548" s="43">
        <f t="shared" si="476"/>
        <v>21.481096969048824</v>
      </c>
      <c r="K7548">
        <v>21.49</v>
      </c>
      <c r="L7548" s="44">
        <f t="shared" si="477"/>
        <v>-8.9030309511741734E-3</v>
      </c>
    </row>
    <row r="7549" spans="3:12" x14ac:dyDescent="0.25">
      <c r="C7549" s="37">
        <v>39382</v>
      </c>
      <c r="D7549">
        <v>19</v>
      </c>
      <c r="E7549">
        <v>7195</v>
      </c>
      <c r="F7549">
        <v>13</v>
      </c>
      <c r="G7549">
        <v>21.65</v>
      </c>
      <c r="H7549" s="10">
        <f t="shared" si="474"/>
        <v>0.45540033183853401</v>
      </c>
      <c r="I7549" s="11">
        <f t="shared" si="475"/>
        <v>21.022145231089155</v>
      </c>
      <c r="J7549" s="43">
        <f t="shared" si="476"/>
        <v>21.477545562927688</v>
      </c>
      <c r="K7549">
        <v>21.49</v>
      </c>
      <c r="L7549" s="44">
        <f t="shared" si="477"/>
        <v>-1.2454437072310753E-2</v>
      </c>
    </row>
    <row r="7550" spans="3:12" x14ac:dyDescent="0.25">
      <c r="C7550" s="37">
        <v>39382</v>
      </c>
      <c r="D7550">
        <v>20</v>
      </c>
      <c r="E7550">
        <v>7196</v>
      </c>
      <c r="F7550">
        <v>13.1</v>
      </c>
      <c r="G7550">
        <v>21.65</v>
      </c>
      <c r="H7550" s="10">
        <f t="shared" si="474"/>
        <v>0.45212535441623625</v>
      </c>
      <c r="I7550" s="11">
        <f t="shared" si="475"/>
        <v>21.022147272300099</v>
      </c>
      <c r="J7550" s="43">
        <f t="shared" si="476"/>
        <v>21.474272626716335</v>
      </c>
      <c r="K7550">
        <v>21.49</v>
      </c>
      <c r="L7550" s="44">
        <f t="shared" si="477"/>
        <v>-1.5727373283663582E-2</v>
      </c>
    </row>
    <row r="7551" spans="3:12" x14ac:dyDescent="0.25">
      <c r="C7551" s="37">
        <v>39382</v>
      </c>
      <c r="D7551">
        <v>21</v>
      </c>
      <c r="E7551">
        <v>7197</v>
      </c>
      <c r="F7551">
        <v>12.2</v>
      </c>
      <c r="G7551">
        <v>21.65</v>
      </c>
      <c r="H7551" s="10">
        <f t="shared" si="474"/>
        <v>0.44786029613223743</v>
      </c>
      <c r="I7551" s="11">
        <f t="shared" si="475"/>
        <v>21.022148439822637</v>
      </c>
      <c r="J7551" s="43">
        <f t="shared" si="476"/>
        <v>21.470008735954874</v>
      </c>
      <c r="K7551">
        <v>21.49</v>
      </c>
      <c r="L7551" s="44">
        <f t="shared" si="477"/>
        <v>-1.9991264045124524E-2</v>
      </c>
    </row>
    <row r="7552" spans="3:12" x14ac:dyDescent="0.25">
      <c r="C7552" s="37">
        <v>39382</v>
      </c>
      <c r="D7552">
        <v>22</v>
      </c>
      <c r="E7552">
        <v>7198</v>
      </c>
      <c r="F7552">
        <v>10.8</v>
      </c>
      <c r="G7552">
        <v>21.65</v>
      </c>
      <c r="H7552" s="10">
        <f t="shared" si="474"/>
        <v>0.44201913730850989</v>
      </c>
      <c r="I7552" s="11">
        <f t="shared" si="475"/>
        <v>21.022149107616858</v>
      </c>
      <c r="J7552" s="43">
        <f t="shared" si="476"/>
        <v>21.464168244925368</v>
      </c>
      <c r="K7552">
        <v>21.49</v>
      </c>
      <c r="L7552" s="44">
        <f t="shared" si="477"/>
        <v>-2.5831755074630536E-2</v>
      </c>
    </row>
    <row r="7553" spans="3:12" x14ac:dyDescent="0.25">
      <c r="C7553" s="37">
        <v>39382</v>
      </c>
      <c r="D7553">
        <v>23</v>
      </c>
      <c r="E7553">
        <v>7199</v>
      </c>
      <c r="F7553">
        <v>11</v>
      </c>
      <c r="G7553">
        <v>21.65</v>
      </c>
      <c r="H7553" s="10">
        <f t="shared" si="474"/>
        <v>0.43668293695832427</v>
      </c>
      <c r="I7553" s="11">
        <f t="shared" si="475"/>
        <v>21.022149489578755</v>
      </c>
      <c r="J7553" s="43">
        <f t="shared" si="476"/>
        <v>21.458832426537079</v>
      </c>
      <c r="K7553">
        <v>21.49</v>
      </c>
      <c r="L7553" s="44">
        <f t="shared" si="477"/>
        <v>-3.1167573462919762E-2</v>
      </c>
    </row>
    <row r="7554" spans="3:12" x14ac:dyDescent="0.25">
      <c r="C7554" s="37">
        <v>39382</v>
      </c>
      <c r="D7554">
        <v>24</v>
      </c>
      <c r="E7554">
        <v>7200</v>
      </c>
      <c r="F7554">
        <v>11.2</v>
      </c>
      <c r="G7554">
        <v>21.65</v>
      </c>
      <c r="H7554" s="10">
        <f t="shared" si="474"/>
        <v>0.43182979150112955</v>
      </c>
      <c r="I7554" s="11">
        <f t="shared" si="475"/>
        <v>21.022149708051579</v>
      </c>
      <c r="J7554" s="43">
        <f t="shared" si="476"/>
        <v>21.453979499552709</v>
      </c>
      <c r="K7554">
        <v>21.49</v>
      </c>
      <c r="L7554" s="44">
        <f t="shared" si="477"/>
        <v>-3.602050044728955E-2</v>
      </c>
    </row>
    <row r="7555" spans="3:12" x14ac:dyDescent="0.25">
      <c r="C7555" s="37">
        <v>39383</v>
      </c>
      <c r="D7555">
        <v>1</v>
      </c>
      <c r="E7555">
        <v>7201</v>
      </c>
      <c r="F7555">
        <v>11</v>
      </c>
      <c r="G7555">
        <v>21.85</v>
      </c>
      <c r="H7555" s="10">
        <f t="shared" si="474"/>
        <v>0.42693557434034923</v>
      </c>
      <c r="I7555" s="11">
        <f t="shared" si="475"/>
        <v>21.105272201708264</v>
      </c>
      <c r="J7555" s="43">
        <f t="shared" si="476"/>
        <v>21.532207776048612</v>
      </c>
      <c r="K7555">
        <v>21.63</v>
      </c>
      <c r="L7555" s="44">
        <f t="shared" si="477"/>
        <v>-9.7792223951387314E-2</v>
      </c>
    </row>
    <row r="7556" spans="3:12" x14ac:dyDescent="0.25">
      <c r="C7556" s="37">
        <v>39383</v>
      </c>
      <c r="D7556">
        <v>2</v>
      </c>
      <c r="E7556">
        <v>7202</v>
      </c>
      <c r="F7556">
        <v>10</v>
      </c>
      <c r="G7556">
        <v>21.85</v>
      </c>
      <c r="H7556" s="10">
        <f t="shared" si="474"/>
        <v>0.42099572078800851</v>
      </c>
      <c r="I7556" s="11">
        <f t="shared" si="475"/>
        <v>21.152816226958009</v>
      </c>
      <c r="J7556" s="43">
        <f t="shared" si="476"/>
        <v>21.57381194774602</v>
      </c>
      <c r="K7556">
        <v>21.65</v>
      </c>
      <c r="L7556" s="44">
        <f t="shared" si="477"/>
        <v>-7.6188052253979066E-2</v>
      </c>
    </row>
    <row r="7557" spans="3:12" x14ac:dyDescent="0.25">
      <c r="C7557" s="37">
        <v>39383</v>
      </c>
      <c r="D7557">
        <v>3</v>
      </c>
      <c r="E7557">
        <v>7203</v>
      </c>
      <c r="F7557">
        <v>9.6</v>
      </c>
      <c r="G7557">
        <v>21.85</v>
      </c>
      <c r="H7557" s="10">
        <f t="shared" si="474"/>
        <v>0.4148103470985825</v>
      </c>
      <c r="I7557" s="11">
        <f t="shared" si="475"/>
        <v>21.180010241929267</v>
      </c>
      <c r="J7557" s="43">
        <f t="shared" si="476"/>
        <v>21.594820589027851</v>
      </c>
      <c r="K7557">
        <v>21.65</v>
      </c>
      <c r="L7557" s="44">
        <f t="shared" si="477"/>
        <v>-5.5179410972147735E-2</v>
      </c>
    </row>
    <row r="7558" spans="3:12" x14ac:dyDescent="0.25">
      <c r="C7558" s="37">
        <v>39383</v>
      </c>
      <c r="D7558">
        <v>4</v>
      </c>
      <c r="E7558">
        <v>7204</v>
      </c>
      <c r="F7558">
        <v>9.6</v>
      </c>
      <c r="G7558">
        <v>21.85</v>
      </c>
      <c r="H7558" s="10">
        <f t="shared" si="474"/>
        <v>0.40889327632502531</v>
      </c>
      <c r="I7558" s="11">
        <f t="shared" si="475"/>
        <v>21.195564550727745</v>
      </c>
      <c r="J7558" s="43">
        <f t="shared" si="476"/>
        <v>21.604457827052769</v>
      </c>
      <c r="K7558">
        <v>21.65</v>
      </c>
      <c r="L7558" s="44">
        <f t="shared" si="477"/>
        <v>-4.5542172947229176E-2</v>
      </c>
    </row>
    <row r="7559" spans="3:12" x14ac:dyDescent="0.25">
      <c r="C7559" s="37">
        <v>39383</v>
      </c>
      <c r="D7559">
        <v>5</v>
      </c>
      <c r="E7559">
        <v>7205</v>
      </c>
      <c r="F7559">
        <v>9.4</v>
      </c>
      <c r="G7559">
        <v>21.85</v>
      </c>
      <c r="H7559" s="10">
        <f t="shared" si="474"/>
        <v>0.40298128372968106</v>
      </c>
      <c r="I7559" s="11">
        <f t="shared" si="475"/>
        <v>21.204461233415245</v>
      </c>
      <c r="J7559" s="43">
        <f t="shared" si="476"/>
        <v>21.607442517144925</v>
      </c>
      <c r="K7559">
        <v>21.64</v>
      </c>
      <c r="L7559" s="44">
        <f t="shared" si="477"/>
        <v>-3.2557482855075648E-2</v>
      </c>
    </row>
    <row r="7560" spans="3:12" x14ac:dyDescent="0.25">
      <c r="C7560" s="37">
        <v>39383</v>
      </c>
      <c r="D7560">
        <v>6</v>
      </c>
      <c r="E7560">
        <v>7206</v>
      </c>
      <c r="F7560">
        <v>9.6999999999999993</v>
      </c>
      <c r="G7560">
        <v>21.85</v>
      </c>
      <c r="H7560" s="10">
        <f t="shared" si="474"/>
        <v>0.39770311544582293</v>
      </c>
      <c r="I7560" s="11">
        <f t="shared" si="475"/>
        <v>21.209549917449202</v>
      </c>
      <c r="J7560" s="43">
        <f t="shared" si="476"/>
        <v>21.607253032895024</v>
      </c>
      <c r="K7560">
        <v>21.64</v>
      </c>
      <c r="L7560" s="44">
        <f t="shared" si="477"/>
        <v>-3.2746967104976932E-2</v>
      </c>
    </row>
    <row r="7561" spans="3:12" x14ac:dyDescent="0.25">
      <c r="C7561" s="37">
        <v>39383</v>
      </c>
      <c r="D7561">
        <v>7</v>
      </c>
      <c r="E7561">
        <v>7207</v>
      </c>
      <c r="F7561">
        <v>9.1</v>
      </c>
      <c r="G7561">
        <v>21.85</v>
      </c>
      <c r="H7561" s="10">
        <f t="shared" si="474"/>
        <v>0.39189913854337277</v>
      </c>
      <c r="I7561" s="11">
        <f t="shared" si="475"/>
        <v>21.212460519760985</v>
      </c>
      <c r="J7561" s="43">
        <f t="shared" si="476"/>
        <v>21.604359658304357</v>
      </c>
      <c r="K7561">
        <v>21.63</v>
      </c>
      <c r="L7561" s="44">
        <f t="shared" si="477"/>
        <v>-2.5640341695641666E-2</v>
      </c>
    </row>
    <row r="7562" spans="3:12" x14ac:dyDescent="0.25">
      <c r="C7562" s="37">
        <v>39383</v>
      </c>
      <c r="D7562">
        <v>8</v>
      </c>
      <c r="E7562">
        <v>7208</v>
      </c>
      <c r="F7562">
        <v>8.5</v>
      </c>
      <c r="G7562">
        <v>21.85</v>
      </c>
      <c r="H7562" s="10">
        <f t="shared" si="474"/>
        <v>0.38559216101949312</v>
      </c>
      <c r="I7562" s="11">
        <f t="shared" si="475"/>
        <v>21.214125312811767</v>
      </c>
      <c r="J7562" s="43">
        <f t="shared" si="476"/>
        <v>21.599717473831259</v>
      </c>
      <c r="K7562">
        <v>21.63</v>
      </c>
      <c r="L7562" s="44">
        <f t="shared" si="477"/>
        <v>-3.0282526168740276E-2</v>
      </c>
    </row>
    <row r="7563" spans="3:12" x14ac:dyDescent="0.25">
      <c r="C7563" s="37">
        <v>39383</v>
      </c>
      <c r="D7563">
        <v>9</v>
      </c>
      <c r="E7563">
        <v>7209</v>
      </c>
      <c r="F7563">
        <v>8.1999999999999993</v>
      </c>
      <c r="G7563">
        <v>21.85</v>
      </c>
      <c r="H7563" s="10">
        <f t="shared" si="474"/>
        <v>0.37918138137462271</v>
      </c>
      <c r="I7563" s="11">
        <f t="shared" si="475"/>
        <v>21.215077533556837</v>
      </c>
      <c r="J7563" s="43">
        <f t="shared" si="476"/>
        <v>21.594258914931459</v>
      </c>
      <c r="K7563">
        <v>21.62</v>
      </c>
      <c r="L7563" s="44">
        <f t="shared" si="477"/>
        <v>-2.5741085068542446E-2</v>
      </c>
    </row>
    <row r="7564" spans="3:12" x14ac:dyDescent="0.25">
      <c r="C7564" s="37">
        <v>39383</v>
      </c>
      <c r="D7564">
        <v>10</v>
      </c>
      <c r="E7564">
        <v>7210</v>
      </c>
      <c r="F7564">
        <v>9.1</v>
      </c>
      <c r="G7564">
        <v>21.85</v>
      </c>
      <c r="H7564" s="10">
        <f t="shared" si="474"/>
        <v>0.37418082161522181</v>
      </c>
      <c r="I7564" s="11">
        <f t="shared" si="475"/>
        <v>21.215622180440675</v>
      </c>
      <c r="J7564" s="43">
        <f t="shared" si="476"/>
        <v>21.589803002055898</v>
      </c>
      <c r="K7564">
        <v>21.61</v>
      </c>
      <c r="L7564" s="44">
        <f t="shared" si="477"/>
        <v>-2.0196997944101014E-2</v>
      </c>
    </row>
    <row r="7565" spans="3:12" x14ac:dyDescent="0.25">
      <c r="C7565" s="37">
        <v>39383</v>
      </c>
      <c r="D7565">
        <v>11</v>
      </c>
      <c r="E7565">
        <v>7211</v>
      </c>
      <c r="F7565">
        <v>11.2</v>
      </c>
      <c r="G7565">
        <v>21.85</v>
      </c>
      <c r="H7565" s="10">
        <f t="shared" si="474"/>
        <v>0.37203883002463883</v>
      </c>
      <c r="I7565" s="11">
        <f t="shared" si="475"/>
        <v>21.215933705084105</v>
      </c>
      <c r="J7565" s="43">
        <f t="shared" si="476"/>
        <v>21.587972535108744</v>
      </c>
      <c r="K7565">
        <v>21.61</v>
      </c>
      <c r="L7565" s="44">
        <f t="shared" si="477"/>
        <v>-2.2027464891255732E-2</v>
      </c>
    </row>
    <row r="7566" spans="3:12" x14ac:dyDescent="0.25">
      <c r="C7566" s="37">
        <v>39383</v>
      </c>
      <c r="D7566">
        <v>12</v>
      </c>
      <c r="E7566">
        <v>7212</v>
      </c>
      <c r="F7566">
        <v>12.2</v>
      </c>
      <c r="G7566">
        <v>21.85</v>
      </c>
      <c r="H7566" s="10">
        <f t="shared" si="474"/>
        <v>0.37124768440864919</v>
      </c>
      <c r="I7566" s="11">
        <f t="shared" si="475"/>
        <v>21.216111889530474</v>
      </c>
      <c r="J7566" s="43">
        <f t="shared" si="476"/>
        <v>21.587359573939125</v>
      </c>
      <c r="K7566">
        <v>21.6</v>
      </c>
      <c r="L7566" s="44">
        <f t="shared" si="477"/>
        <v>-1.2640426060876564E-2</v>
      </c>
    </row>
    <row r="7567" spans="3:12" x14ac:dyDescent="0.25">
      <c r="C7567" s="37">
        <v>39383</v>
      </c>
      <c r="D7567">
        <v>13</v>
      </c>
      <c r="E7567">
        <v>7213</v>
      </c>
      <c r="F7567">
        <v>12.7</v>
      </c>
      <c r="G7567">
        <v>21.85</v>
      </c>
      <c r="H7567" s="10">
        <f t="shared" si="474"/>
        <v>0.37111982272047772</v>
      </c>
      <c r="I7567" s="11">
        <f t="shared" si="475"/>
        <v>21.216213806658374</v>
      </c>
      <c r="J7567" s="43">
        <f t="shared" si="476"/>
        <v>21.58733362937885</v>
      </c>
      <c r="K7567">
        <v>21.59</v>
      </c>
      <c r="L7567" s="44">
        <f t="shared" si="477"/>
        <v>-2.6663706211493832E-3</v>
      </c>
    </row>
    <row r="7568" spans="3:12" x14ac:dyDescent="0.25">
      <c r="C7568" s="37">
        <v>39383</v>
      </c>
      <c r="D7568">
        <v>14</v>
      </c>
      <c r="E7568">
        <v>7214</v>
      </c>
      <c r="F7568">
        <v>13.5</v>
      </c>
      <c r="G7568">
        <v>21.85</v>
      </c>
      <c r="H7568" s="10">
        <f t="shared" si="474"/>
        <v>0.37200385354295945</v>
      </c>
      <c r="I7568" s="11">
        <f t="shared" si="475"/>
        <v>21.216272100752896</v>
      </c>
      <c r="J7568" s="43">
        <f t="shared" si="476"/>
        <v>21.588275954295856</v>
      </c>
      <c r="K7568">
        <v>21.58</v>
      </c>
      <c r="L7568" s="44">
        <f t="shared" si="477"/>
        <v>8.2759542958577015E-3</v>
      </c>
    </row>
    <row r="7569" spans="3:12" x14ac:dyDescent="0.25">
      <c r="C7569" s="37">
        <v>39383</v>
      </c>
      <c r="D7569">
        <v>15</v>
      </c>
      <c r="E7569">
        <v>7215</v>
      </c>
      <c r="F7569">
        <v>13.3</v>
      </c>
      <c r="G7569">
        <v>21.85</v>
      </c>
      <c r="H7569" s="10">
        <f t="shared" si="474"/>
        <v>0.37259795120222827</v>
      </c>
      <c r="I7569" s="11">
        <f t="shared" si="475"/>
        <v>21.216305443543519</v>
      </c>
      <c r="J7569" s="43">
        <f t="shared" si="476"/>
        <v>21.588903394745746</v>
      </c>
      <c r="K7569">
        <v>21.58</v>
      </c>
      <c r="L7569" s="44">
        <f t="shared" si="477"/>
        <v>8.9033947457473062E-3</v>
      </c>
    </row>
    <row r="7570" spans="3:12" x14ac:dyDescent="0.25">
      <c r="C7570" s="37">
        <v>39383</v>
      </c>
      <c r="D7570">
        <v>16</v>
      </c>
      <c r="E7570">
        <v>7216</v>
      </c>
      <c r="F7570">
        <v>13</v>
      </c>
      <c r="G7570">
        <v>21.85</v>
      </c>
      <c r="H7570" s="10">
        <f t="shared" si="474"/>
        <v>0.37278889884541733</v>
      </c>
      <c r="I7570" s="11">
        <f t="shared" si="475"/>
        <v>21.216324514801002</v>
      </c>
      <c r="J7570" s="43">
        <f t="shared" si="476"/>
        <v>21.58911341364642</v>
      </c>
      <c r="K7570">
        <v>21.57</v>
      </c>
      <c r="L7570" s="44">
        <f t="shared" si="477"/>
        <v>1.9113413646419275E-2</v>
      </c>
    </row>
    <row r="7571" spans="3:12" x14ac:dyDescent="0.25">
      <c r="C7571" s="37">
        <v>39383</v>
      </c>
      <c r="D7571">
        <v>17</v>
      </c>
      <c r="E7571">
        <v>7217</v>
      </c>
      <c r="F7571">
        <v>11.9</v>
      </c>
      <c r="G7571">
        <v>21.85</v>
      </c>
      <c r="H7571" s="10">
        <f t="shared" si="474"/>
        <v>0.37158783765324988</v>
      </c>
      <c r="I7571" s="11">
        <f t="shared" si="475"/>
        <v>21.216335423091977</v>
      </c>
      <c r="J7571" s="43">
        <f t="shared" si="476"/>
        <v>21.587923260745228</v>
      </c>
      <c r="K7571">
        <v>21.57</v>
      </c>
      <c r="L7571" s="44">
        <f t="shared" si="477"/>
        <v>1.7923260745227765E-2</v>
      </c>
    </row>
    <row r="7572" spans="3:12" x14ac:dyDescent="0.25">
      <c r="C7572" s="37">
        <v>39383</v>
      </c>
      <c r="D7572">
        <v>18</v>
      </c>
      <c r="E7572">
        <v>7218</v>
      </c>
      <c r="F7572">
        <v>11</v>
      </c>
      <c r="G7572">
        <v>21.85</v>
      </c>
      <c r="H7572" s="10">
        <f t="shared" si="474"/>
        <v>0.3693067353480286</v>
      </c>
      <c r="I7572" s="11">
        <f t="shared" si="475"/>
        <v>21.216341662366556</v>
      </c>
      <c r="J7572" s="43">
        <f t="shared" si="476"/>
        <v>21.585648397714586</v>
      </c>
      <c r="K7572">
        <v>21.57</v>
      </c>
      <c r="L7572" s="44">
        <f t="shared" si="477"/>
        <v>1.5648397714585371E-2</v>
      </c>
    </row>
    <row r="7573" spans="3:12" x14ac:dyDescent="0.25">
      <c r="C7573" s="37">
        <v>39383</v>
      </c>
      <c r="D7573">
        <v>19</v>
      </c>
      <c r="E7573">
        <v>7219</v>
      </c>
      <c r="F7573">
        <v>10.7</v>
      </c>
      <c r="G7573">
        <v>21.85</v>
      </c>
      <c r="H7573" s="10">
        <f t="shared" si="474"/>
        <v>0.36674720055761773</v>
      </c>
      <c r="I7573" s="11">
        <f t="shared" si="475"/>
        <v>21.216345231078407</v>
      </c>
      <c r="J7573" s="43">
        <f t="shared" si="476"/>
        <v>21.583092431636025</v>
      </c>
      <c r="K7573">
        <v>21.57</v>
      </c>
      <c r="L7573" s="44">
        <f t="shared" si="477"/>
        <v>1.3092431636025026E-2</v>
      </c>
    </row>
    <row r="7574" spans="3:12" x14ac:dyDescent="0.25">
      <c r="C7574" s="37">
        <v>39383</v>
      </c>
      <c r="D7574">
        <v>20</v>
      </c>
      <c r="E7574">
        <v>7220</v>
      </c>
      <c r="F7574">
        <v>10.5</v>
      </c>
      <c r="G7574">
        <v>21.85</v>
      </c>
      <c r="H7574" s="10">
        <f t="shared" si="474"/>
        <v>0.36404710412806279</v>
      </c>
      <c r="I7574" s="11">
        <f t="shared" si="475"/>
        <v>21.216347272293952</v>
      </c>
      <c r="J7574" s="43">
        <f t="shared" si="476"/>
        <v>21.580394376422014</v>
      </c>
      <c r="K7574">
        <v>21.57</v>
      </c>
      <c r="L7574" s="44">
        <f t="shared" si="477"/>
        <v>1.0394376422013352E-2</v>
      </c>
    </row>
    <row r="7575" spans="3:12" x14ac:dyDescent="0.25">
      <c r="C7575" s="37">
        <v>39383</v>
      </c>
      <c r="D7575">
        <v>21</v>
      </c>
      <c r="E7575">
        <v>7221</v>
      </c>
      <c r="F7575">
        <v>10.7</v>
      </c>
      <c r="G7575">
        <v>21.85</v>
      </c>
      <c r="H7575" s="10">
        <f t="shared" si="474"/>
        <v>0.3617157163282087</v>
      </c>
      <c r="I7575" s="11">
        <f t="shared" si="475"/>
        <v>21.216348439819122</v>
      </c>
      <c r="J7575" s="43">
        <f t="shared" si="476"/>
        <v>21.578064156147331</v>
      </c>
      <c r="K7575">
        <v>21.57</v>
      </c>
      <c r="L7575" s="44">
        <f t="shared" si="477"/>
        <v>8.0641561473306922E-3</v>
      </c>
    </row>
    <row r="7576" spans="3:12" x14ac:dyDescent="0.25">
      <c r="C7576" s="37">
        <v>39383</v>
      </c>
      <c r="D7576">
        <v>22</v>
      </c>
      <c r="E7576">
        <v>7222</v>
      </c>
      <c r="F7576">
        <v>10.4</v>
      </c>
      <c r="G7576">
        <v>21.85</v>
      </c>
      <c r="H7576" s="10">
        <f t="shared" si="474"/>
        <v>0.35910807727675148</v>
      </c>
      <c r="I7576" s="11">
        <f t="shared" si="475"/>
        <v>21.21634910761485</v>
      </c>
      <c r="J7576" s="43">
        <f t="shared" si="476"/>
        <v>21.575457184891601</v>
      </c>
      <c r="K7576">
        <v>21.57</v>
      </c>
      <c r="L7576" s="44">
        <f t="shared" si="477"/>
        <v>5.4571848916005194E-3</v>
      </c>
    </row>
    <row r="7577" spans="3:12" x14ac:dyDescent="0.25">
      <c r="C7577" s="37">
        <v>39383</v>
      </c>
      <c r="D7577">
        <v>23</v>
      </c>
      <c r="E7577">
        <v>7223</v>
      </c>
      <c r="F7577">
        <v>10.4</v>
      </c>
      <c r="G7577">
        <v>21.85</v>
      </c>
      <c r="H7577" s="10">
        <f t="shared" si="474"/>
        <v>0.35661354976813209</v>
      </c>
      <c r="I7577" s="11">
        <f t="shared" si="475"/>
        <v>21.21634948957761</v>
      </c>
      <c r="J7577" s="43">
        <f t="shared" si="476"/>
        <v>21.572963039345741</v>
      </c>
      <c r="K7577">
        <v>21.57</v>
      </c>
      <c r="L7577" s="44">
        <f t="shared" si="477"/>
        <v>2.9630393457402704E-3</v>
      </c>
    </row>
    <row r="7578" spans="3:12" x14ac:dyDescent="0.25">
      <c r="C7578" s="37">
        <v>39383</v>
      </c>
      <c r="D7578">
        <v>24</v>
      </c>
      <c r="E7578">
        <v>7224</v>
      </c>
      <c r="F7578">
        <v>10.6</v>
      </c>
      <c r="G7578">
        <v>21.85</v>
      </c>
      <c r="H7578" s="10">
        <f t="shared" si="474"/>
        <v>0.35447881392741487</v>
      </c>
      <c r="I7578" s="11">
        <f t="shared" si="475"/>
        <v>21.216349708050927</v>
      </c>
      <c r="J7578" s="43">
        <f t="shared" si="476"/>
        <v>21.570828521978342</v>
      </c>
      <c r="K7578">
        <v>21.56</v>
      </c>
      <c r="L7578" s="44">
        <f t="shared" si="477"/>
        <v>1.0828521978343275E-2</v>
      </c>
    </row>
    <row r="7579" spans="3:12" x14ac:dyDescent="0.25">
      <c r="C7579" s="37">
        <v>39384</v>
      </c>
      <c r="D7579">
        <v>1</v>
      </c>
      <c r="E7579">
        <v>7225</v>
      </c>
      <c r="F7579">
        <v>11.5</v>
      </c>
      <c r="G7579">
        <v>21.55</v>
      </c>
      <c r="H7579" s="10">
        <f t="shared" si="474"/>
        <v>0.35356881604679891</v>
      </c>
      <c r="I7579" s="11">
        <f t="shared" si="475"/>
        <v>21.091666279968912</v>
      </c>
      <c r="J7579" s="43">
        <f t="shared" si="476"/>
        <v>21.445235096015711</v>
      </c>
      <c r="K7579">
        <v>21.35</v>
      </c>
      <c r="L7579" s="44">
        <f t="shared" si="477"/>
        <v>9.5235096015709786E-2</v>
      </c>
    </row>
    <row r="7580" spans="3:12" x14ac:dyDescent="0.25">
      <c r="C7580" s="37">
        <v>39384</v>
      </c>
      <c r="D7580">
        <v>2</v>
      </c>
      <c r="E7580">
        <v>7226</v>
      </c>
      <c r="F7580">
        <v>12.7</v>
      </c>
      <c r="G7580">
        <v>21.55</v>
      </c>
      <c r="H7580" s="10">
        <f t="shared" si="474"/>
        <v>0.35420781052106987</v>
      </c>
      <c r="I7580" s="11">
        <f t="shared" si="475"/>
        <v>21.020350420781149</v>
      </c>
      <c r="J7580" s="43">
        <f t="shared" si="476"/>
        <v>21.37455823130222</v>
      </c>
      <c r="K7580">
        <v>21.31</v>
      </c>
      <c r="L7580" s="44">
        <f t="shared" si="477"/>
        <v>6.4558231302221714E-2</v>
      </c>
    </row>
    <row r="7581" spans="3:12" x14ac:dyDescent="0.25">
      <c r="C7581" s="37">
        <v>39384</v>
      </c>
      <c r="D7581">
        <v>3</v>
      </c>
      <c r="E7581">
        <v>7227</v>
      </c>
      <c r="F7581">
        <v>13.2</v>
      </c>
      <c r="G7581">
        <v>21.55</v>
      </c>
      <c r="H7581" s="10">
        <f t="shared" si="474"/>
        <v>0.35544805374540184</v>
      </c>
      <c r="I7581" s="11">
        <f t="shared" si="475"/>
        <v>20.979559500528751</v>
      </c>
      <c r="J7581" s="43">
        <f t="shared" si="476"/>
        <v>21.335007554274153</v>
      </c>
      <c r="K7581">
        <v>21.3</v>
      </c>
      <c r="L7581" s="44">
        <f t="shared" si="477"/>
        <v>3.5007554274152142E-2</v>
      </c>
    </row>
    <row r="7582" spans="3:12" x14ac:dyDescent="0.25">
      <c r="C7582" s="37">
        <v>39384</v>
      </c>
      <c r="D7582">
        <v>4</v>
      </c>
      <c r="E7582">
        <v>7228</v>
      </c>
      <c r="F7582">
        <v>13.6</v>
      </c>
      <c r="G7582">
        <v>21.55</v>
      </c>
      <c r="H7582" s="10">
        <f t="shared" si="474"/>
        <v>0.35713767207464553</v>
      </c>
      <c r="I7582" s="11">
        <f t="shared" si="475"/>
        <v>20.956228095789495</v>
      </c>
      <c r="J7582" s="43">
        <f t="shared" si="476"/>
        <v>21.313365767864141</v>
      </c>
      <c r="K7582">
        <v>21.29</v>
      </c>
      <c r="L7582" s="44">
        <f t="shared" si="477"/>
        <v>2.3365767864142128E-2</v>
      </c>
    </row>
    <row r="7583" spans="3:12" x14ac:dyDescent="0.25">
      <c r="C7583" s="37">
        <v>39384</v>
      </c>
      <c r="D7583">
        <v>5</v>
      </c>
      <c r="E7583">
        <v>7229</v>
      </c>
      <c r="F7583">
        <v>13.8</v>
      </c>
      <c r="G7583">
        <v>21.55</v>
      </c>
      <c r="H7583" s="10">
        <f t="shared" si="474"/>
        <v>0.35900558640393249</v>
      </c>
      <c r="I7583" s="11">
        <f t="shared" si="475"/>
        <v>20.942883105195051</v>
      </c>
      <c r="J7583" s="43">
        <f t="shared" si="476"/>
        <v>21.301888691598982</v>
      </c>
      <c r="K7583">
        <v>21.29</v>
      </c>
      <c r="L7583" s="44">
        <f t="shared" si="477"/>
        <v>1.1888691598983314E-2</v>
      </c>
    </row>
    <row r="7584" spans="3:12" x14ac:dyDescent="0.25">
      <c r="C7584" s="37">
        <v>39384</v>
      </c>
      <c r="D7584">
        <v>6</v>
      </c>
      <c r="E7584">
        <v>7230</v>
      </c>
      <c r="F7584">
        <v>14.1</v>
      </c>
      <c r="G7584">
        <v>21.55</v>
      </c>
      <c r="H7584" s="10">
        <f t="shared" si="474"/>
        <v>0.36116985607065877</v>
      </c>
      <c r="I7584" s="11">
        <f t="shared" si="475"/>
        <v>20.935250098269147</v>
      </c>
      <c r="J7584" s="43">
        <f t="shared" si="476"/>
        <v>21.296419954339807</v>
      </c>
      <c r="K7584">
        <v>21.28</v>
      </c>
      <c r="L7584" s="44">
        <f t="shared" si="477"/>
        <v>1.6419954339806253E-2</v>
      </c>
    </row>
    <row r="7585" spans="3:12" x14ac:dyDescent="0.25">
      <c r="C7585" s="37">
        <v>39384</v>
      </c>
      <c r="D7585">
        <v>7</v>
      </c>
      <c r="E7585">
        <v>7231</v>
      </c>
      <c r="F7585">
        <v>14</v>
      </c>
      <c r="G7585">
        <v>21.55</v>
      </c>
      <c r="H7585" s="10">
        <f t="shared" si="474"/>
        <v>0.36311445294370215</v>
      </c>
      <c r="I7585" s="11">
        <f t="shared" si="475"/>
        <v>20.930884205740519</v>
      </c>
      <c r="J7585" s="43">
        <f t="shared" si="476"/>
        <v>21.29399865868422</v>
      </c>
      <c r="K7585">
        <v>21.28</v>
      </c>
      <c r="L7585" s="44">
        <f t="shared" si="477"/>
        <v>1.3998658684219123E-2</v>
      </c>
    </row>
    <row r="7586" spans="3:12" x14ac:dyDescent="0.25">
      <c r="C7586" s="37">
        <v>39384</v>
      </c>
      <c r="D7586">
        <v>8</v>
      </c>
      <c r="E7586">
        <v>7232</v>
      </c>
      <c r="F7586">
        <v>14</v>
      </c>
      <c r="G7586">
        <v>21.55</v>
      </c>
      <c r="H7586" s="10">
        <f t="shared" si="474"/>
        <v>0.36497469905033691</v>
      </c>
      <c r="I7586" s="11">
        <f t="shared" si="475"/>
        <v>20.928387022421212</v>
      </c>
      <c r="J7586" s="43">
        <f t="shared" si="476"/>
        <v>21.293361721471548</v>
      </c>
      <c r="K7586">
        <v>21.28</v>
      </c>
      <c r="L7586" s="44">
        <f t="shared" si="477"/>
        <v>1.3361721471547128E-2</v>
      </c>
    </row>
    <row r="7587" spans="3:12" x14ac:dyDescent="0.25">
      <c r="C7587" s="37">
        <v>39384</v>
      </c>
      <c r="D7587">
        <v>9</v>
      </c>
      <c r="E7587">
        <v>7233</v>
      </c>
      <c r="F7587">
        <v>14.1</v>
      </c>
      <c r="G7587">
        <v>21.55</v>
      </c>
      <c r="H7587" s="10">
        <f t="shared" ref="H7587:H7650" si="478">$H$13*F7587+$H$12*H7586</f>
        <v>0.36688004655510592</v>
      </c>
      <c r="I7587" s="11">
        <f t="shared" ref="I7587:I7650" si="479">$I$15*G7587+$I$14*I7586</f>
        <v>20.92695869488238</v>
      </c>
      <c r="J7587" s="43">
        <f t="shared" ref="J7587:J7650" si="480">H7587+I7587</f>
        <v>21.293838741437487</v>
      </c>
      <c r="K7587">
        <v>21.28</v>
      </c>
      <c r="L7587" s="44">
        <f t="shared" si="477"/>
        <v>1.3838741437485425E-2</v>
      </c>
    </row>
    <row r="7588" spans="3:12" x14ac:dyDescent="0.25">
      <c r="C7588" s="37">
        <v>39384</v>
      </c>
      <c r="D7588">
        <v>10</v>
      </c>
      <c r="E7588">
        <v>7234</v>
      </c>
      <c r="F7588">
        <v>15</v>
      </c>
      <c r="G7588">
        <v>21.55</v>
      </c>
      <c r="H7588" s="10">
        <f t="shared" si="478"/>
        <v>0.36983488534994874</v>
      </c>
      <c r="I7588" s="11">
        <f t="shared" si="479"/>
        <v>20.926141726603589</v>
      </c>
      <c r="J7588" s="43">
        <f t="shared" si="480"/>
        <v>21.295976611953538</v>
      </c>
      <c r="K7588">
        <v>21.28</v>
      </c>
      <c r="L7588" s="44">
        <f t="shared" ref="L7588:L7651" si="481">J7588-K7588</f>
        <v>1.5976611953536946E-2</v>
      </c>
    </row>
    <row r="7589" spans="3:12" x14ac:dyDescent="0.25">
      <c r="C7589" s="37">
        <v>39384</v>
      </c>
      <c r="D7589">
        <v>11</v>
      </c>
      <c r="E7589">
        <v>7235</v>
      </c>
      <c r="F7589">
        <v>14.8</v>
      </c>
      <c r="G7589">
        <v>21.55</v>
      </c>
      <c r="H7589" s="10">
        <f t="shared" si="478"/>
        <v>0.37240996555710371</v>
      </c>
      <c r="I7589" s="11">
        <f t="shared" si="479"/>
        <v>20.92567444080926</v>
      </c>
      <c r="J7589" s="43">
        <f t="shared" si="480"/>
        <v>21.298084406366364</v>
      </c>
      <c r="K7589">
        <v>21.28</v>
      </c>
      <c r="L7589" s="44">
        <f t="shared" si="481"/>
        <v>1.8084406366362771E-2</v>
      </c>
    </row>
    <row r="7590" spans="3:12" x14ac:dyDescent="0.25">
      <c r="C7590" s="37">
        <v>39384</v>
      </c>
      <c r="D7590">
        <v>12</v>
      </c>
      <c r="E7590">
        <v>7236</v>
      </c>
      <c r="F7590">
        <v>13.2</v>
      </c>
      <c r="G7590">
        <v>21.55</v>
      </c>
      <c r="H7590" s="10">
        <f t="shared" si="478"/>
        <v>0.37286065401619756</v>
      </c>
      <c r="I7590" s="11">
        <f t="shared" si="479"/>
        <v>20.925407164809386</v>
      </c>
      <c r="J7590" s="43">
        <f t="shared" si="480"/>
        <v>21.298267818825583</v>
      </c>
      <c r="K7590">
        <v>21.28</v>
      </c>
      <c r="L7590" s="44">
        <f t="shared" si="481"/>
        <v>1.8267818825581372E-2</v>
      </c>
    </row>
    <row r="7591" spans="3:12" x14ac:dyDescent="0.25">
      <c r="C7591" s="37">
        <v>39384</v>
      </c>
      <c r="D7591">
        <v>13</v>
      </c>
      <c r="E7591">
        <v>7237</v>
      </c>
      <c r="F7591">
        <v>14</v>
      </c>
      <c r="G7591">
        <v>21.55</v>
      </c>
      <c r="H7591" s="10">
        <f t="shared" si="478"/>
        <v>0.37429813921982252</v>
      </c>
      <c r="I7591" s="11">
        <f t="shared" si="479"/>
        <v>20.925254289500575</v>
      </c>
      <c r="J7591" s="43">
        <f t="shared" si="480"/>
        <v>21.299552428720396</v>
      </c>
      <c r="K7591">
        <v>21.28</v>
      </c>
      <c r="L7591" s="44">
        <f t="shared" si="481"/>
        <v>1.9552428720395199E-2</v>
      </c>
    </row>
    <row r="7592" spans="3:12" x14ac:dyDescent="0.25">
      <c r="C7592" s="37">
        <v>39384</v>
      </c>
      <c r="D7592">
        <v>14</v>
      </c>
      <c r="E7592">
        <v>7238</v>
      </c>
      <c r="F7592">
        <v>14</v>
      </c>
      <c r="G7592">
        <v>21.55</v>
      </c>
      <c r="H7592" s="10">
        <f t="shared" si="478"/>
        <v>0.37567327063675388</v>
      </c>
      <c r="I7592" s="11">
        <f t="shared" si="479"/>
        <v>20.925166848577881</v>
      </c>
      <c r="J7592" s="43">
        <f t="shared" si="480"/>
        <v>21.300840119214634</v>
      </c>
      <c r="K7592">
        <v>21.29</v>
      </c>
      <c r="L7592" s="44">
        <f t="shared" si="481"/>
        <v>1.0840119214634569E-2</v>
      </c>
    </row>
    <row r="7593" spans="3:12" x14ac:dyDescent="0.25">
      <c r="C7593" s="37">
        <v>39384</v>
      </c>
      <c r="D7593">
        <v>15</v>
      </c>
      <c r="E7593">
        <v>7239</v>
      </c>
      <c r="F7593">
        <v>10.199999999999999</v>
      </c>
      <c r="G7593">
        <v>21.55</v>
      </c>
      <c r="H7593" s="10">
        <f t="shared" si="478"/>
        <v>0.37220860827553576</v>
      </c>
      <c r="I7593" s="11">
        <f t="shared" si="479"/>
        <v>20.925116834517262</v>
      </c>
      <c r="J7593" s="43">
        <f t="shared" si="480"/>
        <v>21.297325442792797</v>
      </c>
      <c r="K7593">
        <v>21.29</v>
      </c>
      <c r="L7593" s="44">
        <f t="shared" si="481"/>
        <v>7.3254427927977872E-3</v>
      </c>
    </row>
    <row r="7594" spans="3:12" x14ac:dyDescent="0.25">
      <c r="C7594" s="37">
        <v>39384</v>
      </c>
      <c r="D7594">
        <v>16</v>
      </c>
      <c r="E7594">
        <v>7240</v>
      </c>
      <c r="F7594">
        <v>10</v>
      </c>
      <c r="G7594">
        <v>21.55</v>
      </c>
      <c r="H7594" s="10">
        <f t="shared" si="478"/>
        <v>0.3686426459881556</v>
      </c>
      <c r="I7594" s="11">
        <f t="shared" si="479"/>
        <v>20.925088227702712</v>
      </c>
      <c r="J7594" s="43">
        <f t="shared" si="480"/>
        <v>21.293730873690869</v>
      </c>
      <c r="K7594">
        <v>21.29</v>
      </c>
      <c r="L7594" s="44">
        <f t="shared" si="481"/>
        <v>3.7308736908698847E-3</v>
      </c>
    </row>
    <row r="7595" spans="3:12" x14ac:dyDescent="0.25">
      <c r="C7595" s="37">
        <v>39384</v>
      </c>
      <c r="D7595">
        <v>17</v>
      </c>
      <c r="E7595">
        <v>7241</v>
      </c>
      <c r="F7595">
        <v>10.199999999999999</v>
      </c>
      <c r="G7595">
        <v>21.55</v>
      </c>
      <c r="H7595" s="10">
        <f t="shared" si="478"/>
        <v>0.36548295098837968</v>
      </c>
      <c r="I7595" s="11">
        <f t="shared" si="479"/>
        <v>20.925071865307245</v>
      </c>
      <c r="J7595" s="43">
        <f t="shared" si="480"/>
        <v>21.290554816295625</v>
      </c>
      <c r="K7595">
        <v>21.29</v>
      </c>
      <c r="L7595" s="44">
        <f t="shared" si="481"/>
        <v>5.5481629562592616E-4</v>
      </c>
    </row>
    <row r="7596" spans="3:12" x14ac:dyDescent="0.25">
      <c r="C7596" s="37">
        <v>39384</v>
      </c>
      <c r="D7596">
        <v>18</v>
      </c>
      <c r="E7596">
        <v>7242</v>
      </c>
      <c r="F7596">
        <v>9.8000000000000007</v>
      </c>
      <c r="G7596">
        <v>21.55</v>
      </c>
      <c r="H7596" s="10">
        <f t="shared" si="478"/>
        <v>0.36195714093135933</v>
      </c>
      <c r="I7596" s="11">
        <f t="shared" si="479"/>
        <v>20.925062506418826</v>
      </c>
      <c r="J7596" s="43">
        <f t="shared" si="480"/>
        <v>21.287019647350185</v>
      </c>
      <c r="K7596">
        <v>21.3</v>
      </c>
      <c r="L7596" s="44">
        <f t="shared" si="481"/>
        <v>-1.2980352649815785E-2</v>
      </c>
    </row>
    <row r="7597" spans="3:12" x14ac:dyDescent="0.25">
      <c r="C7597" s="37">
        <v>39384</v>
      </c>
      <c r="D7597">
        <v>19</v>
      </c>
      <c r="E7597">
        <v>7243</v>
      </c>
      <c r="F7597">
        <v>9</v>
      </c>
      <c r="G7597">
        <v>21.55</v>
      </c>
      <c r="H7597" s="10">
        <f t="shared" si="478"/>
        <v>0.35757792366014213</v>
      </c>
      <c r="I7597" s="11">
        <f t="shared" si="479"/>
        <v>20.925057153364463</v>
      </c>
      <c r="J7597" s="43">
        <f t="shared" si="480"/>
        <v>21.282635077024604</v>
      </c>
      <c r="K7597">
        <v>21.3</v>
      </c>
      <c r="L7597" s="44">
        <f t="shared" si="481"/>
        <v>-1.7364922975396269E-2</v>
      </c>
    </row>
    <row r="7598" spans="3:12" x14ac:dyDescent="0.25">
      <c r="C7598" s="37">
        <v>39384</v>
      </c>
      <c r="D7598">
        <v>20</v>
      </c>
      <c r="E7598">
        <v>7244</v>
      </c>
      <c r="F7598">
        <v>8.6999999999999993</v>
      </c>
      <c r="G7598">
        <v>21.55</v>
      </c>
      <c r="H7598" s="10">
        <f t="shared" si="478"/>
        <v>0.35301128382350261</v>
      </c>
      <c r="I7598" s="11">
        <f t="shared" si="479"/>
        <v>20.925054091548816</v>
      </c>
      <c r="J7598" s="43">
        <f t="shared" si="480"/>
        <v>21.278065375372318</v>
      </c>
      <c r="K7598">
        <v>21.3</v>
      </c>
      <c r="L7598" s="44">
        <f t="shared" si="481"/>
        <v>-2.1934624627682808E-2</v>
      </c>
    </row>
    <row r="7599" spans="3:12" x14ac:dyDescent="0.25">
      <c r="C7599" s="37">
        <v>39384</v>
      </c>
      <c r="D7599">
        <v>21</v>
      </c>
      <c r="E7599">
        <v>7245</v>
      </c>
      <c r="F7599">
        <v>8.4</v>
      </c>
      <c r="G7599">
        <v>21.55</v>
      </c>
      <c r="H7599" s="10">
        <f t="shared" si="478"/>
        <v>0.34826535124888969</v>
      </c>
      <c r="I7599" s="11">
        <f t="shared" si="479"/>
        <v>20.925052340265452</v>
      </c>
      <c r="J7599" s="43">
        <f t="shared" si="480"/>
        <v>21.273317691514343</v>
      </c>
      <c r="K7599">
        <v>21.29</v>
      </c>
      <c r="L7599" s="44">
        <f t="shared" si="481"/>
        <v>-1.6682308485655994E-2</v>
      </c>
    </row>
    <row r="7600" spans="3:12" x14ac:dyDescent="0.25">
      <c r="C7600" s="37">
        <v>39384</v>
      </c>
      <c r="D7600">
        <v>22</v>
      </c>
      <c r="E7600">
        <v>7246</v>
      </c>
      <c r="F7600">
        <v>8</v>
      </c>
      <c r="G7600">
        <v>21.55</v>
      </c>
      <c r="H7600" s="10">
        <f t="shared" si="478"/>
        <v>0.34322210983440232</v>
      </c>
      <c r="I7600" s="11">
        <f t="shared" si="479"/>
        <v>20.92505133857437</v>
      </c>
      <c r="J7600" s="43">
        <f t="shared" si="480"/>
        <v>21.268273448408774</v>
      </c>
      <c r="K7600">
        <v>21.29</v>
      </c>
      <c r="L7600" s="44">
        <f t="shared" si="481"/>
        <v>-2.1726551591225274E-2</v>
      </c>
    </row>
    <row r="7601" spans="3:12" x14ac:dyDescent="0.25">
      <c r="C7601" s="37">
        <v>39384</v>
      </c>
      <c r="D7601">
        <v>23</v>
      </c>
      <c r="E7601">
        <v>7247</v>
      </c>
      <c r="F7601">
        <v>7.5</v>
      </c>
      <c r="G7601">
        <v>21.55</v>
      </c>
      <c r="H7601" s="10">
        <f t="shared" si="478"/>
        <v>0.33776866266185407</v>
      </c>
      <c r="I7601" s="11">
        <f t="shared" si="479"/>
        <v>20.925050765631667</v>
      </c>
      <c r="J7601" s="43">
        <f t="shared" si="480"/>
        <v>21.262819428293522</v>
      </c>
      <c r="K7601">
        <v>21.29</v>
      </c>
      <c r="L7601" s="44">
        <f t="shared" si="481"/>
        <v>-2.7180571706477252E-2</v>
      </c>
    </row>
    <row r="7602" spans="3:12" x14ac:dyDescent="0.25">
      <c r="C7602" s="37">
        <v>39384</v>
      </c>
      <c r="D7602">
        <v>24</v>
      </c>
      <c r="E7602">
        <v>7248</v>
      </c>
      <c r="F7602">
        <v>7.1</v>
      </c>
      <c r="G7602">
        <v>21.55</v>
      </c>
      <c r="H7602" s="10">
        <f t="shared" si="478"/>
        <v>0.33204859650572421</v>
      </c>
      <c r="I7602" s="11">
        <f t="shared" si="479"/>
        <v>20.925050437922515</v>
      </c>
      <c r="J7602" s="43">
        <f t="shared" si="480"/>
        <v>21.25709903442824</v>
      </c>
      <c r="K7602">
        <v>21.29</v>
      </c>
      <c r="L7602" s="44">
        <f t="shared" si="481"/>
        <v>-3.2900965571759144E-2</v>
      </c>
    </row>
    <row r="7603" spans="3:12" x14ac:dyDescent="0.25">
      <c r="C7603" s="37">
        <v>39385</v>
      </c>
      <c r="D7603">
        <v>1</v>
      </c>
      <c r="E7603">
        <v>7249</v>
      </c>
      <c r="F7603">
        <v>6.6</v>
      </c>
      <c r="G7603">
        <v>21.4</v>
      </c>
      <c r="H7603" s="10">
        <f t="shared" si="478"/>
        <v>0.32594768321412165</v>
      </c>
      <c r="I7603" s="11">
        <f t="shared" si="479"/>
        <v>20.862708473959231</v>
      </c>
      <c r="J7603" s="43">
        <f t="shared" si="480"/>
        <v>21.188656157173352</v>
      </c>
      <c r="K7603">
        <v>21.17</v>
      </c>
      <c r="L7603" s="44">
        <f t="shared" si="481"/>
        <v>1.8656157173349897E-2</v>
      </c>
    </row>
    <row r="7604" spans="3:12" x14ac:dyDescent="0.25">
      <c r="C7604" s="37">
        <v>39385</v>
      </c>
      <c r="D7604">
        <v>2</v>
      </c>
      <c r="E7604">
        <v>7250</v>
      </c>
      <c r="F7604">
        <v>6.2</v>
      </c>
      <c r="G7604">
        <v>21.4</v>
      </c>
      <c r="H7604" s="10">
        <f t="shared" si="478"/>
        <v>0.3196082360727372</v>
      </c>
      <c r="I7604" s="11">
        <f t="shared" si="479"/>
        <v>20.827050401415946</v>
      </c>
      <c r="J7604" s="43">
        <f t="shared" si="480"/>
        <v>21.146658637488684</v>
      </c>
      <c r="K7604">
        <v>21.15</v>
      </c>
      <c r="L7604" s="44">
        <f t="shared" si="481"/>
        <v>-3.3413625113141165E-3</v>
      </c>
    </row>
    <row r="7605" spans="3:12" x14ac:dyDescent="0.25">
      <c r="C7605" s="37">
        <v>39385</v>
      </c>
      <c r="D7605">
        <v>3</v>
      </c>
      <c r="E7605">
        <v>7251</v>
      </c>
      <c r="F7605">
        <v>6.2</v>
      </c>
      <c r="G7605">
        <v>21.4</v>
      </c>
      <c r="H7605" s="10">
        <f t="shared" si="478"/>
        <v>0.31354377509038422</v>
      </c>
      <c r="I7605" s="11">
        <f t="shared" si="479"/>
        <v>20.806654859526198</v>
      </c>
      <c r="J7605" s="43">
        <f t="shared" si="480"/>
        <v>21.120198634616582</v>
      </c>
      <c r="K7605">
        <v>21.14</v>
      </c>
      <c r="L7605" s="44">
        <f t="shared" si="481"/>
        <v>-1.9801365383418812E-2</v>
      </c>
    </row>
    <row r="7606" spans="3:12" x14ac:dyDescent="0.25">
      <c r="C7606" s="37">
        <v>39385</v>
      </c>
      <c r="D7606">
        <v>4</v>
      </c>
      <c r="E7606">
        <v>7252</v>
      </c>
      <c r="F7606">
        <v>5.8</v>
      </c>
      <c r="G7606">
        <v>21.4</v>
      </c>
      <c r="H7606" s="10">
        <f t="shared" si="478"/>
        <v>0.30723919906665881</v>
      </c>
      <c r="I7606" s="11">
        <f t="shared" si="479"/>
        <v>20.794989110389828</v>
      </c>
      <c r="J7606" s="43">
        <f t="shared" si="480"/>
        <v>21.102228309456486</v>
      </c>
      <c r="K7606">
        <v>21.13</v>
      </c>
      <c r="L7606" s="44">
        <f t="shared" si="481"/>
        <v>-2.7771690543513472E-2</v>
      </c>
    </row>
    <row r="7607" spans="3:12" x14ac:dyDescent="0.25">
      <c r="C7607" s="37">
        <v>39385</v>
      </c>
      <c r="D7607">
        <v>5</v>
      </c>
      <c r="E7607">
        <v>7253</v>
      </c>
      <c r="F7607">
        <v>5.7</v>
      </c>
      <c r="G7607">
        <v>21.4</v>
      </c>
      <c r="H7607" s="10">
        <f t="shared" si="478"/>
        <v>0.30108230331583657</v>
      </c>
      <c r="I7607" s="11">
        <f t="shared" si="479"/>
        <v>20.788316588343179</v>
      </c>
      <c r="J7607" s="43">
        <f t="shared" si="480"/>
        <v>21.089398891659016</v>
      </c>
      <c r="K7607">
        <v>21.12</v>
      </c>
      <c r="L7607" s="44">
        <f t="shared" si="481"/>
        <v>-3.060110834098495E-2</v>
      </c>
    </row>
    <row r="7608" spans="3:12" x14ac:dyDescent="0.25">
      <c r="C7608" s="37">
        <v>39385</v>
      </c>
      <c r="D7608">
        <v>6</v>
      </c>
      <c r="E7608">
        <v>7254</v>
      </c>
      <c r="F7608">
        <v>4.8</v>
      </c>
      <c r="G7608">
        <v>21.4</v>
      </c>
      <c r="H7608" s="10">
        <f t="shared" si="478"/>
        <v>0.29406033565663831</v>
      </c>
      <c r="I7608" s="11">
        <f t="shared" si="479"/>
        <v>20.784500069580211</v>
      </c>
      <c r="J7608" s="43">
        <f t="shared" si="480"/>
        <v>21.07856040523685</v>
      </c>
      <c r="K7608">
        <v>21.11</v>
      </c>
      <c r="L7608" s="44">
        <f t="shared" si="481"/>
        <v>-3.1439594763149614E-2</v>
      </c>
    </row>
    <row r="7609" spans="3:12" x14ac:dyDescent="0.25">
      <c r="C7609" s="37">
        <v>39385</v>
      </c>
      <c r="D7609">
        <v>7</v>
      </c>
      <c r="E7609">
        <v>7255</v>
      </c>
      <c r="F7609">
        <v>4.4000000000000004</v>
      </c>
      <c r="G7609">
        <v>21.4</v>
      </c>
      <c r="H7609" s="10">
        <f t="shared" si="478"/>
        <v>0.28683978671720489</v>
      </c>
      <c r="I7609" s="11">
        <f t="shared" si="479"/>
        <v>20.782317114564663</v>
      </c>
      <c r="J7609" s="43">
        <f t="shared" si="480"/>
        <v>21.069156901281868</v>
      </c>
      <c r="K7609">
        <v>21.11</v>
      </c>
      <c r="L7609" s="44">
        <f t="shared" si="481"/>
        <v>-4.0843098718131188E-2</v>
      </c>
    </row>
    <row r="7610" spans="3:12" x14ac:dyDescent="0.25">
      <c r="C7610" s="37">
        <v>39385</v>
      </c>
      <c r="D7610">
        <v>8</v>
      </c>
      <c r="E7610">
        <v>7256</v>
      </c>
      <c r="F7610">
        <v>5.4</v>
      </c>
      <c r="G7610">
        <v>21.4</v>
      </c>
      <c r="H7610" s="10">
        <f t="shared" si="478"/>
        <v>0.2811903763027459</v>
      </c>
      <c r="I7610" s="11">
        <f t="shared" si="479"/>
        <v>20.781068517899516</v>
      </c>
      <c r="J7610" s="43">
        <f t="shared" si="480"/>
        <v>21.062258894202262</v>
      </c>
      <c r="K7610">
        <v>21.1</v>
      </c>
      <c r="L7610" s="44">
        <f t="shared" si="481"/>
        <v>-3.7741105797739039E-2</v>
      </c>
    </row>
    <row r="7611" spans="3:12" x14ac:dyDescent="0.25">
      <c r="C7611" s="37">
        <v>39385</v>
      </c>
      <c r="D7611">
        <v>9</v>
      </c>
      <c r="E7611">
        <v>7257</v>
      </c>
      <c r="F7611">
        <v>5.9</v>
      </c>
      <c r="G7611">
        <v>21.4</v>
      </c>
      <c r="H7611" s="10">
        <f t="shared" si="478"/>
        <v>0.27641498673790499</v>
      </c>
      <c r="I7611" s="11">
        <f t="shared" si="479"/>
        <v>20.780354351267082</v>
      </c>
      <c r="J7611" s="43">
        <f t="shared" si="480"/>
        <v>21.056769338004987</v>
      </c>
      <c r="K7611">
        <v>21.09</v>
      </c>
      <c r="L7611" s="44">
        <f t="shared" si="481"/>
        <v>-3.3230661995013122E-2</v>
      </c>
    </row>
    <row r="7612" spans="3:12" x14ac:dyDescent="0.25">
      <c r="C7612" s="37">
        <v>39385</v>
      </c>
      <c r="D7612">
        <v>10</v>
      </c>
      <c r="E7612">
        <v>7258</v>
      </c>
      <c r="F7612">
        <v>5.8</v>
      </c>
      <c r="G7612">
        <v>21.4</v>
      </c>
      <c r="H7612" s="10">
        <f t="shared" si="478"/>
        <v>0.27172094593449736</v>
      </c>
      <c r="I7612" s="11">
        <f t="shared" si="479"/>
        <v>20.779945865490113</v>
      </c>
      <c r="J7612" s="43">
        <f t="shared" si="480"/>
        <v>21.05166681142461</v>
      </c>
      <c r="K7612">
        <v>21.08</v>
      </c>
      <c r="L7612" s="44">
        <f t="shared" si="481"/>
        <v>-2.8333188575388135E-2</v>
      </c>
    </row>
    <row r="7613" spans="3:12" x14ac:dyDescent="0.25">
      <c r="C7613" s="37">
        <v>39385</v>
      </c>
      <c r="D7613">
        <v>11</v>
      </c>
      <c r="E7613">
        <v>7259</v>
      </c>
      <c r="F7613">
        <v>6.7</v>
      </c>
      <c r="G7613">
        <v>21.4</v>
      </c>
      <c r="H7613" s="10">
        <f t="shared" si="478"/>
        <v>0.26836265804656245</v>
      </c>
      <c r="I7613" s="11">
        <f t="shared" si="479"/>
        <v>20.779712221656297</v>
      </c>
      <c r="J7613" s="43">
        <f t="shared" si="480"/>
        <v>21.04807487970286</v>
      </c>
      <c r="K7613">
        <v>21.07</v>
      </c>
      <c r="L7613" s="44">
        <f t="shared" si="481"/>
        <v>-2.1925120297140666E-2</v>
      </c>
    </row>
    <row r="7614" spans="3:12" x14ac:dyDescent="0.25">
      <c r="C7614" s="37">
        <v>39385</v>
      </c>
      <c r="D7614">
        <v>12</v>
      </c>
      <c r="E7614">
        <v>7260</v>
      </c>
      <c r="F7614">
        <v>8</v>
      </c>
      <c r="G7614">
        <v>21.4</v>
      </c>
      <c r="H7614" s="10">
        <f t="shared" si="478"/>
        <v>0.26678535525573627</v>
      </c>
      <c r="I7614" s="11">
        <f t="shared" si="479"/>
        <v>20.779578583120614</v>
      </c>
      <c r="J7614" s="43">
        <f t="shared" si="480"/>
        <v>21.046363938376349</v>
      </c>
      <c r="K7614">
        <v>21.06</v>
      </c>
      <c r="L7614" s="44">
        <f t="shared" si="481"/>
        <v>-1.3636061623650164E-2</v>
      </c>
    </row>
    <row r="7615" spans="3:12" x14ac:dyDescent="0.25">
      <c r="C7615" s="37">
        <v>39385</v>
      </c>
      <c r="D7615">
        <v>13</v>
      </c>
      <c r="E7615">
        <v>7261</v>
      </c>
      <c r="F7615">
        <v>9.5</v>
      </c>
      <c r="G7615">
        <v>21.4</v>
      </c>
      <c r="H7615" s="10">
        <f t="shared" si="478"/>
        <v>0.26716337034634341</v>
      </c>
      <c r="I7615" s="11">
        <f t="shared" si="479"/>
        <v>20.779502145159775</v>
      </c>
      <c r="J7615" s="43">
        <f t="shared" si="480"/>
        <v>21.046665515506117</v>
      </c>
      <c r="K7615">
        <v>21.06</v>
      </c>
      <c r="L7615" s="44">
        <f t="shared" si="481"/>
        <v>-1.333448449388186E-2</v>
      </c>
    </row>
    <row r="7616" spans="3:12" x14ac:dyDescent="0.25">
      <c r="C7616" s="37">
        <v>39385</v>
      </c>
      <c r="D7616">
        <v>14</v>
      </c>
      <c r="E7616">
        <v>7262</v>
      </c>
      <c r="F7616">
        <v>9.6</v>
      </c>
      <c r="G7616">
        <v>21.4</v>
      </c>
      <c r="H7616" s="10">
        <f t="shared" si="478"/>
        <v>0.26765078156060335</v>
      </c>
      <c r="I7616" s="11">
        <f t="shared" si="479"/>
        <v>20.779458424523156</v>
      </c>
      <c r="J7616" s="43">
        <f t="shared" si="480"/>
        <v>21.047109206083761</v>
      </c>
      <c r="K7616">
        <v>21.05</v>
      </c>
      <c r="L7616" s="44">
        <f t="shared" si="481"/>
        <v>-2.8907939162401419E-3</v>
      </c>
    </row>
    <row r="7617" spans="3:12" x14ac:dyDescent="0.25">
      <c r="C7617" s="37">
        <v>39385</v>
      </c>
      <c r="D7617">
        <v>15</v>
      </c>
      <c r="E7617">
        <v>7263</v>
      </c>
      <c r="F7617">
        <v>9.8000000000000007</v>
      </c>
      <c r="G7617">
        <v>21.4</v>
      </c>
      <c r="H7617" s="10">
        <f t="shared" si="478"/>
        <v>0.26836863690541968</v>
      </c>
      <c r="I7617" s="11">
        <f t="shared" si="479"/>
        <v>20.779433417392596</v>
      </c>
      <c r="J7617" s="43">
        <f t="shared" si="480"/>
        <v>21.047802054298018</v>
      </c>
      <c r="K7617">
        <v>21.04</v>
      </c>
      <c r="L7617" s="44">
        <f t="shared" si="481"/>
        <v>7.8020542980183905E-3</v>
      </c>
    </row>
    <row r="7618" spans="3:12" x14ac:dyDescent="0.25">
      <c r="C7618" s="37">
        <v>39385</v>
      </c>
      <c r="D7618">
        <v>16</v>
      </c>
      <c r="E7618">
        <v>7264</v>
      </c>
      <c r="F7618">
        <v>9.5</v>
      </c>
      <c r="G7618">
        <v>21.4</v>
      </c>
      <c r="H7618" s="10">
        <f t="shared" si="478"/>
        <v>0.26867797399780369</v>
      </c>
      <c r="I7618" s="11">
        <f t="shared" si="479"/>
        <v>20.779419113927979</v>
      </c>
      <c r="J7618" s="43">
        <f t="shared" si="480"/>
        <v>21.048097087925782</v>
      </c>
      <c r="K7618">
        <v>21.04</v>
      </c>
      <c r="L7618" s="44">
        <f t="shared" si="481"/>
        <v>8.0970879257833417E-3</v>
      </c>
    </row>
    <row r="7619" spans="3:12" x14ac:dyDescent="0.25">
      <c r="C7619" s="37">
        <v>39385</v>
      </c>
      <c r="D7619">
        <v>17</v>
      </c>
      <c r="E7619">
        <v>7265</v>
      </c>
      <c r="F7619">
        <v>8.9</v>
      </c>
      <c r="G7619">
        <v>21.4</v>
      </c>
      <c r="H7619" s="10">
        <f t="shared" si="478"/>
        <v>0.26821913328581121</v>
      </c>
      <c r="I7619" s="11">
        <f t="shared" si="479"/>
        <v>20.779410932697452</v>
      </c>
      <c r="J7619" s="43">
        <f t="shared" si="480"/>
        <v>21.047630065983263</v>
      </c>
      <c r="K7619">
        <v>21.03</v>
      </c>
      <c r="L7619" s="44">
        <f t="shared" si="481"/>
        <v>1.7630065983262E-2</v>
      </c>
    </row>
    <row r="7620" spans="3:12" x14ac:dyDescent="0.25">
      <c r="C7620" s="37">
        <v>39385</v>
      </c>
      <c r="D7620">
        <v>18</v>
      </c>
      <c r="E7620">
        <v>7266</v>
      </c>
      <c r="F7620">
        <v>8.1999999999999993</v>
      </c>
      <c r="G7620">
        <v>21.4</v>
      </c>
      <c r="H7620" s="10">
        <f t="shared" si="478"/>
        <v>0.26689964273138622</v>
      </c>
      <c r="I7620" s="11">
        <f t="shared" si="479"/>
        <v>20.779406253234484</v>
      </c>
      <c r="J7620" s="43">
        <f t="shared" si="480"/>
        <v>21.046305895965869</v>
      </c>
      <c r="K7620">
        <v>21.03</v>
      </c>
      <c r="L7620" s="44">
        <f t="shared" si="481"/>
        <v>1.6305895965867734E-2</v>
      </c>
    </row>
    <row r="7621" spans="3:12" x14ac:dyDescent="0.25">
      <c r="C7621" s="37">
        <v>39385</v>
      </c>
      <c r="D7621">
        <v>19</v>
      </c>
      <c r="E7621">
        <v>7267</v>
      </c>
      <c r="F7621">
        <v>7.9</v>
      </c>
      <c r="G7621">
        <v>21.4</v>
      </c>
      <c r="H7621" s="10">
        <f t="shared" si="478"/>
        <v>0.26526000786486731</v>
      </c>
      <c r="I7621" s="11">
        <f t="shared" si="479"/>
        <v>20.779403576696573</v>
      </c>
      <c r="J7621" s="43">
        <f t="shared" si="480"/>
        <v>21.044663584561441</v>
      </c>
      <c r="K7621">
        <v>21.03</v>
      </c>
      <c r="L7621" s="44">
        <f t="shared" si="481"/>
        <v>1.4663584561439791E-2</v>
      </c>
    </row>
    <row r="7622" spans="3:12" x14ac:dyDescent="0.25">
      <c r="C7622" s="37">
        <v>39385</v>
      </c>
      <c r="D7622">
        <v>20</v>
      </c>
      <c r="E7622">
        <v>7268</v>
      </c>
      <c r="F7622">
        <v>8.4</v>
      </c>
      <c r="G7622">
        <v>21.4</v>
      </c>
      <c r="H7622" s="10">
        <f t="shared" si="478"/>
        <v>0.26432046183908381</v>
      </c>
      <c r="I7622" s="11">
        <f t="shared" si="479"/>
        <v>20.779402045782611</v>
      </c>
      <c r="J7622" s="43">
        <f t="shared" si="480"/>
        <v>21.043722507621695</v>
      </c>
      <c r="K7622">
        <v>21.03</v>
      </c>
      <c r="L7622" s="44">
        <f t="shared" si="481"/>
        <v>1.372250762169358E-2</v>
      </c>
    </row>
    <row r="7623" spans="3:12" x14ac:dyDescent="0.25">
      <c r="C7623" s="37">
        <v>39385</v>
      </c>
      <c r="D7623">
        <v>21</v>
      </c>
      <c r="E7623">
        <v>7269</v>
      </c>
      <c r="F7623">
        <v>8.5</v>
      </c>
      <c r="G7623">
        <v>21.4</v>
      </c>
      <c r="H7623" s="10">
        <f t="shared" si="478"/>
        <v>0.26354746377726429</v>
      </c>
      <c r="I7623" s="11">
        <f t="shared" si="479"/>
        <v>20.779401170137419</v>
      </c>
      <c r="J7623" s="43">
        <f t="shared" si="480"/>
        <v>21.042948633914683</v>
      </c>
      <c r="K7623">
        <v>21.03</v>
      </c>
      <c r="L7623" s="44">
        <f t="shared" si="481"/>
        <v>1.2948633914682262E-2</v>
      </c>
    </row>
    <row r="7624" spans="3:12" x14ac:dyDescent="0.25">
      <c r="C7624" s="37">
        <v>39385</v>
      </c>
      <c r="D7624">
        <v>22</v>
      </c>
      <c r="E7624">
        <v>7270</v>
      </c>
      <c r="F7624">
        <v>8.1999999999999993</v>
      </c>
      <c r="G7624">
        <v>21.4</v>
      </c>
      <c r="H7624" s="10">
        <f t="shared" si="478"/>
        <v>0.26243061620191455</v>
      </c>
      <c r="I7624" s="11">
        <f t="shared" si="479"/>
        <v>20.779400669289871</v>
      </c>
      <c r="J7624" s="43">
        <f t="shared" si="480"/>
        <v>21.041831285491785</v>
      </c>
      <c r="K7624">
        <v>21.03</v>
      </c>
      <c r="L7624" s="44">
        <f t="shared" si="481"/>
        <v>1.1831285491783916E-2</v>
      </c>
    </row>
    <row r="7625" spans="3:12" x14ac:dyDescent="0.25">
      <c r="C7625" s="37">
        <v>39385</v>
      </c>
      <c r="D7625">
        <v>23</v>
      </c>
      <c r="E7625">
        <v>7271</v>
      </c>
      <c r="F7625">
        <v>8.6</v>
      </c>
      <c r="G7625">
        <v>21.4</v>
      </c>
      <c r="H7625" s="10">
        <f t="shared" si="478"/>
        <v>0.26186538724436292</v>
      </c>
      <c r="I7625" s="11">
        <f t="shared" si="479"/>
        <v>20.779400382817371</v>
      </c>
      <c r="J7625" s="43">
        <f t="shared" si="480"/>
        <v>21.041265770061734</v>
      </c>
      <c r="K7625">
        <v>21.03</v>
      </c>
      <c r="L7625" s="44">
        <f t="shared" si="481"/>
        <v>1.1265770061733349E-2</v>
      </c>
    </row>
    <row r="7626" spans="3:12" x14ac:dyDescent="0.25">
      <c r="C7626" s="37">
        <v>39385</v>
      </c>
      <c r="D7626">
        <v>24</v>
      </c>
      <c r="E7626">
        <v>7272</v>
      </c>
      <c r="F7626">
        <v>8.6999999999999993</v>
      </c>
      <c r="G7626">
        <v>21.4</v>
      </c>
      <c r="H7626" s="10">
        <f t="shared" si="478"/>
        <v>0.26145046950164602</v>
      </c>
      <c r="I7626" s="11">
        <f t="shared" si="479"/>
        <v>20.779400218962138</v>
      </c>
      <c r="J7626" s="43">
        <f t="shared" si="480"/>
        <v>21.040850688463784</v>
      </c>
      <c r="K7626">
        <v>21.03</v>
      </c>
      <c r="L7626" s="44">
        <f t="shared" si="481"/>
        <v>1.0850688463783342E-2</v>
      </c>
    </row>
    <row r="7627" spans="3:12" x14ac:dyDescent="0.25">
      <c r="C7627" s="37">
        <v>39386</v>
      </c>
      <c r="D7627">
        <v>1</v>
      </c>
      <c r="E7627">
        <v>7273</v>
      </c>
      <c r="F7627">
        <v>9.3000000000000007</v>
      </c>
      <c r="G7627">
        <v>20.85</v>
      </c>
      <c r="H7627" s="10">
        <f t="shared" si="478"/>
        <v>0.26180830933451515</v>
      </c>
      <c r="I7627" s="11">
        <f t="shared" si="479"/>
        <v>20.550813611328088</v>
      </c>
      <c r="J7627" s="43">
        <f t="shared" si="480"/>
        <v>20.812621920662604</v>
      </c>
      <c r="K7627">
        <v>20.63</v>
      </c>
      <c r="L7627" s="44">
        <f t="shared" si="481"/>
        <v>0.18262192066260496</v>
      </c>
    </row>
    <row r="7628" spans="3:12" x14ac:dyDescent="0.25">
      <c r="C7628" s="37">
        <v>39386</v>
      </c>
      <c r="D7628">
        <v>2</v>
      </c>
      <c r="E7628">
        <v>7274</v>
      </c>
      <c r="F7628">
        <v>9.5</v>
      </c>
      <c r="G7628">
        <v>20.85</v>
      </c>
      <c r="H7628" s="10">
        <f t="shared" si="478"/>
        <v>0.26240221371494155</v>
      </c>
      <c r="I7628" s="11">
        <f t="shared" si="479"/>
        <v>20.420067684840447</v>
      </c>
      <c r="J7628" s="43">
        <f t="shared" si="480"/>
        <v>20.682469898555389</v>
      </c>
      <c r="K7628">
        <v>20.57</v>
      </c>
      <c r="L7628" s="44">
        <f t="shared" si="481"/>
        <v>0.11246989855538914</v>
      </c>
    </row>
    <row r="7629" spans="3:12" x14ac:dyDescent="0.25">
      <c r="C7629" s="37">
        <v>39386</v>
      </c>
      <c r="D7629">
        <v>3</v>
      </c>
      <c r="E7629">
        <v>7275</v>
      </c>
      <c r="F7629">
        <v>9.8000000000000007</v>
      </c>
      <c r="G7629">
        <v>20.85</v>
      </c>
      <c r="H7629" s="10">
        <f t="shared" si="478"/>
        <v>0.26334773615439666</v>
      </c>
      <c r="I7629" s="11">
        <f t="shared" si="479"/>
        <v>20.345284225432891</v>
      </c>
      <c r="J7629" s="43">
        <f t="shared" si="480"/>
        <v>20.608631961587289</v>
      </c>
      <c r="K7629">
        <v>20.55</v>
      </c>
      <c r="L7629" s="44">
        <f t="shared" si="481"/>
        <v>5.8631961587288117E-2</v>
      </c>
    </row>
    <row r="7630" spans="3:12" x14ac:dyDescent="0.25">
      <c r="C7630" s="37">
        <v>39386</v>
      </c>
      <c r="D7630">
        <v>4</v>
      </c>
      <c r="E7630">
        <v>7276</v>
      </c>
      <c r="F7630">
        <v>9.6999999999999993</v>
      </c>
      <c r="G7630">
        <v>20.85</v>
      </c>
      <c r="H7630" s="10">
        <f t="shared" si="478"/>
        <v>0.2641264513910293</v>
      </c>
      <c r="I7630" s="11">
        <f t="shared" si="479"/>
        <v>20.30250992300374</v>
      </c>
      <c r="J7630" s="43">
        <f t="shared" si="480"/>
        <v>20.566636374394768</v>
      </c>
      <c r="K7630">
        <v>20.54</v>
      </c>
      <c r="L7630" s="44">
        <f t="shared" si="481"/>
        <v>2.6636374394769291E-2</v>
      </c>
    </row>
    <row r="7631" spans="3:12" x14ac:dyDescent="0.25">
      <c r="C7631" s="37">
        <v>39386</v>
      </c>
      <c r="D7631">
        <v>5</v>
      </c>
      <c r="E7631">
        <v>7277</v>
      </c>
      <c r="F7631">
        <v>9.8000000000000007</v>
      </c>
      <c r="G7631">
        <v>20.85</v>
      </c>
      <c r="H7631" s="10">
        <f t="shared" si="478"/>
        <v>0.26499718158358487</v>
      </c>
      <c r="I7631" s="11">
        <f t="shared" si="479"/>
        <v>20.278044072362501</v>
      </c>
      <c r="J7631" s="43">
        <f t="shared" si="480"/>
        <v>20.543041253946086</v>
      </c>
      <c r="K7631">
        <v>20.53</v>
      </c>
      <c r="L7631" s="44">
        <f t="shared" si="481"/>
        <v>1.3041253946084908E-2</v>
      </c>
    </row>
    <row r="7632" spans="3:12" x14ac:dyDescent="0.25">
      <c r="C7632" s="37">
        <v>39386</v>
      </c>
      <c r="D7632">
        <v>6</v>
      </c>
      <c r="E7632">
        <v>7278</v>
      </c>
      <c r="F7632">
        <v>9.8000000000000007</v>
      </c>
      <c r="G7632">
        <v>20.85</v>
      </c>
      <c r="H7632" s="10">
        <f t="shared" si="478"/>
        <v>0.26583014211801986</v>
      </c>
      <c r="I7632" s="11">
        <f t="shared" si="479"/>
        <v>20.264050206569113</v>
      </c>
      <c r="J7632" s="43">
        <f t="shared" si="480"/>
        <v>20.529880348687133</v>
      </c>
      <c r="K7632">
        <v>20.53</v>
      </c>
      <c r="L7632" s="44">
        <f t="shared" si="481"/>
        <v>-1.1965131286828523E-4</v>
      </c>
    </row>
    <row r="7633" spans="3:12" x14ac:dyDescent="0.25">
      <c r="C7633" s="37">
        <v>39386</v>
      </c>
      <c r="D7633">
        <v>7</v>
      </c>
      <c r="E7633">
        <v>7279</v>
      </c>
      <c r="F7633">
        <v>10.199999999999999</v>
      </c>
      <c r="G7633">
        <v>20.85</v>
      </c>
      <c r="H7633" s="10">
        <f t="shared" si="478"/>
        <v>0.26713014445606076</v>
      </c>
      <c r="I7633" s="11">
        <f t="shared" si="479"/>
        <v>20.256046058962927</v>
      </c>
      <c r="J7633" s="43">
        <f t="shared" si="480"/>
        <v>20.523176203418988</v>
      </c>
      <c r="K7633">
        <v>20.52</v>
      </c>
      <c r="L7633" s="44">
        <f t="shared" si="481"/>
        <v>3.176203418988166E-3</v>
      </c>
    </row>
    <row r="7634" spans="3:12" x14ac:dyDescent="0.25">
      <c r="C7634" s="37">
        <v>39386</v>
      </c>
      <c r="D7634">
        <v>8</v>
      </c>
      <c r="E7634">
        <v>7280</v>
      </c>
      <c r="F7634">
        <v>10.3</v>
      </c>
      <c r="G7634">
        <v>20.85</v>
      </c>
      <c r="H7634" s="10">
        <f t="shared" si="478"/>
        <v>0.26849954988268482</v>
      </c>
      <c r="I7634" s="11">
        <f t="shared" si="479"/>
        <v>20.251467883078753</v>
      </c>
      <c r="J7634" s="43">
        <f t="shared" si="480"/>
        <v>20.519967432961437</v>
      </c>
      <c r="K7634">
        <v>20.52</v>
      </c>
      <c r="L7634" s="44">
        <f t="shared" si="481"/>
        <v>-3.2567038562802963E-5</v>
      </c>
    </row>
    <row r="7635" spans="3:12" x14ac:dyDescent="0.25">
      <c r="C7635" s="37">
        <v>39386</v>
      </c>
      <c r="D7635">
        <v>9</v>
      </c>
      <c r="E7635">
        <v>7281</v>
      </c>
      <c r="F7635">
        <v>10.9</v>
      </c>
      <c r="G7635">
        <v>20.85</v>
      </c>
      <c r="H7635" s="10">
        <f t="shared" si="478"/>
        <v>0.27056431430993005</v>
      </c>
      <c r="I7635" s="11">
        <f t="shared" si="479"/>
        <v>20.24884927889282</v>
      </c>
      <c r="J7635" s="43">
        <f t="shared" si="480"/>
        <v>20.519413593202749</v>
      </c>
      <c r="K7635">
        <v>20.52</v>
      </c>
      <c r="L7635" s="44">
        <f t="shared" si="481"/>
        <v>-5.8640679725030509E-4</v>
      </c>
    </row>
    <row r="7636" spans="3:12" x14ac:dyDescent="0.25">
      <c r="C7636" s="37">
        <v>39386</v>
      </c>
      <c r="D7636">
        <v>10</v>
      </c>
      <c r="E7636">
        <v>7282</v>
      </c>
      <c r="F7636">
        <v>12</v>
      </c>
      <c r="G7636">
        <v>20.85</v>
      </c>
      <c r="H7636" s="10">
        <f t="shared" si="478"/>
        <v>0.27392324156415032</v>
      </c>
      <c r="I7636" s="11">
        <f t="shared" si="479"/>
        <v>20.247351501599837</v>
      </c>
      <c r="J7636" s="43">
        <f t="shared" si="480"/>
        <v>20.521274743163989</v>
      </c>
      <c r="K7636">
        <v>20.52</v>
      </c>
      <c r="L7636" s="44">
        <f t="shared" si="481"/>
        <v>1.2747431639894558E-3</v>
      </c>
    </row>
    <row r="7637" spans="3:12" x14ac:dyDescent="0.25">
      <c r="C7637" s="37">
        <v>39386</v>
      </c>
      <c r="D7637">
        <v>11</v>
      </c>
      <c r="E7637">
        <v>7283</v>
      </c>
      <c r="F7637">
        <v>13.2</v>
      </c>
      <c r="G7637">
        <v>20.85</v>
      </c>
      <c r="H7637" s="10">
        <f t="shared" si="478"/>
        <v>0.27864598803436375</v>
      </c>
      <c r="I7637" s="11">
        <f t="shared" si="479"/>
        <v>20.246494809767054</v>
      </c>
      <c r="J7637" s="43">
        <f t="shared" si="480"/>
        <v>20.525140797801416</v>
      </c>
      <c r="K7637">
        <v>20.52</v>
      </c>
      <c r="L7637" s="44">
        <f t="shared" si="481"/>
        <v>5.1407978014168521E-3</v>
      </c>
    </row>
    <row r="7638" spans="3:12" x14ac:dyDescent="0.25">
      <c r="C7638" s="37">
        <v>39386</v>
      </c>
      <c r="D7638">
        <v>12</v>
      </c>
      <c r="E7638">
        <v>7284</v>
      </c>
      <c r="F7638">
        <v>12.8</v>
      </c>
      <c r="G7638">
        <v>20.85</v>
      </c>
      <c r="H7638" s="10">
        <f t="shared" si="478"/>
        <v>0.28266070283295269</v>
      </c>
      <c r="I7638" s="11">
        <f t="shared" si="479"/>
        <v>20.246004803075273</v>
      </c>
      <c r="J7638" s="43">
        <f t="shared" si="480"/>
        <v>20.528665505908226</v>
      </c>
      <c r="K7638">
        <v>20.52</v>
      </c>
      <c r="L7638" s="44">
        <f t="shared" si="481"/>
        <v>8.6655059082261232E-3</v>
      </c>
    </row>
    <row r="7639" spans="3:12" x14ac:dyDescent="0.25">
      <c r="C7639" s="37">
        <v>39386</v>
      </c>
      <c r="D7639">
        <v>13</v>
      </c>
      <c r="E7639">
        <v>7285</v>
      </c>
      <c r="F7639">
        <v>13.7</v>
      </c>
      <c r="G7639">
        <v>20.85</v>
      </c>
      <c r="H7639" s="10">
        <f t="shared" si="478"/>
        <v>0.28763341090969452</v>
      </c>
      <c r="I7639" s="11">
        <f t="shared" si="479"/>
        <v>20.245724531279983</v>
      </c>
      <c r="J7639" s="43">
        <f t="shared" si="480"/>
        <v>20.533357942189678</v>
      </c>
      <c r="K7639">
        <v>20.52</v>
      </c>
      <c r="L7639" s="44">
        <f t="shared" si="481"/>
        <v>1.335794218967834E-2</v>
      </c>
    </row>
    <row r="7640" spans="3:12" x14ac:dyDescent="0.25">
      <c r="C7640" s="37">
        <v>39386</v>
      </c>
      <c r="D7640">
        <v>14</v>
      </c>
      <c r="E7640">
        <v>7286</v>
      </c>
      <c r="F7640">
        <v>13.9</v>
      </c>
      <c r="G7640">
        <v>20.85</v>
      </c>
      <c r="H7640" s="10">
        <f t="shared" si="478"/>
        <v>0.29264200442302107</v>
      </c>
      <c r="I7640" s="11">
        <f t="shared" si="479"/>
        <v>20.245564222695315</v>
      </c>
      <c r="J7640" s="43">
        <f t="shared" si="480"/>
        <v>20.538206227118337</v>
      </c>
      <c r="K7640">
        <v>20.52</v>
      </c>
      <c r="L7640" s="44">
        <f t="shared" si="481"/>
        <v>1.8206227118337637E-2</v>
      </c>
    </row>
    <row r="7641" spans="3:12" x14ac:dyDescent="0.25">
      <c r="C7641" s="37">
        <v>39386</v>
      </c>
      <c r="D7641">
        <v>15</v>
      </c>
      <c r="E7641">
        <v>7287</v>
      </c>
      <c r="F7641">
        <v>13.8</v>
      </c>
      <c r="G7641">
        <v>20.85</v>
      </c>
      <c r="H7641" s="10">
        <f t="shared" si="478"/>
        <v>0.29730754692494726</v>
      </c>
      <c r="I7641" s="11">
        <f t="shared" si="479"/>
        <v>20.245472530121354</v>
      </c>
      <c r="J7641" s="43">
        <f t="shared" si="480"/>
        <v>20.542780077046302</v>
      </c>
      <c r="K7641">
        <v>20.52</v>
      </c>
      <c r="L7641" s="44">
        <f t="shared" si="481"/>
        <v>2.2780077046302694E-2</v>
      </c>
    </row>
    <row r="7642" spans="3:12" x14ac:dyDescent="0.25">
      <c r="C7642" s="37">
        <v>39386</v>
      </c>
      <c r="D7642">
        <v>16</v>
      </c>
      <c r="E7642">
        <v>7288</v>
      </c>
      <c r="F7642">
        <v>13.6</v>
      </c>
      <c r="G7642">
        <v>20.85</v>
      </c>
      <c r="H7642" s="10">
        <f t="shared" si="478"/>
        <v>0.30151912565517497</v>
      </c>
      <c r="I7642" s="11">
        <f t="shared" si="479"/>
        <v>20.245420084220616</v>
      </c>
      <c r="J7642" s="43">
        <f t="shared" si="480"/>
        <v>20.546939209875791</v>
      </c>
      <c r="K7642">
        <v>20.53</v>
      </c>
      <c r="L7642" s="44">
        <f t="shared" si="481"/>
        <v>1.693920987579034E-2</v>
      </c>
    </row>
    <row r="7643" spans="3:12" x14ac:dyDescent="0.25">
      <c r="C7643" s="37">
        <v>39386</v>
      </c>
      <c r="D7643">
        <v>17</v>
      </c>
      <c r="E7643">
        <v>7289</v>
      </c>
      <c r="F7643">
        <v>13.2</v>
      </c>
      <c r="G7643">
        <v>20.85</v>
      </c>
      <c r="H7643" s="10">
        <f t="shared" si="478"/>
        <v>0.30504484563364087</v>
      </c>
      <c r="I7643" s="11">
        <f t="shared" si="479"/>
        <v>20.245390086453234</v>
      </c>
      <c r="J7643" s="43">
        <f t="shared" si="480"/>
        <v>20.550434932086876</v>
      </c>
      <c r="K7643">
        <v>20.53</v>
      </c>
      <c r="L7643" s="44">
        <f t="shared" si="481"/>
        <v>2.0434932086875079E-2</v>
      </c>
    </row>
    <row r="7644" spans="3:12" x14ac:dyDescent="0.25">
      <c r="C7644" s="37">
        <v>39386</v>
      </c>
      <c r="D7644">
        <v>18</v>
      </c>
      <c r="E7644">
        <v>7290</v>
      </c>
      <c r="F7644">
        <v>11.9</v>
      </c>
      <c r="G7644">
        <v>20.85</v>
      </c>
      <c r="H7644" s="10">
        <f t="shared" si="478"/>
        <v>0.30678231781425358</v>
      </c>
      <c r="I7644" s="11">
        <f t="shared" si="479"/>
        <v>20.245372928466903</v>
      </c>
      <c r="J7644" s="43">
        <f t="shared" si="480"/>
        <v>20.552155246281156</v>
      </c>
      <c r="K7644">
        <v>20.53</v>
      </c>
      <c r="L7644" s="44">
        <f t="shared" si="481"/>
        <v>2.2155246281155172E-2</v>
      </c>
    </row>
    <row r="7645" spans="3:12" x14ac:dyDescent="0.25">
      <c r="C7645" s="37">
        <v>39386</v>
      </c>
      <c r="D7645">
        <v>19</v>
      </c>
      <c r="E7645">
        <v>7291</v>
      </c>
      <c r="F7645">
        <v>10.3</v>
      </c>
      <c r="G7645">
        <v>20.85</v>
      </c>
      <c r="H7645" s="10">
        <f t="shared" si="478"/>
        <v>0.3064317311649376</v>
      </c>
      <c r="I7645" s="11">
        <f t="shared" si="479"/>
        <v>20.245363114520046</v>
      </c>
      <c r="J7645" s="43">
        <f t="shared" si="480"/>
        <v>20.551794845684984</v>
      </c>
      <c r="K7645">
        <v>20.54</v>
      </c>
      <c r="L7645" s="44">
        <f t="shared" si="481"/>
        <v>1.1794845684985233E-2</v>
      </c>
    </row>
    <row r="7646" spans="3:12" x14ac:dyDescent="0.25">
      <c r="C7646" s="37">
        <v>39386</v>
      </c>
      <c r="D7646">
        <v>20</v>
      </c>
      <c r="E7646">
        <v>7292</v>
      </c>
      <c r="F7646">
        <v>10.6</v>
      </c>
      <c r="G7646">
        <v>20.85</v>
      </c>
      <c r="H7646" s="10">
        <f t="shared" si="478"/>
        <v>0.30647373175614462</v>
      </c>
      <c r="I7646" s="11">
        <f t="shared" si="479"/>
        <v>20.245357501183431</v>
      </c>
      <c r="J7646" s="43">
        <f t="shared" si="480"/>
        <v>20.551831232939577</v>
      </c>
      <c r="K7646">
        <v>20.54</v>
      </c>
      <c r="L7646" s="44">
        <f t="shared" si="481"/>
        <v>1.1831232939577774E-2</v>
      </c>
    </row>
    <row r="7647" spans="3:12" x14ac:dyDescent="0.25">
      <c r="C7647" s="37">
        <v>39386</v>
      </c>
      <c r="D7647">
        <v>21</v>
      </c>
      <c r="E7647">
        <v>7293</v>
      </c>
      <c r="F7647">
        <v>10</v>
      </c>
      <c r="G7647">
        <v>20.85</v>
      </c>
      <c r="H7647" s="10">
        <f t="shared" si="478"/>
        <v>0.30575915079671595</v>
      </c>
      <c r="I7647" s="11">
        <f t="shared" si="479"/>
        <v>20.245354290492728</v>
      </c>
      <c r="J7647" s="43">
        <f t="shared" si="480"/>
        <v>20.551113441289445</v>
      </c>
      <c r="K7647">
        <v>20.55</v>
      </c>
      <c r="L7647" s="44">
        <f t="shared" si="481"/>
        <v>1.1134412894442391E-3</v>
      </c>
    </row>
    <row r="7648" spans="3:12" x14ac:dyDescent="0.25">
      <c r="C7648" s="37">
        <v>39386</v>
      </c>
      <c r="D7648">
        <v>22</v>
      </c>
      <c r="E7648">
        <v>7294</v>
      </c>
      <c r="F7648">
        <v>10.3</v>
      </c>
      <c r="G7648">
        <v>20.85</v>
      </c>
      <c r="H7648" s="10">
        <f t="shared" si="478"/>
        <v>0.30545294605672513</v>
      </c>
      <c r="I7648" s="11">
        <f t="shared" si="479"/>
        <v>20.245352454056487</v>
      </c>
      <c r="J7648" s="43">
        <f t="shared" si="480"/>
        <v>20.550805400113212</v>
      </c>
      <c r="K7648">
        <v>20.55</v>
      </c>
      <c r="L7648" s="44">
        <f t="shared" si="481"/>
        <v>8.0540011321161842E-4</v>
      </c>
    </row>
    <row r="7649" spans="3:12" x14ac:dyDescent="0.25">
      <c r="C7649" s="37">
        <v>39386</v>
      </c>
      <c r="D7649">
        <v>23</v>
      </c>
      <c r="E7649">
        <v>7295</v>
      </c>
      <c r="F7649">
        <v>10.7</v>
      </c>
      <c r="G7649">
        <v>20.85</v>
      </c>
      <c r="H7649" s="10">
        <f t="shared" si="478"/>
        <v>0.30566319668532943</v>
      </c>
      <c r="I7649" s="11">
        <f t="shared" si="479"/>
        <v>20.245351403660052</v>
      </c>
      <c r="J7649" s="43">
        <f t="shared" si="480"/>
        <v>20.551014600345383</v>
      </c>
      <c r="K7649">
        <v>20.56</v>
      </c>
      <c r="L7649" s="44">
        <f t="shared" si="481"/>
        <v>-8.9853996546160886E-3</v>
      </c>
    </row>
    <row r="7650" spans="3:12" x14ac:dyDescent="0.25">
      <c r="C7650" s="37">
        <v>39386</v>
      </c>
      <c r="D7650">
        <v>24</v>
      </c>
      <c r="E7650">
        <v>7296</v>
      </c>
      <c r="F7650">
        <v>11</v>
      </c>
      <c r="G7650">
        <v>20.85</v>
      </c>
      <c r="H7650" s="10">
        <f t="shared" si="478"/>
        <v>0.3062417071193575</v>
      </c>
      <c r="I7650" s="11">
        <f t="shared" si="479"/>
        <v>20.245350802859083</v>
      </c>
      <c r="J7650" s="43">
        <f t="shared" si="480"/>
        <v>20.551592509978441</v>
      </c>
      <c r="K7650">
        <v>20.56</v>
      </c>
      <c r="L7650" s="44">
        <f t="shared" si="481"/>
        <v>-8.4074900215576065E-3</v>
      </c>
    </row>
    <row r="7651" spans="3:12" x14ac:dyDescent="0.25">
      <c r="C7651" s="37">
        <v>39387</v>
      </c>
      <c r="D7651">
        <v>1</v>
      </c>
      <c r="E7651">
        <v>7297</v>
      </c>
      <c r="F7651">
        <v>9.5</v>
      </c>
      <c r="G7651">
        <v>20.8</v>
      </c>
      <c r="H7651" s="10">
        <f t="shared" ref="H7651:H7714" si="482">$H$13*F7651+$H$12*H7650</f>
        <v>0.30490822428177083</v>
      </c>
      <c r="I7651" s="11">
        <f t="shared" ref="I7651:I7714" si="483">$I$15*G7651+$I$14*I7650</f>
        <v>20.224569867041783</v>
      </c>
      <c r="J7651" s="43">
        <f t="shared" ref="J7651:J7714" si="484">H7651+I7651</f>
        <v>20.529478091323554</v>
      </c>
      <c r="K7651">
        <v>20.52</v>
      </c>
      <c r="L7651" s="44">
        <f t="shared" si="481"/>
        <v>9.4780913235545938E-3</v>
      </c>
    </row>
    <row r="7652" spans="3:12" x14ac:dyDescent="0.25">
      <c r="C7652" s="37">
        <v>39387</v>
      </c>
      <c r="D7652">
        <v>2</v>
      </c>
      <c r="E7652">
        <v>7298</v>
      </c>
      <c r="F7652">
        <v>9.3000000000000007</v>
      </c>
      <c r="G7652">
        <v>20.8</v>
      </c>
      <c r="H7652" s="10">
        <f t="shared" si="482"/>
        <v>0.30338099735714497</v>
      </c>
      <c r="I7652" s="11">
        <f t="shared" si="483"/>
        <v>20.212683682042428</v>
      </c>
      <c r="J7652" s="43">
        <f t="shared" si="484"/>
        <v>20.516064679399573</v>
      </c>
      <c r="K7652">
        <v>20.52</v>
      </c>
      <c r="L7652" s="44">
        <f t="shared" ref="L7652:L7715" si="485">J7652-K7652</f>
        <v>-3.9353206004264507E-3</v>
      </c>
    </row>
    <row r="7653" spans="3:12" x14ac:dyDescent="0.25">
      <c r="C7653" s="37">
        <v>39387</v>
      </c>
      <c r="D7653">
        <v>3</v>
      </c>
      <c r="E7653">
        <v>7299</v>
      </c>
      <c r="F7653">
        <v>8.6999999999999993</v>
      </c>
      <c r="G7653">
        <v>20.8</v>
      </c>
      <c r="H7653" s="10">
        <f t="shared" si="482"/>
        <v>0.30116525725403032</v>
      </c>
      <c r="I7653" s="11">
        <f t="shared" si="483"/>
        <v>20.205885076095086</v>
      </c>
      <c r="J7653" s="43">
        <f t="shared" si="484"/>
        <v>20.507050333349117</v>
      </c>
      <c r="K7653">
        <v>20.52</v>
      </c>
      <c r="L7653" s="44">
        <f t="shared" si="485"/>
        <v>-1.2949666650882818E-2</v>
      </c>
    </row>
    <row r="7654" spans="3:12" x14ac:dyDescent="0.25">
      <c r="C7654" s="37">
        <v>39387</v>
      </c>
      <c r="D7654">
        <v>4</v>
      </c>
      <c r="E7654">
        <v>7300</v>
      </c>
      <c r="F7654">
        <v>7.9</v>
      </c>
      <c r="G7654">
        <v>20.8</v>
      </c>
      <c r="H7654" s="10">
        <f t="shared" si="482"/>
        <v>0.29803928304051602</v>
      </c>
      <c r="I7654" s="11">
        <f t="shared" si="483"/>
        <v>20.201996440436986</v>
      </c>
      <c r="J7654" s="43">
        <f t="shared" si="484"/>
        <v>20.500035723477502</v>
      </c>
      <c r="K7654">
        <v>20.52</v>
      </c>
      <c r="L7654" s="44">
        <f t="shared" si="485"/>
        <v>-1.9964276522497215E-2</v>
      </c>
    </row>
    <row r="7655" spans="3:12" x14ac:dyDescent="0.25">
      <c r="C7655" s="37">
        <v>39387</v>
      </c>
      <c r="D7655">
        <v>5</v>
      </c>
      <c r="E7655">
        <v>7301</v>
      </c>
      <c r="F7655">
        <v>6.3</v>
      </c>
      <c r="G7655">
        <v>20.8</v>
      </c>
      <c r="H7655" s="10">
        <f t="shared" si="482"/>
        <v>0.29303621168091554</v>
      </c>
      <c r="I7655" s="11">
        <f t="shared" si="483"/>
        <v>20.199772236328293</v>
      </c>
      <c r="J7655" s="43">
        <f t="shared" si="484"/>
        <v>20.49280844800921</v>
      </c>
      <c r="K7655">
        <v>20.52</v>
      </c>
      <c r="L7655" s="44">
        <f t="shared" si="485"/>
        <v>-2.7191551990789264E-2</v>
      </c>
    </row>
    <row r="7656" spans="3:12" x14ac:dyDescent="0.25">
      <c r="C7656" s="37">
        <v>39387</v>
      </c>
      <c r="D7656">
        <v>6</v>
      </c>
      <c r="E7656">
        <v>7302</v>
      </c>
      <c r="F7656">
        <v>6.1</v>
      </c>
      <c r="G7656">
        <v>20.8</v>
      </c>
      <c r="H7656" s="10">
        <f t="shared" si="482"/>
        <v>0.2879985719526611</v>
      </c>
      <c r="I7656" s="11">
        <f t="shared" si="483"/>
        <v>20.198500046194766</v>
      </c>
      <c r="J7656" s="43">
        <f t="shared" si="484"/>
        <v>20.486498618147426</v>
      </c>
      <c r="K7656">
        <v>20.51</v>
      </c>
      <c r="L7656" s="44">
        <f t="shared" si="485"/>
        <v>-2.3501381852575776E-2</v>
      </c>
    </row>
    <row r="7657" spans="3:12" x14ac:dyDescent="0.25">
      <c r="C7657" s="37">
        <v>39387</v>
      </c>
      <c r="D7657">
        <v>7</v>
      </c>
      <c r="E7657">
        <v>7303</v>
      </c>
      <c r="F7657">
        <v>5.9</v>
      </c>
      <c r="G7657">
        <v>20.8</v>
      </c>
      <c r="H7657" s="10">
        <f t="shared" si="482"/>
        <v>0.28292786332766373</v>
      </c>
      <c r="I7657" s="11">
        <f t="shared" si="483"/>
        <v>20.197772384677769</v>
      </c>
      <c r="J7657" s="43">
        <f t="shared" si="484"/>
        <v>20.480700248005434</v>
      </c>
      <c r="K7657">
        <v>20.51</v>
      </c>
      <c r="L7657" s="44">
        <f t="shared" si="485"/>
        <v>-2.9299751994567913E-2</v>
      </c>
    </row>
    <row r="7658" spans="3:12" x14ac:dyDescent="0.25">
      <c r="C7658" s="37">
        <v>39387</v>
      </c>
      <c r="D7658">
        <v>8</v>
      </c>
      <c r="E7658">
        <v>7304</v>
      </c>
      <c r="F7658">
        <v>6.4</v>
      </c>
      <c r="G7658">
        <v>20.8</v>
      </c>
      <c r="H7658" s="10">
        <f t="shared" si="482"/>
        <v>0.27870607320837981</v>
      </c>
      <c r="I7658" s="11">
        <f t="shared" si="483"/>
        <v>20.197356180158202</v>
      </c>
      <c r="J7658" s="43">
        <f t="shared" si="484"/>
        <v>20.476062253366582</v>
      </c>
      <c r="K7658">
        <v>20.51</v>
      </c>
      <c r="L7658" s="44">
        <f t="shared" si="485"/>
        <v>-3.3937746633419863E-2</v>
      </c>
    </row>
    <row r="7659" spans="3:12" x14ac:dyDescent="0.25">
      <c r="C7659" s="37">
        <v>39387</v>
      </c>
      <c r="D7659">
        <v>9</v>
      </c>
      <c r="E7659">
        <v>7305</v>
      </c>
      <c r="F7659">
        <v>5.0999999999999996</v>
      </c>
      <c r="G7659">
        <v>20.8</v>
      </c>
      <c r="H7659" s="10">
        <f t="shared" si="482"/>
        <v>0.27303209898833231</v>
      </c>
      <c r="I7659" s="11">
        <f t="shared" si="483"/>
        <v>20.19711812139316</v>
      </c>
      <c r="J7659" s="43">
        <f t="shared" si="484"/>
        <v>20.470150220381491</v>
      </c>
      <c r="K7659">
        <v>20.51</v>
      </c>
      <c r="L7659" s="44">
        <f t="shared" si="485"/>
        <v>-3.9849779618510439E-2</v>
      </c>
    </row>
    <row r="7660" spans="3:12" x14ac:dyDescent="0.25">
      <c r="C7660" s="37">
        <v>39387</v>
      </c>
      <c r="D7660">
        <v>10</v>
      </c>
      <c r="E7660">
        <v>7306</v>
      </c>
      <c r="F7660">
        <v>5.0999999999999996</v>
      </c>
      <c r="G7660">
        <v>20.8</v>
      </c>
      <c r="H7660" s="10">
        <f t="shared" si="482"/>
        <v>0.26760424471256661</v>
      </c>
      <c r="I7660" s="11">
        <f t="shared" si="483"/>
        <v>20.19698195762523</v>
      </c>
      <c r="J7660" s="43">
        <f t="shared" si="484"/>
        <v>20.464586202337795</v>
      </c>
      <c r="K7660">
        <v>20.5</v>
      </c>
      <c r="L7660" s="44">
        <f t="shared" si="485"/>
        <v>-3.5413797662204871E-2</v>
      </c>
    </row>
    <row r="7661" spans="3:12" x14ac:dyDescent="0.25">
      <c r="C7661" s="37">
        <v>39387</v>
      </c>
      <c r="D7661">
        <v>11</v>
      </c>
      <c r="E7661">
        <v>7307</v>
      </c>
      <c r="F7661">
        <v>5.8</v>
      </c>
      <c r="G7661">
        <v>20.8</v>
      </c>
      <c r="H7661" s="10">
        <f t="shared" si="482"/>
        <v>0.2632923874109267</v>
      </c>
      <c r="I7661" s="11">
        <f t="shared" si="483"/>
        <v>20.196904075293553</v>
      </c>
      <c r="J7661" s="43">
        <f t="shared" si="484"/>
        <v>20.460196462704481</v>
      </c>
      <c r="K7661">
        <v>20.5</v>
      </c>
      <c r="L7661" s="44">
        <f t="shared" si="485"/>
        <v>-3.980353729551922E-2</v>
      </c>
    </row>
    <row r="7662" spans="3:12" x14ac:dyDescent="0.25">
      <c r="C7662" s="37">
        <v>39387</v>
      </c>
      <c r="D7662">
        <v>12</v>
      </c>
      <c r="E7662">
        <v>7308</v>
      </c>
      <c r="F7662">
        <v>6.6</v>
      </c>
      <c r="G7662">
        <v>20.8</v>
      </c>
      <c r="H7662" s="10">
        <f t="shared" si="482"/>
        <v>0.26017391177151633</v>
      </c>
      <c r="I7662" s="11">
        <f t="shared" si="483"/>
        <v>20.196859528512284</v>
      </c>
      <c r="J7662" s="43">
        <f t="shared" si="484"/>
        <v>20.457033440283801</v>
      </c>
      <c r="K7662">
        <v>20.49</v>
      </c>
      <c r="L7662" s="44">
        <f t="shared" si="485"/>
        <v>-3.2966559716196997E-2</v>
      </c>
    </row>
    <row r="7663" spans="3:12" x14ac:dyDescent="0.25">
      <c r="C7663" s="37">
        <v>39387</v>
      </c>
      <c r="D7663">
        <v>13</v>
      </c>
      <c r="E7663">
        <v>7309</v>
      </c>
      <c r="F7663">
        <v>5.8</v>
      </c>
      <c r="G7663">
        <v>20.8</v>
      </c>
      <c r="H7663" s="10">
        <f t="shared" si="482"/>
        <v>0.25618435997542222</v>
      </c>
      <c r="I7663" s="11">
        <f t="shared" si="483"/>
        <v>20.196834048847268</v>
      </c>
      <c r="J7663" s="43">
        <f t="shared" si="484"/>
        <v>20.45301840882269</v>
      </c>
      <c r="K7663">
        <v>20.48</v>
      </c>
      <c r="L7663" s="44">
        <f t="shared" si="485"/>
        <v>-2.6981591177310804E-2</v>
      </c>
    </row>
    <row r="7664" spans="3:12" x14ac:dyDescent="0.25">
      <c r="C7664" s="37">
        <v>39387</v>
      </c>
      <c r="D7664">
        <v>14</v>
      </c>
      <c r="E7664">
        <v>7310</v>
      </c>
      <c r="F7664">
        <v>4.8</v>
      </c>
      <c r="G7664">
        <v>20.8</v>
      </c>
      <c r="H7664" s="10">
        <f t="shared" si="482"/>
        <v>0.25110993012389771</v>
      </c>
      <c r="I7664" s="11">
        <f t="shared" si="483"/>
        <v>20.196819475104547</v>
      </c>
      <c r="J7664" s="43">
        <f t="shared" si="484"/>
        <v>20.447929405228447</v>
      </c>
      <c r="K7664">
        <v>20.48</v>
      </c>
      <c r="L7664" s="44">
        <f t="shared" si="485"/>
        <v>-3.2070594771553829E-2</v>
      </c>
    </row>
    <row r="7665" spans="3:12" x14ac:dyDescent="0.25">
      <c r="C7665" s="37">
        <v>39387</v>
      </c>
      <c r="D7665">
        <v>15</v>
      </c>
      <c r="E7665">
        <v>7311</v>
      </c>
      <c r="F7665">
        <v>3.6</v>
      </c>
      <c r="G7665">
        <v>20.8</v>
      </c>
      <c r="H7665" s="10">
        <f t="shared" si="482"/>
        <v>0.2447460944018218</v>
      </c>
      <c r="I7665" s="11">
        <f t="shared" si="483"/>
        <v>20.196811139281579</v>
      </c>
      <c r="J7665" s="43">
        <f t="shared" si="484"/>
        <v>20.441557233683401</v>
      </c>
      <c r="K7665">
        <v>20.47</v>
      </c>
      <c r="L7665" s="44">
        <f t="shared" si="485"/>
        <v>-2.8442766316597812E-2</v>
      </c>
    </row>
    <row r="7666" spans="3:12" x14ac:dyDescent="0.25">
      <c r="C7666" s="37">
        <v>39387</v>
      </c>
      <c r="D7666">
        <v>16</v>
      </c>
      <c r="E7666">
        <v>7312</v>
      </c>
      <c r="F7666">
        <v>2.4</v>
      </c>
      <c r="G7666">
        <v>20.8</v>
      </c>
      <c r="H7666" s="10">
        <f t="shared" si="482"/>
        <v>0.23714878335958284</v>
      </c>
      <c r="I7666" s="11">
        <f t="shared" si="483"/>
        <v>20.196806371395532</v>
      </c>
      <c r="J7666" s="43">
        <f t="shared" si="484"/>
        <v>20.433955154755115</v>
      </c>
      <c r="K7666">
        <v>20.47</v>
      </c>
      <c r="L7666" s="44">
        <f t="shared" si="485"/>
        <v>-3.6044845244884272E-2</v>
      </c>
    </row>
    <row r="7667" spans="3:12" x14ac:dyDescent="0.25">
      <c r="C7667" s="37">
        <v>39387</v>
      </c>
      <c r="D7667">
        <v>17</v>
      </c>
      <c r="E7667">
        <v>7313</v>
      </c>
      <c r="F7667">
        <v>1.8</v>
      </c>
      <c r="G7667">
        <v>20.8</v>
      </c>
      <c r="H7667" s="10">
        <f t="shared" si="482"/>
        <v>0.22912626113968795</v>
      </c>
      <c r="I7667" s="11">
        <f t="shared" si="483"/>
        <v>20.196803644281793</v>
      </c>
      <c r="J7667" s="43">
        <f t="shared" si="484"/>
        <v>20.42592990542148</v>
      </c>
      <c r="K7667">
        <v>20.46</v>
      </c>
      <c r="L7667" s="44">
        <f t="shared" si="485"/>
        <v>-3.4070094578520838E-2</v>
      </c>
    </row>
    <row r="7668" spans="3:12" x14ac:dyDescent="0.25">
      <c r="C7668" s="37">
        <v>39387</v>
      </c>
      <c r="D7668">
        <v>18</v>
      </c>
      <c r="E7668">
        <v>7314</v>
      </c>
      <c r="F7668">
        <v>1.9</v>
      </c>
      <c r="G7668">
        <v>20.8</v>
      </c>
      <c r="H7668" s="10">
        <f t="shared" si="482"/>
        <v>0.22157752509786183</v>
      </c>
      <c r="I7668" s="11">
        <f t="shared" si="483"/>
        <v>20.196802084439696</v>
      </c>
      <c r="J7668" s="43">
        <f t="shared" si="484"/>
        <v>20.418379609537556</v>
      </c>
      <c r="K7668">
        <v>20.45</v>
      </c>
      <c r="L7668" s="44">
        <f t="shared" si="485"/>
        <v>-3.1620390462443027E-2</v>
      </c>
    </row>
    <row r="7669" spans="3:12" x14ac:dyDescent="0.25">
      <c r="C7669" s="37">
        <v>39387</v>
      </c>
      <c r="D7669">
        <v>19</v>
      </c>
      <c r="E7669">
        <v>7315</v>
      </c>
      <c r="F7669">
        <v>1.7</v>
      </c>
      <c r="G7669">
        <v>20.8</v>
      </c>
      <c r="H7669" s="10">
        <f t="shared" si="482"/>
        <v>0.21410464396839274</v>
      </c>
      <c r="I7669" s="11">
        <f t="shared" si="483"/>
        <v>20.196801192248323</v>
      </c>
      <c r="J7669" s="43">
        <f t="shared" si="484"/>
        <v>20.410905836216717</v>
      </c>
      <c r="K7669">
        <v>20.45</v>
      </c>
      <c r="L7669" s="44">
        <f t="shared" si="485"/>
        <v>-3.9094163783282454E-2</v>
      </c>
    </row>
    <row r="7670" spans="3:12" x14ac:dyDescent="0.25">
      <c r="C7670" s="37">
        <v>39387</v>
      </c>
      <c r="D7670">
        <v>20</v>
      </c>
      <c r="E7670">
        <v>7316</v>
      </c>
      <c r="F7670">
        <v>1.5</v>
      </c>
      <c r="G7670">
        <v>20.8</v>
      </c>
      <c r="H7670" s="10">
        <f t="shared" si="482"/>
        <v>0.20670432739322145</v>
      </c>
      <c r="I7670" s="11">
        <f t="shared" si="483"/>
        <v>20.196800681936764</v>
      </c>
      <c r="J7670" s="43">
        <f t="shared" si="484"/>
        <v>20.403505009329987</v>
      </c>
      <c r="K7670">
        <v>20.440000000000001</v>
      </c>
      <c r="L7670" s="44">
        <f t="shared" si="485"/>
        <v>-3.6494990670014715E-2</v>
      </c>
    </row>
    <row r="7671" spans="3:12" x14ac:dyDescent="0.25">
      <c r="C7671" s="37">
        <v>39387</v>
      </c>
      <c r="D7671">
        <v>21</v>
      </c>
      <c r="E7671">
        <v>7317</v>
      </c>
      <c r="F7671">
        <v>0.8</v>
      </c>
      <c r="G7671">
        <v>20.8</v>
      </c>
      <c r="H7671" s="10">
        <f t="shared" si="482"/>
        <v>0.19874446133075185</v>
      </c>
      <c r="I7671" s="11">
        <f t="shared" si="483"/>
        <v>20.196800390051084</v>
      </c>
      <c r="J7671" s="43">
        <f t="shared" si="484"/>
        <v>20.395544851381835</v>
      </c>
      <c r="K7671">
        <v>20.43</v>
      </c>
      <c r="L7671" s="44">
        <f t="shared" si="485"/>
        <v>-3.4455148618164344E-2</v>
      </c>
    </row>
    <row r="7672" spans="3:12" x14ac:dyDescent="0.25">
      <c r="C7672" s="37">
        <v>39387</v>
      </c>
      <c r="D7672">
        <v>22</v>
      </c>
      <c r="E7672">
        <v>7318</v>
      </c>
      <c r="F7672">
        <v>0.3</v>
      </c>
      <c r="G7672">
        <v>20.8</v>
      </c>
      <c r="H7672" s="10">
        <f t="shared" si="482"/>
        <v>0.19050090391934857</v>
      </c>
      <c r="I7672" s="11">
        <f t="shared" si="483"/>
        <v>20.196800223099643</v>
      </c>
      <c r="J7672" s="43">
        <f t="shared" si="484"/>
        <v>20.387301127018993</v>
      </c>
      <c r="K7672">
        <v>20.420000000000002</v>
      </c>
      <c r="L7672" s="44">
        <f t="shared" si="485"/>
        <v>-3.2698872981008265E-2</v>
      </c>
    </row>
    <row r="7673" spans="3:12" x14ac:dyDescent="0.25">
      <c r="C7673" s="37">
        <v>39387</v>
      </c>
      <c r="D7673">
        <v>23</v>
      </c>
      <c r="E7673">
        <v>7319</v>
      </c>
      <c r="F7673">
        <v>0.1</v>
      </c>
      <c r="G7673">
        <v>20.8</v>
      </c>
      <c r="H7673" s="10">
        <f t="shared" si="482"/>
        <v>0.18236334068250798</v>
      </c>
      <c r="I7673" s="11">
        <f t="shared" si="483"/>
        <v>20.196800127607517</v>
      </c>
      <c r="J7673" s="43">
        <f t="shared" si="484"/>
        <v>20.379163468290024</v>
      </c>
      <c r="K7673">
        <v>20.41</v>
      </c>
      <c r="L7673" s="44">
        <f t="shared" si="485"/>
        <v>-3.0836531709976356E-2</v>
      </c>
    </row>
    <row r="7674" spans="3:12" x14ac:dyDescent="0.25">
      <c r="C7674" s="37">
        <v>39387</v>
      </c>
      <c r="D7674">
        <v>24</v>
      </c>
      <c r="E7674">
        <v>7320</v>
      </c>
      <c r="F7674">
        <v>-0.2</v>
      </c>
      <c r="G7674">
        <v>20.8</v>
      </c>
      <c r="H7674" s="10">
        <f t="shared" si="482"/>
        <v>0.17420138062970694</v>
      </c>
      <c r="I7674" s="11">
        <f t="shared" si="483"/>
        <v>20.196800072988367</v>
      </c>
      <c r="J7674" s="43">
        <f t="shared" si="484"/>
        <v>20.371001453618074</v>
      </c>
      <c r="K7674">
        <v>20.41</v>
      </c>
      <c r="L7674" s="44">
        <f t="shared" si="485"/>
        <v>-3.8998546381925792E-2</v>
      </c>
    </row>
    <row r="7675" spans="3:12" x14ac:dyDescent="0.25">
      <c r="C7675" s="37">
        <v>39388</v>
      </c>
      <c r="D7675">
        <v>1</v>
      </c>
      <c r="E7675">
        <v>7321</v>
      </c>
      <c r="F7675">
        <v>-0.6</v>
      </c>
      <c r="G7675">
        <v>20.100000000000001</v>
      </c>
      <c r="H7675" s="10">
        <f t="shared" si="482"/>
        <v>0.16589028873960332</v>
      </c>
      <c r="I7675" s="11">
        <f t="shared" si="483"/>
        <v>19.905871751312986</v>
      </c>
      <c r="J7675" s="43">
        <f t="shared" si="484"/>
        <v>20.07176204005259</v>
      </c>
      <c r="K7675">
        <v>19.89</v>
      </c>
      <c r="L7675" s="44">
        <f t="shared" si="485"/>
        <v>0.18176204005258967</v>
      </c>
    </row>
    <row r="7676" spans="3:12" x14ac:dyDescent="0.25">
      <c r="C7676" s="37">
        <v>39388</v>
      </c>
      <c r="D7676">
        <v>2</v>
      </c>
      <c r="E7676">
        <v>7322</v>
      </c>
      <c r="F7676">
        <v>-0.7</v>
      </c>
      <c r="G7676">
        <v>20.100000000000001</v>
      </c>
      <c r="H7676" s="10">
        <f t="shared" si="482"/>
        <v>0.15781391374859846</v>
      </c>
      <c r="I7676" s="11">
        <f t="shared" si="483"/>
        <v>19.739467895231272</v>
      </c>
      <c r="J7676" s="43">
        <f t="shared" si="484"/>
        <v>19.897281808979869</v>
      </c>
      <c r="K7676">
        <v>19.809999999999999</v>
      </c>
      <c r="L7676" s="44">
        <f t="shared" si="485"/>
        <v>8.728180897987059E-2</v>
      </c>
    </row>
    <row r="7677" spans="3:12" x14ac:dyDescent="0.25">
      <c r="C7677" s="37">
        <v>39388</v>
      </c>
      <c r="D7677">
        <v>3</v>
      </c>
      <c r="E7677">
        <v>7323</v>
      </c>
      <c r="F7677">
        <v>-0.8</v>
      </c>
      <c r="G7677">
        <v>20.100000000000001</v>
      </c>
      <c r="H7677" s="10">
        <f t="shared" si="482"/>
        <v>0.14996207434322709</v>
      </c>
      <c r="I7677" s="11">
        <f t="shared" si="483"/>
        <v>19.644288975697407</v>
      </c>
      <c r="J7677" s="43">
        <f t="shared" si="484"/>
        <v>19.794251050040636</v>
      </c>
      <c r="K7677">
        <v>19.77</v>
      </c>
      <c r="L7677" s="44">
        <f t="shared" si="485"/>
        <v>2.4251050040636102E-2</v>
      </c>
    </row>
    <row r="7678" spans="3:12" x14ac:dyDescent="0.25">
      <c r="C7678" s="37">
        <v>39388</v>
      </c>
      <c r="D7678">
        <v>4</v>
      </c>
      <c r="E7678">
        <v>7324</v>
      </c>
      <c r="F7678">
        <v>-1.2</v>
      </c>
      <c r="G7678">
        <v>20.100000000000001</v>
      </c>
      <c r="H7678" s="10">
        <f t="shared" si="482"/>
        <v>0.14194765099916778</v>
      </c>
      <c r="I7678" s="11">
        <f t="shared" si="483"/>
        <v>19.589848970898569</v>
      </c>
      <c r="J7678" s="43">
        <f t="shared" si="484"/>
        <v>19.731796621897736</v>
      </c>
      <c r="K7678">
        <v>19.75</v>
      </c>
      <c r="L7678" s="44">
        <f t="shared" si="485"/>
        <v>-1.8203378102263912E-2</v>
      </c>
    </row>
    <row r="7679" spans="3:12" x14ac:dyDescent="0.25">
      <c r="C7679" s="37">
        <v>39388</v>
      </c>
      <c r="D7679">
        <v>5</v>
      </c>
      <c r="E7679">
        <v>7325</v>
      </c>
      <c r="F7679">
        <v>-1.5</v>
      </c>
      <c r="G7679">
        <v>20.100000000000001</v>
      </c>
      <c r="H7679" s="10">
        <f t="shared" si="482"/>
        <v>0.13390348940078844</v>
      </c>
      <c r="I7679" s="11">
        <f t="shared" si="483"/>
        <v>19.558710624960074</v>
      </c>
      <c r="J7679" s="43">
        <f t="shared" si="484"/>
        <v>19.692614114360865</v>
      </c>
      <c r="K7679">
        <v>19.73</v>
      </c>
      <c r="L7679" s="44">
        <f t="shared" si="485"/>
        <v>-3.7385885639135807E-2</v>
      </c>
    </row>
    <row r="7680" spans="3:12" x14ac:dyDescent="0.25">
      <c r="C7680" s="37">
        <v>39388</v>
      </c>
      <c r="D7680">
        <v>6</v>
      </c>
      <c r="E7680">
        <v>7326</v>
      </c>
      <c r="F7680">
        <v>-2</v>
      </c>
      <c r="G7680">
        <v>20.100000000000001</v>
      </c>
      <c r="H7680" s="10">
        <f t="shared" si="482"/>
        <v>0.12557929294040976</v>
      </c>
      <c r="I7680" s="11">
        <f t="shared" si="483"/>
        <v>19.540900255703715</v>
      </c>
      <c r="J7680" s="43">
        <f t="shared" si="484"/>
        <v>19.666479548644123</v>
      </c>
      <c r="K7680">
        <v>19.71</v>
      </c>
      <c r="L7680" s="44">
        <f t="shared" si="485"/>
        <v>-4.3520451355878009E-2</v>
      </c>
    </row>
    <row r="7681" spans="3:12" x14ac:dyDescent="0.25">
      <c r="C7681" s="37">
        <v>39388</v>
      </c>
      <c r="D7681">
        <v>7</v>
      </c>
      <c r="E7681">
        <v>7327</v>
      </c>
      <c r="F7681">
        <v>-2</v>
      </c>
      <c r="G7681">
        <v>20.100000000000001</v>
      </c>
      <c r="H7681" s="10">
        <f t="shared" si="482"/>
        <v>0.1176161750978683</v>
      </c>
      <c r="I7681" s="11">
        <f t="shared" si="483"/>
        <v>19.530713161833205</v>
      </c>
      <c r="J7681" s="43">
        <f t="shared" si="484"/>
        <v>19.648329336931074</v>
      </c>
      <c r="K7681">
        <v>19.7</v>
      </c>
      <c r="L7681" s="44">
        <f t="shared" si="485"/>
        <v>-5.1670663068925649E-2</v>
      </c>
    </row>
    <row r="7682" spans="3:12" x14ac:dyDescent="0.25">
      <c r="C7682" s="37">
        <v>39388</v>
      </c>
      <c r="D7682">
        <v>8</v>
      </c>
      <c r="E7682">
        <v>7328</v>
      </c>
      <c r="F7682">
        <v>-1.8</v>
      </c>
      <c r="G7682">
        <v>20.100000000000001</v>
      </c>
      <c r="H7682" s="10">
        <f t="shared" si="482"/>
        <v>0.11025005993196597</v>
      </c>
      <c r="I7682" s="11">
        <f t="shared" si="483"/>
        <v>19.524886394289375</v>
      </c>
      <c r="J7682" s="43">
        <f t="shared" si="484"/>
        <v>19.635136454221342</v>
      </c>
      <c r="K7682">
        <v>19.68</v>
      </c>
      <c r="L7682" s="44">
        <f t="shared" si="485"/>
        <v>-4.4863545778657254E-2</v>
      </c>
    </row>
    <row r="7683" spans="3:12" x14ac:dyDescent="0.25">
      <c r="C7683" s="37">
        <v>39388</v>
      </c>
      <c r="D7683">
        <v>9</v>
      </c>
      <c r="E7683">
        <v>7329</v>
      </c>
      <c r="F7683">
        <v>-0.5</v>
      </c>
      <c r="G7683">
        <v>20.100000000000001</v>
      </c>
      <c r="H7683" s="10">
        <f t="shared" si="482"/>
        <v>0.10483877736196058</v>
      </c>
      <c r="I7683" s="11">
        <f t="shared" si="483"/>
        <v>19.521553626334018</v>
      </c>
      <c r="J7683" s="43">
        <f t="shared" si="484"/>
        <v>19.626392403695981</v>
      </c>
      <c r="K7683">
        <v>19.670000000000002</v>
      </c>
      <c r="L7683" s="44">
        <f t="shared" si="485"/>
        <v>-4.3607596304021001E-2</v>
      </c>
    </row>
    <row r="7684" spans="3:12" x14ac:dyDescent="0.25">
      <c r="C7684" s="37">
        <v>39388</v>
      </c>
      <c r="D7684">
        <v>10</v>
      </c>
      <c r="E7684">
        <v>7330</v>
      </c>
      <c r="F7684">
        <v>1</v>
      </c>
      <c r="G7684">
        <v>20.100000000000001</v>
      </c>
      <c r="H7684" s="10">
        <f t="shared" si="482"/>
        <v>0.10154911919030835</v>
      </c>
      <c r="I7684" s="11">
        <f t="shared" si="483"/>
        <v>19.519647364901637</v>
      </c>
      <c r="J7684" s="43">
        <f t="shared" si="484"/>
        <v>19.621196484091946</v>
      </c>
      <c r="K7684">
        <v>19.66</v>
      </c>
      <c r="L7684" s="44">
        <f t="shared" si="485"/>
        <v>-3.8803515908053754E-2</v>
      </c>
    </row>
    <row r="7685" spans="3:12" x14ac:dyDescent="0.25">
      <c r="C7685" s="37">
        <v>39388</v>
      </c>
      <c r="D7685">
        <v>11</v>
      </c>
      <c r="E7685">
        <v>7331</v>
      </c>
      <c r="F7685">
        <v>2.9</v>
      </c>
      <c r="G7685">
        <v>20.100000000000001</v>
      </c>
      <c r="H7685" s="10">
        <f t="shared" si="482"/>
        <v>0.10079222885624393</v>
      </c>
      <c r="I7685" s="11">
        <f t="shared" si="483"/>
        <v>19.518557030171689</v>
      </c>
      <c r="J7685" s="43">
        <f t="shared" si="484"/>
        <v>19.619349259027931</v>
      </c>
      <c r="K7685">
        <v>19.64</v>
      </c>
      <c r="L7685" s="44">
        <f t="shared" si="485"/>
        <v>-2.0650740972069315E-2</v>
      </c>
    </row>
    <row r="7686" spans="3:12" x14ac:dyDescent="0.25">
      <c r="C7686" s="37">
        <v>39388</v>
      </c>
      <c r="D7686">
        <v>12</v>
      </c>
      <c r="E7686">
        <v>7332</v>
      </c>
      <c r="F7686">
        <v>3.7</v>
      </c>
      <c r="G7686">
        <v>20.100000000000001</v>
      </c>
      <c r="H7686" s="10">
        <f t="shared" si="482"/>
        <v>0.10107451640447435</v>
      </c>
      <c r="I7686" s="11">
        <f t="shared" si="483"/>
        <v>19.517933385479971</v>
      </c>
      <c r="J7686" s="43">
        <f t="shared" si="484"/>
        <v>19.619007901884444</v>
      </c>
      <c r="K7686">
        <v>19.63</v>
      </c>
      <c r="L7686" s="44">
        <f t="shared" si="485"/>
        <v>-1.0992098115554683E-2</v>
      </c>
    </row>
    <row r="7687" spans="3:12" x14ac:dyDescent="0.25">
      <c r="C7687" s="37">
        <v>39388</v>
      </c>
      <c r="D7687">
        <v>13</v>
      </c>
      <c r="E7687">
        <v>7333</v>
      </c>
      <c r="F7687">
        <v>4.8</v>
      </c>
      <c r="G7687">
        <v>20.100000000000001</v>
      </c>
      <c r="H7687" s="10">
        <f t="shared" si="482"/>
        <v>0.10272828526812064</v>
      </c>
      <c r="I7687" s="11">
        <f t="shared" si="483"/>
        <v>19.517576676030274</v>
      </c>
      <c r="J7687" s="43">
        <f t="shared" si="484"/>
        <v>19.620304961298395</v>
      </c>
      <c r="K7687">
        <v>19.62</v>
      </c>
      <c r="L7687" s="44">
        <f t="shared" si="485"/>
        <v>3.0496129839363562E-4</v>
      </c>
    </row>
    <row r="7688" spans="3:12" x14ac:dyDescent="0.25">
      <c r="C7688" s="37">
        <v>39388</v>
      </c>
      <c r="D7688">
        <v>14</v>
      </c>
      <c r="E7688">
        <v>7334</v>
      </c>
      <c r="F7688">
        <v>4.8</v>
      </c>
      <c r="G7688">
        <v>20.100000000000001</v>
      </c>
      <c r="H7688" s="10">
        <f t="shared" si="482"/>
        <v>0.10431031861010429</v>
      </c>
      <c r="I7688" s="11">
        <f t="shared" si="483"/>
        <v>19.517372646984256</v>
      </c>
      <c r="J7688" s="43">
        <f t="shared" si="484"/>
        <v>19.62168296559436</v>
      </c>
      <c r="K7688">
        <v>19.61</v>
      </c>
      <c r="L7688" s="44">
        <f t="shared" si="485"/>
        <v>1.1682965594360439E-2</v>
      </c>
    </row>
    <row r="7689" spans="3:12" x14ac:dyDescent="0.25">
      <c r="C7689" s="37">
        <v>39388</v>
      </c>
      <c r="D7689">
        <v>15</v>
      </c>
      <c r="E7689">
        <v>7335</v>
      </c>
      <c r="F7689">
        <v>4.5</v>
      </c>
      <c r="G7689">
        <v>20.100000000000001</v>
      </c>
      <c r="H7689" s="10">
        <f t="shared" si="482"/>
        <v>0.10544634825607341</v>
      </c>
      <c r="I7689" s="11">
        <f t="shared" si="483"/>
        <v>19.517255947379986</v>
      </c>
      <c r="J7689" s="43">
        <f t="shared" si="484"/>
        <v>19.62270229563606</v>
      </c>
      <c r="K7689">
        <v>19.61</v>
      </c>
      <c r="L7689" s="44">
        <f t="shared" si="485"/>
        <v>1.2702295636060512E-2</v>
      </c>
    </row>
    <row r="7690" spans="3:12" x14ac:dyDescent="0.25">
      <c r="C7690" s="37">
        <v>39388</v>
      </c>
      <c r="D7690">
        <v>16</v>
      </c>
      <c r="E7690">
        <v>7336</v>
      </c>
      <c r="F7690">
        <v>3.7</v>
      </c>
      <c r="G7690">
        <v>20.100000000000001</v>
      </c>
      <c r="H7690" s="10">
        <f t="shared" si="482"/>
        <v>0.10552675409618475</v>
      </c>
      <c r="I7690" s="11">
        <f t="shared" si="483"/>
        <v>19.517189198071975</v>
      </c>
      <c r="J7690" s="43">
        <f t="shared" si="484"/>
        <v>19.622715952168161</v>
      </c>
      <c r="K7690">
        <v>19.600000000000001</v>
      </c>
      <c r="L7690" s="44">
        <f t="shared" si="485"/>
        <v>2.2715952168159248E-2</v>
      </c>
    </row>
    <row r="7691" spans="3:12" x14ac:dyDescent="0.25">
      <c r="C7691" s="37">
        <v>39388</v>
      </c>
      <c r="D7691">
        <v>17</v>
      </c>
      <c r="E7691">
        <v>7337</v>
      </c>
      <c r="F7691">
        <v>1.9</v>
      </c>
      <c r="G7691">
        <v>20.100000000000001</v>
      </c>
      <c r="H7691" s="10">
        <f t="shared" si="482"/>
        <v>0.10333939309891191</v>
      </c>
      <c r="I7691" s="11">
        <f t="shared" si="483"/>
        <v>19.517151019106862</v>
      </c>
      <c r="J7691" s="43">
        <f t="shared" si="484"/>
        <v>19.620490412205775</v>
      </c>
      <c r="K7691">
        <v>19.600000000000001</v>
      </c>
      <c r="L7691" s="44">
        <f t="shared" si="485"/>
        <v>2.0490412205774078E-2</v>
      </c>
    </row>
    <row r="7692" spans="3:12" x14ac:dyDescent="0.25">
      <c r="C7692" s="37">
        <v>39388</v>
      </c>
      <c r="D7692">
        <v>18</v>
      </c>
      <c r="E7692">
        <v>7338</v>
      </c>
      <c r="F7692">
        <v>1.5</v>
      </c>
      <c r="G7692">
        <v>20.100000000000001</v>
      </c>
      <c r="H7692" s="10">
        <f t="shared" si="482"/>
        <v>0.10074374011844493</v>
      </c>
      <c r="I7692" s="11">
        <f t="shared" si="483"/>
        <v>19.517129181676324</v>
      </c>
      <c r="J7692" s="43">
        <f t="shared" si="484"/>
        <v>19.61787292179477</v>
      </c>
      <c r="K7692">
        <v>19.600000000000001</v>
      </c>
      <c r="L7692" s="44">
        <f t="shared" si="485"/>
        <v>1.787292179476907E-2</v>
      </c>
    </row>
    <row r="7693" spans="3:12" x14ac:dyDescent="0.25">
      <c r="C7693" s="37">
        <v>39388</v>
      </c>
      <c r="D7693">
        <v>19</v>
      </c>
      <c r="E7693">
        <v>7339</v>
      </c>
      <c r="F7693">
        <v>0.5</v>
      </c>
      <c r="G7693">
        <v>20.100000000000001</v>
      </c>
      <c r="H7693" s="10">
        <f t="shared" si="482"/>
        <v>9.7002745942333671E-2</v>
      </c>
      <c r="I7693" s="11">
        <f t="shared" si="483"/>
        <v>19.517116691202283</v>
      </c>
      <c r="J7693" s="43">
        <f t="shared" si="484"/>
        <v>19.614119437144616</v>
      </c>
      <c r="K7693">
        <v>19.600000000000001</v>
      </c>
      <c r="L7693" s="44">
        <f t="shared" si="485"/>
        <v>1.4119437144614722E-2</v>
      </c>
    </row>
    <row r="7694" spans="3:12" x14ac:dyDescent="0.25">
      <c r="C7694" s="37">
        <v>39388</v>
      </c>
      <c r="D7694">
        <v>20</v>
      </c>
      <c r="E7694">
        <v>7340</v>
      </c>
      <c r="F7694">
        <v>-0.7</v>
      </c>
      <c r="G7694">
        <v>20.100000000000001</v>
      </c>
      <c r="H7694" s="10">
        <f t="shared" si="482"/>
        <v>9.191450546471229E-2</v>
      </c>
      <c r="I7694" s="11">
        <f t="shared" si="483"/>
        <v>19.517109546957844</v>
      </c>
      <c r="J7694" s="43">
        <f t="shared" si="484"/>
        <v>19.609024052422555</v>
      </c>
      <c r="K7694">
        <v>19.600000000000001</v>
      </c>
      <c r="L7694" s="44">
        <f t="shared" si="485"/>
        <v>9.0240524225535523E-3</v>
      </c>
    </row>
    <row r="7695" spans="3:12" x14ac:dyDescent="0.25">
      <c r="C7695" s="37">
        <v>39388</v>
      </c>
      <c r="D7695">
        <v>21</v>
      </c>
      <c r="E7695">
        <v>7341</v>
      </c>
      <c r="F7695">
        <v>-1.3</v>
      </c>
      <c r="G7695">
        <v>20.100000000000001</v>
      </c>
      <c r="H7695" s="10">
        <f t="shared" si="482"/>
        <v>8.6292217871234797E-2</v>
      </c>
      <c r="I7695" s="11">
        <f t="shared" si="483"/>
        <v>19.517105460625459</v>
      </c>
      <c r="J7695" s="43">
        <f t="shared" si="484"/>
        <v>19.603397678496695</v>
      </c>
      <c r="K7695">
        <v>19.600000000000001</v>
      </c>
      <c r="L7695" s="44">
        <f t="shared" si="485"/>
        <v>3.3976784966931461E-3</v>
      </c>
    </row>
    <row r="7696" spans="3:12" x14ac:dyDescent="0.25">
      <c r="C7696" s="37">
        <v>39388</v>
      </c>
      <c r="D7696">
        <v>22</v>
      </c>
      <c r="E7696">
        <v>7342</v>
      </c>
      <c r="F7696">
        <v>-1</v>
      </c>
      <c r="G7696">
        <v>20.100000000000001</v>
      </c>
      <c r="H7696" s="10">
        <f t="shared" si="482"/>
        <v>8.1291188057188074E-2</v>
      </c>
      <c r="I7696" s="11">
        <f t="shared" si="483"/>
        <v>19.517103123343674</v>
      </c>
      <c r="J7696" s="43">
        <f t="shared" si="484"/>
        <v>19.598394311400863</v>
      </c>
      <c r="K7696">
        <v>19.600000000000001</v>
      </c>
      <c r="L7696" s="44">
        <f t="shared" si="485"/>
        <v>-1.605688599138233E-3</v>
      </c>
    </row>
    <row r="7697" spans="3:12" x14ac:dyDescent="0.25">
      <c r="C7697" s="37">
        <v>39388</v>
      </c>
      <c r="D7697">
        <v>23</v>
      </c>
      <c r="E7697">
        <v>7343</v>
      </c>
      <c r="F7697">
        <v>-1.5</v>
      </c>
      <c r="G7697">
        <v>20.100000000000001</v>
      </c>
      <c r="H7697" s="10">
        <f t="shared" si="482"/>
        <v>7.5878121472751955E-2</v>
      </c>
      <c r="I7697" s="11">
        <f t="shared" si="483"/>
        <v>19.517101786475887</v>
      </c>
      <c r="J7697" s="43">
        <f t="shared" si="484"/>
        <v>19.592979907948639</v>
      </c>
      <c r="K7697">
        <v>19.600000000000001</v>
      </c>
      <c r="L7697" s="44">
        <f t="shared" si="485"/>
        <v>-7.0200920513627807E-3</v>
      </c>
    </row>
    <row r="7698" spans="3:12" x14ac:dyDescent="0.25">
      <c r="C7698" s="37">
        <v>39388</v>
      </c>
      <c r="D7698">
        <v>24</v>
      </c>
      <c r="E7698">
        <v>7344</v>
      </c>
      <c r="F7698">
        <v>-1.3</v>
      </c>
      <c r="G7698">
        <v>20.100000000000001</v>
      </c>
      <c r="H7698" s="10">
        <f t="shared" si="482"/>
        <v>7.0951444007469458E-2</v>
      </c>
      <c r="I7698" s="11">
        <f t="shared" si="483"/>
        <v>19.517101021820341</v>
      </c>
      <c r="J7698" s="43">
        <f t="shared" si="484"/>
        <v>19.588052465827811</v>
      </c>
      <c r="K7698">
        <v>19.59</v>
      </c>
      <c r="L7698" s="44">
        <f t="shared" si="485"/>
        <v>-1.9475341721886252E-3</v>
      </c>
    </row>
    <row r="7699" spans="3:12" x14ac:dyDescent="0.25">
      <c r="C7699" s="37">
        <v>39389</v>
      </c>
      <c r="D7699">
        <v>1</v>
      </c>
      <c r="E7699">
        <v>7345</v>
      </c>
      <c r="F7699">
        <v>-1.2</v>
      </c>
      <c r="G7699">
        <v>20</v>
      </c>
      <c r="H7699" s="10">
        <f t="shared" si="482"/>
        <v>6.6364264281683308E-2</v>
      </c>
      <c r="I7699" s="11">
        <f t="shared" si="483"/>
        <v>19.475539400108346</v>
      </c>
      <c r="J7699" s="43">
        <f t="shared" si="484"/>
        <v>19.541903664390031</v>
      </c>
      <c r="K7699">
        <v>19.52</v>
      </c>
      <c r="L7699" s="44">
        <f t="shared" si="485"/>
        <v>2.1903664390030997E-2</v>
      </c>
    </row>
    <row r="7700" spans="3:12" x14ac:dyDescent="0.25">
      <c r="C7700" s="37">
        <v>39389</v>
      </c>
      <c r="D7700">
        <v>2</v>
      </c>
      <c r="E7700">
        <v>7346</v>
      </c>
      <c r="F7700">
        <v>-1.5</v>
      </c>
      <c r="G7700">
        <v>20</v>
      </c>
      <c r="H7700" s="10">
        <f t="shared" si="482"/>
        <v>6.1598682776566917E-2</v>
      </c>
      <c r="I7700" s="11">
        <f t="shared" si="483"/>
        <v>19.451767173059231</v>
      </c>
      <c r="J7700" s="43">
        <f t="shared" si="484"/>
        <v>19.513365855835797</v>
      </c>
      <c r="K7700">
        <v>19.5</v>
      </c>
      <c r="L7700" s="44">
        <f t="shared" si="485"/>
        <v>1.3365855835797191E-2</v>
      </c>
    </row>
    <row r="7701" spans="3:12" x14ac:dyDescent="0.25">
      <c r="C7701" s="37">
        <v>39389</v>
      </c>
      <c r="D7701">
        <v>3</v>
      </c>
      <c r="E7701">
        <v>7347</v>
      </c>
      <c r="F7701">
        <v>-1.8</v>
      </c>
      <c r="G7701">
        <v>20</v>
      </c>
      <c r="H7701" s="10">
        <f t="shared" si="482"/>
        <v>5.6662438024987299E-2</v>
      </c>
      <c r="I7701" s="11">
        <f t="shared" si="483"/>
        <v>19.438170042928199</v>
      </c>
      <c r="J7701" s="43">
        <f t="shared" si="484"/>
        <v>19.494832480953185</v>
      </c>
      <c r="K7701">
        <v>19.5</v>
      </c>
      <c r="L7701" s="44">
        <f t="shared" si="485"/>
        <v>-5.1675190468145615E-3</v>
      </c>
    </row>
    <row r="7702" spans="3:12" x14ac:dyDescent="0.25">
      <c r="C7702" s="37">
        <v>39389</v>
      </c>
      <c r="D7702">
        <v>4</v>
      </c>
      <c r="E7702">
        <v>7348</v>
      </c>
      <c r="F7702">
        <v>-1.8</v>
      </c>
      <c r="G7702">
        <v>20</v>
      </c>
      <c r="H7702" s="10">
        <f t="shared" si="482"/>
        <v>5.1940312731146382E-2</v>
      </c>
      <c r="I7702" s="11">
        <f t="shared" si="483"/>
        <v>19.430392818378806</v>
      </c>
      <c r="J7702" s="43">
        <f t="shared" si="484"/>
        <v>19.482333131109954</v>
      </c>
      <c r="K7702">
        <v>19.489999999999998</v>
      </c>
      <c r="L7702" s="44">
        <f t="shared" si="485"/>
        <v>-7.6668688900447535E-3</v>
      </c>
    </row>
    <row r="7703" spans="3:12" x14ac:dyDescent="0.25">
      <c r="C7703" s="37">
        <v>39389</v>
      </c>
      <c r="D7703">
        <v>5</v>
      </c>
      <c r="E7703">
        <v>7349</v>
      </c>
      <c r="F7703">
        <v>-2</v>
      </c>
      <c r="G7703">
        <v>20</v>
      </c>
      <c r="H7703" s="10">
        <f t="shared" si="482"/>
        <v>4.7171432472912916E-2</v>
      </c>
      <c r="I7703" s="11">
        <f t="shared" si="483"/>
        <v>19.425944436910889</v>
      </c>
      <c r="J7703" s="43">
        <f t="shared" si="484"/>
        <v>19.4731158693838</v>
      </c>
      <c r="K7703">
        <v>19.48</v>
      </c>
      <c r="L7703" s="44">
        <f t="shared" si="485"/>
        <v>-6.8841306161999682E-3</v>
      </c>
    </row>
    <row r="7704" spans="3:12" x14ac:dyDescent="0.25">
      <c r="C7704" s="37">
        <v>39389</v>
      </c>
      <c r="D7704">
        <v>6</v>
      </c>
      <c r="E7704">
        <v>7350</v>
      </c>
      <c r="F7704">
        <v>-2.2999999999999998</v>
      </c>
      <c r="G7704">
        <v>20</v>
      </c>
      <c r="H7704" s="10">
        <f t="shared" si="482"/>
        <v>4.2232032058209565E-2</v>
      </c>
      <c r="I7704" s="11">
        <f t="shared" si="483"/>
        <v>19.423400071943874</v>
      </c>
      <c r="J7704" s="43">
        <f t="shared" si="484"/>
        <v>19.465632104002083</v>
      </c>
      <c r="K7704">
        <v>19.48</v>
      </c>
      <c r="L7704" s="44">
        <f t="shared" si="485"/>
        <v>-1.4367895997917657E-2</v>
      </c>
    </row>
    <row r="7705" spans="3:12" x14ac:dyDescent="0.25">
      <c r="C7705" s="37">
        <v>39389</v>
      </c>
      <c r="D7705">
        <v>7</v>
      </c>
      <c r="E7705">
        <v>7351</v>
      </c>
      <c r="F7705">
        <v>-2.5</v>
      </c>
      <c r="G7705">
        <v>20</v>
      </c>
      <c r="H7705" s="10">
        <f t="shared" si="482"/>
        <v>3.7255301420673383E-2</v>
      </c>
      <c r="I7705" s="11">
        <f t="shared" si="483"/>
        <v>19.421944757661123</v>
      </c>
      <c r="J7705" s="43">
        <f t="shared" si="484"/>
        <v>19.459200059081798</v>
      </c>
      <c r="K7705">
        <v>19.47</v>
      </c>
      <c r="L7705" s="44">
        <f t="shared" si="485"/>
        <v>-1.079994091820069E-2</v>
      </c>
    </row>
    <row r="7706" spans="3:12" x14ac:dyDescent="0.25">
      <c r="C7706" s="37">
        <v>39389</v>
      </c>
      <c r="D7706">
        <v>8</v>
      </c>
      <c r="E7706">
        <v>7352</v>
      </c>
      <c r="F7706">
        <v>-2.4</v>
      </c>
      <c r="G7706">
        <v>20</v>
      </c>
      <c r="H7706" s="10">
        <f t="shared" si="482"/>
        <v>3.2620239678773581E-2</v>
      </c>
      <c r="I7706" s="11">
        <f t="shared" si="483"/>
        <v>19.421112353627489</v>
      </c>
      <c r="J7706" s="43">
        <f t="shared" si="484"/>
        <v>19.453732593306263</v>
      </c>
      <c r="K7706">
        <v>19.46</v>
      </c>
      <c r="L7706" s="44">
        <f t="shared" si="485"/>
        <v>-6.2674066937375983E-3</v>
      </c>
    </row>
    <row r="7707" spans="3:12" x14ac:dyDescent="0.25">
      <c r="C7707" s="37">
        <v>39389</v>
      </c>
      <c r="D7707">
        <v>9</v>
      </c>
      <c r="E7707">
        <v>7353</v>
      </c>
      <c r="F7707">
        <v>-1.1000000000000001</v>
      </c>
      <c r="G7707">
        <v>20</v>
      </c>
      <c r="H7707" s="10">
        <f t="shared" si="482"/>
        <v>2.9821545645466307E-2</v>
      </c>
      <c r="I7707" s="11">
        <f t="shared" si="483"/>
        <v>19.420636238960423</v>
      </c>
      <c r="J7707" s="43">
        <f t="shared" si="484"/>
        <v>19.450457784605888</v>
      </c>
      <c r="K7707">
        <v>19.46</v>
      </c>
      <c r="L7707" s="44">
        <f t="shared" si="485"/>
        <v>-9.5422153941129295E-3</v>
      </c>
    </row>
    <row r="7708" spans="3:12" x14ac:dyDescent="0.25">
      <c r="C7708" s="37">
        <v>39389</v>
      </c>
      <c r="D7708">
        <v>10</v>
      </c>
      <c r="E7708">
        <v>7354</v>
      </c>
      <c r="F7708">
        <v>0.5</v>
      </c>
      <c r="G7708">
        <v>20</v>
      </c>
      <c r="H7708" s="10">
        <f t="shared" si="482"/>
        <v>2.9156943055759582E-2</v>
      </c>
      <c r="I7708" s="11">
        <f t="shared" si="483"/>
        <v>19.42036391306214</v>
      </c>
      <c r="J7708" s="43">
        <f t="shared" si="484"/>
        <v>19.4495208561179</v>
      </c>
      <c r="K7708">
        <v>19.45</v>
      </c>
      <c r="L7708" s="44">
        <f t="shared" si="485"/>
        <v>-4.7914388209946424E-4</v>
      </c>
    </row>
    <row r="7709" spans="3:12" x14ac:dyDescent="0.25">
      <c r="C7709" s="37">
        <v>39389</v>
      </c>
      <c r="D7709">
        <v>11</v>
      </c>
      <c r="E7709">
        <v>7355</v>
      </c>
      <c r="F7709">
        <v>2.8</v>
      </c>
      <c r="G7709">
        <v>20</v>
      </c>
      <c r="H7709" s="10">
        <f t="shared" si="482"/>
        <v>3.1414414411570966E-2</v>
      </c>
      <c r="I7709" s="11">
        <f t="shared" si="483"/>
        <v>19.420208149335444</v>
      </c>
      <c r="J7709" s="43">
        <f t="shared" si="484"/>
        <v>19.451622563747016</v>
      </c>
      <c r="K7709">
        <v>19.45</v>
      </c>
      <c r="L7709" s="44">
        <f t="shared" si="485"/>
        <v>1.6225637470164145E-3</v>
      </c>
    </row>
    <row r="7710" spans="3:12" x14ac:dyDescent="0.25">
      <c r="C7710" s="37">
        <v>39389</v>
      </c>
      <c r="D7710">
        <v>12</v>
      </c>
      <c r="E7710">
        <v>7356</v>
      </c>
      <c r="F7710">
        <v>4.0999999999999996</v>
      </c>
      <c r="G7710">
        <v>20</v>
      </c>
      <c r="H7710" s="10">
        <f t="shared" si="482"/>
        <v>3.5209276110872448E-2</v>
      </c>
      <c r="I7710" s="11">
        <f t="shared" si="483"/>
        <v>19.420119056308643</v>
      </c>
      <c r="J7710" s="43">
        <f t="shared" si="484"/>
        <v>19.455328332419516</v>
      </c>
      <c r="K7710">
        <v>19.440000000000001</v>
      </c>
      <c r="L7710" s="44">
        <f t="shared" si="485"/>
        <v>1.5328332419514368E-2</v>
      </c>
    </row>
    <row r="7711" spans="3:12" x14ac:dyDescent="0.25">
      <c r="C7711" s="37">
        <v>39389</v>
      </c>
      <c r="D7711">
        <v>13</v>
      </c>
      <c r="E7711">
        <v>7357</v>
      </c>
      <c r="F7711">
        <v>5.2</v>
      </c>
      <c r="G7711">
        <v>20</v>
      </c>
      <c r="H7711" s="10">
        <f t="shared" si="482"/>
        <v>4.0223254218591707E-2</v>
      </c>
      <c r="I7711" s="11">
        <f t="shared" si="483"/>
        <v>19.420068097285046</v>
      </c>
      <c r="J7711" s="43">
        <f t="shared" si="484"/>
        <v>19.460291351503638</v>
      </c>
      <c r="K7711">
        <v>19.440000000000001</v>
      </c>
      <c r="L7711" s="44">
        <f t="shared" si="485"/>
        <v>2.0291351503637145E-2</v>
      </c>
    </row>
    <row r="7712" spans="3:12" x14ac:dyDescent="0.25">
      <c r="C7712" s="37">
        <v>39389</v>
      </c>
      <c r="D7712">
        <v>14</v>
      </c>
      <c r="E7712">
        <v>7358</v>
      </c>
      <c r="F7712">
        <v>4.3</v>
      </c>
      <c r="G7712">
        <v>20</v>
      </c>
      <c r="H7712" s="10">
        <f t="shared" si="482"/>
        <v>4.3887601492388705E-2</v>
      </c>
      <c r="I7712" s="11">
        <f t="shared" si="483"/>
        <v>19.420038949974877</v>
      </c>
      <c r="J7712" s="43">
        <f t="shared" si="484"/>
        <v>19.463926551467267</v>
      </c>
      <c r="K7712">
        <v>19.43</v>
      </c>
      <c r="L7712" s="44">
        <f t="shared" si="485"/>
        <v>3.3926551467267529E-2</v>
      </c>
    </row>
    <row r="7713" spans="3:12" x14ac:dyDescent="0.25">
      <c r="C7713" s="37">
        <v>39389</v>
      </c>
      <c r="D7713">
        <v>15</v>
      </c>
      <c r="E7713">
        <v>7359</v>
      </c>
      <c r="F7713">
        <v>4.5999999999999996</v>
      </c>
      <c r="G7713">
        <v>20</v>
      </c>
      <c r="H7713" s="10">
        <f t="shared" si="482"/>
        <v>4.777038024301837E-2</v>
      </c>
      <c r="I7713" s="11">
        <f t="shared" si="483"/>
        <v>19.42002227842919</v>
      </c>
      <c r="J7713" s="43">
        <f t="shared" si="484"/>
        <v>19.467792658672209</v>
      </c>
      <c r="K7713">
        <v>19.43</v>
      </c>
      <c r="L7713" s="44">
        <f t="shared" si="485"/>
        <v>3.7792658672209711E-2</v>
      </c>
    </row>
    <row r="7714" spans="3:12" x14ac:dyDescent="0.25">
      <c r="C7714" s="37">
        <v>39389</v>
      </c>
      <c r="D7714">
        <v>16</v>
      </c>
      <c r="E7714">
        <v>7360</v>
      </c>
      <c r="F7714">
        <v>3.2</v>
      </c>
      <c r="G7714">
        <v>20</v>
      </c>
      <c r="H7714" s="10">
        <f t="shared" si="482"/>
        <v>4.9723629777790643E-2</v>
      </c>
      <c r="I7714" s="11">
        <f t="shared" si="483"/>
        <v>19.420012742714434</v>
      </c>
      <c r="J7714" s="43">
        <f t="shared" si="484"/>
        <v>19.469736372492225</v>
      </c>
      <c r="K7714">
        <v>19.43</v>
      </c>
      <c r="L7714" s="44">
        <f t="shared" si="485"/>
        <v>3.9736372492225058E-2</v>
      </c>
    </row>
    <row r="7715" spans="3:12" x14ac:dyDescent="0.25">
      <c r="C7715" s="37">
        <v>39389</v>
      </c>
      <c r="D7715">
        <v>17</v>
      </c>
      <c r="E7715">
        <v>7361</v>
      </c>
      <c r="F7715">
        <v>1.6</v>
      </c>
      <c r="G7715">
        <v>20</v>
      </c>
      <c r="H7715" s="10">
        <f t="shared" ref="H7715:H7778" si="486">$H$13*F7715+$H$12*H7714</f>
        <v>4.9579460709691457E-2</v>
      </c>
      <c r="I7715" s="11">
        <f t="shared" ref="I7715:I7778" si="487">$I$15*G7715+$I$14*I7714</f>
        <v>19.420007288519749</v>
      </c>
      <c r="J7715" s="43">
        <f t="shared" ref="J7715:J7778" si="488">H7715+I7715</f>
        <v>19.469586749229439</v>
      </c>
      <c r="K7715">
        <v>19.43</v>
      </c>
      <c r="L7715" s="44">
        <f t="shared" si="485"/>
        <v>3.9586749229439278E-2</v>
      </c>
    </row>
    <row r="7716" spans="3:12" x14ac:dyDescent="0.25">
      <c r="C7716" s="37">
        <v>39389</v>
      </c>
      <c r="D7716">
        <v>18</v>
      </c>
      <c r="E7716">
        <v>7362</v>
      </c>
      <c r="F7716">
        <v>0.8</v>
      </c>
      <c r="G7716">
        <v>20</v>
      </c>
      <c r="H7716" s="10">
        <f t="shared" si="486"/>
        <v>4.8435199007353651E-2</v>
      </c>
      <c r="I7716" s="11">
        <f t="shared" si="487"/>
        <v>19.420004168854319</v>
      </c>
      <c r="J7716" s="43">
        <f t="shared" si="488"/>
        <v>19.468439367861674</v>
      </c>
      <c r="K7716">
        <v>19.43</v>
      </c>
      <c r="L7716" s="44">
        <f t="shared" ref="L7716:L7779" si="489">J7716-K7716</f>
        <v>3.8439367861673901E-2</v>
      </c>
    </row>
    <row r="7717" spans="3:12" x14ac:dyDescent="0.25">
      <c r="C7717" s="37">
        <v>39389</v>
      </c>
      <c r="D7717">
        <v>19</v>
      </c>
      <c r="E7717">
        <v>7363</v>
      </c>
      <c r="F7717">
        <v>0.4</v>
      </c>
      <c r="G7717">
        <v>20</v>
      </c>
      <c r="H7717" s="10">
        <f t="shared" si="486"/>
        <v>4.6837398810224466E-2</v>
      </c>
      <c r="I7717" s="11">
        <f t="shared" si="487"/>
        <v>19.420002384482302</v>
      </c>
      <c r="J7717" s="43">
        <f t="shared" si="488"/>
        <v>19.466839783292528</v>
      </c>
      <c r="K7717">
        <v>19.440000000000001</v>
      </c>
      <c r="L7717" s="44">
        <f t="shared" si="489"/>
        <v>2.6839783292526675E-2</v>
      </c>
    </row>
    <row r="7718" spans="3:12" x14ac:dyDescent="0.25">
      <c r="C7718" s="37">
        <v>39389</v>
      </c>
      <c r="D7718">
        <v>20</v>
      </c>
      <c r="E7718">
        <v>7364</v>
      </c>
      <c r="F7718">
        <v>-0.1</v>
      </c>
      <c r="G7718">
        <v>20</v>
      </c>
      <c r="H7718" s="10">
        <f t="shared" si="486"/>
        <v>4.4679939972882388E-2</v>
      </c>
      <c r="I7718" s="11">
        <f t="shared" si="487"/>
        <v>19.420001363865325</v>
      </c>
      <c r="J7718" s="43">
        <f t="shared" si="488"/>
        <v>19.464681303838208</v>
      </c>
      <c r="K7718">
        <v>19.440000000000001</v>
      </c>
      <c r="L7718" s="44">
        <f t="shared" si="489"/>
        <v>2.4681303838207214E-2</v>
      </c>
    </row>
    <row r="7719" spans="3:12" x14ac:dyDescent="0.25">
      <c r="C7719" s="37">
        <v>39389</v>
      </c>
      <c r="D7719">
        <v>21</v>
      </c>
      <c r="E7719">
        <v>7365</v>
      </c>
      <c r="F7719">
        <v>0.4</v>
      </c>
      <c r="G7719">
        <v>20</v>
      </c>
      <c r="H7719" s="10">
        <f t="shared" si="486"/>
        <v>4.3245031623421831E-2</v>
      </c>
      <c r="I7719" s="11">
        <f t="shared" si="487"/>
        <v>19.420000780097475</v>
      </c>
      <c r="J7719" s="43">
        <f t="shared" si="488"/>
        <v>19.463245811720896</v>
      </c>
      <c r="K7719">
        <v>19.440000000000001</v>
      </c>
      <c r="L7719" s="44">
        <f t="shared" si="489"/>
        <v>2.3245811720894238E-2</v>
      </c>
    </row>
    <row r="7720" spans="3:12" x14ac:dyDescent="0.25">
      <c r="C7720" s="37">
        <v>39389</v>
      </c>
      <c r="D7720">
        <v>22</v>
      </c>
      <c r="E7720">
        <v>7366</v>
      </c>
      <c r="F7720">
        <v>-0.2</v>
      </c>
      <c r="G7720">
        <v>20</v>
      </c>
      <c r="H7720" s="10">
        <f t="shared" si="486"/>
        <v>4.1117605593214528E-2</v>
      </c>
      <c r="I7720" s="11">
        <f t="shared" si="487"/>
        <v>19.4200004461966</v>
      </c>
      <c r="J7720" s="43">
        <f t="shared" si="488"/>
        <v>19.461118051789814</v>
      </c>
      <c r="K7720">
        <v>19.45</v>
      </c>
      <c r="L7720" s="44">
        <f t="shared" si="489"/>
        <v>1.1118051789814842E-2</v>
      </c>
    </row>
    <row r="7721" spans="3:12" x14ac:dyDescent="0.25">
      <c r="C7721" s="37">
        <v>39389</v>
      </c>
      <c r="D7721">
        <v>23</v>
      </c>
      <c r="E7721">
        <v>7367</v>
      </c>
      <c r="F7721">
        <v>-0.2</v>
      </c>
      <c r="G7721">
        <v>20</v>
      </c>
      <c r="H7721" s="10">
        <f t="shared" si="486"/>
        <v>3.9082460908623523E-2</v>
      </c>
      <c r="I7721" s="11">
        <f t="shared" si="487"/>
        <v>19.420000255213498</v>
      </c>
      <c r="J7721" s="43">
        <f t="shared" si="488"/>
        <v>19.459082716122122</v>
      </c>
      <c r="K7721">
        <v>19.45</v>
      </c>
      <c r="L7721" s="44">
        <f t="shared" si="489"/>
        <v>9.082716122122747E-3</v>
      </c>
    </row>
    <row r="7722" spans="3:12" x14ac:dyDescent="0.25">
      <c r="C7722" s="37">
        <v>39389</v>
      </c>
      <c r="D7722">
        <v>24</v>
      </c>
      <c r="E7722">
        <v>7368</v>
      </c>
      <c r="F7722">
        <v>-0.5</v>
      </c>
      <c r="G7722">
        <v>20</v>
      </c>
      <c r="H7722" s="10">
        <f t="shared" si="486"/>
        <v>3.6758214836670071E-2</v>
      </c>
      <c r="I7722" s="11">
        <f t="shared" si="487"/>
        <v>19.420000145975855</v>
      </c>
      <c r="J7722" s="43">
        <f t="shared" si="488"/>
        <v>19.456758360812525</v>
      </c>
      <c r="K7722">
        <v>19.45</v>
      </c>
      <c r="L7722" s="44">
        <f t="shared" si="489"/>
        <v>6.7583608125261208E-3</v>
      </c>
    </row>
    <row r="7723" spans="3:12" x14ac:dyDescent="0.25">
      <c r="C7723" s="37">
        <v>39390</v>
      </c>
      <c r="D7723">
        <v>1</v>
      </c>
      <c r="E7723">
        <v>7369</v>
      </c>
      <c r="F7723">
        <v>-0.9</v>
      </c>
      <c r="G7723">
        <v>20</v>
      </c>
      <c r="H7723" s="10">
        <f t="shared" si="486"/>
        <v>3.403161444455139E-2</v>
      </c>
      <c r="I7723" s="11">
        <f t="shared" si="487"/>
        <v>19.420000083494607</v>
      </c>
      <c r="J7723" s="43">
        <f t="shared" si="488"/>
        <v>19.454031697939158</v>
      </c>
      <c r="K7723">
        <v>19.45</v>
      </c>
      <c r="L7723" s="44">
        <f t="shared" si="489"/>
        <v>4.0316979391583629E-3</v>
      </c>
    </row>
    <row r="7724" spans="3:12" x14ac:dyDescent="0.25">
      <c r="C7724" s="37">
        <v>39390</v>
      </c>
      <c r="D7724">
        <v>2</v>
      </c>
      <c r="E7724">
        <v>7370</v>
      </c>
      <c r="F7724">
        <v>-1.1000000000000001</v>
      </c>
      <c r="G7724">
        <v>20</v>
      </c>
      <c r="H7724" s="10">
        <f t="shared" si="486"/>
        <v>3.1171699216849792E-2</v>
      </c>
      <c r="I7724" s="11">
        <f t="shared" si="487"/>
        <v>19.420000047756865</v>
      </c>
      <c r="J7724" s="43">
        <f t="shared" si="488"/>
        <v>19.451171746973714</v>
      </c>
      <c r="K7724">
        <v>19.45</v>
      </c>
      <c r="L7724" s="44">
        <f t="shared" si="489"/>
        <v>1.1717469737142494E-3</v>
      </c>
    </row>
    <row r="7725" spans="3:12" x14ac:dyDescent="0.25">
      <c r="C7725" s="37">
        <v>39390</v>
      </c>
      <c r="D7725">
        <v>3</v>
      </c>
      <c r="E7725">
        <v>7371</v>
      </c>
      <c r="F7725">
        <v>0</v>
      </c>
      <c r="G7725">
        <v>20</v>
      </c>
      <c r="H7725" s="10">
        <f t="shared" si="486"/>
        <v>2.9819564614737528E-2</v>
      </c>
      <c r="I7725" s="11">
        <f t="shared" si="487"/>
        <v>19.420000027315751</v>
      </c>
      <c r="J7725" s="43">
        <f t="shared" si="488"/>
        <v>19.449819591930488</v>
      </c>
      <c r="K7725">
        <v>19.45</v>
      </c>
      <c r="L7725" s="44">
        <f t="shared" si="489"/>
        <v>-1.8040806951091781E-4</v>
      </c>
    </row>
    <row r="7726" spans="3:12" x14ac:dyDescent="0.25">
      <c r="C7726" s="37">
        <v>39390</v>
      </c>
      <c r="D7726">
        <v>4</v>
      </c>
      <c r="E7726">
        <v>7372</v>
      </c>
      <c r="F7726">
        <v>0.3</v>
      </c>
      <c r="G7726">
        <v>20</v>
      </c>
      <c r="H7726" s="10">
        <f t="shared" si="486"/>
        <v>2.890346139243721E-2</v>
      </c>
      <c r="I7726" s="11">
        <f t="shared" si="487"/>
        <v>19.420000015623938</v>
      </c>
      <c r="J7726" s="43">
        <f t="shared" si="488"/>
        <v>19.448903477016376</v>
      </c>
      <c r="K7726">
        <v>19.45</v>
      </c>
      <c r="L7726" s="44">
        <f t="shared" si="489"/>
        <v>-1.0965229836230606E-3</v>
      </c>
    </row>
    <row r="7727" spans="3:12" x14ac:dyDescent="0.25">
      <c r="C7727" s="37">
        <v>39390</v>
      </c>
      <c r="D7727">
        <v>5</v>
      </c>
      <c r="E7727">
        <v>7373</v>
      </c>
      <c r="F7727">
        <v>0.3</v>
      </c>
      <c r="G7727">
        <v>20</v>
      </c>
      <c r="H7727" s="10">
        <f t="shared" si="486"/>
        <v>2.8027095973885148E-2</v>
      </c>
      <c r="I7727" s="11">
        <f t="shared" si="487"/>
        <v>19.420000008936508</v>
      </c>
      <c r="J7727" s="43">
        <f t="shared" si="488"/>
        <v>19.448027104910395</v>
      </c>
      <c r="K7727">
        <v>19.45</v>
      </c>
      <c r="L7727" s="44">
        <f t="shared" si="489"/>
        <v>-1.9728950896045205E-3</v>
      </c>
    </row>
    <row r="7728" spans="3:12" x14ac:dyDescent="0.25">
      <c r="C7728" s="37">
        <v>39390</v>
      </c>
      <c r="D7728">
        <v>6</v>
      </c>
      <c r="E7728">
        <v>7374</v>
      </c>
      <c r="F7728">
        <v>0.9</v>
      </c>
      <c r="G7728">
        <v>20</v>
      </c>
      <c r="H7728" s="10">
        <f t="shared" si="486"/>
        <v>2.7943504343869906E-2</v>
      </c>
      <c r="I7728" s="11">
        <f t="shared" si="487"/>
        <v>19.420000005111461</v>
      </c>
      <c r="J7728" s="43">
        <f t="shared" si="488"/>
        <v>19.447943509455332</v>
      </c>
      <c r="K7728">
        <v>19.440000000000001</v>
      </c>
      <c r="L7728" s="44">
        <f t="shared" si="489"/>
        <v>7.9435094553303998E-3</v>
      </c>
    </row>
    <row r="7729" spans="3:12" x14ac:dyDescent="0.25">
      <c r="C7729" s="37">
        <v>39390</v>
      </c>
      <c r="D7729">
        <v>7</v>
      </c>
      <c r="E7729">
        <v>7375</v>
      </c>
      <c r="F7729">
        <v>1.7</v>
      </c>
      <c r="G7729">
        <v>20</v>
      </c>
      <c r="H7729" s="10">
        <f t="shared" si="486"/>
        <v>2.8869884922471938E-2</v>
      </c>
      <c r="I7729" s="11">
        <f t="shared" si="487"/>
        <v>19.420000002923629</v>
      </c>
      <c r="J7729" s="43">
        <f t="shared" si="488"/>
        <v>19.448869887846101</v>
      </c>
      <c r="K7729">
        <v>19.440000000000001</v>
      </c>
      <c r="L7729" s="44">
        <f t="shared" si="489"/>
        <v>8.8698878460995445E-3</v>
      </c>
    </row>
    <row r="7730" spans="3:12" x14ac:dyDescent="0.25">
      <c r="C7730" s="37">
        <v>39390</v>
      </c>
      <c r="D7730">
        <v>8</v>
      </c>
      <c r="E7730">
        <v>7376</v>
      </c>
      <c r="F7730">
        <v>2.1</v>
      </c>
      <c r="G7730">
        <v>20</v>
      </c>
      <c r="H7730" s="10">
        <f t="shared" si="486"/>
        <v>3.0259255024007916E-2</v>
      </c>
      <c r="I7730" s="11">
        <f t="shared" si="487"/>
        <v>19.420000001672243</v>
      </c>
      <c r="J7730" s="43">
        <f t="shared" si="488"/>
        <v>19.450259256696249</v>
      </c>
      <c r="K7730">
        <v>19.440000000000001</v>
      </c>
      <c r="L7730" s="44">
        <f t="shared" si="489"/>
        <v>1.0259256696247832E-2</v>
      </c>
    </row>
    <row r="7731" spans="3:12" x14ac:dyDescent="0.25">
      <c r="C7731" s="37">
        <v>39390</v>
      </c>
      <c r="D7731">
        <v>9</v>
      </c>
      <c r="E7731">
        <v>7377</v>
      </c>
      <c r="F7731">
        <v>2.9</v>
      </c>
      <c r="G7731">
        <v>20</v>
      </c>
      <c r="H7731" s="10">
        <f t="shared" si="486"/>
        <v>3.2594704682337397E-2</v>
      </c>
      <c r="I7731" s="11">
        <f t="shared" si="487"/>
        <v>19.420000000956481</v>
      </c>
      <c r="J7731" s="43">
        <f t="shared" si="488"/>
        <v>19.45259470563882</v>
      </c>
      <c r="K7731">
        <v>19.440000000000001</v>
      </c>
      <c r="L7731" s="44">
        <f t="shared" si="489"/>
        <v>1.2594705638818482E-2</v>
      </c>
    </row>
    <row r="7732" spans="3:12" x14ac:dyDescent="0.25">
      <c r="C7732" s="37">
        <v>39390</v>
      </c>
      <c r="D7732">
        <v>10</v>
      </c>
      <c r="E7732">
        <v>7378</v>
      </c>
      <c r="F7732">
        <v>4.4000000000000004</v>
      </c>
      <c r="G7732">
        <v>20</v>
      </c>
      <c r="H7732" s="10">
        <f t="shared" si="486"/>
        <v>3.6715748783567127E-2</v>
      </c>
      <c r="I7732" s="11">
        <f t="shared" si="487"/>
        <v>19.420000000547084</v>
      </c>
      <c r="J7732" s="43">
        <f t="shared" si="488"/>
        <v>19.456715749330652</v>
      </c>
      <c r="K7732">
        <v>19.440000000000001</v>
      </c>
      <c r="L7732" s="44">
        <f t="shared" si="489"/>
        <v>1.6715749330650453E-2</v>
      </c>
    </row>
    <row r="7733" spans="3:12" x14ac:dyDescent="0.25">
      <c r="C7733" s="37">
        <v>39390</v>
      </c>
      <c r="D7733">
        <v>11</v>
      </c>
      <c r="E7733">
        <v>7379</v>
      </c>
      <c r="F7733">
        <v>5.6</v>
      </c>
      <c r="G7733">
        <v>20</v>
      </c>
      <c r="H7733" s="10">
        <f t="shared" si="486"/>
        <v>4.2167553763080332E-2</v>
      </c>
      <c r="I7733" s="11">
        <f t="shared" si="487"/>
        <v>19.420000000312918</v>
      </c>
      <c r="J7733" s="43">
        <f t="shared" si="488"/>
        <v>19.462167554075997</v>
      </c>
      <c r="K7733">
        <v>19.440000000000001</v>
      </c>
      <c r="L7733" s="44">
        <f t="shared" si="489"/>
        <v>2.2167554075995355E-2</v>
      </c>
    </row>
    <row r="7734" spans="3:12" x14ac:dyDescent="0.25">
      <c r="C7734" s="37">
        <v>39390</v>
      </c>
      <c r="D7734">
        <v>12</v>
      </c>
      <c r="E7734">
        <v>7380</v>
      </c>
      <c r="F7734">
        <v>6.9</v>
      </c>
      <c r="G7734">
        <v>20</v>
      </c>
      <c r="H7734" s="10">
        <f t="shared" si="486"/>
        <v>4.9018188496452286E-2</v>
      </c>
      <c r="I7734" s="11">
        <f t="shared" si="487"/>
        <v>19.42000000017898</v>
      </c>
      <c r="J7734" s="43">
        <f t="shared" si="488"/>
        <v>19.469018188675431</v>
      </c>
      <c r="K7734">
        <v>19.440000000000001</v>
      </c>
      <c r="L7734" s="44">
        <f t="shared" si="489"/>
        <v>2.9018188675429712E-2</v>
      </c>
    </row>
    <row r="7735" spans="3:12" x14ac:dyDescent="0.25">
      <c r="C7735" s="37">
        <v>39390</v>
      </c>
      <c r="D7735">
        <v>13</v>
      </c>
      <c r="E7735">
        <v>7381</v>
      </c>
      <c r="F7735">
        <v>7.7</v>
      </c>
      <c r="G7735">
        <v>20</v>
      </c>
      <c r="H7735" s="10">
        <f t="shared" si="486"/>
        <v>5.6578009544814421E-2</v>
      </c>
      <c r="I7735" s="11">
        <f t="shared" si="487"/>
        <v>19.42000000010237</v>
      </c>
      <c r="J7735" s="43">
        <f t="shared" si="488"/>
        <v>19.476578009647184</v>
      </c>
      <c r="K7735">
        <v>19.440000000000001</v>
      </c>
      <c r="L7735" s="44">
        <f t="shared" si="489"/>
        <v>3.6578009647183052E-2</v>
      </c>
    </row>
    <row r="7736" spans="3:12" x14ac:dyDescent="0.25">
      <c r="C7736" s="37">
        <v>39390</v>
      </c>
      <c r="D7736">
        <v>14</v>
      </c>
      <c r="E7736">
        <v>7382</v>
      </c>
      <c r="F7736">
        <v>7.9</v>
      </c>
      <c r="G7736">
        <v>20</v>
      </c>
      <c r="H7736" s="10">
        <f t="shared" si="486"/>
        <v>6.4061494846560291E-2</v>
      </c>
      <c r="I7736" s="11">
        <f t="shared" si="487"/>
        <v>19.42000000005855</v>
      </c>
      <c r="J7736" s="43">
        <f t="shared" si="488"/>
        <v>19.484061494905109</v>
      </c>
      <c r="K7736">
        <v>19.440000000000001</v>
      </c>
      <c r="L7736" s="44">
        <f t="shared" si="489"/>
        <v>4.4061494905108134E-2</v>
      </c>
    </row>
    <row r="7737" spans="3:12" x14ac:dyDescent="0.25">
      <c r="C7737" s="37">
        <v>39390</v>
      </c>
      <c r="D7737">
        <v>15</v>
      </c>
      <c r="E7737">
        <v>7383</v>
      </c>
      <c r="F7737">
        <v>8.1999999999999993</v>
      </c>
      <c r="G7737">
        <v>20</v>
      </c>
      <c r="H7737" s="10">
        <f t="shared" si="486"/>
        <v>7.1597748898769353E-2</v>
      </c>
      <c r="I7737" s="11">
        <f t="shared" si="487"/>
        <v>19.42000000003349</v>
      </c>
      <c r="J7737" s="43">
        <f t="shared" si="488"/>
        <v>19.491597748932257</v>
      </c>
      <c r="K7737">
        <v>19.440000000000001</v>
      </c>
      <c r="L7737" s="44">
        <f t="shared" si="489"/>
        <v>5.1597748932255882E-2</v>
      </c>
    </row>
    <row r="7738" spans="3:12" x14ac:dyDescent="0.25">
      <c r="C7738" s="37">
        <v>39390</v>
      </c>
      <c r="D7738">
        <v>16</v>
      </c>
      <c r="E7738">
        <v>7384</v>
      </c>
      <c r="F7738">
        <v>8</v>
      </c>
      <c r="G7738">
        <v>20</v>
      </c>
      <c r="H7738" s="10">
        <f t="shared" si="486"/>
        <v>7.8555516342304718E-2</v>
      </c>
      <c r="I7738" s="11">
        <f t="shared" si="487"/>
        <v>19.420000000019154</v>
      </c>
      <c r="J7738" s="43">
        <f t="shared" si="488"/>
        <v>19.49855551636146</v>
      </c>
      <c r="K7738">
        <v>19.45</v>
      </c>
      <c r="L7738" s="44">
        <f t="shared" si="489"/>
        <v>4.8555516361460604E-2</v>
      </c>
    </row>
    <row r="7739" spans="3:12" x14ac:dyDescent="0.25">
      <c r="C7739" s="37">
        <v>39390</v>
      </c>
      <c r="D7739">
        <v>17</v>
      </c>
      <c r="E7739">
        <v>7385</v>
      </c>
      <c r="F7739">
        <v>8.1</v>
      </c>
      <c r="G7739">
        <v>20</v>
      </c>
      <c r="H7739" s="10">
        <f t="shared" si="486"/>
        <v>8.5337270032802101E-2</v>
      </c>
      <c r="I7739" s="11">
        <f t="shared" si="487"/>
        <v>19.420000000010955</v>
      </c>
      <c r="J7739" s="43">
        <f t="shared" si="488"/>
        <v>19.505337270043757</v>
      </c>
      <c r="K7739">
        <v>19.45</v>
      </c>
      <c r="L7739" s="44">
        <f t="shared" si="489"/>
        <v>5.5337270043757769E-2</v>
      </c>
    </row>
    <row r="7740" spans="3:12" x14ac:dyDescent="0.25">
      <c r="C7740" s="37">
        <v>39390</v>
      </c>
      <c r="D7740">
        <v>18</v>
      </c>
      <c r="E7740">
        <v>7386</v>
      </c>
      <c r="F7740">
        <v>8.4</v>
      </c>
      <c r="G7740">
        <v>20</v>
      </c>
      <c r="H7740" s="10">
        <f t="shared" si="486"/>
        <v>9.2202231481478131E-2</v>
      </c>
      <c r="I7740" s="11">
        <f t="shared" si="487"/>
        <v>19.420000000006265</v>
      </c>
      <c r="J7740" s="43">
        <f t="shared" si="488"/>
        <v>19.512202231487745</v>
      </c>
      <c r="K7740">
        <v>19.46</v>
      </c>
      <c r="L7740" s="44">
        <f t="shared" si="489"/>
        <v>5.2202231487743944E-2</v>
      </c>
    </row>
    <row r="7741" spans="3:12" x14ac:dyDescent="0.25">
      <c r="C7741" s="37">
        <v>39390</v>
      </c>
      <c r="D7741">
        <v>19</v>
      </c>
      <c r="E7741">
        <v>7387</v>
      </c>
      <c r="F7741">
        <v>8.4</v>
      </c>
      <c r="G7741">
        <v>20</v>
      </c>
      <c r="H7741" s="10">
        <f t="shared" si="486"/>
        <v>9.8769411540299598E-2</v>
      </c>
      <c r="I7741" s="11">
        <f t="shared" si="487"/>
        <v>19.420000000003583</v>
      </c>
      <c r="J7741" s="43">
        <f t="shared" si="488"/>
        <v>19.518769411543882</v>
      </c>
      <c r="K7741">
        <v>19.47</v>
      </c>
      <c r="L7741" s="44">
        <f t="shared" si="489"/>
        <v>4.8769411543883479E-2</v>
      </c>
    </row>
    <row r="7742" spans="3:12" x14ac:dyDescent="0.25">
      <c r="C7742" s="37">
        <v>39390</v>
      </c>
      <c r="D7742">
        <v>20</v>
      </c>
      <c r="E7742">
        <v>7388</v>
      </c>
      <c r="F7742">
        <v>7.7</v>
      </c>
      <c r="G7742">
        <v>20</v>
      </c>
      <c r="H7742" s="10">
        <f t="shared" si="486"/>
        <v>0.10417117409762419</v>
      </c>
      <c r="I7742" s="11">
        <f t="shared" si="487"/>
        <v>19.420000000002048</v>
      </c>
      <c r="J7742" s="43">
        <f t="shared" si="488"/>
        <v>19.524171174099671</v>
      </c>
      <c r="K7742">
        <v>19.48</v>
      </c>
      <c r="L7742" s="44">
        <f t="shared" si="489"/>
        <v>4.4171174099670196E-2</v>
      </c>
    </row>
    <row r="7743" spans="3:12" x14ac:dyDescent="0.25">
      <c r="C7743" s="37">
        <v>39390</v>
      </c>
      <c r="D7743">
        <v>21</v>
      </c>
      <c r="E7743">
        <v>7389</v>
      </c>
      <c r="F7743">
        <v>7.7</v>
      </c>
      <c r="G7743">
        <v>20</v>
      </c>
      <c r="H7743" s="10">
        <f t="shared" si="486"/>
        <v>0.10933862443425968</v>
      </c>
      <c r="I7743" s="11">
        <f t="shared" si="487"/>
        <v>19.420000000001171</v>
      </c>
      <c r="J7743" s="43">
        <f t="shared" si="488"/>
        <v>19.529338624435429</v>
      </c>
      <c r="K7743">
        <v>19.489999999999998</v>
      </c>
      <c r="L7743" s="44">
        <f t="shared" si="489"/>
        <v>3.9338624435430347E-2</v>
      </c>
    </row>
    <row r="7744" spans="3:12" x14ac:dyDescent="0.25">
      <c r="C7744" s="37">
        <v>39390</v>
      </c>
      <c r="D7744">
        <v>22</v>
      </c>
      <c r="E7744">
        <v>7390</v>
      </c>
      <c r="F7744">
        <v>7.8</v>
      </c>
      <c r="G7744">
        <v>20</v>
      </c>
      <c r="H7744" s="10">
        <f t="shared" si="486"/>
        <v>0.11440771959181405</v>
      </c>
      <c r="I7744" s="11">
        <f t="shared" si="487"/>
        <v>19.42000000000067</v>
      </c>
      <c r="J7744" s="43">
        <f t="shared" si="488"/>
        <v>19.534407719592483</v>
      </c>
      <c r="K7744">
        <v>19.5</v>
      </c>
      <c r="L7744" s="44">
        <f t="shared" si="489"/>
        <v>3.4407719592483232E-2</v>
      </c>
    </row>
    <row r="7745" spans="3:12" x14ac:dyDescent="0.25">
      <c r="C7745" s="37">
        <v>39390</v>
      </c>
      <c r="D7745">
        <v>23</v>
      </c>
      <c r="E7745">
        <v>7391</v>
      </c>
      <c r="F7745">
        <v>8.1999999999999993</v>
      </c>
      <c r="G7745">
        <v>20</v>
      </c>
      <c r="H7745" s="10">
        <f t="shared" si="486"/>
        <v>0.1197601057679023</v>
      </c>
      <c r="I7745" s="11">
        <f t="shared" si="487"/>
        <v>19.420000000000382</v>
      </c>
      <c r="J7745" s="43">
        <f t="shared" si="488"/>
        <v>19.539760105768284</v>
      </c>
      <c r="K7745">
        <v>19.5</v>
      </c>
      <c r="L7745" s="44">
        <f t="shared" si="489"/>
        <v>3.9760105768284149E-2</v>
      </c>
    </row>
    <row r="7746" spans="3:12" x14ac:dyDescent="0.25">
      <c r="C7746" s="37">
        <v>39390</v>
      </c>
      <c r="D7746">
        <v>24</v>
      </c>
      <c r="E7746">
        <v>7392</v>
      </c>
      <c r="F7746">
        <v>8.3000000000000007</v>
      </c>
      <c r="G7746">
        <v>20</v>
      </c>
      <c r="H7746" s="10">
        <f t="shared" si="486"/>
        <v>0.1250061148041573</v>
      </c>
      <c r="I7746" s="11">
        <f t="shared" si="487"/>
        <v>19.420000000000218</v>
      </c>
      <c r="J7746" s="43">
        <f t="shared" si="488"/>
        <v>19.545006114804377</v>
      </c>
      <c r="K7746">
        <v>19.510000000000002</v>
      </c>
      <c r="L7746" s="44">
        <f t="shared" si="489"/>
        <v>3.5006114804374988E-2</v>
      </c>
    </row>
    <row r="7747" spans="3:12" x14ac:dyDescent="0.25">
      <c r="C7747" s="37">
        <v>39391</v>
      </c>
      <c r="D7747">
        <v>1</v>
      </c>
      <c r="E7747">
        <v>7393</v>
      </c>
      <c r="F7747">
        <v>8.3000000000000007</v>
      </c>
      <c r="G7747">
        <v>20</v>
      </c>
      <c r="H7747" s="10">
        <f t="shared" si="486"/>
        <v>0.13002456773923321</v>
      </c>
      <c r="I7747" s="11">
        <f t="shared" si="487"/>
        <v>19.420000000000122</v>
      </c>
      <c r="J7747" s="43">
        <f t="shared" si="488"/>
        <v>19.550024567739356</v>
      </c>
      <c r="K7747">
        <v>19.52</v>
      </c>
      <c r="L7747" s="44">
        <f t="shared" si="489"/>
        <v>3.0024567739356911E-2</v>
      </c>
    </row>
    <row r="7748" spans="3:12" x14ac:dyDescent="0.25">
      <c r="C7748" s="37">
        <v>39391</v>
      </c>
      <c r="D7748">
        <v>2</v>
      </c>
      <c r="E7748">
        <v>7394</v>
      </c>
      <c r="F7748">
        <v>8.3000000000000007</v>
      </c>
      <c r="G7748">
        <v>20</v>
      </c>
      <c r="H7748" s="10">
        <f t="shared" si="486"/>
        <v>0.13482533527270868</v>
      </c>
      <c r="I7748" s="11">
        <f t="shared" si="487"/>
        <v>19.420000000000069</v>
      </c>
      <c r="J7748" s="43">
        <f t="shared" si="488"/>
        <v>19.554825335272778</v>
      </c>
      <c r="K7748">
        <v>19.53</v>
      </c>
      <c r="L7748" s="44">
        <f t="shared" si="489"/>
        <v>2.4825335272776528E-2</v>
      </c>
    </row>
    <row r="7749" spans="3:12" x14ac:dyDescent="0.25">
      <c r="C7749" s="37">
        <v>39391</v>
      </c>
      <c r="D7749">
        <v>3</v>
      </c>
      <c r="E7749">
        <v>7395</v>
      </c>
      <c r="F7749">
        <v>8.4</v>
      </c>
      <c r="G7749">
        <v>20</v>
      </c>
      <c r="H7749" s="10">
        <f t="shared" si="486"/>
        <v>0.139543653224764</v>
      </c>
      <c r="I7749" s="11">
        <f t="shared" si="487"/>
        <v>19.420000000000037</v>
      </c>
      <c r="J7749" s="43">
        <f t="shared" si="488"/>
        <v>19.5595436532248</v>
      </c>
      <c r="K7749">
        <v>19.54</v>
      </c>
      <c r="L7749" s="44">
        <f t="shared" si="489"/>
        <v>1.9543653224801005E-2</v>
      </c>
    </row>
    <row r="7750" spans="3:12" x14ac:dyDescent="0.25">
      <c r="C7750" s="37">
        <v>39391</v>
      </c>
      <c r="D7750">
        <v>4</v>
      </c>
      <c r="E7750">
        <v>7396</v>
      </c>
      <c r="F7750">
        <v>8.5</v>
      </c>
      <c r="G7750">
        <v>20</v>
      </c>
      <c r="H7750" s="10">
        <f t="shared" si="486"/>
        <v>0.14418309801037715</v>
      </c>
      <c r="I7750" s="11">
        <f t="shared" si="487"/>
        <v>19.420000000000023</v>
      </c>
      <c r="J7750" s="43">
        <f t="shared" si="488"/>
        <v>19.5641830980104</v>
      </c>
      <c r="K7750">
        <v>19.54</v>
      </c>
      <c r="L7750" s="44">
        <f t="shared" si="489"/>
        <v>2.4183098010400528E-2</v>
      </c>
    </row>
    <row r="7751" spans="3:12" x14ac:dyDescent="0.25">
      <c r="C7751" s="37">
        <v>39391</v>
      </c>
      <c r="D7751">
        <v>5</v>
      </c>
      <c r="E7751">
        <v>7397</v>
      </c>
      <c r="F7751">
        <v>8.6</v>
      </c>
      <c r="G7751">
        <v>20</v>
      </c>
      <c r="H7751" s="10">
        <f t="shared" si="486"/>
        <v>0.14874709091039595</v>
      </c>
      <c r="I7751" s="11">
        <f t="shared" si="487"/>
        <v>19.420000000000012</v>
      </c>
      <c r="J7751" s="43">
        <f t="shared" si="488"/>
        <v>19.56874709091041</v>
      </c>
      <c r="K7751">
        <v>19.55</v>
      </c>
      <c r="L7751" s="44">
        <f t="shared" si="489"/>
        <v>1.874709091040927E-2</v>
      </c>
    </row>
    <row r="7752" spans="3:12" x14ac:dyDescent="0.25">
      <c r="C7752" s="37">
        <v>39391</v>
      </c>
      <c r="D7752">
        <v>6</v>
      </c>
      <c r="E7752">
        <v>7398</v>
      </c>
      <c r="F7752">
        <v>8.6999999999999993</v>
      </c>
      <c r="G7752">
        <v>20</v>
      </c>
      <c r="H7752" s="10">
        <f t="shared" si="486"/>
        <v>0.15323890480079028</v>
      </c>
      <c r="I7752" s="11">
        <f t="shared" si="487"/>
        <v>19.420000000000009</v>
      </c>
      <c r="J7752" s="43">
        <f t="shared" si="488"/>
        <v>19.5732389048008</v>
      </c>
      <c r="K7752">
        <v>19.559999999999999</v>
      </c>
      <c r="L7752" s="44">
        <f t="shared" si="489"/>
        <v>1.323890480080081E-2</v>
      </c>
    </row>
    <row r="7753" spans="3:12" x14ac:dyDescent="0.25">
      <c r="C7753" s="37">
        <v>39391</v>
      </c>
      <c r="D7753">
        <v>7</v>
      </c>
      <c r="E7753">
        <v>7399</v>
      </c>
      <c r="F7753">
        <v>8.6</v>
      </c>
      <c r="G7753">
        <v>20</v>
      </c>
      <c r="H7753" s="10">
        <f t="shared" si="486"/>
        <v>0.15741008402625836</v>
      </c>
      <c r="I7753" s="11">
        <f t="shared" si="487"/>
        <v>19.420000000000005</v>
      </c>
      <c r="J7753" s="43">
        <f t="shared" si="488"/>
        <v>19.577410084026262</v>
      </c>
      <c r="K7753">
        <v>19.559999999999999</v>
      </c>
      <c r="L7753" s="44">
        <f t="shared" si="489"/>
        <v>1.7410084026263206E-2</v>
      </c>
    </row>
    <row r="7754" spans="3:12" x14ac:dyDescent="0.25">
      <c r="C7754" s="37">
        <v>39391</v>
      </c>
      <c r="D7754">
        <v>8</v>
      </c>
      <c r="E7754">
        <v>7400</v>
      </c>
      <c r="F7754">
        <v>8.8000000000000007</v>
      </c>
      <c r="G7754">
        <v>20</v>
      </c>
      <c r="H7754" s="10">
        <f t="shared" si="486"/>
        <v>0.1616519166002835</v>
      </c>
      <c r="I7754" s="11">
        <f t="shared" si="487"/>
        <v>19.420000000000002</v>
      </c>
      <c r="J7754" s="43">
        <f t="shared" si="488"/>
        <v>19.581651916600286</v>
      </c>
      <c r="K7754">
        <v>19.57</v>
      </c>
      <c r="L7754" s="44">
        <f t="shared" si="489"/>
        <v>1.1651916600285972E-2</v>
      </c>
    </row>
    <row r="7755" spans="3:12" x14ac:dyDescent="0.25">
      <c r="C7755" s="37">
        <v>39391</v>
      </c>
      <c r="D7755">
        <v>9</v>
      </c>
      <c r="E7755">
        <v>7401</v>
      </c>
      <c r="F7755">
        <v>9.1</v>
      </c>
      <c r="G7755">
        <v>20</v>
      </c>
      <c r="H7755" s="10">
        <f t="shared" si="486"/>
        <v>0.16608713107488249</v>
      </c>
      <c r="I7755" s="11">
        <f t="shared" si="487"/>
        <v>19.420000000000002</v>
      </c>
      <c r="J7755" s="43">
        <f t="shared" si="488"/>
        <v>19.586087131074883</v>
      </c>
      <c r="K7755">
        <v>19.579999999999998</v>
      </c>
      <c r="L7755" s="44">
        <f t="shared" si="489"/>
        <v>6.0871310748851215E-3</v>
      </c>
    </row>
    <row r="7756" spans="3:12" x14ac:dyDescent="0.25">
      <c r="C7756" s="37">
        <v>39391</v>
      </c>
      <c r="D7756">
        <v>10</v>
      </c>
      <c r="E7756">
        <v>7402</v>
      </c>
      <c r="F7756">
        <v>9.8000000000000007</v>
      </c>
      <c r="G7756">
        <v>20</v>
      </c>
      <c r="H7756" s="10">
        <f t="shared" si="486"/>
        <v>0.17121051225206499</v>
      </c>
      <c r="I7756" s="11">
        <f t="shared" si="487"/>
        <v>19.420000000000002</v>
      </c>
      <c r="J7756" s="43">
        <f t="shared" si="488"/>
        <v>19.591210512252065</v>
      </c>
      <c r="K7756">
        <v>19.579999999999998</v>
      </c>
      <c r="L7756" s="44">
        <f t="shared" si="489"/>
        <v>1.1210512252066707E-2</v>
      </c>
    </row>
    <row r="7757" spans="3:12" x14ac:dyDescent="0.25">
      <c r="C7757" s="37">
        <v>39391</v>
      </c>
      <c r="D7757">
        <v>11</v>
      </c>
      <c r="E7757">
        <v>7403</v>
      </c>
      <c r="F7757">
        <v>9.6</v>
      </c>
      <c r="G7757">
        <v>20</v>
      </c>
      <c r="H7757" s="10">
        <f t="shared" si="486"/>
        <v>0.17586006999219381</v>
      </c>
      <c r="I7757" s="11">
        <f t="shared" si="487"/>
        <v>19.420000000000002</v>
      </c>
      <c r="J7757" s="43">
        <f t="shared" si="488"/>
        <v>19.595860069992195</v>
      </c>
      <c r="K7757">
        <v>19.59</v>
      </c>
      <c r="L7757" s="44">
        <f t="shared" si="489"/>
        <v>5.8600699921953492E-3</v>
      </c>
    </row>
    <row r="7758" spans="3:12" x14ac:dyDescent="0.25">
      <c r="C7758" s="37">
        <v>39391</v>
      </c>
      <c r="D7758">
        <v>12</v>
      </c>
      <c r="E7758">
        <v>7404</v>
      </c>
      <c r="F7758">
        <v>9.6</v>
      </c>
      <c r="G7758">
        <v>20</v>
      </c>
      <c r="H7758" s="10">
        <f t="shared" si="486"/>
        <v>0.1803079438952879</v>
      </c>
      <c r="I7758" s="11">
        <f t="shared" si="487"/>
        <v>19.420000000000002</v>
      </c>
      <c r="J7758" s="43">
        <f t="shared" si="488"/>
        <v>19.600307943895288</v>
      </c>
      <c r="K7758">
        <v>19.59</v>
      </c>
      <c r="L7758" s="44">
        <f t="shared" si="489"/>
        <v>1.0307943895288219E-2</v>
      </c>
    </row>
    <row r="7759" spans="3:12" x14ac:dyDescent="0.25">
      <c r="C7759" s="37">
        <v>39391</v>
      </c>
      <c r="D7759">
        <v>13</v>
      </c>
      <c r="E7759">
        <v>7405</v>
      </c>
      <c r="F7759">
        <v>9.6999999999999993</v>
      </c>
      <c r="G7759">
        <v>20</v>
      </c>
      <c r="H7759" s="10">
        <f t="shared" si="486"/>
        <v>0.18468867568176137</v>
      </c>
      <c r="I7759" s="11">
        <f t="shared" si="487"/>
        <v>19.420000000000002</v>
      </c>
      <c r="J7759" s="43">
        <f t="shared" si="488"/>
        <v>19.604688675681764</v>
      </c>
      <c r="K7759">
        <v>19.600000000000001</v>
      </c>
      <c r="L7759" s="44">
        <f t="shared" si="489"/>
        <v>4.6886756817627884E-3</v>
      </c>
    </row>
    <row r="7760" spans="3:12" x14ac:dyDescent="0.25">
      <c r="C7760" s="37">
        <v>39391</v>
      </c>
      <c r="D7760">
        <v>14</v>
      </c>
      <c r="E7760">
        <v>7406</v>
      </c>
      <c r="F7760">
        <v>9.9</v>
      </c>
      <c r="G7760">
        <v>20</v>
      </c>
      <c r="H7760" s="10">
        <f t="shared" si="486"/>
        <v>0.18913097105666285</v>
      </c>
      <c r="I7760" s="11">
        <f t="shared" si="487"/>
        <v>19.420000000000002</v>
      </c>
      <c r="J7760" s="43">
        <f t="shared" si="488"/>
        <v>19.609130971056665</v>
      </c>
      <c r="K7760">
        <v>19.600000000000001</v>
      </c>
      <c r="L7760" s="44">
        <f t="shared" si="489"/>
        <v>9.1309710566633839E-3</v>
      </c>
    </row>
    <row r="7761" spans="3:12" x14ac:dyDescent="0.25">
      <c r="C7761" s="37">
        <v>39391</v>
      </c>
      <c r="D7761">
        <v>15</v>
      </c>
      <c r="E7761">
        <v>7407</v>
      </c>
      <c r="F7761">
        <v>9.8000000000000007</v>
      </c>
      <c r="G7761">
        <v>20</v>
      </c>
      <c r="H7761" s="10">
        <f t="shared" si="486"/>
        <v>0.19325477973097516</v>
      </c>
      <c r="I7761" s="11">
        <f t="shared" si="487"/>
        <v>19.420000000000002</v>
      </c>
      <c r="J7761" s="43">
        <f t="shared" si="488"/>
        <v>19.613254779730976</v>
      </c>
      <c r="K7761">
        <v>19.61</v>
      </c>
      <c r="L7761" s="44">
        <f t="shared" si="489"/>
        <v>3.2547797309767645E-3</v>
      </c>
    </row>
    <row r="7762" spans="3:12" x14ac:dyDescent="0.25">
      <c r="C7762" s="37">
        <v>39391</v>
      </c>
      <c r="D7762">
        <v>16</v>
      </c>
      <c r="E7762">
        <v>7408</v>
      </c>
      <c r="F7762">
        <v>10</v>
      </c>
      <c r="G7762">
        <v>20</v>
      </c>
      <c r="H7762" s="10">
        <f t="shared" si="486"/>
        <v>0.19745129654594595</v>
      </c>
      <c r="I7762" s="11">
        <f t="shared" si="487"/>
        <v>19.420000000000002</v>
      </c>
      <c r="J7762" s="43">
        <f t="shared" si="488"/>
        <v>19.617451296545948</v>
      </c>
      <c r="K7762">
        <v>19.61</v>
      </c>
      <c r="L7762" s="44">
        <f t="shared" si="489"/>
        <v>7.4512965459483382E-3</v>
      </c>
    </row>
    <row r="7763" spans="3:12" x14ac:dyDescent="0.25">
      <c r="C7763" s="37">
        <v>39391</v>
      </c>
      <c r="D7763">
        <v>17</v>
      </c>
      <c r="E7763">
        <v>7409</v>
      </c>
      <c r="F7763">
        <v>10.199999999999999</v>
      </c>
      <c r="G7763">
        <v>20</v>
      </c>
      <c r="H7763" s="10">
        <f t="shared" si="486"/>
        <v>0.20171736764101228</v>
      </c>
      <c r="I7763" s="11">
        <f t="shared" si="487"/>
        <v>19.420000000000002</v>
      </c>
      <c r="J7763" s="43">
        <f t="shared" si="488"/>
        <v>19.621717367641015</v>
      </c>
      <c r="K7763">
        <v>19.62</v>
      </c>
      <c r="L7763" s="44">
        <f t="shared" si="489"/>
        <v>1.7173676410138228E-3</v>
      </c>
    </row>
    <row r="7764" spans="3:12" x14ac:dyDescent="0.25">
      <c r="C7764" s="37">
        <v>39391</v>
      </c>
      <c r="D7764">
        <v>18</v>
      </c>
      <c r="E7764">
        <v>7410</v>
      </c>
      <c r="F7764">
        <v>10.3</v>
      </c>
      <c r="G7764">
        <v>20</v>
      </c>
      <c r="H7764" s="10">
        <f t="shared" si="486"/>
        <v>0.20592418267872559</v>
      </c>
      <c r="I7764" s="11">
        <f t="shared" si="487"/>
        <v>19.420000000000002</v>
      </c>
      <c r="J7764" s="43">
        <f t="shared" si="488"/>
        <v>19.625924182678727</v>
      </c>
      <c r="K7764">
        <v>19.62</v>
      </c>
      <c r="L7764" s="44">
        <f t="shared" si="489"/>
        <v>5.9241826787257423E-3</v>
      </c>
    </row>
    <row r="7765" spans="3:12" x14ac:dyDescent="0.25">
      <c r="C7765" s="37">
        <v>39391</v>
      </c>
      <c r="D7765">
        <v>19</v>
      </c>
      <c r="E7765">
        <v>7411</v>
      </c>
      <c r="F7765">
        <v>10.4</v>
      </c>
      <c r="G7765">
        <v>20</v>
      </c>
      <c r="H7765" s="10">
        <f t="shared" si="486"/>
        <v>0.21007431200871535</v>
      </c>
      <c r="I7765" s="11">
        <f t="shared" si="487"/>
        <v>19.420000000000002</v>
      </c>
      <c r="J7765" s="43">
        <f t="shared" si="488"/>
        <v>19.630074312008716</v>
      </c>
      <c r="K7765">
        <v>19.63</v>
      </c>
      <c r="L7765" s="44">
        <f t="shared" si="489"/>
        <v>7.4312008717214439E-5</v>
      </c>
    </row>
    <row r="7766" spans="3:12" x14ac:dyDescent="0.25">
      <c r="C7766" s="37">
        <v>39391</v>
      </c>
      <c r="D7766">
        <v>20</v>
      </c>
      <c r="E7766">
        <v>7412</v>
      </c>
      <c r="F7766">
        <v>10.7</v>
      </c>
      <c r="G7766">
        <v>20</v>
      </c>
      <c r="H7766" s="10">
        <f t="shared" si="486"/>
        <v>0.21442180105032235</v>
      </c>
      <c r="I7766" s="11">
        <f t="shared" si="487"/>
        <v>19.420000000000002</v>
      </c>
      <c r="J7766" s="43">
        <f t="shared" si="488"/>
        <v>19.634421801050323</v>
      </c>
      <c r="K7766">
        <v>19.63</v>
      </c>
      <c r="L7766" s="44">
        <f t="shared" si="489"/>
        <v>4.4218010503236371E-3</v>
      </c>
    </row>
    <row r="7767" spans="3:12" x14ac:dyDescent="0.25">
      <c r="C7767" s="37">
        <v>39391</v>
      </c>
      <c r="D7767">
        <v>21</v>
      </c>
      <c r="E7767">
        <v>7413</v>
      </c>
      <c r="F7767">
        <v>10.5</v>
      </c>
      <c r="G7767">
        <v>20</v>
      </c>
      <c r="H7767" s="10">
        <f t="shared" si="486"/>
        <v>0.21832912252319139</v>
      </c>
      <c r="I7767" s="11">
        <f t="shared" si="487"/>
        <v>19.420000000000002</v>
      </c>
      <c r="J7767" s="43">
        <f t="shared" si="488"/>
        <v>19.638329122523192</v>
      </c>
      <c r="K7767">
        <v>19.63</v>
      </c>
      <c r="L7767" s="44">
        <f t="shared" si="489"/>
        <v>8.3291225231931776E-3</v>
      </c>
    </row>
    <row r="7768" spans="3:12" x14ac:dyDescent="0.25">
      <c r="C7768" s="37">
        <v>39391</v>
      </c>
      <c r="D7768">
        <v>22</v>
      </c>
      <c r="E7768">
        <v>7414</v>
      </c>
      <c r="F7768">
        <v>10.7</v>
      </c>
      <c r="G7768">
        <v>20</v>
      </c>
      <c r="H7768" s="10">
        <f t="shared" si="486"/>
        <v>0.22231854270070292</v>
      </c>
      <c r="I7768" s="11">
        <f t="shared" si="487"/>
        <v>19.420000000000002</v>
      </c>
      <c r="J7768" s="43">
        <f t="shared" si="488"/>
        <v>19.642318542700703</v>
      </c>
      <c r="K7768">
        <v>19.64</v>
      </c>
      <c r="L7768" s="44">
        <f t="shared" si="489"/>
        <v>2.3185427007028636E-3</v>
      </c>
    </row>
    <row r="7769" spans="3:12" x14ac:dyDescent="0.25">
      <c r="C7769" s="37">
        <v>39391</v>
      </c>
      <c r="D7769">
        <v>23</v>
      </c>
      <c r="E7769">
        <v>7415</v>
      </c>
      <c r="F7769">
        <v>10.5</v>
      </c>
      <c r="G7769">
        <v>20</v>
      </c>
      <c r="H7769" s="10">
        <f t="shared" si="486"/>
        <v>0.22588332726035648</v>
      </c>
      <c r="I7769" s="11">
        <f t="shared" si="487"/>
        <v>19.420000000000002</v>
      </c>
      <c r="J7769" s="43">
        <f t="shared" si="488"/>
        <v>19.645883327260357</v>
      </c>
      <c r="K7769">
        <v>19.64</v>
      </c>
      <c r="L7769" s="44">
        <f t="shared" si="489"/>
        <v>5.8833272603564524E-3</v>
      </c>
    </row>
    <row r="7770" spans="3:12" x14ac:dyDescent="0.25">
      <c r="C7770" s="37">
        <v>39391</v>
      </c>
      <c r="D7770">
        <v>24</v>
      </c>
      <c r="E7770">
        <v>7416</v>
      </c>
      <c r="F7770">
        <v>10.7</v>
      </c>
      <c r="G7770">
        <v>20</v>
      </c>
      <c r="H7770" s="10">
        <f t="shared" si="486"/>
        <v>0.22954506874619632</v>
      </c>
      <c r="I7770" s="11">
        <f t="shared" si="487"/>
        <v>19.420000000000002</v>
      </c>
      <c r="J7770" s="43">
        <f t="shared" si="488"/>
        <v>19.6495450687462</v>
      </c>
      <c r="K7770">
        <v>19.649999999999999</v>
      </c>
      <c r="L7770" s="44">
        <f t="shared" si="489"/>
        <v>-4.5493125379891808E-4</v>
      </c>
    </row>
    <row r="7771" spans="3:12" x14ac:dyDescent="0.25">
      <c r="C7771" s="37">
        <v>39392</v>
      </c>
      <c r="D7771">
        <v>1</v>
      </c>
      <c r="E7771">
        <v>7417</v>
      </c>
      <c r="F7771">
        <v>10.5</v>
      </c>
      <c r="G7771">
        <v>20</v>
      </c>
      <c r="H7771" s="10">
        <f t="shared" si="486"/>
        <v>0.2327963883307389</v>
      </c>
      <c r="I7771" s="11">
        <f t="shared" si="487"/>
        <v>19.420000000000002</v>
      </c>
      <c r="J7771" s="43">
        <f t="shared" si="488"/>
        <v>19.652796388330742</v>
      </c>
      <c r="K7771">
        <v>19.649999999999999</v>
      </c>
      <c r="L7771" s="44">
        <f t="shared" si="489"/>
        <v>2.7963883307435822E-3</v>
      </c>
    </row>
    <row r="7772" spans="3:12" x14ac:dyDescent="0.25">
      <c r="C7772" s="37">
        <v>39392</v>
      </c>
      <c r="D7772">
        <v>2</v>
      </c>
      <c r="E7772">
        <v>7418</v>
      </c>
      <c r="F7772">
        <v>10.6</v>
      </c>
      <c r="G7772">
        <v>20</v>
      </c>
      <c r="H7772" s="10">
        <f t="shared" si="486"/>
        <v>0.23603246872785844</v>
      </c>
      <c r="I7772" s="11">
        <f t="shared" si="487"/>
        <v>19.420000000000002</v>
      </c>
      <c r="J7772" s="43">
        <f t="shared" si="488"/>
        <v>19.656032468727862</v>
      </c>
      <c r="K7772">
        <v>19.66</v>
      </c>
      <c r="L7772" s="44">
        <f t="shared" si="489"/>
        <v>-3.9675312721385581E-3</v>
      </c>
    </row>
    <row r="7773" spans="3:12" x14ac:dyDescent="0.25">
      <c r="C7773" s="37">
        <v>39392</v>
      </c>
      <c r="D7773">
        <v>3</v>
      </c>
      <c r="E7773">
        <v>7419</v>
      </c>
      <c r="F7773">
        <v>10.5</v>
      </c>
      <c r="G7773">
        <v>20</v>
      </c>
      <c r="H7773" s="10">
        <f t="shared" si="486"/>
        <v>0.23900238440394142</v>
      </c>
      <c r="I7773" s="11">
        <f t="shared" si="487"/>
        <v>19.420000000000002</v>
      </c>
      <c r="J7773" s="43">
        <f t="shared" si="488"/>
        <v>19.659002384403944</v>
      </c>
      <c r="K7773">
        <v>19.66</v>
      </c>
      <c r="L7773" s="44">
        <f t="shared" si="489"/>
        <v>-9.9761559605582306E-4</v>
      </c>
    </row>
    <row r="7774" spans="3:12" x14ac:dyDescent="0.25">
      <c r="C7774" s="37">
        <v>39392</v>
      </c>
      <c r="D7774">
        <v>4</v>
      </c>
      <c r="E7774">
        <v>7420</v>
      </c>
      <c r="F7774">
        <v>10.5</v>
      </c>
      <c r="G7774">
        <v>20</v>
      </c>
      <c r="H7774" s="10">
        <f t="shared" si="486"/>
        <v>0.24184347406630435</v>
      </c>
      <c r="I7774" s="11">
        <f t="shared" si="487"/>
        <v>19.420000000000002</v>
      </c>
      <c r="J7774" s="43">
        <f t="shared" si="488"/>
        <v>19.661843474066306</v>
      </c>
      <c r="K7774">
        <v>19.66</v>
      </c>
      <c r="L7774" s="44">
        <f t="shared" si="489"/>
        <v>1.8434740663053617E-3</v>
      </c>
    </row>
    <row r="7775" spans="3:12" x14ac:dyDescent="0.25">
      <c r="C7775" s="37">
        <v>39392</v>
      </c>
      <c r="D7775">
        <v>5</v>
      </c>
      <c r="E7775">
        <v>7421</v>
      </c>
      <c r="F7775">
        <v>10.6</v>
      </c>
      <c r="G7775">
        <v>20</v>
      </c>
      <c r="H7775" s="10">
        <f t="shared" si="486"/>
        <v>0.24468711908201479</v>
      </c>
      <c r="I7775" s="11">
        <f t="shared" si="487"/>
        <v>19.420000000000002</v>
      </c>
      <c r="J7775" s="43">
        <f t="shared" si="488"/>
        <v>19.664687119082018</v>
      </c>
      <c r="K7775">
        <v>19.670000000000002</v>
      </c>
      <c r="L7775" s="44">
        <f t="shared" si="489"/>
        <v>-5.3128809179838754E-3</v>
      </c>
    </row>
    <row r="7776" spans="3:12" x14ac:dyDescent="0.25">
      <c r="C7776" s="37">
        <v>39392</v>
      </c>
      <c r="D7776">
        <v>6</v>
      </c>
      <c r="E7776">
        <v>7422</v>
      </c>
      <c r="F7776">
        <v>10.5</v>
      </c>
      <c r="G7776">
        <v>20</v>
      </c>
      <c r="H7776" s="10">
        <f t="shared" si="486"/>
        <v>0.24728162204377543</v>
      </c>
      <c r="I7776" s="11">
        <f t="shared" si="487"/>
        <v>19.420000000000002</v>
      </c>
      <c r="J7776" s="43">
        <f t="shared" si="488"/>
        <v>19.667281622043777</v>
      </c>
      <c r="K7776">
        <v>19.670000000000002</v>
      </c>
      <c r="L7776" s="44">
        <f t="shared" si="489"/>
        <v>-2.718377956224316E-3</v>
      </c>
    </row>
    <row r="7777" spans="3:12" x14ac:dyDescent="0.25">
      <c r="C7777" s="37">
        <v>39392</v>
      </c>
      <c r="D7777">
        <v>7</v>
      </c>
      <c r="E7777">
        <v>7423</v>
      </c>
      <c r="F7777">
        <v>10.4</v>
      </c>
      <c r="G7777">
        <v>20</v>
      </c>
      <c r="H7777" s="10">
        <f t="shared" si="486"/>
        <v>0.24963778998490335</v>
      </c>
      <c r="I7777" s="11">
        <f t="shared" si="487"/>
        <v>19.420000000000002</v>
      </c>
      <c r="J7777" s="43">
        <f t="shared" si="488"/>
        <v>19.669637789984904</v>
      </c>
      <c r="K7777">
        <v>19.68</v>
      </c>
      <c r="L7777" s="44">
        <f t="shared" si="489"/>
        <v>-1.0362210015095741E-2</v>
      </c>
    </row>
    <row r="7778" spans="3:12" x14ac:dyDescent="0.25">
      <c r="C7778" s="37">
        <v>39392</v>
      </c>
      <c r="D7778">
        <v>8</v>
      </c>
      <c r="E7778">
        <v>7424</v>
      </c>
      <c r="F7778">
        <v>10.5</v>
      </c>
      <c r="G7778">
        <v>20</v>
      </c>
      <c r="H7778" s="10">
        <f t="shared" si="486"/>
        <v>0.25201754772585011</v>
      </c>
      <c r="I7778" s="11">
        <f t="shared" si="487"/>
        <v>19.420000000000002</v>
      </c>
      <c r="J7778" s="43">
        <f t="shared" si="488"/>
        <v>19.672017547725851</v>
      </c>
      <c r="K7778">
        <v>19.68</v>
      </c>
      <c r="L7778" s="44">
        <f t="shared" si="489"/>
        <v>-7.9824522741489545E-3</v>
      </c>
    </row>
    <row r="7779" spans="3:12" x14ac:dyDescent="0.25">
      <c r="C7779" s="37">
        <v>39392</v>
      </c>
      <c r="D7779">
        <v>9</v>
      </c>
      <c r="E7779">
        <v>7425</v>
      </c>
      <c r="F7779">
        <v>10.6</v>
      </c>
      <c r="G7779">
        <v>20</v>
      </c>
      <c r="H7779" s="10">
        <f t="shared" ref="H7779:H7842" si="490">$H$13*F7779+$H$12*H7778</f>
        <v>0.25441987201201643</v>
      </c>
      <c r="I7779" s="11">
        <f t="shared" ref="I7779:I7842" si="491">$I$15*G7779+$I$14*I7778</f>
        <v>19.420000000000002</v>
      </c>
      <c r="J7779" s="43">
        <f t="shared" ref="J7779:J7842" si="492">H7779+I7779</f>
        <v>19.674419872012017</v>
      </c>
      <c r="K7779">
        <v>19.68</v>
      </c>
      <c r="L7779" s="44">
        <f t="shared" si="489"/>
        <v>-5.580127987983019E-3</v>
      </c>
    </row>
    <row r="7780" spans="3:12" x14ac:dyDescent="0.25">
      <c r="C7780" s="37">
        <v>39392</v>
      </c>
      <c r="D7780">
        <v>10</v>
      </c>
      <c r="E7780">
        <v>7426</v>
      </c>
      <c r="F7780">
        <v>11.3</v>
      </c>
      <c r="G7780">
        <v>20</v>
      </c>
      <c r="H7780" s="10">
        <f t="shared" si="490"/>
        <v>0.25759854366576473</v>
      </c>
      <c r="I7780" s="11">
        <f t="shared" si="491"/>
        <v>19.420000000000002</v>
      </c>
      <c r="J7780" s="43">
        <f t="shared" si="492"/>
        <v>19.677598543665766</v>
      </c>
      <c r="K7780">
        <v>19.68</v>
      </c>
      <c r="L7780" s="44">
        <f t="shared" ref="L7780:L7843" si="493">J7780-K7780</f>
        <v>-2.4014563342333872E-3</v>
      </c>
    </row>
    <row r="7781" spans="3:12" x14ac:dyDescent="0.25">
      <c r="C7781" s="37">
        <v>39392</v>
      </c>
      <c r="D7781">
        <v>11</v>
      </c>
      <c r="E7781">
        <v>7427</v>
      </c>
      <c r="F7781">
        <v>11.8</v>
      </c>
      <c r="G7781">
        <v>20</v>
      </c>
      <c r="H7781" s="10">
        <f t="shared" si="490"/>
        <v>0.26126830050843231</v>
      </c>
      <c r="I7781" s="11">
        <f t="shared" si="491"/>
        <v>19.420000000000002</v>
      </c>
      <c r="J7781" s="43">
        <f t="shared" si="492"/>
        <v>19.681268300508435</v>
      </c>
      <c r="K7781">
        <v>19.690000000000001</v>
      </c>
      <c r="L7781" s="44">
        <f t="shared" si="493"/>
        <v>-8.7316994915660473E-3</v>
      </c>
    </row>
    <row r="7782" spans="3:12" x14ac:dyDescent="0.25">
      <c r="C7782" s="37">
        <v>39392</v>
      </c>
      <c r="D7782">
        <v>12</v>
      </c>
      <c r="E7782">
        <v>7428</v>
      </c>
      <c r="F7782">
        <v>12.1</v>
      </c>
      <c r="G7782">
        <v>20</v>
      </c>
      <c r="H7782" s="10">
        <f t="shared" si="490"/>
        <v>0.26515625417709743</v>
      </c>
      <c r="I7782" s="11">
        <f t="shared" si="491"/>
        <v>19.420000000000002</v>
      </c>
      <c r="J7782" s="43">
        <f t="shared" si="492"/>
        <v>19.685156254177098</v>
      </c>
      <c r="K7782">
        <v>19.690000000000001</v>
      </c>
      <c r="L7782" s="44">
        <f t="shared" si="493"/>
        <v>-4.8437458229031449E-3</v>
      </c>
    </row>
    <row r="7783" spans="3:12" x14ac:dyDescent="0.25">
      <c r="C7783" s="37">
        <v>39392</v>
      </c>
      <c r="D7783">
        <v>13</v>
      </c>
      <c r="E7783">
        <v>7429</v>
      </c>
      <c r="F7783">
        <v>12.9</v>
      </c>
      <c r="G7783">
        <v>20</v>
      </c>
      <c r="H7783" s="10">
        <f t="shared" si="490"/>
        <v>0.2698819063587804</v>
      </c>
      <c r="I7783" s="11">
        <f t="shared" si="491"/>
        <v>19.420000000000002</v>
      </c>
      <c r="J7783" s="43">
        <f t="shared" si="492"/>
        <v>19.689881906358782</v>
      </c>
      <c r="K7783">
        <v>19.690000000000001</v>
      </c>
      <c r="L7783" s="44">
        <f t="shared" si="493"/>
        <v>-1.1809364121972976E-4</v>
      </c>
    </row>
    <row r="7784" spans="3:12" x14ac:dyDescent="0.25">
      <c r="C7784" s="37">
        <v>39392</v>
      </c>
      <c r="D7784">
        <v>14</v>
      </c>
      <c r="E7784">
        <v>7430</v>
      </c>
      <c r="F7784">
        <v>13.3</v>
      </c>
      <c r="G7784">
        <v>20</v>
      </c>
      <c r="H7784" s="10">
        <f t="shared" si="490"/>
        <v>0.27490574708281518</v>
      </c>
      <c r="I7784" s="11">
        <f t="shared" si="491"/>
        <v>19.420000000000002</v>
      </c>
      <c r="J7784" s="43">
        <f t="shared" si="492"/>
        <v>19.694905747082817</v>
      </c>
      <c r="K7784">
        <v>19.690000000000001</v>
      </c>
      <c r="L7784" s="44">
        <f t="shared" si="493"/>
        <v>4.9057470828159921E-3</v>
      </c>
    </row>
    <row r="7785" spans="3:12" x14ac:dyDescent="0.25">
      <c r="C7785" s="37">
        <v>39392</v>
      </c>
      <c r="D7785">
        <v>15</v>
      </c>
      <c r="E7785">
        <v>7431</v>
      </c>
      <c r="F7785">
        <v>12.7</v>
      </c>
      <c r="G7785">
        <v>20</v>
      </c>
      <c r="H7785" s="10">
        <f t="shared" si="490"/>
        <v>0.27895690900790804</v>
      </c>
      <c r="I7785" s="11">
        <f t="shared" si="491"/>
        <v>19.420000000000002</v>
      </c>
      <c r="J7785" s="43">
        <f t="shared" si="492"/>
        <v>19.698956909007912</v>
      </c>
      <c r="K7785">
        <v>19.7</v>
      </c>
      <c r="L7785" s="44">
        <f t="shared" si="493"/>
        <v>-1.0430909920877696E-3</v>
      </c>
    </row>
    <row r="7786" spans="3:12" x14ac:dyDescent="0.25">
      <c r="C7786" s="37">
        <v>39392</v>
      </c>
      <c r="D7786">
        <v>16</v>
      </c>
      <c r="E7786">
        <v>7432</v>
      </c>
      <c r="F7786">
        <v>12.4</v>
      </c>
      <c r="G7786">
        <v>20</v>
      </c>
      <c r="H7786" s="10">
        <f t="shared" si="490"/>
        <v>0.28245496386186847</v>
      </c>
      <c r="I7786" s="11">
        <f t="shared" si="491"/>
        <v>19.420000000000002</v>
      </c>
      <c r="J7786" s="43">
        <f t="shared" si="492"/>
        <v>19.702454963861872</v>
      </c>
      <c r="K7786">
        <v>19.7</v>
      </c>
      <c r="L7786" s="44">
        <f t="shared" si="493"/>
        <v>2.4549638618722724E-3</v>
      </c>
    </row>
    <row r="7787" spans="3:12" x14ac:dyDescent="0.25">
      <c r="C7787" s="37">
        <v>39392</v>
      </c>
      <c r="D7787">
        <v>17</v>
      </c>
      <c r="E7787">
        <v>7433</v>
      </c>
      <c r="F7787">
        <v>11.5</v>
      </c>
      <c r="G7787">
        <v>20</v>
      </c>
      <c r="H7787" s="10">
        <f t="shared" si="490"/>
        <v>0.28466914407541072</v>
      </c>
      <c r="I7787" s="11">
        <f t="shared" si="491"/>
        <v>19.420000000000002</v>
      </c>
      <c r="J7787" s="43">
        <f t="shared" si="492"/>
        <v>19.704669144075414</v>
      </c>
      <c r="K7787">
        <v>19.7</v>
      </c>
      <c r="L7787" s="44">
        <f t="shared" si="493"/>
        <v>4.6691440754145219E-3</v>
      </c>
    </row>
    <row r="7788" spans="3:12" x14ac:dyDescent="0.25">
      <c r="C7788" s="37">
        <v>39392</v>
      </c>
      <c r="D7788">
        <v>18</v>
      </c>
      <c r="E7788">
        <v>7434</v>
      </c>
      <c r="F7788">
        <v>10.8</v>
      </c>
      <c r="G7788">
        <v>20</v>
      </c>
      <c r="H7788" s="10">
        <f t="shared" si="490"/>
        <v>0.28590672683453933</v>
      </c>
      <c r="I7788" s="11">
        <f t="shared" si="491"/>
        <v>19.420000000000002</v>
      </c>
      <c r="J7788" s="43">
        <f t="shared" si="492"/>
        <v>19.705906726834542</v>
      </c>
      <c r="K7788">
        <v>19.71</v>
      </c>
      <c r="L7788" s="44">
        <f t="shared" si="493"/>
        <v>-4.0932731654592658E-3</v>
      </c>
    </row>
    <row r="7789" spans="3:12" x14ac:dyDescent="0.25">
      <c r="C7789" s="37">
        <v>39392</v>
      </c>
      <c r="D7789">
        <v>19</v>
      </c>
      <c r="E7789">
        <v>7435</v>
      </c>
      <c r="F7789">
        <v>10.1</v>
      </c>
      <c r="G7789">
        <v>20</v>
      </c>
      <c r="H7789" s="10">
        <f t="shared" si="490"/>
        <v>0.28621007400093096</v>
      </c>
      <c r="I7789" s="11">
        <f t="shared" si="491"/>
        <v>19.420000000000002</v>
      </c>
      <c r="J7789" s="43">
        <f t="shared" si="492"/>
        <v>19.706210074000932</v>
      </c>
      <c r="K7789">
        <v>19.71</v>
      </c>
      <c r="L7789" s="44">
        <f t="shared" si="493"/>
        <v>-3.7899259990687995E-3</v>
      </c>
    </row>
    <row r="7790" spans="3:12" x14ac:dyDescent="0.25">
      <c r="C7790" s="37">
        <v>39392</v>
      </c>
      <c r="D7790">
        <v>20</v>
      </c>
      <c r="E7790">
        <v>7436</v>
      </c>
      <c r="F7790">
        <v>9.6999999999999993</v>
      </c>
      <c r="G7790">
        <v>20</v>
      </c>
      <c r="H7790" s="10">
        <f t="shared" si="490"/>
        <v>0.28599708975167959</v>
      </c>
      <c r="I7790" s="11">
        <f t="shared" si="491"/>
        <v>19.420000000000002</v>
      </c>
      <c r="J7790" s="43">
        <f t="shared" si="492"/>
        <v>19.70599708975168</v>
      </c>
      <c r="K7790">
        <v>19.71</v>
      </c>
      <c r="L7790" s="44">
        <f t="shared" si="493"/>
        <v>-4.0029102483210011E-3</v>
      </c>
    </row>
    <row r="7791" spans="3:12" x14ac:dyDescent="0.25">
      <c r="C7791" s="37">
        <v>39392</v>
      </c>
      <c r="D7791">
        <v>21</v>
      </c>
      <c r="E7791">
        <v>7437</v>
      </c>
      <c r="F7791">
        <v>9.8000000000000007</v>
      </c>
      <c r="G7791">
        <v>20</v>
      </c>
      <c r="H7791" s="10">
        <f t="shared" si="490"/>
        <v>0.28591913740075248</v>
      </c>
      <c r="I7791" s="11">
        <f t="shared" si="491"/>
        <v>19.420000000000002</v>
      </c>
      <c r="J7791" s="43">
        <f t="shared" si="492"/>
        <v>19.705919137400755</v>
      </c>
      <c r="K7791">
        <v>19.72</v>
      </c>
      <c r="L7791" s="44">
        <f t="shared" si="493"/>
        <v>-1.408086259924346E-2</v>
      </c>
    </row>
    <row r="7792" spans="3:12" x14ac:dyDescent="0.25">
      <c r="C7792" s="37">
        <v>39392</v>
      </c>
      <c r="D7792">
        <v>22</v>
      </c>
      <c r="E7792">
        <v>7438</v>
      </c>
      <c r="F7792">
        <v>9.5</v>
      </c>
      <c r="G7792">
        <v>20</v>
      </c>
      <c r="H7792" s="10">
        <f t="shared" si="490"/>
        <v>0.28546718654283765</v>
      </c>
      <c r="I7792" s="11">
        <f t="shared" si="491"/>
        <v>19.420000000000002</v>
      </c>
      <c r="J7792" s="43">
        <f t="shared" si="492"/>
        <v>19.70546718654284</v>
      </c>
      <c r="K7792">
        <v>19.72</v>
      </c>
      <c r="L7792" s="44">
        <f t="shared" si="493"/>
        <v>-1.4532813457158511E-2</v>
      </c>
    </row>
    <row r="7793" spans="3:12" x14ac:dyDescent="0.25">
      <c r="C7793" s="37">
        <v>39392</v>
      </c>
      <c r="D7793">
        <v>23</v>
      </c>
      <c r="E7793">
        <v>7439</v>
      </c>
      <c r="F7793">
        <v>8.8000000000000007</v>
      </c>
      <c r="G7793">
        <v>20</v>
      </c>
      <c r="H7793" s="10">
        <f t="shared" si="490"/>
        <v>0.28415428698133299</v>
      </c>
      <c r="I7793" s="11">
        <f t="shared" si="491"/>
        <v>19.420000000000002</v>
      </c>
      <c r="J7793" s="43">
        <f t="shared" si="492"/>
        <v>19.704154286981336</v>
      </c>
      <c r="K7793">
        <v>19.72</v>
      </c>
      <c r="L7793" s="44">
        <f t="shared" si="493"/>
        <v>-1.5845713018663332E-2</v>
      </c>
    </row>
    <row r="7794" spans="3:12" x14ac:dyDescent="0.25">
      <c r="C7794" s="37">
        <v>39392</v>
      </c>
      <c r="D7794">
        <v>24</v>
      </c>
      <c r="E7794">
        <v>7440</v>
      </c>
      <c r="F7794">
        <v>10.199999999999999</v>
      </c>
      <c r="G7794">
        <v>20</v>
      </c>
      <c r="H7794" s="10">
        <f t="shared" si="490"/>
        <v>0.28465944300216028</v>
      </c>
      <c r="I7794" s="11">
        <f t="shared" si="491"/>
        <v>19.420000000000002</v>
      </c>
      <c r="J7794" s="43">
        <f t="shared" si="492"/>
        <v>19.704659443002161</v>
      </c>
      <c r="K7794">
        <v>19.72</v>
      </c>
      <c r="L7794" s="44">
        <f t="shared" si="493"/>
        <v>-1.5340556997838206E-2</v>
      </c>
    </row>
    <row r="7795" spans="3:12" x14ac:dyDescent="0.25">
      <c r="C7795" s="37">
        <v>39393</v>
      </c>
      <c r="D7795">
        <v>1</v>
      </c>
      <c r="E7795">
        <v>7441</v>
      </c>
      <c r="F7795">
        <v>9.3000000000000007</v>
      </c>
      <c r="G7795">
        <v>20</v>
      </c>
      <c r="H7795" s="10">
        <f t="shared" si="490"/>
        <v>0.28401054733654918</v>
      </c>
      <c r="I7795" s="11">
        <f t="shared" si="491"/>
        <v>19.420000000000002</v>
      </c>
      <c r="J7795" s="43">
        <f t="shared" si="492"/>
        <v>19.704010547336551</v>
      </c>
      <c r="K7795">
        <v>19.72</v>
      </c>
      <c r="L7795" s="44">
        <f t="shared" si="493"/>
        <v>-1.5989452663447423E-2</v>
      </c>
    </row>
    <row r="7796" spans="3:12" x14ac:dyDescent="0.25">
      <c r="C7796" s="37">
        <v>39393</v>
      </c>
      <c r="D7796">
        <v>2</v>
      </c>
      <c r="E7796">
        <v>7442</v>
      </c>
      <c r="F7796">
        <v>8.4</v>
      </c>
      <c r="G7796">
        <v>20</v>
      </c>
      <c r="H7796" s="10">
        <f t="shared" si="490"/>
        <v>0.28225765927728974</v>
      </c>
      <c r="I7796" s="11">
        <f t="shared" si="491"/>
        <v>19.420000000000002</v>
      </c>
      <c r="J7796" s="43">
        <f t="shared" si="492"/>
        <v>19.70225765927729</v>
      </c>
      <c r="K7796">
        <v>19.72</v>
      </c>
      <c r="L7796" s="44">
        <f t="shared" si="493"/>
        <v>-1.774234072270886E-2</v>
      </c>
    </row>
    <row r="7797" spans="3:12" x14ac:dyDescent="0.25">
      <c r="C7797" s="37">
        <v>39393</v>
      </c>
      <c r="D7797">
        <v>3</v>
      </c>
      <c r="E7797">
        <v>7443</v>
      </c>
      <c r="F7797">
        <v>7.7</v>
      </c>
      <c r="G7797">
        <v>20</v>
      </c>
      <c r="H7797" s="10">
        <f t="shared" si="490"/>
        <v>0.27970025325929265</v>
      </c>
      <c r="I7797" s="11">
        <f t="shared" si="491"/>
        <v>19.420000000000002</v>
      </c>
      <c r="J7797" s="43">
        <f t="shared" si="492"/>
        <v>19.699700253259294</v>
      </c>
      <c r="K7797">
        <v>19.72</v>
      </c>
      <c r="L7797" s="44">
        <f t="shared" si="493"/>
        <v>-2.029974674070445E-2</v>
      </c>
    </row>
    <row r="7798" spans="3:12" x14ac:dyDescent="0.25">
      <c r="C7798" s="37">
        <v>39393</v>
      </c>
      <c r="D7798">
        <v>4</v>
      </c>
      <c r="E7798">
        <v>7444</v>
      </c>
      <c r="F7798">
        <v>8.1999999999999993</v>
      </c>
      <c r="G7798">
        <v>20</v>
      </c>
      <c r="H7798" s="10">
        <f t="shared" si="490"/>
        <v>0.27788274623553272</v>
      </c>
      <c r="I7798" s="11">
        <f t="shared" si="491"/>
        <v>19.420000000000002</v>
      </c>
      <c r="J7798" s="43">
        <f t="shared" si="492"/>
        <v>19.697882746235535</v>
      </c>
      <c r="K7798">
        <v>19.72</v>
      </c>
      <c r="L7798" s="44">
        <f t="shared" si="493"/>
        <v>-2.2117253764463385E-2</v>
      </c>
    </row>
    <row r="7799" spans="3:12" x14ac:dyDescent="0.25">
      <c r="C7799" s="37">
        <v>39393</v>
      </c>
      <c r="D7799">
        <v>5</v>
      </c>
      <c r="E7799">
        <v>7445</v>
      </c>
      <c r="F7799">
        <v>8.6999999999999993</v>
      </c>
      <c r="G7799">
        <v>20</v>
      </c>
      <c r="H7799" s="10">
        <f t="shared" si="490"/>
        <v>0.2767730436119612</v>
      </c>
      <c r="I7799" s="11">
        <f t="shared" si="491"/>
        <v>19.420000000000002</v>
      </c>
      <c r="J7799" s="43">
        <f t="shared" si="492"/>
        <v>19.696773043611962</v>
      </c>
      <c r="K7799">
        <v>19.72</v>
      </c>
      <c r="L7799" s="44">
        <f t="shared" si="493"/>
        <v>-2.3226956388036513E-2</v>
      </c>
    </row>
    <row r="7800" spans="3:12" x14ac:dyDescent="0.25">
      <c r="C7800" s="37">
        <v>39393</v>
      </c>
      <c r="D7800">
        <v>6</v>
      </c>
      <c r="E7800">
        <v>7446</v>
      </c>
      <c r="F7800">
        <v>8.8000000000000007</v>
      </c>
      <c r="G7800">
        <v>20</v>
      </c>
      <c r="H7800" s="10">
        <f t="shared" si="490"/>
        <v>0.27583726983403245</v>
      </c>
      <c r="I7800" s="11">
        <f t="shared" si="491"/>
        <v>19.420000000000002</v>
      </c>
      <c r="J7800" s="43">
        <f t="shared" si="492"/>
        <v>19.695837269834033</v>
      </c>
      <c r="K7800">
        <v>19.72</v>
      </c>
      <c r="L7800" s="44">
        <f t="shared" si="493"/>
        <v>-2.4162730165965485E-2</v>
      </c>
    </row>
    <row r="7801" spans="3:12" x14ac:dyDescent="0.25">
      <c r="C7801" s="37">
        <v>39393</v>
      </c>
      <c r="D7801">
        <v>7</v>
      </c>
      <c r="E7801">
        <v>7447</v>
      </c>
      <c r="F7801">
        <v>8.9</v>
      </c>
      <c r="G7801">
        <v>20</v>
      </c>
      <c r="H7801" s="10">
        <f t="shared" si="490"/>
        <v>0.27506788039129609</v>
      </c>
      <c r="I7801" s="11">
        <f t="shared" si="491"/>
        <v>19.420000000000002</v>
      </c>
      <c r="J7801" s="43">
        <f t="shared" si="492"/>
        <v>19.695067880391299</v>
      </c>
      <c r="K7801">
        <v>19.72</v>
      </c>
      <c r="L7801" s="44">
        <f t="shared" si="493"/>
        <v>-2.4932119608699566E-2</v>
      </c>
    </row>
    <row r="7802" spans="3:12" x14ac:dyDescent="0.25">
      <c r="C7802" s="37">
        <v>39393</v>
      </c>
      <c r="D7802">
        <v>8</v>
      </c>
      <c r="E7802">
        <v>7448</v>
      </c>
      <c r="F7802">
        <v>9.3000000000000007</v>
      </c>
      <c r="G7802">
        <v>20</v>
      </c>
      <c r="H7802" s="10">
        <f t="shared" si="490"/>
        <v>0.27483503787711105</v>
      </c>
      <c r="I7802" s="11">
        <f t="shared" si="491"/>
        <v>19.420000000000002</v>
      </c>
      <c r="J7802" s="43">
        <f t="shared" si="492"/>
        <v>19.694835037877112</v>
      </c>
      <c r="K7802">
        <v>19.72</v>
      </c>
      <c r="L7802" s="44">
        <f t="shared" si="493"/>
        <v>-2.5164962122886436E-2</v>
      </c>
    </row>
    <row r="7803" spans="3:12" x14ac:dyDescent="0.25">
      <c r="C7803" s="37">
        <v>39393</v>
      </c>
      <c r="D7803">
        <v>9</v>
      </c>
      <c r="E7803">
        <v>7449</v>
      </c>
      <c r="F7803">
        <v>9.5</v>
      </c>
      <c r="G7803">
        <v>20</v>
      </c>
      <c r="H7803" s="10">
        <f t="shared" si="490"/>
        <v>0.27486388193495975</v>
      </c>
      <c r="I7803" s="11">
        <f t="shared" si="491"/>
        <v>19.420000000000002</v>
      </c>
      <c r="J7803" s="43">
        <f t="shared" si="492"/>
        <v>19.69486388193496</v>
      </c>
      <c r="K7803">
        <v>19.71</v>
      </c>
      <c r="L7803" s="44">
        <f t="shared" si="493"/>
        <v>-1.5136118065040449E-2</v>
      </c>
    </row>
    <row r="7804" spans="3:12" x14ac:dyDescent="0.25">
      <c r="C7804" s="37">
        <v>39393</v>
      </c>
      <c r="D7804">
        <v>10</v>
      </c>
      <c r="E7804">
        <v>7450</v>
      </c>
      <c r="F7804">
        <v>9.9</v>
      </c>
      <c r="G7804">
        <v>20</v>
      </c>
      <c r="H7804" s="10">
        <f t="shared" si="490"/>
        <v>0.27539464795179369</v>
      </c>
      <c r="I7804" s="11">
        <f t="shared" si="491"/>
        <v>19.420000000000002</v>
      </c>
      <c r="J7804" s="43">
        <f t="shared" si="492"/>
        <v>19.695394647951794</v>
      </c>
      <c r="K7804">
        <v>19.71</v>
      </c>
      <c r="L7804" s="44">
        <f t="shared" si="493"/>
        <v>-1.460535204820701E-2</v>
      </c>
    </row>
    <row r="7805" spans="3:12" x14ac:dyDescent="0.25">
      <c r="C7805" s="37">
        <v>39393</v>
      </c>
      <c r="D7805">
        <v>11</v>
      </c>
      <c r="E7805">
        <v>7451</v>
      </c>
      <c r="F7805">
        <v>10.199999999999999</v>
      </c>
      <c r="G7805">
        <v>20</v>
      </c>
      <c r="H7805" s="10">
        <f t="shared" si="490"/>
        <v>0.27627977078005928</v>
      </c>
      <c r="I7805" s="11">
        <f t="shared" si="491"/>
        <v>19.420000000000002</v>
      </c>
      <c r="J7805" s="43">
        <f t="shared" si="492"/>
        <v>19.696279770780063</v>
      </c>
      <c r="K7805">
        <v>19.71</v>
      </c>
      <c r="L7805" s="44">
        <f t="shared" si="493"/>
        <v>-1.3720229219938318E-2</v>
      </c>
    </row>
    <row r="7806" spans="3:12" x14ac:dyDescent="0.25">
      <c r="C7806" s="37">
        <v>39393</v>
      </c>
      <c r="D7806">
        <v>12</v>
      </c>
      <c r="E7806">
        <v>7452</v>
      </c>
      <c r="F7806">
        <v>10.4</v>
      </c>
      <c r="G7806">
        <v>20</v>
      </c>
      <c r="H7806" s="10">
        <f t="shared" si="490"/>
        <v>0.27737808620468618</v>
      </c>
      <c r="I7806" s="11">
        <f t="shared" si="491"/>
        <v>19.420000000000002</v>
      </c>
      <c r="J7806" s="43">
        <f t="shared" si="492"/>
        <v>19.697378086204687</v>
      </c>
      <c r="K7806">
        <v>19.71</v>
      </c>
      <c r="L7806" s="44">
        <f t="shared" si="493"/>
        <v>-1.2621913795314299E-2</v>
      </c>
    </row>
    <row r="7807" spans="3:12" x14ac:dyDescent="0.25">
      <c r="C7807" s="37">
        <v>39393</v>
      </c>
      <c r="D7807">
        <v>13</v>
      </c>
      <c r="E7807">
        <v>7453</v>
      </c>
      <c r="F7807">
        <v>10.3</v>
      </c>
      <c r="G7807">
        <v>20</v>
      </c>
      <c r="H7807" s="10">
        <f t="shared" si="490"/>
        <v>0.2783029667261277</v>
      </c>
      <c r="I7807" s="11">
        <f t="shared" si="491"/>
        <v>19.420000000000002</v>
      </c>
      <c r="J7807" s="43">
        <f t="shared" si="492"/>
        <v>19.698302966726128</v>
      </c>
      <c r="K7807">
        <v>19.7</v>
      </c>
      <c r="L7807" s="44">
        <f t="shared" si="493"/>
        <v>-1.6970332738708294E-3</v>
      </c>
    </row>
    <row r="7808" spans="3:12" x14ac:dyDescent="0.25">
      <c r="C7808" s="37">
        <v>39393</v>
      </c>
      <c r="D7808">
        <v>14</v>
      </c>
      <c r="E7808">
        <v>7454</v>
      </c>
      <c r="F7808">
        <v>10.4</v>
      </c>
      <c r="G7808">
        <v>20</v>
      </c>
      <c r="H7808" s="10">
        <f t="shared" si="490"/>
        <v>0.27931352199284654</v>
      </c>
      <c r="I7808" s="11">
        <f t="shared" si="491"/>
        <v>19.420000000000002</v>
      </c>
      <c r="J7808" s="43">
        <f t="shared" si="492"/>
        <v>19.699313521992849</v>
      </c>
      <c r="K7808">
        <v>19.7</v>
      </c>
      <c r="L7808" s="44">
        <f t="shared" si="493"/>
        <v>-6.8647800715027074E-4</v>
      </c>
    </row>
    <row r="7809" spans="3:12" x14ac:dyDescent="0.25">
      <c r="C7809" s="37">
        <v>39393</v>
      </c>
      <c r="D7809">
        <v>15</v>
      </c>
      <c r="E7809">
        <v>7455</v>
      </c>
      <c r="F7809">
        <v>9.8000000000000007</v>
      </c>
      <c r="G7809">
        <v>20</v>
      </c>
      <c r="H7809" s="10">
        <f t="shared" si="490"/>
        <v>0.27952548271882333</v>
      </c>
      <c r="I7809" s="11">
        <f t="shared" si="491"/>
        <v>19.420000000000002</v>
      </c>
      <c r="J7809" s="43">
        <f t="shared" si="492"/>
        <v>19.699525482718826</v>
      </c>
      <c r="K7809">
        <v>19.7</v>
      </c>
      <c r="L7809" s="44">
        <f t="shared" si="493"/>
        <v>-4.7451728117309244E-4</v>
      </c>
    </row>
    <row r="7810" spans="3:12" x14ac:dyDescent="0.25">
      <c r="C7810" s="37">
        <v>39393</v>
      </c>
      <c r="D7810">
        <v>16</v>
      </c>
      <c r="E7810">
        <v>7456</v>
      </c>
      <c r="F7810">
        <v>8.5</v>
      </c>
      <c r="G7810">
        <v>20</v>
      </c>
      <c r="H7810" s="10">
        <f t="shared" si="490"/>
        <v>0.27809293656133177</v>
      </c>
      <c r="I7810" s="11">
        <f t="shared" si="491"/>
        <v>19.420000000000002</v>
      </c>
      <c r="J7810" s="43">
        <f t="shared" si="492"/>
        <v>19.698092936561334</v>
      </c>
      <c r="K7810">
        <v>19.7</v>
      </c>
      <c r="L7810" s="44">
        <f t="shared" si="493"/>
        <v>-1.9070634386650909E-3</v>
      </c>
    </row>
    <row r="7811" spans="3:12" x14ac:dyDescent="0.25">
      <c r="C7811" s="37">
        <v>39393</v>
      </c>
      <c r="D7811">
        <v>17</v>
      </c>
      <c r="E7811">
        <v>7457</v>
      </c>
      <c r="F7811">
        <v>6.7</v>
      </c>
      <c r="G7811">
        <v>20</v>
      </c>
      <c r="H7811" s="10">
        <f t="shared" si="490"/>
        <v>0.27445825087580039</v>
      </c>
      <c r="I7811" s="11">
        <f t="shared" si="491"/>
        <v>19.420000000000002</v>
      </c>
      <c r="J7811" s="43">
        <f t="shared" si="492"/>
        <v>19.694458250875801</v>
      </c>
      <c r="K7811">
        <v>19.7</v>
      </c>
      <c r="L7811" s="44">
        <f t="shared" si="493"/>
        <v>-5.5417491241982475E-3</v>
      </c>
    </row>
    <row r="7812" spans="3:12" x14ac:dyDescent="0.25">
      <c r="C7812" s="37">
        <v>39393</v>
      </c>
      <c r="D7812">
        <v>18</v>
      </c>
      <c r="E7812">
        <v>7458</v>
      </c>
      <c r="F7812">
        <v>5.9</v>
      </c>
      <c r="G7812">
        <v>20</v>
      </c>
      <c r="H7812" s="10">
        <f t="shared" si="490"/>
        <v>0.26997488067352965</v>
      </c>
      <c r="I7812" s="11">
        <f t="shared" si="491"/>
        <v>19.420000000000002</v>
      </c>
      <c r="J7812" s="43">
        <f t="shared" si="492"/>
        <v>19.689974880673532</v>
      </c>
      <c r="K7812">
        <v>19.7</v>
      </c>
      <c r="L7812" s="44">
        <f t="shared" si="493"/>
        <v>-1.0025119326467546E-2</v>
      </c>
    </row>
    <row r="7813" spans="3:12" x14ac:dyDescent="0.25">
      <c r="C7813" s="37">
        <v>39393</v>
      </c>
      <c r="D7813">
        <v>19</v>
      </c>
      <c r="E7813">
        <v>7459</v>
      </c>
      <c r="F7813">
        <v>5.2</v>
      </c>
      <c r="G7813">
        <v>20</v>
      </c>
      <c r="H7813" s="10">
        <f t="shared" si="490"/>
        <v>0.26480543261937367</v>
      </c>
      <c r="I7813" s="11">
        <f t="shared" si="491"/>
        <v>19.420000000000002</v>
      </c>
      <c r="J7813" s="43">
        <f t="shared" si="492"/>
        <v>19.684805432619374</v>
      </c>
      <c r="K7813">
        <v>19.7</v>
      </c>
      <c r="L7813" s="44">
        <f t="shared" si="493"/>
        <v>-1.5194567380625301E-2</v>
      </c>
    </row>
    <row r="7814" spans="3:12" x14ac:dyDescent="0.25">
      <c r="C7814" s="37">
        <v>39393</v>
      </c>
      <c r="D7814">
        <v>20</v>
      </c>
      <c r="E7814">
        <v>7460</v>
      </c>
      <c r="F7814">
        <v>4.9000000000000004</v>
      </c>
      <c r="G7814">
        <v>20</v>
      </c>
      <c r="H7814" s="10">
        <f t="shared" si="490"/>
        <v>0.25948283983552806</v>
      </c>
      <c r="I7814" s="11">
        <f t="shared" si="491"/>
        <v>19.420000000000002</v>
      </c>
      <c r="J7814" s="43">
        <f t="shared" si="492"/>
        <v>19.679482839835529</v>
      </c>
      <c r="K7814">
        <v>19.7</v>
      </c>
      <c r="L7814" s="44">
        <f t="shared" si="493"/>
        <v>-2.0517160164470027E-2</v>
      </c>
    </row>
    <row r="7815" spans="3:12" x14ac:dyDescent="0.25">
      <c r="C7815" s="37">
        <v>39393</v>
      </c>
      <c r="D7815">
        <v>21</v>
      </c>
      <c r="E7815">
        <v>7461</v>
      </c>
      <c r="F7815">
        <v>4.7</v>
      </c>
      <c r="G7815">
        <v>20</v>
      </c>
      <c r="H7815" s="10">
        <f t="shared" si="490"/>
        <v>0.25413953856185101</v>
      </c>
      <c r="I7815" s="11">
        <f t="shared" si="491"/>
        <v>19.420000000000002</v>
      </c>
      <c r="J7815" s="43">
        <f t="shared" si="492"/>
        <v>19.674139538561853</v>
      </c>
      <c r="K7815">
        <v>19.7</v>
      </c>
      <c r="L7815" s="44">
        <f t="shared" si="493"/>
        <v>-2.5860461438146132E-2</v>
      </c>
    </row>
    <row r="7816" spans="3:12" x14ac:dyDescent="0.25">
      <c r="C7816" s="37">
        <v>39393</v>
      </c>
      <c r="D7816">
        <v>22</v>
      </c>
      <c r="E7816">
        <v>7462</v>
      </c>
      <c r="F7816">
        <v>4.3</v>
      </c>
      <c r="G7816">
        <v>20</v>
      </c>
      <c r="H7816" s="10">
        <f t="shared" si="490"/>
        <v>0.24852484050662541</v>
      </c>
      <c r="I7816" s="11">
        <f t="shared" si="491"/>
        <v>19.420000000000002</v>
      </c>
      <c r="J7816" s="43">
        <f t="shared" si="492"/>
        <v>19.668524840506628</v>
      </c>
      <c r="K7816">
        <v>19.7</v>
      </c>
      <c r="L7816" s="44">
        <f t="shared" si="493"/>
        <v>-3.1475159493371763E-2</v>
      </c>
    </row>
    <row r="7817" spans="3:12" x14ac:dyDescent="0.25">
      <c r="C7817" s="37">
        <v>39393</v>
      </c>
      <c r="D7817">
        <v>23</v>
      </c>
      <c r="E7817">
        <v>7463</v>
      </c>
      <c r="F7817">
        <v>4.0999999999999996</v>
      </c>
      <c r="G7817">
        <v>20</v>
      </c>
      <c r="H7817" s="10">
        <f t="shared" si="490"/>
        <v>0.24290210461009945</v>
      </c>
      <c r="I7817" s="11">
        <f t="shared" si="491"/>
        <v>19.420000000000002</v>
      </c>
      <c r="J7817" s="43">
        <f t="shared" si="492"/>
        <v>19.662902104610101</v>
      </c>
      <c r="K7817">
        <v>19.690000000000001</v>
      </c>
      <c r="L7817" s="44">
        <f t="shared" si="493"/>
        <v>-2.7097895389900373E-2</v>
      </c>
    </row>
    <row r="7818" spans="3:12" x14ac:dyDescent="0.25">
      <c r="C7818" s="37">
        <v>39393</v>
      </c>
      <c r="D7818">
        <v>24</v>
      </c>
      <c r="E7818">
        <v>7464</v>
      </c>
      <c r="F7818">
        <v>4</v>
      </c>
      <c r="G7818">
        <v>20</v>
      </c>
      <c r="H7818" s="10">
        <f t="shared" si="490"/>
        <v>0.23739747281154053</v>
      </c>
      <c r="I7818" s="11">
        <f t="shared" si="491"/>
        <v>19.420000000000002</v>
      </c>
      <c r="J7818" s="43">
        <f t="shared" si="492"/>
        <v>19.657397472811542</v>
      </c>
      <c r="K7818">
        <v>19.690000000000001</v>
      </c>
      <c r="L7818" s="44">
        <f t="shared" si="493"/>
        <v>-3.2602527188458907E-2</v>
      </c>
    </row>
    <row r="7819" spans="3:12" x14ac:dyDescent="0.25">
      <c r="C7819" s="37">
        <v>39394</v>
      </c>
      <c r="D7819">
        <v>1</v>
      </c>
      <c r="E7819">
        <v>7465</v>
      </c>
      <c r="F7819">
        <v>4.2</v>
      </c>
      <c r="G7819">
        <v>20</v>
      </c>
      <c r="H7819" s="10">
        <f t="shared" si="490"/>
        <v>0.23238320195585596</v>
      </c>
      <c r="I7819" s="11">
        <f t="shared" si="491"/>
        <v>19.420000000000002</v>
      </c>
      <c r="J7819" s="43">
        <f t="shared" si="492"/>
        <v>19.652383201955857</v>
      </c>
      <c r="K7819">
        <v>19.68</v>
      </c>
      <c r="L7819" s="44">
        <f t="shared" si="493"/>
        <v>-2.7616798044142854E-2</v>
      </c>
    </row>
    <row r="7820" spans="3:12" x14ac:dyDescent="0.25">
      <c r="C7820" s="37">
        <v>39394</v>
      </c>
      <c r="D7820">
        <v>2</v>
      </c>
      <c r="E7820">
        <v>7466</v>
      </c>
      <c r="F7820">
        <v>4.2</v>
      </c>
      <c r="G7820">
        <v>20</v>
      </c>
      <c r="H7820" s="10">
        <f t="shared" si="490"/>
        <v>0.2275864350957402</v>
      </c>
      <c r="I7820" s="11">
        <f t="shared" si="491"/>
        <v>19.420000000000002</v>
      </c>
      <c r="J7820" s="43">
        <f t="shared" si="492"/>
        <v>19.647586435095743</v>
      </c>
      <c r="K7820">
        <v>19.68</v>
      </c>
      <c r="L7820" s="44">
        <f t="shared" si="493"/>
        <v>-3.2413564904256731E-2</v>
      </c>
    </row>
    <row r="7821" spans="3:12" x14ac:dyDescent="0.25">
      <c r="C7821" s="37">
        <v>39394</v>
      </c>
      <c r="D7821">
        <v>3</v>
      </c>
      <c r="E7821">
        <v>7467</v>
      </c>
      <c r="F7821">
        <v>4.4000000000000004</v>
      </c>
      <c r="G7821">
        <v>20</v>
      </c>
      <c r="H7821" s="10">
        <f t="shared" si="490"/>
        <v>0.22324932412548795</v>
      </c>
      <c r="I7821" s="11">
        <f t="shared" si="491"/>
        <v>19.420000000000002</v>
      </c>
      <c r="J7821" s="43">
        <f t="shared" si="492"/>
        <v>19.643249324125488</v>
      </c>
      <c r="K7821">
        <v>19.670000000000002</v>
      </c>
      <c r="L7821" s="44">
        <f t="shared" si="493"/>
        <v>-2.6750675874513519E-2</v>
      </c>
    </row>
    <row r="7822" spans="3:12" x14ac:dyDescent="0.25">
      <c r="C7822" s="37">
        <v>39394</v>
      </c>
      <c r="D7822">
        <v>4</v>
      </c>
      <c r="E7822">
        <v>7468</v>
      </c>
      <c r="F7822">
        <v>4.0999999999999996</v>
      </c>
      <c r="G7822">
        <v>20</v>
      </c>
      <c r="H7822" s="10">
        <f t="shared" si="490"/>
        <v>0.21872296414505954</v>
      </c>
      <c r="I7822" s="11">
        <f t="shared" si="491"/>
        <v>19.420000000000002</v>
      </c>
      <c r="J7822" s="43">
        <f t="shared" si="492"/>
        <v>19.63872296414506</v>
      </c>
      <c r="K7822">
        <v>19.670000000000002</v>
      </c>
      <c r="L7822" s="44">
        <f t="shared" si="493"/>
        <v>-3.127703585494146E-2</v>
      </c>
    </row>
    <row r="7823" spans="3:12" x14ac:dyDescent="0.25">
      <c r="C7823" s="37">
        <v>39394</v>
      </c>
      <c r="D7823">
        <v>5</v>
      </c>
      <c r="E7823">
        <v>7469</v>
      </c>
      <c r="F7823">
        <v>4.0999999999999996</v>
      </c>
      <c r="G7823">
        <v>20</v>
      </c>
      <c r="H7823" s="10">
        <f t="shared" si="490"/>
        <v>0.21439294405321332</v>
      </c>
      <c r="I7823" s="11">
        <f t="shared" si="491"/>
        <v>19.420000000000002</v>
      </c>
      <c r="J7823" s="43">
        <f t="shared" si="492"/>
        <v>19.634392944053214</v>
      </c>
      <c r="K7823">
        <v>19.66</v>
      </c>
      <c r="L7823" s="44">
        <f t="shared" si="493"/>
        <v>-2.5607055946785806E-2</v>
      </c>
    </row>
    <row r="7824" spans="3:12" x14ac:dyDescent="0.25">
      <c r="C7824" s="37">
        <v>39394</v>
      </c>
      <c r="D7824">
        <v>6</v>
      </c>
      <c r="E7824">
        <v>7470</v>
      </c>
      <c r="F7824">
        <v>3.8</v>
      </c>
      <c r="G7824">
        <v>20</v>
      </c>
      <c r="H7824" s="10">
        <f t="shared" si="490"/>
        <v>0.20987336737020262</v>
      </c>
      <c r="I7824" s="11">
        <f t="shared" si="491"/>
        <v>19.420000000000002</v>
      </c>
      <c r="J7824" s="43">
        <f t="shared" si="492"/>
        <v>19.629873367370205</v>
      </c>
      <c r="K7824">
        <v>19.649999999999999</v>
      </c>
      <c r="L7824" s="44">
        <f t="shared" si="493"/>
        <v>-2.0126632629793306E-2</v>
      </c>
    </row>
    <row r="7825" spans="3:12" x14ac:dyDescent="0.25">
      <c r="C7825" s="37">
        <v>39394</v>
      </c>
      <c r="D7825">
        <v>7</v>
      </c>
      <c r="E7825">
        <v>7471</v>
      </c>
      <c r="F7825">
        <v>3.6</v>
      </c>
      <c r="G7825">
        <v>20</v>
      </c>
      <c r="H7825" s="10">
        <f t="shared" si="490"/>
        <v>0.20529824977297328</v>
      </c>
      <c r="I7825" s="11">
        <f t="shared" si="491"/>
        <v>19.420000000000002</v>
      </c>
      <c r="J7825" s="43">
        <f t="shared" si="492"/>
        <v>19.625298249772975</v>
      </c>
      <c r="K7825">
        <v>19.649999999999999</v>
      </c>
      <c r="L7825" s="44">
        <f t="shared" si="493"/>
        <v>-2.4701750227023922E-2</v>
      </c>
    </row>
    <row r="7826" spans="3:12" x14ac:dyDescent="0.25">
      <c r="C7826" s="37">
        <v>39394</v>
      </c>
      <c r="D7826">
        <v>8</v>
      </c>
      <c r="E7826">
        <v>7472</v>
      </c>
      <c r="F7826">
        <v>3.5</v>
      </c>
      <c r="G7826">
        <v>20</v>
      </c>
      <c r="H7826" s="10">
        <f t="shared" si="490"/>
        <v>0.20079579374128981</v>
      </c>
      <c r="I7826" s="11">
        <f t="shared" si="491"/>
        <v>19.420000000000002</v>
      </c>
      <c r="J7826" s="43">
        <f t="shared" si="492"/>
        <v>19.620795793741291</v>
      </c>
      <c r="K7826">
        <v>19.64</v>
      </c>
      <c r="L7826" s="44">
        <f t="shared" si="493"/>
        <v>-1.9204206258709888E-2</v>
      </c>
    </row>
    <row r="7827" spans="3:12" x14ac:dyDescent="0.25">
      <c r="C7827" s="37">
        <v>39394</v>
      </c>
      <c r="D7827">
        <v>9</v>
      </c>
      <c r="E7827">
        <v>7473</v>
      </c>
      <c r="F7827">
        <v>2.9</v>
      </c>
      <c r="G7827">
        <v>20</v>
      </c>
      <c r="H7827" s="10">
        <f t="shared" si="490"/>
        <v>0.19573388102549977</v>
      </c>
      <c r="I7827" s="11">
        <f t="shared" si="491"/>
        <v>19.420000000000002</v>
      </c>
      <c r="J7827" s="43">
        <f t="shared" si="492"/>
        <v>19.615733881025502</v>
      </c>
      <c r="K7827">
        <v>19.63</v>
      </c>
      <c r="L7827" s="44">
        <f t="shared" si="493"/>
        <v>-1.4266118974497033E-2</v>
      </c>
    </row>
    <row r="7828" spans="3:12" x14ac:dyDescent="0.25">
      <c r="C7828" s="37">
        <v>39394</v>
      </c>
      <c r="D7828">
        <v>10</v>
      </c>
      <c r="E7828">
        <v>7474</v>
      </c>
      <c r="F7828">
        <v>4.3</v>
      </c>
      <c r="G7828">
        <v>20</v>
      </c>
      <c r="H7828" s="10">
        <f t="shared" si="490"/>
        <v>0.19265264481220454</v>
      </c>
      <c r="I7828" s="11">
        <f t="shared" si="491"/>
        <v>19.420000000000002</v>
      </c>
      <c r="J7828" s="43">
        <f t="shared" si="492"/>
        <v>19.612652644812208</v>
      </c>
      <c r="K7828">
        <v>19.63</v>
      </c>
      <c r="L7828" s="44">
        <f t="shared" si="493"/>
        <v>-1.734735518779118E-2</v>
      </c>
    </row>
    <row r="7829" spans="3:12" x14ac:dyDescent="0.25">
      <c r="C7829" s="37">
        <v>39394</v>
      </c>
      <c r="D7829">
        <v>11</v>
      </c>
      <c r="E7829">
        <v>7475</v>
      </c>
      <c r="F7829">
        <v>8</v>
      </c>
      <c r="G7829">
        <v>20</v>
      </c>
      <c r="H7829" s="10">
        <f t="shared" si="490"/>
        <v>0.19435941479227226</v>
      </c>
      <c r="I7829" s="11">
        <f t="shared" si="491"/>
        <v>19.420000000000002</v>
      </c>
      <c r="J7829" s="43">
        <f t="shared" si="492"/>
        <v>19.614359414792276</v>
      </c>
      <c r="K7829">
        <v>19.62</v>
      </c>
      <c r="L7829" s="44">
        <f t="shared" si="493"/>
        <v>-5.6405852077254792E-3</v>
      </c>
    </row>
    <row r="7830" spans="3:12" x14ac:dyDescent="0.25">
      <c r="C7830" s="37">
        <v>39394</v>
      </c>
      <c r="D7830">
        <v>12</v>
      </c>
      <c r="E7830">
        <v>7476</v>
      </c>
      <c r="F7830">
        <v>10.199999999999999</v>
      </c>
      <c r="G7830">
        <v>20</v>
      </c>
      <c r="H7830" s="10">
        <f t="shared" si="490"/>
        <v>0.19875960242284404</v>
      </c>
      <c r="I7830" s="11">
        <f t="shared" si="491"/>
        <v>19.420000000000002</v>
      </c>
      <c r="J7830" s="43">
        <f t="shared" si="492"/>
        <v>19.618759602422845</v>
      </c>
      <c r="K7830">
        <v>19.62</v>
      </c>
      <c r="L7830" s="44">
        <f t="shared" si="493"/>
        <v>-1.2403975771562159E-3</v>
      </c>
    </row>
    <row r="7831" spans="3:12" x14ac:dyDescent="0.25">
      <c r="C7831" s="37">
        <v>39394</v>
      </c>
      <c r="D7831">
        <v>13</v>
      </c>
      <c r="E7831">
        <v>7477</v>
      </c>
      <c r="F7831">
        <v>11.7</v>
      </c>
      <c r="G7831">
        <v>20</v>
      </c>
      <c r="H7831" s="10">
        <f t="shared" si="490"/>
        <v>0.20485582237019834</v>
      </c>
      <c r="I7831" s="11">
        <f t="shared" si="491"/>
        <v>19.420000000000002</v>
      </c>
      <c r="J7831" s="43">
        <f t="shared" si="492"/>
        <v>19.624855822370201</v>
      </c>
      <c r="K7831">
        <v>19.61</v>
      </c>
      <c r="L7831" s="44">
        <f t="shared" si="493"/>
        <v>1.4855822370201111E-2</v>
      </c>
    </row>
    <row r="7832" spans="3:12" x14ac:dyDescent="0.25">
      <c r="C7832" s="37">
        <v>39394</v>
      </c>
      <c r="D7832">
        <v>14</v>
      </c>
      <c r="E7832">
        <v>7478</v>
      </c>
      <c r="F7832">
        <v>11.1</v>
      </c>
      <c r="G7832">
        <v>20</v>
      </c>
      <c r="H7832" s="10">
        <f t="shared" si="490"/>
        <v>0.20993284693174302</v>
      </c>
      <c r="I7832" s="11">
        <f t="shared" si="491"/>
        <v>19.420000000000002</v>
      </c>
      <c r="J7832" s="43">
        <f t="shared" si="492"/>
        <v>19.629932846931744</v>
      </c>
      <c r="K7832">
        <v>19.61</v>
      </c>
      <c r="L7832" s="44">
        <f t="shared" si="493"/>
        <v>1.9932846931745019E-2</v>
      </c>
    </row>
    <row r="7833" spans="3:12" x14ac:dyDescent="0.25">
      <c r="C7833" s="37">
        <v>39394</v>
      </c>
      <c r="D7833">
        <v>15</v>
      </c>
      <c r="E7833">
        <v>7479</v>
      </c>
      <c r="F7833">
        <v>10.7</v>
      </c>
      <c r="G7833">
        <v>20</v>
      </c>
      <c r="H7833" s="10">
        <f t="shared" si="490"/>
        <v>0.21428647230310974</v>
      </c>
      <c r="I7833" s="11">
        <f t="shared" si="491"/>
        <v>19.420000000000002</v>
      </c>
      <c r="J7833" s="43">
        <f t="shared" si="492"/>
        <v>19.63428647230311</v>
      </c>
      <c r="K7833">
        <v>19.600000000000001</v>
      </c>
      <c r="L7833" s="44">
        <f t="shared" si="493"/>
        <v>3.428647230310844E-2</v>
      </c>
    </row>
    <row r="7834" spans="3:12" x14ac:dyDescent="0.25">
      <c r="C7834" s="37">
        <v>39394</v>
      </c>
      <c r="D7834">
        <v>16</v>
      </c>
      <c r="E7834">
        <v>7480</v>
      </c>
      <c r="F7834">
        <v>9.6</v>
      </c>
      <c r="G7834">
        <v>20</v>
      </c>
      <c r="H7834" s="10">
        <f t="shared" si="490"/>
        <v>0.21706752439332072</v>
      </c>
      <c r="I7834" s="11">
        <f t="shared" si="491"/>
        <v>19.420000000000002</v>
      </c>
      <c r="J7834" s="43">
        <f t="shared" si="492"/>
        <v>19.637067524393323</v>
      </c>
      <c r="K7834">
        <v>19.600000000000001</v>
      </c>
      <c r="L7834" s="44">
        <f t="shared" si="493"/>
        <v>3.706752439332206E-2</v>
      </c>
    </row>
    <row r="7835" spans="3:12" x14ac:dyDescent="0.25">
      <c r="C7835" s="37">
        <v>39394</v>
      </c>
      <c r="D7835">
        <v>17</v>
      </c>
      <c r="E7835">
        <v>7481</v>
      </c>
      <c r="F7835">
        <v>7.4</v>
      </c>
      <c r="G7835">
        <v>20</v>
      </c>
      <c r="H7835" s="10">
        <f t="shared" si="490"/>
        <v>0.21696049060313322</v>
      </c>
      <c r="I7835" s="11">
        <f t="shared" si="491"/>
        <v>19.420000000000002</v>
      </c>
      <c r="J7835" s="43">
        <f t="shared" si="492"/>
        <v>19.636960490603133</v>
      </c>
      <c r="K7835">
        <v>19.600000000000001</v>
      </c>
      <c r="L7835" s="44">
        <f t="shared" si="493"/>
        <v>3.6960490603132001E-2</v>
      </c>
    </row>
    <row r="7836" spans="3:12" x14ac:dyDescent="0.25">
      <c r="C7836" s="37">
        <v>39394</v>
      </c>
      <c r="D7836">
        <v>18</v>
      </c>
      <c r="E7836">
        <v>7482</v>
      </c>
      <c r="F7836">
        <v>6.3</v>
      </c>
      <c r="G7836">
        <v>20</v>
      </c>
      <c r="H7836" s="10">
        <f t="shared" si="490"/>
        <v>0.21547437351636248</v>
      </c>
      <c r="I7836" s="11">
        <f t="shared" si="491"/>
        <v>19.420000000000002</v>
      </c>
      <c r="J7836" s="43">
        <f t="shared" si="492"/>
        <v>19.635474373516363</v>
      </c>
      <c r="K7836">
        <v>19.600000000000001</v>
      </c>
      <c r="L7836" s="44">
        <f t="shared" si="493"/>
        <v>3.5474373516361624E-2</v>
      </c>
    </row>
    <row r="7837" spans="3:12" x14ac:dyDescent="0.25">
      <c r="C7837" s="37">
        <v>39394</v>
      </c>
      <c r="D7837">
        <v>19</v>
      </c>
      <c r="E7837">
        <v>7483</v>
      </c>
      <c r="F7837">
        <v>5.4</v>
      </c>
      <c r="G7837">
        <v>20</v>
      </c>
      <c r="H7837" s="10">
        <f t="shared" si="490"/>
        <v>0.21292058018429655</v>
      </c>
      <c r="I7837" s="11">
        <f t="shared" si="491"/>
        <v>19.420000000000002</v>
      </c>
      <c r="J7837" s="43">
        <f t="shared" si="492"/>
        <v>19.632920580184297</v>
      </c>
      <c r="K7837">
        <v>19.61</v>
      </c>
      <c r="L7837" s="44">
        <f t="shared" si="493"/>
        <v>2.2920580184297989E-2</v>
      </c>
    </row>
    <row r="7838" spans="3:12" x14ac:dyDescent="0.25">
      <c r="C7838" s="37">
        <v>39394</v>
      </c>
      <c r="D7838">
        <v>20</v>
      </c>
      <c r="E7838">
        <v>7484</v>
      </c>
      <c r="F7838">
        <v>5.5</v>
      </c>
      <c r="G7838">
        <v>20</v>
      </c>
      <c r="H7838" s="10">
        <f t="shared" si="490"/>
        <v>0.21060335601151053</v>
      </c>
      <c r="I7838" s="11">
        <f t="shared" si="491"/>
        <v>19.420000000000002</v>
      </c>
      <c r="J7838" s="43">
        <f t="shared" si="492"/>
        <v>19.630603356011513</v>
      </c>
      <c r="K7838">
        <v>19.61</v>
      </c>
      <c r="L7838" s="44">
        <f t="shared" si="493"/>
        <v>2.0603356011513085E-2</v>
      </c>
    </row>
    <row r="7839" spans="3:12" x14ac:dyDescent="0.25">
      <c r="C7839" s="37">
        <v>39394</v>
      </c>
      <c r="D7839">
        <v>21</v>
      </c>
      <c r="E7839">
        <v>7485</v>
      </c>
      <c r="F7839">
        <v>5.4</v>
      </c>
      <c r="G7839">
        <v>20</v>
      </c>
      <c r="H7839" s="10">
        <f t="shared" si="490"/>
        <v>0.20826085277530965</v>
      </c>
      <c r="I7839" s="11">
        <f t="shared" si="491"/>
        <v>19.420000000000002</v>
      </c>
      <c r="J7839" s="43">
        <f t="shared" si="492"/>
        <v>19.628260852775313</v>
      </c>
      <c r="K7839">
        <v>19.61</v>
      </c>
      <c r="L7839" s="44">
        <f t="shared" si="493"/>
        <v>1.8260852775313197E-2</v>
      </c>
    </row>
    <row r="7840" spans="3:12" x14ac:dyDescent="0.25">
      <c r="C7840" s="37">
        <v>39394</v>
      </c>
      <c r="D7840">
        <v>22</v>
      </c>
      <c r="E7840">
        <v>7486</v>
      </c>
      <c r="F7840">
        <v>6</v>
      </c>
      <c r="G7840">
        <v>20</v>
      </c>
      <c r="H7840" s="10">
        <f t="shared" si="490"/>
        <v>0.20677471997859867</v>
      </c>
      <c r="I7840" s="11">
        <f t="shared" si="491"/>
        <v>19.420000000000002</v>
      </c>
      <c r="J7840" s="43">
        <f t="shared" si="492"/>
        <v>19.626774719978599</v>
      </c>
      <c r="K7840">
        <v>19.62</v>
      </c>
      <c r="L7840" s="44">
        <f t="shared" si="493"/>
        <v>6.7747199785976875E-3</v>
      </c>
    </row>
    <row r="7841" spans="3:12" x14ac:dyDescent="0.25">
      <c r="C7841" s="37">
        <v>39394</v>
      </c>
      <c r="D7841">
        <v>23</v>
      </c>
      <c r="E7841">
        <v>7487</v>
      </c>
      <c r="F7841">
        <v>9</v>
      </c>
      <c r="G7841">
        <v>20</v>
      </c>
      <c r="H7841" s="10">
        <f t="shared" si="490"/>
        <v>0.2091268496111896</v>
      </c>
      <c r="I7841" s="11">
        <f t="shared" si="491"/>
        <v>19.420000000000002</v>
      </c>
      <c r="J7841" s="43">
        <f t="shared" si="492"/>
        <v>19.62912684961119</v>
      </c>
      <c r="K7841">
        <v>19.62</v>
      </c>
      <c r="L7841" s="44">
        <f t="shared" si="493"/>
        <v>9.1268496111887032E-3</v>
      </c>
    </row>
    <row r="7842" spans="3:12" x14ac:dyDescent="0.25">
      <c r="C7842" s="37">
        <v>39394</v>
      </c>
      <c r="D7842">
        <v>24</v>
      </c>
      <c r="E7842">
        <v>7488</v>
      </c>
      <c r="F7842">
        <v>8.1999999999999993</v>
      </c>
      <c r="G7842">
        <v>20</v>
      </c>
      <c r="H7842" s="10">
        <f t="shared" si="490"/>
        <v>0.21037060467640345</v>
      </c>
      <c r="I7842" s="11">
        <f t="shared" si="491"/>
        <v>19.420000000000002</v>
      </c>
      <c r="J7842" s="43">
        <f t="shared" si="492"/>
        <v>19.630370604676404</v>
      </c>
      <c r="K7842">
        <v>19.62</v>
      </c>
      <c r="L7842" s="44">
        <f t="shared" si="493"/>
        <v>1.0370604676403161E-2</v>
      </c>
    </row>
    <row r="7843" spans="3:12" x14ac:dyDescent="0.25">
      <c r="C7843" s="37">
        <v>39395</v>
      </c>
      <c r="D7843">
        <v>1</v>
      </c>
      <c r="E7843">
        <v>7489</v>
      </c>
      <c r="F7843">
        <v>9.6999999999999993</v>
      </c>
      <c r="G7843">
        <v>20</v>
      </c>
      <c r="H7843" s="10">
        <f t="shared" ref="H7843:H7906" si="494">$H$13*F7843+$H$12*H7842</f>
        <v>0.21344730861406025</v>
      </c>
      <c r="I7843" s="11">
        <f t="shared" ref="I7843:I7906" si="495">$I$15*G7843+$I$14*I7842</f>
        <v>19.420000000000002</v>
      </c>
      <c r="J7843" s="43">
        <f t="shared" ref="J7843:J7906" si="496">H7843+I7843</f>
        <v>19.633447308614063</v>
      </c>
      <c r="K7843">
        <v>19.62</v>
      </c>
      <c r="L7843" s="44">
        <f t="shared" si="493"/>
        <v>1.3447308614061626E-2</v>
      </c>
    </row>
    <row r="7844" spans="3:12" x14ac:dyDescent="0.25">
      <c r="C7844" s="37">
        <v>39395</v>
      </c>
      <c r="D7844">
        <v>2</v>
      </c>
      <c r="E7844">
        <v>7490</v>
      </c>
      <c r="F7844">
        <v>10.9</v>
      </c>
      <c r="G7844">
        <v>20</v>
      </c>
      <c r="H7844" s="10">
        <f t="shared" si="494"/>
        <v>0.21790007376674891</v>
      </c>
      <c r="I7844" s="11">
        <f t="shared" si="495"/>
        <v>19.420000000000002</v>
      </c>
      <c r="J7844" s="43">
        <f t="shared" si="496"/>
        <v>19.637900073766751</v>
      </c>
      <c r="K7844">
        <v>19.62</v>
      </c>
      <c r="L7844" s="44">
        <f t="shared" ref="L7844:L7907" si="497">J7844-K7844</f>
        <v>1.7900073766750069E-2</v>
      </c>
    </row>
    <row r="7845" spans="3:12" x14ac:dyDescent="0.25">
      <c r="C7845" s="37">
        <v>39395</v>
      </c>
      <c r="D7845">
        <v>3</v>
      </c>
      <c r="E7845">
        <v>7491</v>
      </c>
      <c r="F7845">
        <v>11.2</v>
      </c>
      <c r="G7845">
        <v>20</v>
      </c>
      <c r="H7845" s="10">
        <f t="shared" si="494"/>
        <v>0.22253707119886501</v>
      </c>
      <c r="I7845" s="11">
        <f t="shared" si="495"/>
        <v>19.420000000000002</v>
      </c>
      <c r="J7845" s="43">
        <f t="shared" si="496"/>
        <v>19.642537071198866</v>
      </c>
      <c r="K7845">
        <v>19.62</v>
      </c>
      <c r="L7845" s="44">
        <f t="shared" si="497"/>
        <v>2.2537071198865277E-2</v>
      </c>
    </row>
    <row r="7846" spans="3:12" x14ac:dyDescent="0.25">
      <c r="C7846" s="37">
        <v>39395</v>
      </c>
      <c r="D7846">
        <v>4</v>
      </c>
      <c r="E7846">
        <v>7492</v>
      </c>
      <c r="F7846">
        <v>10.7</v>
      </c>
      <c r="G7846">
        <v>20</v>
      </c>
      <c r="H7846" s="10">
        <f t="shared" si="494"/>
        <v>0.22634396321297071</v>
      </c>
      <c r="I7846" s="11">
        <f t="shared" si="495"/>
        <v>19.420000000000002</v>
      </c>
      <c r="J7846" s="43">
        <f t="shared" si="496"/>
        <v>19.646343963212974</v>
      </c>
      <c r="K7846">
        <v>19.62</v>
      </c>
      <c r="L7846" s="44">
        <f t="shared" si="497"/>
        <v>2.6343963212973165E-2</v>
      </c>
    </row>
    <row r="7847" spans="3:12" x14ac:dyDescent="0.25">
      <c r="C7847" s="37">
        <v>39395</v>
      </c>
      <c r="D7847">
        <v>5</v>
      </c>
      <c r="E7847">
        <v>7493</v>
      </c>
      <c r="F7847">
        <v>10.6</v>
      </c>
      <c r="G7847">
        <v>20</v>
      </c>
      <c r="H7847" s="10">
        <f t="shared" si="494"/>
        <v>0.2298599304140973</v>
      </c>
      <c r="I7847" s="11">
        <f t="shared" si="495"/>
        <v>19.420000000000002</v>
      </c>
      <c r="J7847" s="43">
        <f t="shared" si="496"/>
        <v>19.649859930414099</v>
      </c>
      <c r="K7847">
        <v>19.62</v>
      </c>
      <c r="L7847" s="44">
        <f t="shared" si="497"/>
        <v>2.9859930414097846E-2</v>
      </c>
    </row>
    <row r="7848" spans="3:12" x14ac:dyDescent="0.25">
      <c r="C7848" s="37">
        <v>39395</v>
      </c>
      <c r="D7848">
        <v>6</v>
      </c>
      <c r="E7848">
        <v>7494</v>
      </c>
      <c r="F7848">
        <v>10.8</v>
      </c>
      <c r="G7848">
        <v>20</v>
      </c>
      <c r="H7848" s="10">
        <f t="shared" si="494"/>
        <v>0.23347497209166587</v>
      </c>
      <c r="I7848" s="11">
        <f t="shared" si="495"/>
        <v>19.420000000000002</v>
      </c>
      <c r="J7848" s="43">
        <f t="shared" si="496"/>
        <v>19.653474972091669</v>
      </c>
      <c r="K7848">
        <v>19.62</v>
      </c>
      <c r="L7848" s="44">
        <f t="shared" si="497"/>
        <v>3.347497209166761E-2</v>
      </c>
    </row>
    <row r="7849" spans="3:12" x14ac:dyDescent="0.25">
      <c r="C7849" s="37">
        <v>39395</v>
      </c>
      <c r="D7849">
        <v>7</v>
      </c>
      <c r="E7849">
        <v>7495</v>
      </c>
      <c r="F7849">
        <v>9.4</v>
      </c>
      <c r="G7849">
        <v>20</v>
      </c>
      <c r="H7849" s="10">
        <f t="shared" si="494"/>
        <v>0.23517209818272192</v>
      </c>
      <c r="I7849" s="11">
        <f t="shared" si="495"/>
        <v>19.420000000000002</v>
      </c>
      <c r="J7849" s="43">
        <f t="shared" si="496"/>
        <v>19.655172098182724</v>
      </c>
      <c r="K7849">
        <v>19.63</v>
      </c>
      <c r="L7849" s="44">
        <f t="shared" si="497"/>
        <v>2.5172098182725477E-2</v>
      </c>
    </row>
    <row r="7850" spans="3:12" x14ac:dyDescent="0.25">
      <c r="C7850" s="37">
        <v>39395</v>
      </c>
      <c r="D7850">
        <v>8</v>
      </c>
      <c r="E7850">
        <v>7496</v>
      </c>
      <c r="F7850">
        <v>8.6</v>
      </c>
      <c r="G7850">
        <v>20</v>
      </c>
      <c r="H7850" s="10">
        <f t="shared" si="494"/>
        <v>0.23578926179092838</v>
      </c>
      <c r="I7850" s="11">
        <f t="shared" si="495"/>
        <v>19.420000000000002</v>
      </c>
      <c r="J7850" s="43">
        <f t="shared" si="496"/>
        <v>19.655789261790929</v>
      </c>
      <c r="K7850">
        <v>19.63</v>
      </c>
      <c r="L7850" s="44">
        <f t="shared" si="497"/>
        <v>2.5789261790929885E-2</v>
      </c>
    </row>
    <row r="7851" spans="3:12" x14ac:dyDescent="0.25">
      <c r="C7851" s="37">
        <v>39395</v>
      </c>
      <c r="D7851">
        <v>9</v>
      </c>
      <c r="E7851">
        <v>7497</v>
      </c>
      <c r="F7851">
        <v>8.8000000000000007</v>
      </c>
      <c r="G7851">
        <v>20</v>
      </c>
      <c r="H7851" s="10">
        <f t="shared" si="494"/>
        <v>0.23663124126090995</v>
      </c>
      <c r="I7851" s="11">
        <f t="shared" si="495"/>
        <v>19.420000000000002</v>
      </c>
      <c r="J7851" s="43">
        <f t="shared" si="496"/>
        <v>19.656631241260911</v>
      </c>
      <c r="K7851">
        <v>19.64</v>
      </c>
      <c r="L7851" s="44">
        <f t="shared" si="497"/>
        <v>1.6631241260910201E-2</v>
      </c>
    </row>
    <row r="7852" spans="3:12" x14ac:dyDescent="0.25">
      <c r="C7852" s="37">
        <v>39395</v>
      </c>
      <c r="D7852">
        <v>10</v>
      </c>
      <c r="E7852">
        <v>7498</v>
      </c>
      <c r="F7852">
        <v>9.6999999999999993</v>
      </c>
      <c r="G7852">
        <v>20</v>
      </c>
      <c r="H7852" s="10">
        <f t="shared" si="494"/>
        <v>0.23856883772956444</v>
      </c>
      <c r="I7852" s="11">
        <f t="shared" si="495"/>
        <v>19.420000000000002</v>
      </c>
      <c r="J7852" s="43">
        <f t="shared" si="496"/>
        <v>19.658568837729565</v>
      </c>
      <c r="K7852">
        <v>19.64</v>
      </c>
      <c r="L7852" s="44">
        <f t="shared" si="497"/>
        <v>1.8568837729564081E-2</v>
      </c>
    </row>
    <row r="7853" spans="3:12" x14ac:dyDescent="0.25">
      <c r="C7853" s="37">
        <v>39395</v>
      </c>
      <c r="D7853">
        <v>11</v>
      </c>
      <c r="E7853">
        <v>7499</v>
      </c>
      <c r="F7853">
        <v>8.9</v>
      </c>
      <c r="G7853">
        <v>20</v>
      </c>
      <c r="H7853" s="10">
        <f t="shared" si="494"/>
        <v>0.2394160408333032</v>
      </c>
      <c r="I7853" s="11">
        <f t="shared" si="495"/>
        <v>19.420000000000002</v>
      </c>
      <c r="J7853" s="43">
        <f t="shared" si="496"/>
        <v>19.659416040833303</v>
      </c>
      <c r="K7853">
        <v>19.64</v>
      </c>
      <c r="L7853" s="44">
        <f t="shared" si="497"/>
        <v>1.9416040833302617E-2</v>
      </c>
    </row>
    <row r="7854" spans="3:12" x14ac:dyDescent="0.25">
      <c r="C7854" s="37">
        <v>39395</v>
      </c>
      <c r="D7854">
        <v>12</v>
      </c>
      <c r="E7854">
        <v>7500</v>
      </c>
      <c r="F7854">
        <v>9.5</v>
      </c>
      <c r="G7854">
        <v>20</v>
      </c>
      <c r="H7854" s="10">
        <f t="shared" si="494"/>
        <v>0.24098125450455932</v>
      </c>
      <c r="I7854" s="11">
        <f t="shared" si="495"/>
        <v>19.420000000000002</v>
      </c>
      <c r="J7854" s="43">
        <f t="shared" si="496"/>
        <v>19.660981254504563</v>
      </c>
      <c r="K7854">
        <v>19.649999999999999</v>
      </c>
      <c r="L7854" s="44">
        <f t="shared" si="497"/>
        <v>1.098125450456422E-2</v>
      </c>
    </row>
    <row r="7855" spans="3:12" x14ac:dyDescent="0.25">
      <c r="C7855" s="37">
        <v>39395</v>
      </c>
      <c r="D7855">
        <v>13</v>
      </c>
      <c r="E7855">
        <v>7501</v>
      </c>
      <c r="F7855">
        <v>9.6</v>
      </c>
      <c r="G7855">
        <v>20</v>
      </c>
      <c r="H7855" s="10">
        <f t="shared" si="494"/>
        <v>0.2426043671940552</v>
      </c>
      <c r="I7855" s="11">
        <f t="shared" si="495"/>
        <v>19.420000000000002</v>
      </c>
      <c r="J7855" s="43">
        <f t="shared" si="496"/>
        <v>19.662604367194056</v>
      </c>
      <c r="K7855">
        <v>19.649999999999999</v>
      </c>
      <c r="L7855" s="44">
        <f t="shared" si="497"/>
        <v>1.2604367194057886E-2</v>
      </c>
    </row>
    <row r="7856" spans="3:12" x14ac:dyDescent="0.25">
      <c r="C7856" s="37">
        <v>39395</v>
      </c>
      <c r="D7856">
        <v>14</v>
      </c>
      <c r="E7856">
        <v>7502</v>
      </c>
      <c r="F7856">
        <v>9.5</v>
      </c>
      <c r="G7856">
        <v>20</v>
      </c>
      <c r="H7856" s="10">
        <f t="shared" si="494"/>
        <v>0.24403128085268741</v>
      </c>
      <c r="I7856" s="11">
        <f t="shared" si="495"/>
        <v>19.420000000000002</v>
      </c>
      <c r="J7856" s="43">
        <f t="shared" si="496"/>
        <v>19.66403128085269</v>
      </c>
      <c r="K7856">
        <v>19.649999999999999</v>
      </c>
      <c r="L7856" s="44">
        <f t="shared" si="497"/>
        <v>1.4031280852691452E-2</v>
      </c>
    </row>
    <row r="7857" spans="3:12" x14ac:dyDescent="0.25">
      <c r="C7857" s="37">
        <v>39395</v>
      </c>
      <c r="D7857">
        <v>15</v>
      </c>
      <c r="E7857">
        <v>7503</v>
      </c>
      <c r="F7857">
        <v>8.5</v>
      </c>
      <c r="G7857">
        <v>20</v>
      </c>
      <c r="H7857" s="10">
        <f t="shared" si="494"/>
        <v>0.24413836646771139</v>
      </c>
      <c r="I7857" s="11">
        <f t="shared" si="495"/>
        <v>19.420000000000002</v>
      </c>
      <c r="J7857" s="43">
        <f t="shared" si="496"/>
        <v>19.664138366467714</v>
      </c>
      <c r="K7857">
        <v>19.66</v>
      </c>
      <c r="L7857" s="44">
        <f t="shared" si="497"/>
        <v>4.1383664677141496E-3</v>
      </c>
    </row>
    <row r="7858" spans="3:12" x14ac:dyDescent="0.25">
      <c r="C7858" s="37">
        <v>39395</v>
      </c>
      <c r="D7858">
        <v>16</v>
      </c>
      <c r="E7858">
        <v>7504</v>
      </c>
      <c r="F7858">
        <v>8</v>
      </c>
      <c r="G7858">
        <v>20</v>
      </c>
      <c r="H7858" s="10">
        <f t="shared" si="494"/>
        <v>0.24361184062130389</v>
      </c>
      <c r="I7858" s="11">
        <f t="shared" si="495"/>
        <v>19.420000000000002</v>
      </c>
      <c r="J7858" s="43">
        <f t="shared" si="496"/>
        <v>19.663611840621307</v>
      </c>
      <c r="K7858">
        <v>19.66</v>
      </c>
      <c r="L7858" s="44">
        <f t="shared" si="497"/>
        <v>3.6118406213070386E-3</v>
      </c>
    </row>
    <row r="7859" spans="3:12" x14ac:dyDescent="0.25">
      <c r="C7859" s="37">
        <v>39395</v>
      </c>
      <c r="D7859">
        <v>17</v>
      </c>
      <c r="E7859">
        <v>7505</v>
      </c>
      <c r="F7859">
        <v>7.1</v>
      </c>
      <c r="G7859">
        <v>20</v>
      </c>
      <c r="H7859" s="10">
        <f t="shared" si="494"/>
        <v>0.24197601434636523</v>
      </c>
      <c r="I7859" s="11">
        <f t="shared" si="495"/>
        <v>19.420000000000002</v>
      </c>
      <c r="J7859" s="43">
        <f t="shared" si="496"/>
        <v>19.661976014346369</v>
      </c>
      <c r="K7859">
        <v>19.66</v>
      </c>
      <c r="L7859" s="44">
        <f t="shared" si="497"/>
        <v>1.9760143463685154E-3</v>
      </c>
    </row>
    <row r="7860" spans="3:12" x14ac:dyDescent="0.25">
      <c r="C7860" s="37">
        <v>39395</v>
      </c>
      <c r="D7860">
        <v>18</v>
      </c>
      <c r="E7860">
        <v>7506</v>
      </c>
      <c r="F7860">
        <v>6.2</v>
      </c>
      <c r="G7860">
        <v>20</v>
      </c>
      <c r="H7860" s="10">
        <f t="shared" si="494"/>
        <v>0.23927900576065089</v>
      </c>
      <c r="I7860" s="11">
        <f t="shared" si="495"/>
        <v>19.420000000000002</v>
      </c>
      <c r="J7860" s="43">
        <f t="shared" si="496"/>
        <v>19.659279005760652</v>
      </c>
      <c r="K7860">
        <v>19.66</v>
      </c>
      <c r="L7860" s="44">
        <f t="shared" si="497"/>
        <v>-7.2099423934801621E-4</v>
      </c>
    </row>
    <row r="7861" spans="3:12" x14ac:dyDescent="0.25">
      <c r="C7861" s="37">
        <v>39395</v>
      </c>
      <c r="D7861">
        <v>19</v>
      </c>
      <c r="E7861">
        <v>7507</v>
      </c>
      <c r="F7861">
        <v>6</v>
      </c>
      <c r="G7861">
        <v>20</v>
      </c>
      <c r="H7861" s="10">
        <f t="shared" si="494"/>
        <v>0.23644739873575218</v>
      </c>
      <c r="I7861" s="11">
        <f t="shared" si="495"/>
        <v>19.420000000000002</v>
      </c>
      <c r="J7861" s="43">
        <f t="shared" si="496"/>
        <v>19.656447398735754</v>
      </c>
      <c r="K7861">
        <v>19.66</v>
      </c>
      <c r="L7861" s="44">
        <f t="shared" si="497"/>
        <v>-3.5526012642463911E-3</v>
      </c>
    </row>
    <row r="7862" spans="3:12" x14ac:dyDescent="0.25">
      <c r="C7862" s="37">
        <v>39395</v>
      </c>
      <c r="D7862">
        <v>20</v>
      </c>
      <c r="E7862">
        <v>7508</v>
      </c>
      <c r="F7862">
        <v>5.8</v>
      </c>
      <c r="G7862">
        <v>20</v>
      </c>
      <c r="H7862" s="10">
        <f t="shared" si="494"/>
        <v>0.23348703174732438</v>
      </c>
      <c r="I7862" s="11">
        <f t="shared" si="495"/>
        <v>19.420000000000002</v>
      </c>
      <c r="J7862" s="43">
        <f t="shared" si="496"/>
        <v>19.653487031747325</v>
      </c>
      <c r="K7862">
        <v>19.66</v>
      </c>
      <c r="L7862" s="44">
        <f t="shared" si="497"/>
        <v>-6.5129682526752219E-3</v>
      </c>
    </row>
    <row r="7863" spans="3:12" x14ac:dyDescent="0.25">
      <c r="C7863" s="37">
        <v>39395</v>
      </c>
      <c r="D7863">
        <v>21</v>
      </c>
      <c r="E7863">
        <v>7509</v>
      </c>
      <c r="F7863">
        <v>5.8</v>
      </c>
      <c r="G7863">
        <v>20</v>
      </c>
      <c r="H7863" s="10">
        <f t="shared" si="494"/>
        <v>0.23065507657925188</v>
      </c>
      <c r="I7863" s="11">
        <f t="shared" si="495"/>
        <v>19.420000000000002</v>
      </c>
      <c r="J7863" s="43">
        <f t="shared" si="496"/>
        <v>19.650655076579255</v>
      </c>
      <c r="K7863">
        <v>19.66</v>
      </c>
      <c r="L7863" s="44">
        <f t="shared" si="497"/>
        <v>-9.3449234207447773E-3</v>
      </c>
    </row>
    <row r="7864" spans="3:12" x14ac:dyDescent="0.25">
      <c r="C7864" s="37">
        <v>39395</v>
      </c>
      <c r="D7864">
        <v>22</v>
      </c>
      <c r="E7864">
        <v>7510</v>
      </c>
      <c r="F7864">
        <v>6.3</v>
      </c>
      <c r="G7864">
        <v>20</v>
      </c>
      <c r="H7864" s="10">
        <f t="shared" si="494"/>
        <v>0.22857492952218353</v>
      </c>
      <c r="I7864" s="11">
        <f t="shared" si="495"/>
        <v>19.420000000000002</v>
      </c>
      <c r="J7864" s="43">
        <f t="shared" si="496"/>
        <v>19.648574929522184</v>
      </c>
      <c r="K7864">
        <v>19.66</v>
      </c>
      <c r="L7864" s="44">
        <f t="shared" si="497"/>
        <v>-1.142507047781649E-2</v>
      </c>
    </row>
    <row r="7865" spans="3:12" x14ac:dyDescent="0.25">
      <c r="C7865" s="37">
        <v>39395</v>
      </c>
      <c r="D7865">
        <v>23</v>
      </c>
      <c r="E7865">
        <v>7511</v>
      </c>
      <c r="F7865">
        <v>6.6</v>
      </c>
      <c r="G7865">
        <v>20</v>
      </c>
      <c r="H7865" s="10">
        <f t="shared" si="494"/>
        <v>0.22696239283663583</v>
      </c>
      <c r="I7865" s="11">
        <f t="shared" si="495"/>
        <v>19.420000000000002</v>
      </c>
      <c r="J7865" s="43">
        <f t="shared" si="496"/>
        <v>19.646962392836638</v>
      </c>
      <c r="K7865">
        <v>19.66</v>
      </c>
      <c r="L7865" s="44">
        <f t="shared" si="497"/>
        <v>-1.3037607163361997E-2</v>
      </c>
    </row>
    <row r="7866" spans="3:12" x14ac:dyDescent="0.25">
      <c r="C7866" s="37">
        <v>39395</v>
      </c>
      <c r="D7866">
        <v>24</v>
      </c>
      <c r="E7866">
        <v>7512</v>
      </c>
      <c r="F7866">
        <v>6.8</v>
      </c>
      <c r="G7866">
        <v>20</v>
      </c>
      <c r="H7866" s="10">
        <f t="shared" si="494"/>
        <v>0.22567138970857023</v>
      </c>
      <c r="I7866" s="11">
        <f t="shared" si="495"/>
        <v>19.420000000000002</v>
      </c>
      <c r="J7866" s="43">
        <f t="shared" si="496"/>
        <v>19.645671389708571</v>
      </c>
      <c r="K7866">
        <v>19.66</v>
      </c>
      <c r="L7866" s="44">
        <f t="shared" si="497"/>
        <v>-1.4328610291428845E-2</v>
      </c>
    </row>
    <row r="7867" spans="3:12" x14ac:dyDescent="0.25">
      <c r="C7867" s="37">
        <v>39396</v>
      </c>
      <c r="D7867">
        <v>1</v>
      </c>
      <c r="E7867">
        <v>7513</v>
      </c>
      <c r="F7867">
        <v>5.9</v>
      </c>
      <c r="G7867">
        <v>20</v>
      </c>
      <c r="H7867" s="10">
        <f t="shared" si="494"/>
        <v>0.2233042468782421</v>
      </c>
      <c r="I7867" s="11">
        <f t="shared" si="495"/>
        <v>19.420000000000002</v>
      </c>
      <c r="J7867" s="43">
        <f t="shared" si="496"/>
        <v>19.643304246878245</v>
      </c>
      <c r="K7867">
        <v>19.66</v>
      </c>
      <c r="L7867" s="44">
        <f t="shared" si="497"/>
        <v>-1.669575312175553E-2</v>
      </c>
    </row>
    <row r="7868" spans="3:12" x14ac:dyDescent="0.25">
      <c r="C7868" s="37">
        <v>39396</v>
      </c>
      <c r="D7868">
        <v>2</v>
      </c>
      <c r="E7868">
        <v>7514</v>
      </c>
      <c r="F7868">
        <v>4.9000000000000004</v>
      </c>
      <c r="G7868">
        <v>20</v>
      </c>
      <c r="H7868" s="10">
        <f t="shared" si="494"/>
        <v>0.21978185076891527</v>
      </c>
      <c r="I7868" s="11">
        <f t="shared" si="495"/>
        <v>19.420000000000002</v>
      </c>
      <c r="J7868" s="43">
        <f t="shared" si="496"/>
        <v>19.639781850768916</v>
      </c>
      <c r="K7868">
        <v>19.66</v>
      </c>
      <c r="L7868" s="44">
        <f t="shared" si="497"/>
        <v>-2.0218149231084226E-2</v>
      </c>
    </row>
    <row r="7869" spans="3:12" x14ac:dyDescent="0.25">
      <c r="C7869" s="37">
        <v>39396</v>
      </c>
      <c r="D7869">
        <v>3</v>
      </c>
      <c r="E7869">
        <v>7515</v>
      </c>
      <c r="F7869">
        <v>5.3</v>
      </c>
      <c r="G7869">
        <v>20</v>
      </c>
      <c r="H7869" s="10">
        <f t="shared" si="494"/>
        <v>0.21691541874111067</v>
      </c>
      <c r="I7869" s="11">
        <f t="shared" si="495"/>
        <v>19.420000000000002</v>
      </c>
      <c r="J7869" s="43">
        <f t="shared" si="496"/>
        <v>19.636915418741111</v>
      </c>
      <c r="K7869">
        <v>19.649999999999999</v>
      </c>
      <c r="L7869" s="44">
        <f t="shared" si="497"/>
        <v>-1.308458125888734E-2</v>
      </c>
    </row>
    <row r="7870" spans="3:12" x14ac:dyDescent="0.25">
      <c r="C7870" s="37">
        <v>39396</v>
      </c>
      <c r="D7870">
        <v>4</v>
      </c>
      <c r="E7870">
        <v>7516</v>
      </c>
      <c r="F7870">
        <v>5</v>
      </c>
      <c r="G7870">
        <v>20</v>
      </c>
      <c r="H7870" s="10">
        <f t="shared" si="494"/>
        <v>0.21379594407183483</v>
      </c>
      <c r="I7870" s="11">
        <f t="shared" si="495"/>
        <v>19.420000000000002</v>
      </c>
      <c r="J7870" s="43">
        <f t="shared" si="496"/>
        <v>19.633795944071835</v>
      </c>
      <c r="K7870">
        <v>19.649999999999999</v>
      </c>
      <c r="L7870" s="44">
        <f t="shared" si="497"/>
        <v>-1.6204055928163541E-2</v>
      </c>
    </row>
    <row r="7871" spans="3:12" x14ac:dyDescent="0.25">
      <c r="C7871" s="37">
        <v>39396</v>
      </c>
      <c r="D7871">
        <v>5</v>
      </c>
      <c r="E7871">
        <v>7517</v>
      </c>
      <c r="F7871">
        <v>4.5999999999999996</v>
      </c>
      <c r="G7871">
        <v>20</v>
      </c>
      <c r="H7871" s="10">
        <f t="shared" si="494"/>
        <v>0.2103086097082898</v>
      </c>
      <c r="I7871" s="11">
        <f t="shared" si="495"/>
        <v>19.420000000000002</v>
      </c>
      <c r="J7871" s="43">
        <f t="shared" si="496"/>
        <v>19.63030860970829</v>
      </c>
      <c r="K7871">
        <v>19.649999999999999</v>
      </c>
      <c r="L7871" s="44">
        <f t="shared" si="497"/>
        <v>-1.9691390291708188E-2</v>
      </c>
    </row>
    <row r="7872" spans="3:12" x14ac:dyDescent="0.25">
      <c r="C7872" s="37">
        <v>39396</v>
      </c>
      <c r="D7872">
        <v>6</v>
      </c>
      <c r="E7872">
        <v>7518</v>
      </c>
      <c r="F7872">
        <v>4.8</v>
      </c>
      <c r="G7872">
        <v>20</v>
      </c>
      <c r="H7872" s="10">
        <f t="shared" si="494"/>
        <v>0.20722413198938824</v>
      </c>
      <c r="I7872" s="11">
        <f t="shared" si="495"/>
        <v>19.420000000000002</v>
      </c>
      <c r="J7872" s="43">
        <f t="shared" si="496"/>
        <v>19.62722413198939</v>
      </c>
      <c r="K7872">
        <v>19.64</v>
      </c>
      <c r="L7872" s="44">
        <f t="shared" si="497"/>
        <v>-1.277586801061048E-2</v>
      </c>
    </row>
    <row r="7873" spans="3:12" x14ac:dyDescent="0.25">
      <c r="C7873" s="37">
        <v>39396</v>
      </c>
      <c r="D7873">
        <v>7</v>
      </c>
      <c r="E7873">
        <v>7519</v>
      </c>
      <c r="F7873">
        <v>4.5999999999999996</v>
      </c>
      <c r="G7873">
        <v>20</v>
      </c>
      <c r="H7873" s="10">
        <f t="shared" si="494"/>
        <v>0.20402186307747094</v>
      </c>
      <c r="I7873" s="11">
        <f t="shared" si="495"/>
        <v>19.420000000000002</v>
      </c>
      <c r="J7873" s="43">
        <f t="shared" si="496"/>
        <v>19.624021863077473</v>
      </c>
      <c r="K7873">
        <v>19.64</v>
      </c>
      <c r="L7873" s="44">
        <f t="shared" si="497"/>
        <v>-1.5978136922527142E-2</v>
      </c>
    </row>
    <row r="7874" spans="3:12" x14ac:dyDescent="0.25">
      <c r="C7874" s="37">
        <v>39396</v>
      </c>
      <c r="D7874">
        <v>8</v>
      </c>
      <c r="E7874">
        <v>7520</v>
      </c>
      <c r="F7874">
        <v>3.5</v>
      </c>
      <c r="G7874">
        <v>20</v>
      </c>
      <c r="H7874" s="10">
        <f t="shared" si="494"/>
        <v>0.19957477286350109</v>
      </c>
      <c r="I7874" s="11">
        <f t="shared" si="495"/>
        <v>19.420000000000002</v>
      </c>
      <c r="J7874" s="43">
        <f t="shared" si="496"/>
        <v>19.619574772863501</v>
      </c>
      <c r="K7874">
        <v>19.64</v>
      </c>
      <c r="L7874" s="44">
        <f t="shared" si="497"/>
        <v>-2.0425227136499302E-2</v>
      </c>
    </row>
    <row r="7875" spans="3:12" x14ac:dyDescent="0.25">
      <c r="C7875" s="37">
        <v>39396</v>
      </c>
      <c r="D7875">
        <v>9</v>
      </c>
      <c r="E7875">
        <v>7521</v>
      </c>
      <c r="F7875">
        <v>3.9</v>
      </c>
      <c r="G7875">
        <v>20</v>
      </c>
      <c r="H7875" s="10">
        <f t="shared" si="494"/>
        <v>0.19582375718145145</v>
      </c>
      <c r="I7875" s="11">
        <f t="shared" si="495"/>
        <v>19.420000000000002</v>
      </c>
      <c r="J7875" s="43">
        <f t="shared" si="496"/>
        <v>19.615823757181452</v>
      </c>
      <c r="K7875">
        <v>19.63</v>
      </c>
      <c r="L7875" s="44">
        <f t="shared" si="497"/>
        <v>-1.4176242818546569E-2</v>
      </c>
    </row>
    <row r="7876" spans="3:12" x14ac:dyDescent="0.25">
      <c r="C7876" s="37">
        <v>39396</v>
      </c>
      <c r="D7876">
        <v>10</v>
      </c>
      <c r="E7876">
        <v>7522</v>
      </c>
      <c r="F7876">
        <v>5</v>
      </c>
      <c r="G7876">
        <v>20</v>
      </c>
      <c r="H7876" s="10">
        <f t="shared" si="494"/>
        <v>0.19361917538383019</v>
      </c>
      <c r="I7876" s="11">
        <f t="shared" si="495"/>
        <v>19.420000000000002</v>
      </c>
      <c r="J7876" s="43">
        <f t="shared" si="496"/>
        <v>19.613619175383832</v>
      </c>
      <c r="K7876">
        <v>19.63</v>
      </c>
      <c r="L7876" s="44">
        <f t="shared" si="497"/>
        <v>-1.6380824616167189E-2</v>
      </c>
    </row>
    <row r="7877" spans="3:12" x14ac:dyDescent="0.25">
      <c r="C7877" s="37">
        <v>39396</v>
      </c>
      <c r="D7877">
        <v>11</v>
      </c>
      <c r="E7877">
        <v>7523</v>
      </c>
      <c r="F7877">
        <v>7.5</v>
      </c>
      <c r="G7877">
        <v>20</v>
      </c>
      <c r="H7877" s="10">
        <f t="shared" si="494"/>
        <v>0.19465505376395531</v>
      </c>
      <c r="I7877" s="11">
        <f t="shared" si="495"/>
        <v>19.420000000000002</v>
      </c>
      <c r="J7877" s="43">
        <f t="shared" si="496"/>
        <v>19.614655053763958</v>
      </c>
      <c r="K7877">
        <v>19.62</v>
      </c>
      <c r="L7877" s="44">
        <f t="shared" si="497"/>
        <v>-5.3449462360433131E-3</v>
      </c>
    </row>
    <row r="7878" spans="3:12" x14ac:dyDescent="0.25">
      <c r="C7878" s="37">
        <v>39396</v>
      </c>
      <c r="D7878">
        <v>12</v>
      </c>
      <c r="E7878">
        <v>7524</v>
      </c>
      <c r="F7878">
        <v>8.3000000000000007</v>
      </c>
      <c r="G7878">
        <v>20</v>
      </c>
      <c r="H7878" s="10">
        <f t="shared" si="494"/>
        <v>0.19665234510906432</v>
      </c>
      <c r="I7878" s="11">
        <f t="shared" si="495"/>
        <v>19.420000000000002</v>
      </c>
      <c r="J7878" s="43">
        <f t="shared" si="496"/>
        <v>19.616652345109067</v>
      </c>
      <c r="K7878">
        <v>19.62</v>
      </c>
      <c r="L7878" s="44">
        <f t="shared" si="497"/>
        <v>-3.3476548909341375E-3</v>
      </c>
    </row>
    <row r="7879" spans="3:12" x14ac:dyDescent="0.25">
      <c r="C7879" s="37">
        <v>39396</v>
      </c>
      <c r="D7879">
        <v>13</v>
      </c>
      <c r="E7879">
        <v>7525</v>
      </c>
      <c r="F7879">
        <v>9.1</v>
      </c>
      <c r="G7879">
        <v>20</v>
      </c>
      <c r="H7879" s="10">
        <f t="shared" si="494"/>
        <v>0.19956934621498376</v>
      </c>
      <c r="I7879" s="11">
        <f t="shared" si="495"/>
        <v>19.420000000000002</v>
      </c>
      <c r="J7879" s="43">
        <f t="shared" si="496"/>
        <v>19.619569346214984</v>
      </c>
      <c r="K7879">
        <v>19.62</v>
      </c>
      <c r="L7879" s="44">
        <f t="shared" si="497"/>
        <v>-4.306537850169434E-4</v>
      </c>
    </row>
    <row r="7880" spans="3:12" x14ac:dyDescent="0.25">
      <c r="C7880" s="37">
        <v>39396</v>
      </c>
      <c r="D7880">
        <v>14</v>
      </c>
      <c r="E7880">
        <v>7526</v>
      </c>
      <c r="F7880">
        <v>9.1</v>
      </c>
      <c r="G7880">
        <v>20</v>
      </c>
      <c r="H7880" s="10">
        <f t="shared" si="494"/>
        <v>0.20235981658216243</v>
      </c>
      <c r="I7880" s="11">
        <f t="shared" si="495"/>
        <v>19.420000000000002</v>
      </c>
      <c r="J7880" s="43">
        <f t="shared" si="496"/>
        <v>19.622359816582165</v>
      </c>
      <c r="K7880">
        <v>19.61</v>
      </c>
      <c r="L7880" s="44">
        <f t="shared" si="497"/>
        <v>1.235981658216545E-2</v>
      </c>
    </row>
    <row r="7881" spans="3:12" x14ac:dyDescent="0.25">
      <c r="C7881" s="37">
        <v>39396</v>
      </c>
      <c r="D7881">
        <v>15</v>
      </c>
      <c r="E7881">
        <v>7527</v>
      </c>
      <c r="F7881">
        <v>8.6</v>
      </c>
      <c r="G7881">
        <v>20</v>
      </c>
      <c r="H7881" s="10">
        <f t="shared" si="494"/>
        <v>0.20440027832428603</v>
      </c>
      <c r="I7881" s="11">
        <f t="shared" si="495"/>
        <v>19.420000000000002</v>
      </c>
      <c r="J7881" s="43">
        <f t="shared" si="496"/>
        <v>19.624400278324288</v>
      </c>
      <c r="K7881">
        <v>19.61</v>
      </c>
      <c r="L7881" s="44">
        <f t="shared" si="497"/>
        <v>1.4400278324288251E-2</v>
      </c>
    </row>
    <row r="7882" spans="3:12" x14ac:dyDescent="0.25">
      <c r="C7882" s="37">
        <v>39396</v>
      </c>
      <c r="D7882">
        <v>16</v>
      </c>
      <c r="E7882">
        <v>7528</v>
      </c>
      <c r="F7882">
        <v>7.7</v>
      </c>
      <c r="G7882">
        <v>20</v>
      </c>
      <c r="H7882" s="10">
        <f t="shared" si="494"/>
        <v>0.20522009143329392</v>
      </c>
      <c r="I7882" s="11">
        <f t="shared" si="495"/>
        <v>19.420000000000002</v>
      </c>
      <c r="J7882" s="43">
        <f t="shared" si="496"/>
        <v>19.625220091433295</v>
      </c>
      <c r="K7882">
        <v>19.61</v>
      </c>
      <c r="L7882" s="44">
        <f t="shared" si="497"/>
        <v>1.5220091433295835E-2</v>
      </c>
    </row>
    <row r="7883" spans="3:12" x14ac:dyDescent="0.25">
      <c r="C7883" s="37">
        <v>39396</v>
      </c>
      <c r="D7883">
        <v>17</v>
      </c>
      <c r="E7883">
        <v>7529</v>
      </c>
      <c r="F7883">
        <v>6.7</v>
      </c>
      <c r="G7883">
        <v>20</v>
      </c>
      <c r="H7883" s="10">
        <f t="shared" si="494"/>
        <v>0.20474641069544039</v>
      </c>
      <c r="I7883" s="11">
        <f t="shared" si="495"/>
        <v>19.420000000000002</v>
      </c>
      <c r="J7883" s="43">
        <f t="shared" si="496"/>
        <v>19.62474641069544</v>
      </c>
      <c r="K7883">
        <v>19.61</v>
      </c>
      <c r="L7883" s="44">
        <f t="shared" si="497"/>
        <v>1.4746410695440915E-2</v>
      </c>
    </row>
    <row r="7884" spans="3:12" x14ac:dyDescent="0.25">
      <c r="C7884" s="37">
        <v>39396</v>
      </c>
      <c r="D7884">
        <v>18</v>
      </c>
      <c r="E7884">
        <v>7530</v>
      </c>
      <c r="F7884">
        <v>5</v>
      </c>
      <c r="G7884">
        <v>20</v>
      </c>
      <c r="H7884" s="10">
        <f t="shared" si="494"/>
        <v>0.20215479101210768</v>
      </c>
      <c r="I7884" s="11">
        <f t="shared" si="495"/>
        <v>19.420000000000002</v>
      </c>
      <c r="J7884" s="43">
        <f t="shared" si="496"/>
        <v>19.622154791012111</v>
      </c>
      <c r="K7884">
        <v>19.61</v>
      </c>
      <c r="L7884" s="44">
        <f t="shared" si="497"/>
        <v>1.2154791012111588E-2</v>
      </c>
    </row>
    <row r="7885" spans="3:12" x14ac:dyDescent="0.25">
      <c r="C7885" s="37">
        <v>39396</v>
      </c>
      <c r="D7885">
        <v>19</v>
      </c>
      <c r="E7885">
        <v>7531</v>
      </c>
      <c r="F7885">
        <v>4.9000000000000004</v>
      </c>
      <c r="G7885">
        <v>20</v>
      </c>
      <c r="H7885" s="10">
        <f t="shared" si="494"/>
        <v>0.1995497947177062</v>
      </c>
      <c r="I7885" s="11">
        <f t="shared" si="495"/>
        <v>19.420000000000002</v>
      </c>
      <c r="J7885" s="43">
        <f t="shared" si="496"/>
        <v>19.61954979471771</v>
      </c>
      <c r="K7885">
        <v>19.61</v>
      </c>
      <c r="L7885" s="44">
        <f t="shared" si="497"/>
        <v>9.5497947177101139E-3</v>
      </c>
    </row>
    <row r="7886" spans="3:12" x14ac:dyDescent="0.25">
      <c r="C7886" s="37">
        <v>39396</v>
      </c>
      <c r="D7886">
        <v>20</v>
      </c>
      <c r="E7886">
        <v>7532</v>
      </c>
      <c r="F7886">
        <v>4.5999999999999996</v>
      </c>
      <c r="G7886">
        <v>20</v>
      </c>
      <c r="H7886" s="10">
        <f t="shared" si="494"/>
        <v>0.19668041548565954</v>
      </c>
      <c r="I7886" s="11">
        <f t="shared" si="495"/>
        <v>19.420000000000002</v>
      </c>
      <c r="J7886" s="43">
        <f t="shared" si="496"/>
        <v>19.616680415485661</v>
      </c>
      <c r="K7886">
        <v>19.61</v>
      </c>
      <c r="L7886" s="44">
        <f t="shared" si="497"/>
        <v>6.6804154856612286E-3</v>
      </c>
    </row>
    <row r="7887" spans="3:12" x14ac:dyDescent="0.25">
      <c r="C7887" s="37">
        <v>39396</v>
      </c>
      <c r="D7887">
        <v>21</v>
      </c>
      <c r="E7887">
        <v>7533</v>
      </c>
      <c r="F7887">
        <v>4</v>
      </c>
      <c r="G7887">
        <v>20</v>
      </c>
      <c r="H7887" s="10">
        <f t="shared" si="494"/>
        <v>0.19318074160737492</v>
      </c>
      <c r="I7887" s="11">
        <f t="shared" si="495"/>
        <v>19.420000000000002</v>
      </c>
      <c r="J7887" s="43">
        <f t="shared" si="496"/>
        <v>19.613180741607376</v>
      </c>
      <c r="K7887">
        <v>19.61</v>
      </c>
      <c r="L7887" s="44">
        <f t="shared" si="497"/>
        <v>3.1807416073768024E-3</v>
      </c>
    </row>
    <row r="7888" spans="3:12" x14ac:dyDescent="0.25">
      <c r="C7888" s="37">
        <v>39396</v>
      </c>
      <c r="D7888">
        <v>22</v>
      </c>
      <c r="E7888">
        <v>7534</v>
      </c>
      <c r="F7888">
        <v>4.4000000000000004</v>
      </c>
      <c r="G7888">
        <v>20</v>
      </c>
      <c r="H7888" s="10">
        <f t="shared" si="494"/>
        <v>0.19033604618853864</v>
      </c>
      <c r="I7888" s="11">
        <f t="shared" si="495"/>
        <v>19.420000000000002</v>
      </c>
      <c r="J7888" s="43">
        <f t="shared" si="496"/>
        <v>19.610336046188539</v>
      </c>
      <c r="K7888">
        <v>19.61</v>
      </c>
      <c r="L7888" s="44">
        <f t="shared" si="497"/>
        <v>3.3604618853999568E-4</v>
      </c>
    </row>
    <row r="7889" spans="3:12" x14ac:dyDescent="0.25">
      <c r="C7889" s="37">
        <v>39396</v>
      </c>
      <c r="D7889">
        <v>23</v>
      </c>
      <c r="E7889">
        <v>7535</v>
      </c>
      <c r="F7889">
        <v>3.9</v>
      </c>
      <c r="G7889">
        <v>20</v>
      </c>
      <c r="H7889" s="10">
        <f t="shared" si="494"/>
        <v>0.1869857786957286</v>
      </c>
      <c r="I7889" s="11">
        <f t="shared" si="495"/>
        <v>19.420000000000002</v>
      </c>
      <c r="J7889" s="43">
        <f t="shared" si="496"/>
        <v>19.60698577869573</v>
      </c>
      <c r="K7889">
        <v>19.61</v>
      </c>
      <c r="L7889" s="44">
        <f t="shared" si="497"/>
        <v>-3.0142213042694266E-3</v>
      </c>
    </row>
    <row r="7890" spans="3:12" x14ac:dyDescent="0.25">
      <c r="C7890" s="37">
        <v>39396</v>
      </c>
      <c r="D7890">
        <v>24</v>
      </c>
      <c r="E7890">
        <v>7536</v>
      </c>
      <c r="F7890">
        <v>3.6</v>
      </c>
      <c r="G7890">
        <v>20</v>
      </c>
      <c r="H7890" s="10">
        <f t="shared" si="494"/>
        <v>0.18340345588938897</v>
      </c>
      <c r="I7890" s="11">
        <f t="shared" si="495"/>
        <v>19.420000000000002</v>
      </c>
      <c r="J7890" s="43">
        <f t="shared" si="496"/>
        <v>19.603403455889392</v>
      </c>
      <c r="K7890">
        <v>19.61</v>
      </c>
      <c r="L7890" s="44">
        <f t="shared" si="497"/>
        <v>-6.5965441106072831E-3</v>
      </c>
    </row>
    <row r="7891" spans="3:12" x14ac:dyDescent="0.25">
      <c r="C7891" s="37">
        <v>39397</v>
      </c>
      <c r="D7891">
        <v>1</v>
      </c>
      <c r="E7891">
        <v>7537</v>
      </c>
      <c r="F7891">
        <v>4</v>
      </c>
      <c r="G7891">
        <v>20</v>
      </c>
      <c r="H7891" s="10">
        <f t="shared" si="494"/>
        <v>0.18047969660453339</v>
      </c>
      <c r="I7891" s="11">
        <f t="shared" si="495"/>
        <v>19.420000000000002</v>
      </c>
      <c r="J7891" s="43">
        <f t="shared" si="496"/>
        <v>19.600479696604534</v>
      </c>
      <c r="K7891">
        <v>19.61</v>
      </c>
      <c r="L7891" s="44">
        <f t="shared" si="497"/>
        <v>-9.5203033954653904E-3</v>
      </c>
    </row>
    <row r="7892" spans="3:12" x14ac:dyDescent="0.25">
      <c r="C7892" s="37">
        <v>39397</v>
      </c>
      <c r="D7892">
        <v>2</v>
      </c>
      <c r="E7892">
        <v>7538</v>
      </c>
      <c r="F7892">
        <v>4.2</v>
      </c>
      <c r="G7892">
        <v>20</v>
      </c>
      <c r="H7892" s="10">
        <f t="shared" si="494"/>
        <v>0.17793434777165518</v>
      </c>
      <c r="I7892" s="11">
        <f t="shared" si="495"/>
        <v>19.420000000000002</v>
      </c>
      <c r="J7892" s="43">
        <f t="shared" si="496"/>
        <v>19.597934347771655</v>
      </c>
      <c r="K7892">
        <v>19.61</v>
      </c>
      <c r="L7892" s="44">
        <f t="shared" si="497"/>
        <v>-1.2065652228343993E-2</v>
      </c>
    </row>
    <row r="7893" spans="3:12" x14ac:dyDescent="0.25">
      <c r="C7893" s="37">
        <v>39397</v>
      </c>
      <c r="D7893">
        <v>3</v>
      </c>
      <c r="E7893">
        <v>7539</v>
      </c>
      <c r="F7893">
        <v>4</v>
      </c>
      <c r="G7893">
        <v>20</v>
      </c>
      <c r="H7893" s="10">
        <f t="shared" si="494"/>
        <v>0.17524782195544167</v>
      </c>
      <c r="I7893" s="11">
        <f t="shared" si="495"/>
        <v>19.420000000000002</v>
      </c>
      <c r="J7893" s="43">
        <f t="shared" si="496"/>
        <v>19.595247821955443</v>
      </c>
      <c r="K7893">
        <v>19.600000000000001</v>
      </c>
      <c r="L7893" s="44">
        <f t="shared" si="497"/>
        <v>-4.7521780445585193E-3</v>
      </c>
    </row>
    <row r="7894" spans="3:12" x14ac:dyDescent="0.25">
      <c r="C7894" s="37">
        <v>39397</v>
      </c>
      <c r="D7894">
        <v>4</v>
      </c>
      <c r="E7894">
        <v>7540</v>
      </c>
      <c r="F7894">
        <v>3.9</v>
      </c>
      <c r="G7894">
        <v>20</v>
      </c>
      <c r="H7894" s="10">
        <f t="shared" si="494"/>
        <v>0.17255203627089225</v>
      </c>
      <c r="I7894" s="11">
        <f t="shared" si="495"/>
        <v>19.420000000000002</v>
      </c>
      <c r="J7894" s="43">
        <f t="shared" si="496"/>
        <v>19.592552036270895</v>
      </c>
      <c r="K7894">
        <v>19.600000000000001</v>
      </c>
      <c r="L7894" s="44">
        <f t="shared" si="497"/>
        <v>-7.4479637291062772E-3</v>
      </c>
    </row>
    <row r="7895" spans="3:12" x14ac:dyDescent="0.25">
      <c r="C7895" s="37">
        <v>39397</v>
      </c>
      <c r="D7895">
        <v>5</v>
      </c>
      <c r="E7895">
        <v>7541</v>
      </c>
      <c r="F7895">
        <v>4.0999999999999996</v>
      </c>
      <c r="G7895">
        <v>20</v>
      </c>
      <c r="H7895" s="10">
        <f t="shared" si="494"/>
        <v>0.17022477222888449</v>
      </c>
      <c r="I7895" s="11">
        <f t="shared" si="495"/>
        <v>19.420000000000002</v>
      </c>
      <c r="J7895" s="43">
        <f t="shared" si="496"/>
        <v>19.590224772228886</v>
      </c>
      <c r="K7895">
        <v>19.600000000000001</v>
      </c>
      <c r="L7895" s="44">
        <f t="shared" si="497"/>
        <v>-9.7752277711151692E-3</v>
      </c>
    </row>
    <row r="7896" spans="3:12" x14ac:dyDescent="0.25">
      <c r="C7896" s="37">
        <v>39397</v>
      </c>
      <c r="D7896">
        <v>6</v>
      </c>
      <c r="E7896">
        <v>7542</v>
      </c>
      <c r="F7896">
        <v>4.4000000000000004</v>
      </c>
      <c r="G7896">
        <v>20</v>
      </c>
      <c r="H7896" s="10">
        <f t="shared" si="494"/>
        <v>0.16837583775030868</v>
      </c>
      <c r="I7896" s="11">
        <f t="shared" si="495"/>
        <v>19.420000000000002</v>
      </c>
      <c r="J7896" s="43">
        <f t="shared" si="496"/>
        <v>19.588375837750309</v>
      </c>
      <c r="K7896">
        <v>19.59</v>
      </c>
      <c r="L7896" s="44">
        <f t="shared" si="497"/>
        <v>-1.6241622496906416E-3</v>
      </c>
    </row>
    <row r="7897" spans="3:12" x14ac:dyDescent="0.25">
      <c r="C7897" s="37">
        <v>39397</v>
      </c>
      <c r="D7897">
        <v>7</v>
      </c>
      <c r="E7897">
        <v>7543</v>
      </c>
      <c r="F7897">
        <v>4.4000000000000004</v>
      </c>
      <c r="G7897">
        <v>20</v>
      </c>
      <c r="H7897" s="10">
        <f t="shared" si="494"/>
        <v>0.16660710449105456</v>
      </c>
      <c r="I7897" s="11">
        <f t="shared" si="495"/>
        <v>19.420000000000002</v>
      </c>
      <c r="J7897" s="43">
        <f t="shared" si="496"/>
        <v>19.586607104491055</v>
      </c>
      <c r="K7897">
        <v>19.59</v>
      </c>
      <c r="L7897" s="44">
        <f t="shared" si="497"/>
        <v>-3.3928955089450596E-3</v>
      </c>
    </row>
    <row r="7898" spans="3:12" x14ac:dyDescent="0.25">
      <c r="C7898" s="37">
        <v>39397</v>
      </c>
      <c r="D7898">
        <v>8</v>
      </c>
      <c r="E7898">
        <v>7544</v>
      </c>
      <c r="F7898">
        <v>4.4000000000000004</v>
      </c>
      <c r="G7898">
        <v>20</v>
      </c>
      <c r="H7898" s="10">
        <f t="shared" si="494"/>
        <v>0.16491509356333287</v>
      </c>
      <c r="I7898" s="11">
        <f t="shared" si="495"/>
        <v>19.420000000000002</v>
      </c>
      <c r="J7898" s="43">
        <f t="shared" si="496"/>
        <v>19.584915093563335</v>
      </c>
      <c r="K7898">
        <v>19.59</v>
      </c>
      <c r="L7898" s="44">
        <f t="shared" si="497"/>
        <v>-5.0849064366644825E-3</v>
      </c>
    </row>
    <row r="7899" spans="3:12" x14ac:dyDescent="0.25">
      <c r="C7899" s="37">
        <v>39397</v>
      </c>
      <c r="D7899">
        <v>9</v>
      </c>
      <c r="E7899">
        <v>7545</v>
      </c>
      <c r="F7899">
        <v>4.8</v>
      </c>
      <c r="G7899">
        <v>20</v>
      </c>
      <c r="H7899" s="10">
        <f t="shared" si="494"/>
        <v>0.1637996501105505</v>
      </c>
      <c r="I7899" s="11">
        <f t="shared" si="495"/>
        <v>19.420000000000002</v>
      </c>
      <c r="J7899" s="43">
        <f t="shared" si="496"/>
        <v>19.583799650110553</v>
      </c>
      <c r="K7899">
        <v>19.579999999999998</v>
      </c>
      <c r="L7899" s="44">
        <f t="shared" si="497"/>
        <v>3.7996501105546088E-3</v>
      </c>
    </row>
    <row r="7900" spans="3:12" x14ac:dyDescent="0.25">
      <c r="C7900" s="37">
        <v>39397</v>
      </c>
      <c r="D7900">
        <v>10</v>
      </c>
      <c r="E7900">
        <v>7546</v>
      </c>
      <c r="F7900">
        <v>5.8</v>
      </c>
      <c r="G7900">
        <v>20</v>
      </c>
      <c r="H7900" s="10">
        <f t="shared" si="494"/>
        <v>0.16399052406020384</v>
      </c>
      <c r="I7900" s="11">
        <f t="shared" si="495"/>
        <v>19.420000000000002</v>
      </c>
      <c r="J7900" s="43">
        <f t="shared" si="496"/>
        <v>19.583990524060205</v>
      </c>
      <c r="K7900">
        <v>19.579999999999998</v>
      </c>
      <c r="L7900" s="44">
        <f t="shared" si="497"/>
        <v>3.9905240602067238E-3</v>
      </c>
    </row>
    <row r="7901" spans="3:12" x14ac:dyDescent="0.25">
      <c r="C7901" s="37">
        <v>39397</v>
      </c>
      <c r="D7901">
        <v>11</v>
      </c>
      <c r="E7901">
        <v>7547</v>
      </c>
      <c r="F7901">
        <v>5.9</v>
      </c>
      <c r="G7901">
        <v>20</v>
      </c>
      <c r="H7901" s="10">
        <f t="shared" si="494"/>
        <v>0.16429891175361155</v>
      </c>
      <c r="I7901" s="11">
        <f t="shared" si="495"/>
        <v>19.420000000000002</v>
      </c>
      <c r="J7901" s="43">
        <f t="shared" si="496"/>
        <v>19.584298911753613</v>
      </c>
      <c r="K7901">
        <v>19.579999999999998</v>
      </c>
      <c r="L7901" s="44">
        <f t="shared" si="497"/>
        <v>4.2989117536151866E-3</v>
      </c>
    </row>
    <row r="7902" spans="3:12" x14ac:dyDescent="0.25">
      <c r="C7902" s="37">
        <v>39397</v>
      </c>
      <c r="D7902">
        <v>12</v>
      </c>
      <c r="E7902">
        <v>7548</v>
      </c>
      <c r="F7902">
        <v>4.7</v>
      </c>
      <c r="G7902">
        <v>20</v>
      </c>
      <c r="H7902" s="10">
        <f t="shared" si="494"/>
        <v>0.1630844031334629</v>
      </c>
      <c r="I7902" s="11">
        <f t="shared" si="495"/>
        <v>19.420000000000002</v>
      </c>
      <c r="J7902" s="43">
        <f t="shared" si="496"/>
        <v>19.583084403133466</v>
      </c>
      <c r="K7902">
        <v>19.579999999999998</v>
      </c>
      <c r="L7902" s="44">
        <f t="shared" si="497"/>
        <v>3.0844031334673616E-3</v>
      </c>
    </row>
    <row r="7903" spans="3:12" x14ac:dyDescent="0.25">
      <c r="C7903" s="37">
        <v>39397</v>
      </c>
      <c r="D7903">
        <v>13</v>
      </c>
      <c r="E7903">
        <v>7549</v>
      </c>
      <c r="F7903">
        <v>4.9000000000000004</v>
      </c>
      <c r="G7903">
        <v>20</v>
      </c>
      <c r="H7903" s="10">
        <f t="shared" si="494"/>
        <v>0.16217416280989111</v>
      </c>
      <c r="I7903" s="11">
        <f t="shared" si="495"/>
        <v>19.420000000000002</v>
      </c>
      <c r="J7903" s="43">
        <f t="shared" si="496"/>
        <v>19.582174162809892</v>
      </c>
      <c r="K7903">
        <v>19.57</v>
      </c>
      <c r="L7903" s="44">
        <f t="shared" si="497"/>
        <v>1.2174162809891698E-2</v>
      </c>
    </row>
    <row r="7904" spans="3:12" x14ac:dyDescent="0.25">
      <c r="C7904" s="37">
        <v>39397</v>
      </c>
      <c r="D7904">
        <v>14</v>
      </c>
      <c r="E7904">
        <v>7550</v>
      </c>
      <c r="F7904">
        <v>5.3</v>
      </c>
      <c r="G7904">
        <v>20</v>
      </c>
      <c r="H7904" s="10">
        <f t="shared" si="494"/>
        <v>0.16180657910264831</v>
      </c>
      <c r="I7904" s="11">
        <f t="shared" si="495"/>
        <v>19.420000000000002</v>
      </c>
      <c r="J7904" s="43">
        <f t="shared" si="496"/>
        <v>19.581806579102651</v>
      </c>
      <c r="K7904">
        <v>19.57</v>
      </c>
      <c r="L7904" s="44">
        <f t="shared" si="497"/>
        <v>1.1806579102650261E-2</v>
      </c>
    </row>
    <row r="7905" spans="3:12" x14ac:dyDescent="0.25">
      <c r="C7905" s="37">
        <v>39397</v>
      </c>
      <c r="D7905">
        <v>15</v>
      </c>
      <c r="E7905">
        <v>7551</v>
      </c>
      <c r="F7905">
        <v>6.1</v>
      </c>
      <c r="G7905">
        <v>20</v>
      </c>
      <c r="H7905" s="10">
        <f t="shared" si="494"/>
        <v>0.1624612863265818</v>
      </c>
      <c r="I7905" s="11">
        <f t="shared" si="495"/>
        <v>19.420000000000002</v>
      </c>
      <c r="J7905" s="43">
        <f t="shared" si="496"/>
        <v>19.582461286326584</v>
      </c>
      <c r="K7905">
        <v>19.57</v>
      </c>
      <c r="L7905" s="44">
        <f t="shared" si="497"/>
        <v>1.2461286326583831E-2</v>
      </c>
    </row>
    <row r="7906" spans="3:12" x14ac:dyDescent="0.25">
      <c r="C7906" s="37">
        <v>39397</v>
      </c>
      <c r="D7906">
        <v>16</v>
      </c>
      <c r="E7906">
        <v>7552</v>
      </c>
      <c r="F7906">
        <v>6.5</v>
      </c>
      <c r="G7906">
        <v>20</v>
      </c>
      <c r="H7906" s="10">
        <f t="shared" si="494"/>
        <v>0.1635907674468568</v>
      </c>
      <c r="I7906" s="11">
        <f t="shared" si="495"/>
        <v>19.420000000000002</v>
      </c>
      <c r="J7906" s="43">
        <f t="shared" si="496"/>
        <v>19.583590767446857</v>
      </c>
      <c r="K7906">
        <v>19.57</v>
      </c>
      <c r="L7906" s="44">
        <f t="shared" si="497"/>
        <v>1.3590767446856944E-2</v>
      </c>
    </row>
    <row r="7907" spans="3:12" x14ac:dyDescent="0.25">
      <c r="C7907" s="37">
        <v>39397</v>
      </c>
      <c r="D7907">
        <v>17</v>
      </c>
      <c r="E7907">
        <v>7553</v>
      </c>
      <c r="F7907">
        <v>7.4</v>
      </c>
      <c r="G7907">
        <v>20</v>
      </c>
      <c r="H7907" s="10">
        <f t="shared" ref="H7907:H7970" si="498">$H$13*F7907+$H$12*H7906</f>
        <v>0.16580339460851679</v>
      </c>
      <c r="I7907" s="11">
        <f t="shared" ref="I7907:I7970" si="499">$I$15*G7907+$I$14*I7906</f>
        <v>19.420000000000002</v>
      </c>
      <c r="J7907" s="43">
        <f t="shared" ref="J7907:J7970" si="500">H7907+I7907</f>
        <v>19.585803394608519</v>
      </c>
      <c r="K7907">
        <v>19.57</v>
      </c>
      <c r="L7907" s="44">
        <f t="shared" si="497"/>
        <v>1.5803394608518317E-2</v>
      </c>
    </row>
    <row r="7908" spans="3:12" x14ac:dyDescent="0.25">
      <c r="C7908" s="37">
        <v>39397</v>
      </c>
      <c r="D7908">
        <v>18</v>
      </c>
      <c r="E7908">
        <v>7554</v>
      </c>
      <c r="F7908">
        <v>7.6</v>
      </c>
      <c r="G7908">
        <v>20</v>
      </c>
      <c r="H7908" s="10">
        <f t="shared" si="498"/>
        <v>0.16817163121936504</v>
      </c>
      <c r="I7908" s="11">
        <f t="shared" si="499"/>
        <v>19.420000000000002</v>
      </c>
      <c r="J7908" s="43">
        <f t="shared" si="500"/>
        <v>19.588171631219367</v>
      </c>
      <c r="K7908">
        <v>19.57</v>
      </c>
      <c r="L7908" s="44">
        <f t="shared" ref="L7908:L7971" si="501">J7908-K7908</f>
        <v>1.8171631219367157E-2</v>
      </c>
    </row>
    <row r="7909" spans="3:12" x14ac:dyDescent="0.25">
      <c r="C7909" s="37">
        <v>39397</v>
      </c>
      <c r="D7909">
        <v>19</v>
      </c>
      <c r="E7909">
        <v>7555</v>
      </c>
      <c r="F7909">
        <v>7.6</v>
      </c>
      <c r="G7909">
        <v>20</v>
      </c>
      <c r="H7909" s="10">
        <f t="shared" si="498"/>
        <v>0.17043714084554556</v>
      </c>
      <c r="I7909" s="11">
        <f t="shared" si="499"/>
        <v>19.420000000000002</v>
      </c>
      <c r="J7909" s="43">
        <f t="shared" si="500"/>
        <v>19.590437140845548</v>
      </c>
      <c r="K7909">
        <v>19.57</v>
      </c>
      <c r="L7909" s="44">
        <f t="shared" si="501"/>
        <v>2.043714084554793E-2</v>
      </c>
    </row>
    <row r="7910" spans="3:12" x14ac:dyDescent="0.25">
      <c r="C7910" s="37">
        <v>39397</v>
      </c>
      <c r="D7910">
        <v>20</v>
      </c>
      <c r="E7910">
        <v>7556</v>
      </c>
      <c r="F7910">
        <v>7.6</v>
      </c>
      <c r="G7910">
        <v>20</v>
      </c>
      <c r="H7910" s="10">
        <f t="shared" si="498"/>
        <v>0.17260437947483023</v>
      </c>
      <c r="I7910" s="11">
        <f t="shared" si="499"/>
        <v>19.420000000000002</v>
      </c>
      <c r="J7910" s="43">
        <f t="shared" si="500"/>
        <v>19.592604379474832</v>
      </c>
      <c r="K7910">
        <v>19.57</v>
      </c>
      <c r="L7910" s="44">
        <f t="shared" si="501"/>
        <v>2.2604379474831404E-2</v>
      </c>
    </row>
    <row r="7911" spans="3:12" x14ac:dyDescent="0.25">
      <c r="C7911" s="37">
        <v>39397</v>
      </c>
      <c r="D7911">
        <v>21</v>
      </c>
      <c r="E7911">
        <v>7557</v>
      </c>
      <c r="F7911">
        <v>7.7</v>
      </c>
      <c r="G7911">
        <v>20</v>
      </c>
      <c r="H7911" s="10">
        <f t="shared" si="498"/>
        <v>0.17480340308951281</v>
      </c>
      <c r="I7911" s="11">
        <f t="shared" si="499"/>
        <v>19.420000000000002</v>
      </c>
      <c r="J7911" s="43">
        <f t="shared" si="500"/>
        <v>19.594803403089514</v>
      </c>
      <c r="K7911">
        <v>19.57</v>
      </c>
      <c r="L7911" s="44">
        <f t="shared" si="501"/>
        <v>2.480340308951412E-2</v>
      </c>
    </row>
    <row r="7912" spans="3:12" x14ac:dyDescent="0.25">
      <c r="C7912" s="37">
        <v>39397</v>
      </c>
      <c r="D7912">
        <v>22</v>
      </c>
      <c r="E7912">
        <v>7558</v>
      </c>
      <c r="F7912">
        <v>7.5</v>
      </c>
      <c r="G7912">
        <v>20</v>
      </c>
      <c r="H7912" s="10">
        <f t="shared" si="498"/>
        <v>0.17665545310685363</v>
      </c>
      <c r="I7912" s="11">
        <f t="shared" si="499"/>
        <v>19.420000000000002</v>
      </c>
      <c r="J7912" s="43">
        <f t="shared" si="500"/>
        <v>19.596655453106855</v>
      </c>
      <c r="K7912">
        <v>19.57</v>
      </c>
      <c r="L7912" s="44">
        <f t="shared" si="501"/>
        <v>2.665545310685502E-2</v>
      </c>
    </row>
    <row r="7913" spans="3:12" x14ac:dyDescent="0.25">
      <c r="C7913" s="37">
        <v>39397</v>
      </c>
      <c r="D7913">
        <v>23</v>
      </c>
      <c r="E7913">
        <v>7559</v>
      </c>
      <c r="F7913">
        <v>7.7</v>
      </c>
      <c r="G7913">
        <v>20</v>
      </c>
      <c r="H7913" s="10">
        <f t="shared" si="498"/>
        <v>0.17867875332591834</v>
      </c>
      <c r="I7913" s="11">
        <f t="shared" si="499"/>
        <v>19.420000000000002</v>
      </c>
      <c r="J7913" s="43">
        <f t="shared" si="500"/>
        <v>19.59867875332592</v>
      </c>
      <c r="K7913">
        <v>19.57</v>
      </c>
      <c r="L7913" s="44">
        <f t="shared" si="501"/>
        <v>2.867875332592007E-2</v>
      </c>
    </row>
    <row r="7914" spans="3:12" x14ac:dyDescent="0.25">
      <c r="C7914" s="37">
        <v>39397</v>
      </c>
      <c r="D7914">
        <v>24</v>
      </c>
      <c r="E7914">
        <v>7560</v>
      </c>
      <c r="F7914">
        <v>7.9</v>
      </c>
      <c r="G7914">
        <v>20</v>
      </c>
      <c r="H7914" s="10">
        <f t="shared" si="498"/>
        <v>0.18086587542777705</v>
      </c>
      <c r="I7914" s="11">
        <f t="shared" si="499"/>
        <v>19.420000000000002</v>
      </c>
      <c r="J7914" s="43">
        <f t="shared" si="500"/>
        <v>19.600865875427779</v>
      </c>
      <c r="K7914">
        <v>19.579999999999998</v>
      </c>
      <c r="L7914" s="44">
        <f t="shared" si="501"/>
        <v>2.0865875427780622E-2</v>
      </c>
    </row>
    <row r="7915" spans="3:12" x14ac:dyDescent="0.25">
      <c r="C7915" s="37">
        <v>39398</v>
      </c>
      <c r="D7915">
        <v>1</v>
      </c>
      <c r="E7915">
        <v>7561</v>
      </c>
      <c r="F7915">
        <v>7.2</v>
      </c>
      <c r="G7915">
        <v>20</v>
      </c>
      <c r="H7915" s="10">
        <f t="shared" si="498"/>
        <v>0.18207757377476352</v>
      </c>
      <c r="I7915" s="11">
        <f t="shared" si="499"/>
        <v>19.420000000000002</v>
      </c>
      <c r="J7915" s="43">
        <f t="shared" si="500"/>
        <v>19.602077573774764</v>
      </c>
      <c r="K7915">
        <v>19.579999999999998</v>
      </c>
      <c r="L7915" s="44">
        <f t="shared" si="501"/>
        <v>2.2077573774765824E-2</v>
      </c>
    </row>
    <row r="7916" spans="3:12" x14ac:dyDescent="0.25">
      <c r="C7916" s="37">
        <v>39398</v>
      </c>
      <c r="D7916">
        <v>2</v>
      </c>
      <c r="E7916">
        <v>7562</v>
      </c>
      <c r="F7916">
        <v>7.6</v>
      </c>
      <c r="G7916">
        <v>20</v>
      </c>
      <c r="H7916" s="10">
        <f t="shared" si="498"/>
        <v>0.18373988541762795</v>
      </c>
      <c r="I7916" s="11">
        <f t="shared" si="499"/>
        <v>19.420000000000002</v>
      </c>
      <c r="J7916" s="43">
        <f t="shared" si="500"/>
        <v>19.603739885417628</v>
      </c>
      <c r="K7916">
        <v>19.579999999999998</v>
      </c>
      <c r="L7916" s="44">
        <f t="shared" si="501"/>
        <v>2.3739885417629836E-2</v>
      </c>
    </row>
    <row r="7917" spans="3:12" x14ac:dyDescent="0.25">
      <c r="C7917" s="37">
        <v>39398</v>
      </c>
      <c r="D7917">
        <v>3</v>
      </c>
      <c r="E7917">
        <v>7563</v>
      </c>
      <c r="F7917">
        <v>6.6</v>
      </c>
      <c r="G7917">
        <v>20</v>
      </c>
      <c r="H7917" s="10">
        <f t="shared" si="498"/>
        <v>0.18407215815999331</v>
      </c>
      <c r="I7917" s="11">
        <f t="shared" si="499"/>
        <v>19.420000000000002</v>
      </c>
      <c r="J7917" s="43">
        <f t="shared" si="500"/>
        <v>19.604072158159994</v>
      </c>
      <c r="K7917">
        <v>19.59</v>
      </c>
      <c r="L7917" s="44">
        <f t="shared" si="501"/>
        <v>1.4072158159994075E-2</v>
      </c>
    </row>
    <row r="7918" spans="3:12" x14ac:dyDescent="0.25">
      <c r="C7918" s="37">
        <v>39398</v>
      </c>
      <c r="D7918">
        <v>4</v>
      </c>
      <c r="E7918">
        <v>7564</v>
      </c>
      <c r="F7918">
        <v>6.7</v>
      </c>
      <c r="G7918">
        <v>20</v>
      </c>
      <c r="H7918" s="10">
        <f t="shared" si="498"/>
        <v>0.18451581119156527</v>
      </c>
      <c r="I7918" s="11">
        <f t="shared" si="499"/>
        <v>19.420000000000002</v>
      </c>
      <c r="J7918" s="43">
        <f t="shared" si="500"/>
        <v>19.604515811191568</v>
      </c>
      <c r="K7918">
        <v>19.59</v>
      </c>
      <c r="L7918" s="44">
        <f t="shared" si="501"/>
        <v>1.4515811191568417E-2</v>
      </c>
    </row>
    <row r="7919" spans="3:12" x14ac:dyDescent="0.25">
      <c r="C7919" s="37">
        <v>39398</v>
      </c>
      <c r="D7919">
        <v>5</v>
      </c>
      <c r="E7919">
        <v>7565</v>
      </c>
      <c r="F7919">
        <v>5.5</v>
      </c>
      <c r="G7919">
        <v>20</v>
      </c>
      <c r="H7919" s="10">
        <f t="shared" si="498"/>
        <v>0.1834307005058527</v>
      </c>
      <c r="I7919" s="11">
        <f t="shared" si="499"/>
        <v>19.420000000000002</v>
      </c>
      <c r="J7919" s="43">
        <f t="shared" si="500"/>
        <v>19.603430700505854</v>
      </c>
      <c r="K7919">
        <v>19.59</v>
      </c>
      <c r="L7919" s="44">
        <f t="shared" si="501"/>
        <v>1.3430700505853821E-2</v>
      </c>
    </row>
    <row r="7920" spans="3:12" x14ac:dyDescent="0.25">
      <c r="C7920" s="37">
        <v>39398</v>
      </c>
      <c r="D7920">
        <v>6</v>
      </c>
      <c r="E7920">
        <v>7566</v>
      </c>
      <c r="F7920">
        <v>5.4</v>
      </c>
      <c r="G7920">
        <v>20</v>
      </c>
      <c r="H7920" s="10">
        <f t="shared" si="498"/>
        <v>0.18226686537769696</v>
      </c>
      <c r="I7920" s="11">
        <f t="shared" si="499"/>
        <v>19.420000000000002</v>
      </c>
      <c r="J7920" s="43">
        <f t="shared" si="500"/>
        <v>19.6022668653777</v>
      </c>
      <c r="K7920">
        <v>19.59</v>
      </c>
      <c r="L7920" s="44">
        <f t="shared" si="501"/>
        <v>1.2266865377700498E-2</v>
      </c>
    </row>
    <row r="7921" spans="3:12" x14ac:dyDescent="0.25">
      <c r="C7921" s="37">
        <v>39398</v>
      </c>
      <c r="D7921">
        <v>7</v>
      </c>
      <c r="E7921">
        <v>7567</v>
      </c>
      <c r="F7921">
        <v>5.6</v>
      </c>
      <c r="G7921">
        <v>20</v>
      </c>
      <c r="H7921" s="10">
        <f t="shared" si="498"/>
        <v>0.18140510048237263</v>
      </c>
      <c r="I7921" s="11">
        <f t="shared" si="499"/>
        <v>19.420000000000002</v>
      </c>
      <c r="J7921" s="43">
        <f t="shared" si="500"/>
        <v>19.601405100482374</v>
      </c>
      <c r="K7921">
        <v>19.600000000000001</v>
      </c>
      <c r="L7921" s="44">
        <f t="shared" si="501"/>
        <v>1.4051004823727453E-3</v>
      </c>
    </row>
    <row r="7922" spans="3:12" x14ac:dyDescent="0.25">
      <c r="C7922" s="37">
        <v>39398</v>
      </c>
      <c r="D7922">
        <v>8</v>
      </c>
      <c r="E7922">
        <v>7568</v>
      </c>
      <c r="F7922">
        <v>5.9</v>
      </c>
      <c r="G7922">
        <v>20</v>
      </c>
      <c r="H7922" s="10">
        <f t="shared" si="498"/>
        <v>0.18095809620315362</v>
      </c>
      <c r="I7922" s="11">
        <f t="shared" si="499"/>
        <v>19.420000000000002</v>
      </c>
      <c r="J7922" s="43">
        <f t="shared" si="500"/>
        <v>19.600958096203154</v>
      </c>
      <c r="K7922">
        <v>19.600000000000001</v>
      </c>
      <c r="L7922" s="44">
        <f t="shared" si="501"/>
        <v>9.5809620315279176E-4</v>
      </c>
    </row>
    <row r="7923" spans="3:12" x14ac:dyDescent="0.25">
      <c r="C7923" s="37">
        <v>39398</v>
      </c>
      <c r="D7923">
        <v>9</v>
      </c>
      <c r="E7923">
        <v>7569</v>
      </c>
      <c r="F7923">
        <v>6.1</v>
      </c>
      <c r="G7923">
        <v>20</v>
      </c>
      <c r="H7923" s="10">
        <f t="shared" si="498"/>
        <v>0.18078206818951173</v>
      </c>
      <c r="I7923" s="11">
        <f t="shared" si="499"/>
        <v>19.420000000000002</v>
      </c>
      <c r="J7923" s="43">
        <f t="shared" si="500"/>
        <v>19.600782068189513</v>
      </c>
      <c r="K7923">
        <v>19.600000000000001</v>
      </c>
      <c r="L7923" s="44">
        <f t="shared" si="501"/>
        <v>7.8206818951187529E-4</v>
      </c>
    </row>
    <row r="7924" spans="3:12" x14ac:dyDescent="0.25">
      <c r="C7924" s="37">
        <v>39398</v>
      </c>
      <c r="D7924">
        <v>10</v>
      </c>
      <c r="E7924">
        <v>7570</v>
      </c>
      <c r="F7924">
        <v>6.5</v>
      </c>
      <c r="G7924">
        <v>20</v>
      </c>
      <c r="H7924" s="10">
        <f t="shared" si="498"/>
        <v>0.18111684886941973</v>
      </c>
      <c r="I7924" s="11">
        <f t="shared" si="499"/>
        <v>19.420000000000002</v>
      </c>
      <c r="J7924" s="43">
        <f t="shared" si="500"/>
        <v>19.60111684886942</v>
      </c>
      <c r="K7924">
        <v>19.600000000000001</v>
      </c>
      <c r="L7924" s="44">
        <f t="shared" si="501"/>
        <v>1.1168488694188738E-3</v>
      </c>
    </row>
    <row r="7925" spans="3:12" x14ac:dyDescent="0.25">
      <c r="C7925" s="37">
        <v>39398</v>
      </c>
      <c r="D7925">
        <v>11</v>
      </c>
      <c r="E7925">
        <v>7571</v>
      </c>
      <c r="F7925">
        <v>7.4</v>
      </c>
      <c r="G7925">
        <v>20</v>
      </c>
      <c r="H7925" s="10">
        <f t="shared" si="498"/>
        <v>0.18256924730674778</v>
      </c>
      <c r="I7925" s="11">
        <f t="shared" si="499"/>
        <v>19.420000000000002</v>
      </c>
      <c r="J7925" s="43">
        <f t="shared" si="500"/>
        <v>19.60256924730675</v>
      </c>
      <c r="K7925">
        <v>19.600000000000001</v>
      </c>
      <c r="L7925" s="44">
        <f t="shared" si="501"/>
        <v>2.5692473067486787E-3</v>
      </c>
    </row>
    <row r="7926" spans="3:12" x14ac:dyDescent="0.25">
      <c r="C7926" s="37">
        <v>39398</v>
      </c>
      <c r="D7926">
        <v>12</v>
      </c>
      <c r="E7926">
        <v>7572</v>
      </c>
      <c r="F7926">
        <v>7</v>
      </c>
      <c r="G7926">
        <v>20</v>
      </c>
      <c r="H7926" s="10">
        <f t="shared" si="498"/>
        <v>0.18345547193863476</v>
      </c>
      <c r="I7926" s="11">
        <f t="shared" si="499"/>
        <v>19.420000000000002</v>
      </c>
      <c r="J7926" s="43">
        <f t="shared" si="500"/>
        <v>19.603455471938638</v>
      </c>
      <c r="K7926">
        <v>19.600000000000001</v>
      </c>
      <c r="L7926" s="44">
        <f t="shared" si="501"/>
        <v>3.4554719386363786E-3</v>
      </c>
    </row>
    <row r="7927" spans="3:12" x14ac:dyDescent="0.25">
      <c r="C7927" s="37">
        <v>39398</v>
      </c>
      <c r="D7927">
        <v>13</v>
      </c>
      <c r="E7927">
        <v>7573</v>
      </c>
      <c r="F7927">
        <v>7.2</v>
      </c>
      <c r="G7927">
        <v>20</v>
      </c>
      <c r="H7927" s="10">
        <f t="shared" si="498"/>
        <v>0.18455484137395428</v>
      </c>
      <c r="I7927" s="11">
        <f t="shared" si="499"/>
        <v>19.420000000000002</v>
      </c>
      <c r="J7927" s="43">
        <f t="shared" si="500"/>
        <v>19.604554841373957</v>
      </c>
      <c r="K7927">
        <v>19.600000000000001</v>
      </c>
      <c r="L7927" s="44">
        <f t="shared" si="501"/>
        <v>4.554841373956009E-3</v>
      </c>
    </row>
    <row r="7928" spans="3:12" x14ac:dyDescent="0.25">
      <c r="C7928" s="37">
        <v>39398</v>
      </c>
      <c r="D7928">
        <v>14</v>
      </c>
      <c r="E7928">
        <v>7574</v>
      </c>
      <c r="F7928">
        <v>7.1</v>
      </c>
      <c r="G7928">
        <v>20</v>
      </c>
      <c r="H7928" s="10">
        <f t="shared" si="498"/>
        <v>0.1854807301862732</v>
      </c>
      <c r="I7928" s="11">
        <f t="shared" si="499"/>
        <v>19.420000000000002</v>
      </c>
      <c r="J7928" s="43">
        <f t="shared" si="500"/>
        <v>19.605480730186276</v>
      </c>
      <c r="K7928">
        <v>19.600000000000001</v>
      </c>
      <c r="L7928" s="44">
        <f t="shared" si="501"/>
        <v>5.480730186274485E-3</v>
      </c>
    </row>
    <row r="7929" spans="3:12" x14ac:dyDescent="0.25">
      <c r="C7929" s="37">
        <v>39398</v>
      </c>
      <c r="D7929">
        <v>15</v>
      </c>
      <c r="E7929">
        <v>7575</v>
      </c>
      <c r="F7929">
        <v>6.9</v>
      </c>
      <c r="G7929">
        <v>20</v>
      </c>
      <c r="H7929" s="10">
        <f t="shared" si="498"/>
        <v>0.18611487016161565</v>
      </c>
      <c r="I7929" s="11">
        <f t="shared" si="499"/>
        <v>19.420000000000002</v>
      </c>
      <c r="J7929" s="43">
        <f t="shared" si="500"/>
        <v>19.606114870161619</v>
      </c>
      <c r="K7929">
        <v>19.600000000000001</v>
      </c>
      <c r="L7929" s="44">
        <f t="shared" si="501"/>
        <v>6.1148701616176027E-3</v>
      </c>
    </row>
    <row r="7930" spans="3:12" x14ac:dyDescent="0.25">
      <c r="C7930" s="37">
        <v>39398</v>
      </c>
      <c r="D7930">
        <v>16</v>
      </c>
      <c r="E7930">
        <v>7576</v>
      </c>
      <c r="F7930">
        <v>6.6</v>
      </c>
      <c r="G7930">
        <v>20</v>
      </c>
      <c r="H7930" s="10">
        <f t="shared" si="498"/>
        <v>0.18634412320558424</v>
      </c>
      <c r="I7930" s="11">
        <f t="shared" si="499"/>
        <v>19.420000000000002</v>
      </c>
      <c r="J7930" s="43">
        <f t="shared" si="500"/>
        <v>19.606344123205584</v>
      </c>
      <c r="K7930">
        <v>19.600000000000001</v>
      </c>
      <c r="L7930" s="44">
        <f t="shared" si="501"/>
        <v>6.3441232055829744E-3</v>
      </c>
    </row>
    <row r="7931" spans="3:12" x14ac:dyDescent="0.25">
      <c r="C7931" s="37">
        <v>39398</v>
      </c>
      <c r="D7931">
        <v>17</v>
      </c>
      <c r="E7931">
        <v>7577</v>
      </c>
      <c r="F7931">
        <v>5.7</v>
      </c>
      <c r="G7931">
        <v>20</v>
      </c>
      <c r="H7931" s="10">
        <f t="shared" si="498"/>
        <v>0.18543129240481729</v>
      </c>
      <c r="I7931" s="11">
        <f t="shared" si="499"/>
        <v>19.420000000000002</v>
      </c>
      <c r="J7931" s="43">
        <f t="shared" si="500"/>
        <v>19.60543129240482</v>
      </c>
      <c r="K7931">
        <v>19.600000000000001</v>
      </c>
      <c r="L7931" s="44">
        <f t="shared" si="501"/>
        <v>5.431292404818322E-3</v>
      </c>
    </row>
    <row r="7932" spans="3:12" x14ac:dyDescent="0.25">
      <c r="C7932" s="37">
        <v>39398</v>
      </c>
      <c r="D7932">
        <v>18</v>
      </c>
      <c r="E7932">
        <v>7578</v>
      </c>
      <c r="F7932">
        <v>5.7</v>
      </c>
      <c r="G7932">
        <v>20</v>
      </c>
      <c r="H7932" s="10">
        <f t="shared" si="498"/>
        <v>0.18455805745999018</v>
      </c>
      <c r="I7932" s="11">
        <f t="shared" si="499"/>
        <v>19.420000000000002</v>
      </c>
      <c r="J7932" s="43">
        <f t="shared" si="500"/>
        <v>19.604558057459993</v>
      </c>
      <c r="K7932">
        <v>19.600000000000001</v>
      </c>
      <c r="L7932" s="44">
        <f t="shared" si="501"/>
        <v>4.5580574599917156E-3</v>
      </c>
    </row>
    <row r="7933" spans="3:12" x14ac:dyDescent="0.25">
      <c r="C7933" s="37">
        <v>39398</v>
      </c>
      <c r="D7933">
        <v>19</v>
      </c>
      <c r="E7933">
        <v>7579</v>
      </c>
      <c r="F7933">
        <v>5.7</v>
      </c>
      <c r="G7933">
        <v>20</v>
      </c>
      <c r="H7933" s="10">
        <f t="shared" si="498"/>
        <v>0.18372270082190731</v>
      </c>
      <c r="I7933" s="11">
        <f t="shared" si="499"/>
        <v>19.420000000000002</v>
      </c>
      <c r="J7933" s="43">
        <f t="shared" si="500"/>
        <v>19.603722700821908</v>
      </c>
      <c r="K7933">
        <v>19.600000000000001</v>
      </c>
      <c r="L7933" s="44">
        <f t="shared" si="501"/>
        <v>3.7227008219069546E-3</v>
      </c>
    </row>
    <row r="7934" spans="3:12" x14ac:dyDescent="0.25">
      <c r="C7934" s="37">
        <v>39398</v>
      </c>
      <c r="D7934">
        <v>20</v>
      </c>
      <c r="E7934">
        <v>7580</v>
      </c>
      <c r="F7934">
        <v>5.9</v>
      </c>
      <c r="G7934">
        <v>20</v>
      </c>
      <c r="H7934" s="10">
        <f t="shared" si="498"/>
        <v>0.18317516600724484</v>
      </c>
      <c r="I7934" s="11">
        <f t="shared" si="499"/>
        <v>19.420000000000002</v>
      </c>
      <c r="J7934" s="43">
        <f t="shared" si="500"/>
        <v>19.603175166007247</v>
      </c>
      <c r="K7934">
        <v>19.600000000000001</v>
      </c>
      <c r="L7934" s="44">
        <f t="shared" si="501"/>
        <v>3.1751660072458776E-3</v>
      </c>
    </row>
    <row r="7935" spans="3:12" x14ac:dyDescent="0.25">
      <c r="C7935" s="37">
        <v>39398</v>
      </c>
      <c r="D7935">
        <v>21</v>
      </c>
      <c r="E7935">
        <v>7581</v>
      </c>
      <c r="F7935">
        <v>5.5</v>
      </c>
      <c r="G7935">
        <v>20</v>
      </c>
      <c r="H7935" s="10">
        <f t="shared" si="498"/>
        <v>0.18214820847931373</v>
      </c>
      <c r="I7935" s="11">
        <f t="shared" si="499"/>
        <v>19.420000000000002</v>
      </c>
      <c r="J7935" s="43">
        <f t="shared" si="500"/>
        <v>19.602148208479317</v>
      </c>
      <c r="K7935">
        <v>19.600000000000001</v>
      </c>
      <c r="L7935" s="44">
        <f t="shared" si="501"/>
        <v>2.1482084793156275E-3</v>
      </c>
    </row>
    <row r="7936" spans="3:12" x14ac:dyDescent="0.25">
      <c r="C7936" s="37">
        <v>39398</v>
      </c>
      <c r="D7936">
        <v>22</v>
      </c>
      <c r="E7936">
        <v>7582</v>
      </c>
      <c r="F7936">
        <v>5.8</v>
      </c>
      <c r="G7936">
        <v>20</v>
      </c>
      <c r="H7936" s="10">
        <f t="shared" si="498"/>
        <v>0.18154317712728013</v>
      </c>
      <c r="I7936" s="11">
        <f t="shared" si="499"/>
        <v>19.420000000000002</v>
      </c>
      <c r="J7936" s="43">
        <f t="shared" si="500"/>
        <v>19.601543177127283</v>
      </c>
      <c r="K7936">
        <v>19.600000000000001</v>
      </c>
      <c r="L7936" s="44">
        <f t="shared" si="501"/>
        <v>1.5431771272815809E-3</v>
      </c>
    </row>
    <row r="7937" spans="3:12" x14ac:dyDescent="0.25">
      <c r="C7937" s="37">
        <v>39398</v>
      </c>
      <c r="D7937">
        <v>23</v>
      </c>
      <c r="E7937">
        <v>7583</v>
      </c>
      <c r="F7937">
        <v>5.4</v>
      </c>
      <c r="G7937">
        <v>20</v>
      </c>
      <c r="H7937" s="10">
        <f t="shared" si="498"/>
        <v>0.18046121708892007</v>
      </c>
      <c r="I7937" s="11">
        <f t="shared" si="499"/>
        <v>19.420000000000002</v>
      </c>
      <c r="J7937" s="43">
        <f t="shared" si="500"/>
        <v>19.60046121708892</v>
      </c>
      <c r="K7937">
        <v>19.600000000000001</v>
      </c>
      <c r="L7937" s="44">
        <f t="shared" si="501"/>
        <v>4.6121708891888602E-4</v>
      </c>
    </row>
    <row r="7938" spans="3:12" x14ac:dyDescent="0.25">
      <c r="C7938" s="37">
        <v>39398</v>
      </c>
      <c r="D7938">
        <v>24</v>
      </c>
      <c r="E7938">
        <v>7584</v>
      </c>
      <c r="F7938">
        <v>5.4</v>
      </c>
      <c r="G7938">
        <v>20</v>
      </c>
      <c r="H7938" s="10">
        <f t="shared" si="498"/>
        <v>0.17942618922438192</v>
      </c>
      <c r="I7938" s="11">
        <f t="shared" si="499"/>
        <v>19.420000000000002</v>
      </c>
      <c r="J7938" s="43">
        <f t="shared" si="500"/>
        <v>19.599426189224385</v>
      </c>
      <c r="K7938">
        <v>19.600000000000001</v>
      </c>
      <c r="L7938" s="44">
        <f t="shared" si="501"/>
        <v>-5.7381077561657889E-4</v>
      </c>
    </row>
    <row r="7939" spans="3:12" x14ac:dyDescent="0.25">
      <c r="C7939" s="37">
        <v>39399</v>
      </c>
      <c r="D7939">
        <v>1</v>
      </c>
      <c r="E7939">
        <v>7585</v>
      </c>
      <c r="F7939">
        <v>5.4</v>
      </c>
      <c r="G7939">
        <v>20</v>
      </c>
      <c r="H7939" s="10">
        <f t="shared" si="498"/>
        <v>0.17843605775705512</v>
      </c>
      <c r="I7939" s="11">
        <f t="shared" si="499"/>
        <v>19.420000000000002</v>
      </c>
      <c r="J7939" s="43">
        <f t="shared" si="500"/>
        <v>19.598436057757056</v>
      </c>
      <c r="K7939">
        <v>19.600000000000001</v>
      </c>
      <c r="L7939" s="44">
        <f t="shared" si="501"/>
        <v>-1.5639422429458705E-3</v>
      </c>
    </row>
    <row r="7940" spans="3:12" x14ac:dyDescent="0.25">
      <c r="C7940" s="37">
        <v>39399</v>
      </c>
      <c r="D7940">
        <v>2</v>
      </c>
      <c r="E7940">
        <v>7586</v>
      </c>
      <c r="F7940">
        <v>5.4</v>
      </c>
      <c r="G7940">
        <v>20</v>
      </c>
      <c r="H7940" s="10">
        <f t="shared" si="498"/>
        <v>0.17748887521619844</v>
      </c>
      <c r="I7940" s="11">
        <f t="shared" si="499"/>
        <v>19.420000000000002</v>
      </c>
      <c r="J7940" s="43">
        <f t="shared" si="500"/>
        <v>19.5974888752162</v>
      </c>
      <c r="K7940">
        <v>19.600000000000001</v>
      </c>
      <c r="L7940" s="44">
        <f t="shared" si="501"/>
        <v>-2.5111247838012218E-3</v>
      </c>
    </row>
    <row r="7941" spans="3:12" x14ac:dyDescent="0.25">
      <c r="C7941" s="37">
        <v>39399</v>
      </c>
      <c r="D7941">
        <v>3</v>
      </c>
      <c r="E7941">
        <v>7587</v>
      </c>
      <c r="F7941">
        <v>5</v>
      </c>
      <c r="G7941">
        <v>20</v>
      </c>
      <c r="H7941" s="10">
        <f t="shared" si="498"/>
        <v>0.17607960547899454</v>
      </c>
      <c r="I7941" s="11">
        <f t="shared" si="499"/>
        <v>19.420000000000002</v>
      </c>
      <c r="J7941" s="43">
        <f t="shared" si="500"/>
        <v>19.596079605478995</v>
      </c>
      <c r="K7941">
        <v>19.600000000000001</v>
      </c>
      <c r="L7941" s="44">
        <f t="shared" si="501"/>
        <v>-3.920394521006898E-3</v>
      </c>
    </row>
    <row r="7942" spans="3:12" x14ac:dyDescent="0.25">
      <c r="C7942" s="37">
        <v>39399</v>
      </c>
      <c r="D7942">
        <v>4</v>
      </c>
      <c r="E7942">
        <v>7588</v>
      </c>
      <c r="F7942">
        <v>4.9000000000000004</v>
      </c>
      <c r="G7942">
        <v>20</v>
      </c>
      <c r="H7942" s="10">
        <f t="shared" si="498"/>
        <v>0.17460567234449809</v>
      </c>
      <c r="I7942" s="11">
        <f t="shared" si="499"/>
        <v>19.420000000000002</v>
      </c>
      <c r="J7942" s="43">
        <f t="shared" si="500"/>
        <v>19.5946056723445</v>
      </c>
      <c r="K7942">
        <v>19.600000000000001</v>
      </c>
      <c r="L7942" s="44">
        <f t="shared" si="501"/>
        <v>-5.3943276555017405E-3</v>
      </c>
    </row>
    <row r="7943" spans="3:12" x14ac:dyDescent="0.25">
      <c r="C7943" s="37">
        <v>39399</v>
      </c>
      <c r="D7943">
        <v>5</v>
      </c>
      <c r="E7943">
        <v>7589</v>
      </c>
      <c r="F7943">
        <v>4.5</v>
      </c>
      <c r="G7943">
        <v>20</v>
      </c>
      <c r="H7943" s="10">
        <f t="shared" si="498"/>
        <v>0.17269250087086263</v>
      </c>
      <c r="I7943" s="11">
        <f t="shared" si="499"/>
        <v>19.420000000000002</v>
      </c>
      <c r="J7943" s="43">
        <f t="shared" si="500"/>
        <v>19.592692500870864</v>
      </c>
      <c r="K7943">
        <v>19.600000000000001</v>
      </c>
      <c r="L7943" s="44">
        <f t="shared" si="501"/>
        <v>-7.307499129137085E-3</v>
      </c>
    </row>
    <row r="7944" spans="3:12" x14ac:dyDescent="0.25">
      <c r="C7944" s="37">
        <v>39399</v>
      </c>
      <c r="D7944">
        <v>6</v>
      </c>
      <c r="E7944">
        <v>7590</v>
      </c>
      <c r="F7944">
        <v>4.0999999999999996</v>
      </c>
      <c r="G7944">
        <v>20</v>
      </c>
      <c r="H7944" s="10">
        <f t="shared" si="498"/>
        <v>0.17035914389677984</v>
      </c>
      <c r="I7944" s="11">
        <f t="shared" si="499"/>
        <v>19.420000000000002</v>
      </c>
      <c r="J7944" s="43">
        <f t="shared" si="500"/>
        <v>19.59035914389678</v>
      </c>
      <c r="K7944">
        <v>19.600000000000001</v>
      </c>
      <c r="L7944" s="44">
        <f t="shared" si="501"/>
        <v>-9.6408561032212958E-3</v>
      </c>
    </row>
    <row r="7945" spans="3:12" x14ac:dyDescent="0.25">
      <c r="C7945" s="37">
        <v>39399</v>
      </c>
      <c r="D7945">
        <v>7</v>
      </c>
      <c r="E7945">
        <v>7591</v>
      </c>
      <c r="F7945">
        <v>4.5</v>
      </c>
      <c r="G7945">
        <v>20</v>
      </c>
      <c r="H7945" s="10">
        <f t="shared" si="498"/>
        <v>0.16863017406108108</v>
      </c>
      <c r="I7945" s="11">
        <f t="shared" si="499"/>
        <v>19.420000000000002</v>
      </c>
      <c r="J7945" s="43">
        <f t="shared" si="500"/>
        <v>19.588630174061084</v>
      </c>
      <c r="K7945">
        <v>19.600000000000001</v>
      </c>
      <c r="L7945" s="44">
        <f t="shared" si="501"/>
        <v>-1.1369825938917444E-2</v>
      </c>
    </row>
    <row r="7946" spans="3:12" x14ac:dyDescent="0.25">
      <c r="C7946" s="37">
        <v>39399</v>
      </c>
      <c r="D7946">
        <v>8</v>
      </c>
      <c r="E7946">
        <v>7592</v>
      </c>
      <c r="F7946">
        <v>4.7</v>
      </c>
      <c r="G7946">
        <v>20</v>
      </c>
      <c r="H7946" s="10">
        <f t="shared" si="498"/>
        <v>0.16722778830289084</v>
      </c>
      <c r="I7946" s="11">
        <f t="shared" si="499"/>
        <v>19.420000000000002</v>
      </c>
      <c r="J7946" s="43">
        <f t="shared" si="500"/>
        <v>19.587227788302894</v>
      </c>
      <c r="K7946">
        <v>19.59</v>
      </c>
      <c r="L7946" s="44">
        <f t="shared" si="501"/>
        <v>-2.772211697106286E-3</v>
      </c>
    </row>
    <row r="7947" spans="3:12" x14ac:dyDescent="0.25">
      <c r="C7947" s="37">
        <v>39399</v>
      </c>
      <c r="D7947">
        <v>9</v>
      </c>
      <c r="E7947">
        <v>7593</v>
      </c>
      <c r="F7947">
        <v>5.3</v>
      </c>
      <c r="G7947">
        <v>20</v>
      </c>
      <c r="H7947" s="10">
        <f t="shared" si="498"/>
        <v>0.16664099351422237</v>
      </c>
      <c r="I7947" s="11">
        <f t="shared" si="499"/>
        <v>19.420000000000002</v>
      </c>
      <c r="J7947" s="43">
        <f t="shared" si="500"/>
        <v>19.586640993514223</v>
      </c>
      <c r="K7947">
        <v>19.59</v>
      </c>
      <c r="L7947" s="44">
        <f t="shared" si="501"/>
        <v>-3.3590064857769164E-3</v>
      </c>
    </row>
    <row r="7948" spans="3:12" x14ac:dyDescent="0.25">
      <c r="C7948" s="37">
        <v>39399</v>
      </c>
      <c r="D7948">
        <v>10</v>
      </c>
      <c r="E7948">
        <v>7594</v>
      </c>
      <c r="F7948">
        <v>5.9</v>
      </c>
      <c r="G7948">
        <v>20</v>
      </c>
      <c r="H7948" s="10">
        <f t="shared" si="498"/>
        <v>0.16683441181068803</v>
      </c>
      <c r="I7948" s="11">
        <f t="shared" si="499"/>
        <v>19.420000000000002</v>
      </c>
      <c r="J7948" s="43">
        <f t="shared" si="500"/>
        <v>19.586834411810688</v>
      </c>
      <c r="K7948">
        <v>19.59</v>
      </c>
      <c r="L7948" s="44">
        <f t="shared" si="501"/>
        <v>-3.1655881893115634E-3</v>
      </c>
    </row>
    <row r="7949" spans="3:12" x14ac:dyDescent="0.25">
      <c r="C7949" s="37">
        <v>39399</v>
      </c>
      <c r="D7949">
        <v>11</v>
      </c>
      <c r="E7949">
        <v>7595</v>
      </c>
      <c r="F7949">
        <v>6.3</v>
      </c>
      <c r="G7949">
        <v>20</v>
      </c>
      <c r="H7949" s="10">
        <f t="shared" si="498"/>
        <v>0.16752261333041898</v>
      </c>
      <c r="I7949" s="11">
        <f t="shared" si="499"/>
        <v>19.420000000000002</v>
      </c>
      <c r="J7949" s="43">
        <f t="shared" si="500"/>
        <v>19.587522613330421</v>
      </c>
      <c r="K7949">
        <v>19.59</v>
      </c>
      <c r="L7949" s="44">
        <f t="shared" si="501"/>
        <v>-2.4773866695788627E-3</v>
      </c>
    </row>
    <row r="7950" spans="3:12" x14ac:dyDescent="0.25">
      <c r="C7950" s="37">
        <v>39399</v>
      </c>
      <c r="D7950">
        <v>12</v>
      </c>
      <c r="E7950">
        <v>7596</v>
      </c>
      <c r="F7950">
        <v>6.1</v>
      </c>
      <c r="G7950">
        <v>20</v>
      </c>
      <c r="H7950" s="10">
        <f t="shared" si="498"/>
        <v>0.16792937617337858</v>
      </c>
      <c r="I7950" s="11">
        <f t="shared" si="499"/>
        <v>19.420000000000002</v>
      </c>
      <c r="J7950" s="43">
        <f t="shared" si="500"/>
        <v>19.587929376173381</v>
      </c>
      <c r="K7950">
        <v>19.59</v>
      </c>
      <c r="L7950" s="44">
        <f t="shared" si="501"/>
        <v>-2.0706238266186006E-3</v>
      </c>
    </row>
    <row r="7951" spans="3:12" x14ac:dyDescent="0.25">
      <c r="C7951" s="37">
        <v>39399</v>
      </c>
      <c r="D7951">
        <v>13</v>
      </c>
      <c r="E7951">
        <v>7597</v>
      </c>
      <c r="F7951">
        <v>6.5</v>
      </c>
      <c r="G7951">
        <v>20</v>
      </c>
      <c r="H7951" s="10">
        <f t="shared" si="498"/>
        <v>0.16882166799454357</v>
      </c>
      <c r="I7951" s="11">
        <f t="shared" si="499"/>
        <v>19.420000000000002</v>
      </c>
      <c r="J7951" s="43">
        <f t="shared" si="500"/>
        <v>19.588821667994544</v>
      </c>
      <c r="K7951">
        <v>19.579999999999998</v>
      </c>
      <c r="L7951" s="44">
        <f t="shared" si="501"/>
        <v>8.8216679945460896E-3</v>
      </c>
    </row>
    <row r="7952" spans="3:12" x14ac:dyDescent="0.25">
      <c r="C7952" s="37">
        <v>39399</v>
      </c>
      <c r="D7952">
        <v>14</v>
      </c>
      <c r="E7952">
        <v>7598</v>
      </c>
      <c r="F7952">
        <v>6.6</v>
      </c>
      <c r="G7952">
        <v>20</v>
      </c>
      <c r="H7952" s="10">
        <f t="shared" si="498"/>
        <v>0.16980104816083411</v>
      </c>
      <c r="I7952" s="11">
        <f t="shared" si="499"/>
        <v>19.420000000000002</v>
      </c>
      <c r="J7952" s="43">
        <f t="shared" si="500"/>
        <v>19.589801048160837</v>
      </c>
      <c r="K7952">
        <v>19.579999999999998</v>
      </c>
      <c r="L7952" s="44">
        <f t="shared" si="501"/>
        <v>9.801048160838377E-3</v>
      </c>
    </row>
    <row r="7953" spans="3:12" x14ac:dyDescent="0.25">
      <c r="C7953" s="37">
        <v>39399</v>
      </c>
      <c r="D7953">
        <v>15</v>
      </c>
      <c r="E7953">
        <v>7599</v>
      </c>
      <c r="F7953">
        <v>6.7</v>
      </c>
      <c r="G7953">
        <v>20</v>
      </c>
      <c r="H7953" s="10">
        <f t="shared" si="498"/>
        <v>0.17086373904164795</v>
      </c>
      <c r="I7953" s="11">
        <f t="shared" si="499"/>
        <v>19.420000000000002</v>
      </c>
      <c r="J7953" s="43">
        <f t="shared" si="500"/>
        <v>19.590863739041648</v>
      </c>
      <c r="K7953">
        <v>19.579999999999998</v>
      </c>
      <c r="L7953" s="44">
        <f t="shared" si="501"/>
        <v>1.0863739041649723E-2</v>
      </c>
    </row>
    <row r="7954" spans="3:12" x14ac:dyDescent="0.25">
      <c r="C7954" s="37">
        <v>39399</v>
      </c>
      <c r="D7954">
        <v>16</v>
      </c>
      <c r="E7954">
        <v>7600</v>
      </c>
      <c r="F7954">
        <v>7.1</v>
      </c>
      <c r="G7954">
        <v>20</v>
      </c>
      <c r="H7954" s="10">
        <f t="shared" si="498"/>
        <v>0.17238350671426861</v>
      </c>
      <c r="I7954" s="11">
        <f t="shared" si="499"/>
        <v>19.420000000000002</v>
      </c>
      <c r="J7954" s="43">
        <f t="shared" si="500"/>
        <v>19.59238350671427</v>
      </c>
      <c r="K7954">
        <v>19.579999999999998</v>
      </c>
      <c r="L7954" s="44">
        <f t="shared" si="501"/>
        <v>1.238350671427213E-2</v>
      </c>
    </row>
    <row r="7955" spans="3:12" x14ac:dyDescent="0.25">
      <c r="C7955" s="37">
        <v>39399</v>
      </c>
      <c r="D7955">
        <v>17</v>
      </c>
      <c r="E7955">
        <v>7601</v>
      </c>
      <c r="F7955">
        <v>7.7</v>
      </c>
      <c r="G7955">
        <v>20</v>
      </c>
      <c r="H7955" s="10">
        <f t="shared" si="498"/>
        <v>0.17459211112530565</v>
      </c>
      <c r="I7955" s="11">
        <f t="shared" si="499"/>
        <v>19.420000000000002</v>
      </c>
      <c r="J7955" s="43">
        <f t="shared" si="500"/>
        <v>19.594592111125309</v>
      </c>
      <c r="K7955">
        <v>19.579999999999998</v>
      </c>
      <c r="L7955" s="44">
        <f t="shared" si="501"/>
        <v>1.4592111125310225E-2</v>
      </c>
    </row>
    <row r="7956" spans="3:12" x14ac:dyDescent="0.25">
      <c r="C7956" s="37">
        <v>39399</v>
      </c>
      <c r="D7956">
        <v>18</v>
      </c>
      <c r="E7956">
        <v>7602</v>
      </c>
      <c r="F7956">
        <v>8.4</v>
      </c>
      <c r="G7956">
        <v>20</v>
      </c>
      <c r="H7956" s="10">
        <f t="shared" si="498"/>
        <v>0.17758546588973745</v>
      </c>
      <c r="I7956" s="11">
        <f t="shared" si="499"/>
        <v>19.420000000000002</v>
      </c>
      <c r="J7956" s="43">
        <f t="shared" si="500"/>
        <v>19.59758546588974</v>
      </c>
      <c r="K7956">
        <v>19.579999999999998</v>
      </c>
      <c r="L7956" s="44">
        <f t="shared" si="501"/>
        <v>1.7585465889741414E-2</v>
      </c>
    </row>
    <row r="7957" spans="3:12" x14ac:dyDescent="0.25">
      <c r="C7957" s="37">
        <v>39399</v>
      </c>
      <c r="D7957">
        <v>19</v>
      </c>
      <c r="E7957">
        <v>7603</v>
      </c>
      <c r="F7957">
        <v>8.9</v>
      </c>
      <c r="G7957">
        <v>20</v>
      </c>
      <c r="H7957" s="10">
        <f t="shared" si="498"/>
        <v>0.18107794433263824</v>
      </c>
      <c r="I7957" s="11">
        <f t="shared" si="499"/>
        <v>19.420000000000002</v>
      </c>
      <c r="J7957" s="43">
        <f t="shared" si="500"/>
        <v>19.601077944332641</v>
      </c>
      <c r="K7957">
        <v>19.579999999999998</v>
      </c>
      <c r="L7957" s="44">
        <f t="shared" si="501"/>
        <v>2.1077944332642318E-2</v>
      </c>
    </row>
    <row r="7958" spans="3:12" x14ac:dyDescent="0.25">
      <c r="C7958" s="37">
        <v>39399</v>
      </c>
      <c r="D7958">
        <v>20</v>
      </c>
      <c r="E7958">
        <v>7604</v>
      </c>
      <c r="F7958">
        <v>9.1999999999999993</v>
      </c>
      <c r="G7958">
        <v>20</v>
      </c>
      <c r="H7958" s="10">
        <f t="shared" si="498"/>
        <v>0.18479630940557532</v>
      </c>
      <c r="I7958" s="11">
        <f t="shared" si="499"/>
        <v>19.420000000000002</v>
      </c>
      <c r="J7958" s="43">
        <f t="shared" si="500"/>
        <v>19.604796309405575</v>
      </c>
      <c r="K7958">
        <v>19.579999999999998</v>
      </c>
      <c r="L7958" s="44">
        <f t="shared" si="501"/>
        <v>2.4796309405576977E-2</v>
      </c>
    </row>
    <row r="7959" spans="3:12" x14ac:dyDescent="0.25">
      <c r="C7959" s="37">
        <v>39399</v>
      </c>
      <c r="D7959">
        <v>21</v>
      </c>
      <c r="E7959">
        <v>7605</v>
      </c>
      <c r="F7959">
        <v>9.4</v>
      </c>
      <c r="G7959">
        <v>20</v>
      </c>
      <c r="H7959" s="10">
        <f t="shared" si="498"/>
        <v>0.18860496954373376</v>
      </c>
      <c r="I7959" s="11">
        <f t="shared" si="499"/>
        <v>19.420000000000002</v>
      </c>
      <c r="J7959" s="43">
        <f t="shared" si="500"/>
        <v>19.608604969543734</v>
      </c>
      <c r="K7959">
        <v>19.59</v>
      </c>
      <c r="L7959" s="44">
        <f t="shared" si="501"/>
        <v>1.8604969543734029E-2</v>
      </c>
    </row>
    <row r="7960" spans="3:12" x14ac:dyDescent="0.25">
      <c r="C7960" s="37">
        <v>39399</v>
      </c>
      <c r="D7960">
        <v>22</v>
      </c>
      <c r="E7960">
        <v>7606</v>
      </c>
      <c r="F7960">
        <v>8.9</v>
      </c>
      <c r="G7960">
        <v>20</v>
      </c>
      <c r="H7960" s="10">
        <f t="shared" si="498"/>
        <v>0.19161945504550487</v>
      </c>
      <c r="I7960" s="11">
        <f t="shared" si="499"/>
        <v>19.420000000000002</v>
      </c>
      <c r="J7960" s="43">
        <f t="shared" si="500"/>
        <v>19.611619455045506</v>
      </c>
      <c r="K7960">
        <v>19.59</v>
      </c>
      <c r="L7960" s="44">
        <f t="shared" si="501"/>
        <v>2.1619455045506442E-2</v>
      </c>
    </row>
    <row r="7961" spans="3:12" x14ac:dyDescent="0.25">
      <c r="C7961" s="37">
        <v>39399</v>
      </c>
      <c r="D7961">
        <v>23</v>
      </c>
      <c r="E7961">
        <v>7607</v>
      </c>
      <c r="F7961">
        <v>8.6999999999999993</v>
      </c>
      <c r="G7961">
        <v>20</v>
      </c>
      <c r="H7961" s="10">
        <f t="shared" si="498"/>
        <v>0.19425159466475447</v>
      </c>
      <c r="I7961" s="11">
        <f t="shared" si="499"/>
        <v>19.420000000000002</v>
      </c>
      <c r="J7961" s="43">
        <f t="shared" si="500"/>
        <v>19.614251594664758</v>
      </c>
      <c r="K7961">
        <v>19.59</v>
      </c>
      <c r="L7961" s="44">
        <f t="shared" si="501"/>
        <v>2.4251594664757903E-2</v>
      </c>
    </row>
    <row r="7962" spans="3:12" x14ac:dyDescent="0.25">
      <c r="C7962" s="37">
        <v>39399</v>
      </c>
      <c r="D7962">
        <v>24</v>
      </c>
      <c r="E7962">
        <v>7608</v>
      </c>
      <c r="F7962">
        <v>8</v>
      </c>
      <c r="G7962">
        <v>20</v>
      </c>
      <c r="H7962" s="10">
        <f t="shared" si="498"/>
        <v>0.19588900700706127</v>
      </c>
      <c r="I7962" s="11">
        <f t="shared" si="499"/>
        <v>19.420000000000002</v>
      </c>
      <c r="J7962" s="43">
        <f t="shared" si="500"/>
        <v>19.615889007007063</v>
      </c>
      <c r="K7962">
        <v>19.59</v>
      </c>
      <c r="L7962" s="44">
        <f t="shared" si="501"/>
        <v>2.5889007007062759E-2</v>
      </c>
    </row>
    <row r="7963" spans="3:12" x14ac:dyDescent="0.25">
      <c r="C7963" s="37">
        <v>39400</v>
      </c>
      <c r="D7963">
        <v>1</v>
      </c>
      <c r="E7963">
        <v>7609</v>
      </c>
      <c r="F7963">
        <v>8.4</v>
      </c>
      <c r="G7963">
        <v>20</v>
      </c>
      <c r="H7963" s="10">
        <f t="shared" si="498"/>
        <v>0.19795856645193161</v>
      </c>
      <c r="I7963" s="11">
        <f t="shared" si="499"/>
        <v>19.420000000000002</v>
      </c>
      <c r="J7963" s="43">
        <f t="shared" si="500"/>
        <v>19.617958566451932</v>
      </c>
      <c r="K7963">
        <v>19.600000000000001</v>
      </c>
      <c r="L7963" s="44">
        <f t="shared" si="501"/>
        <v>1.7958566451930835E-2</v>
      </c>
    </row>
    <row r="7964" spans="3:12" x14ac:dyDescent="0.25">
      <c r="C7964" s="37">
        <v>39400</v>
      </c>
      <c r="D7964">
        <v>2</v>
      </c>
      <c r="E7964">
        <v>7610</v>
      </c>
      <c r="F7964">
        <v>8.1999999999999993</v>
      </c>
      <c r="G7964">
        <v>20</v>
      </c>
      <c r="H7964" s="10">
        <f t="shared" si="498"/>
        <v>0.19968676806594501</v>
      </c>
      <c r="I7964" s="11">
        <f t="shared" si="499"/>
        <v>19.420000000000002</v>
      </c>
      <c r="J7964" s="43">
        <f t="shared" si="500"/>
        <v>19.619686768065947</v>
      </c>
      <c r="K7964">
        <v>19.600000000000001</v>
      </c>
      <c r="L7964" s="44">
        <f t="shared" si="501"/>
        <v>1.9686768065945159E-2</v>
      </c>
    </row>
    <row r="7965" spans="3:12" x14ac:dyDescent="0.25">
      <c r="C7965" s="37">
        <v>39400</v>
      </c>
      <c r="D7965">
        <v>3</v>
      </c>
      <c r="E7965">
        <v>7611</v>
      </c>
      <c r="F7965">
        <v>8.1</v>
      </c>
      <c r="G7965">
        <v>20</v>
      </c>
      <c r="H7965" s="10">
        <f t="shared" si="498"/>
        <v>0.20121421220747271</v>
      </c>
      <c r="I7965" s="11">
        <f t="shared" si="499"/>
        <v>19.420000000000002</v>
      </c>
      <c r="J7965" s="43">
        <f t="shared" si="500"/>
        <v>19.621214212207473</v>
      </c>
      <c r="K7965">
        <v>19.61</v>
      </c>
      <c r="L7965" s="44">
        <f t="shared" si="501"/>
        <v>1.1214212207473651E-2</v>
      </c>
    </row>
    <row r="7966" spans="3:12" x14ac:dyDescent="0.25">
      <c r="C7966" s="37">
        <v>39400</v>
      </c>
      <c r="D7966">
        <v>4</v>
      </c>
      <c r="E7966">
        <v>7612</v>
      </c>
      <c r="F7966">
        <v>8.1999999999999993</v>
      </c>
      <c r="G7966">
        <v>20</v>
      </c>
      <c r="H7966" s="10">
        <f t="shared" si="498"/>
        <v>0.20280119369589517</v>
      </c>
      <c r="I7966" s="11">
        <f t="shared" si="499"/>
        <v>19.420000000000002</v>
      </c>
      <c r="J7966" s="43">
        <f t="shared" si="500"/>
        <v>19.622801193695896</v>
      </c>
      <c r="K7966">
        <v>19.61</v>
      </c>
      <c r="L7966" s="44">
        <f t="shared" si="501"/>
        <v>1.2801193695896274E-2</v>
      </c>
    </row>
    <row r="7967" spans="3:12" x14ac:dyDescent="0.25">
      <c r="C7967" s="37">
        <v>39400</v>
      </c>
      <c r="D7967">
        <v>5</v>
      </c>
      <c r="E7967">
        <v>7613</v>
      </c>
      <c r="F7967">
        <v>8.3000000000000007</v>
      </c>
      <c r="G7967">
        <v>20</v>
      </c>
      <c r="H7967" s="10">
        <f t="shared" si="498"/>
        <v>0.20444512998008821</v>
      </c>
      <c r="I7967" s="11">
        <f t="shared" si="499"/>
        <v>19.420000000000002</v>
      </c>
      <c r="J7967" s="43">
        <f t="shared" si="500"/>
        <v>19.624445129980089</v>
      </c>
      <c r="K7967">
        <v>19.61</v>
      </c>
      <c r="L7967" s="44">
        <f t="shared" si="501"/>
        <v>1.4445129980089177E-2</v>
      </c>
    </row>
    <row r="7968" spans="3:12" x14ac:dyDescent="0.25">
      <c r="C7968" s="37">
        <v>39400</v>
      </c>
      <c r="D7968">
        <v>6</v>
      </c>
      <c r="E7968">
        <v>7614</v>
      </c>
      <c r="F7968">
        <v>7.4</v>
      </c>
      <c r="G7968">
        <v>20</v>
      </c>
      <c r="H7968" s="10">
        <f t="shared" si="498"/>
        <v>0.20488561771347599</v>
      </c>
      <c r="I7968" s="11">
        <f t="shared" si="499"/>
        <v>19.420000000000002</v>
      </c>
      <c r="J7968" s="43">
        <f t="shared" si="500"/>
        <v>19.624885617713478</v>
      </c>
      <c r="K7968">
        <v>19.62</v>
      </c>
      <c r="L7968" s="44">
        <f t="shared" si="501"/>
        <v>4.8856177134766199E-3</v>
      </c>
    </row>
    <row r="7969" spans="3:12" x14ac:dyDescent="0.25">
      <c r="C7969" s="37">
        <v>39400</v>
      </c>
      <c r="D7969">
        <v>7</v>
      </c>
      <c r="E7969">
        <v>7615</v>
      </c>
      <c r="F7969">
        <v>7.6</v>
      </c>
      <c r="G7969">
        <v>20</v>
      </c>
      <c r="H7969" s="10">
        <f t="shared" si="498"/>
        <v>0.2055585849769567</v>
      </c>
      <c r="I7969" s="11">
        <f t="shared" si="499"/>
        <v>19.420000000000002</v>
      </c>
      <c r="J7969" s="43">
        <f t="shared" si="500"/>
        <v>19.625558584976957</v>
      </c>
      <c r="K7969">
        <v>19.62</v>
      </c>
      <c r="L7969" s="44">
        <f t="shared" si="501"/>
        <v>5.5585849769563822E-3</v>
      </c>
    </row>
    <row r="7970" spans="3:12" x14ac:dyDescent="0.25">
      <c r="C7970" s="37">
        <v>39400</v>
      </c>
      <c r="D7970">
        <v>8</v>
      </c>
      <c r="E7970">
        <v>7616</v>
      </c>
      <c r="F7970">
        <v>8.3000000000000007</v>
      </c>
      <c r="G7970">
        <v>20</v>
      </c>
      <c r="H7970" s="10">
        <f t="shared" si="498"/>
        <v>0.20708291391678429</v>
      </c>
      <c r="I7970" s="11">
        <f t="shared" si="499"/>
        <v>19.420000000000002</v>
      </c>
      <c r="J7970" s="43">
        <f t="shared" si="500"/>
        <v>19.627082913916787</v>
      </c>
      <c r="K7970">
        <v>19.62</v>
      </c>
      <c r="L7970" s="44">
        <f t="shared" si="501"/>
        <v>7.082913916786282E-3</v>
      </c>
    </row>
    <row r="7971" spans="3:12" x14ac:dyDescent="0.25">
      <c r="C7971" s="37">
        <v>39400</v>
      </c>
      <c r="D7971">
        <v>9</v>
      </c>
      <c r="E7971">
        <v>7617</v>
      </c>
      <c r="F7971">
        <v>8.9</v>
      </c>
      <c r="G7971">
        <v>20</v>
      </c>
      <c r="H7971" s="10">
        <f t="shared" ref="H7971:H8034" si="502">$H$13*F7971+$H$12*H7970</f>
        <v>0.20929588174096914</v>
      </c>
      <c r="I7971" s="11">
        <f t="shared" ref="I7971:I8034" si="503">$I$15*G7971+$I$14*I7970</f>
        <v>19.420000000000002</v>
      </c>
      <c r="J7971" s="43">
        <f t="shared" ref="J7971:J8034" si="504">H7971+I7971</f>
        <v>19.629295881740973</v>
      </c>
      <c r="K7971">
        <v>19.62</v>
      </c>
      <c r="L7971" s="44">
        <f t="shared" si="501"/>
        <v>9.2958817409716232E-3</v>
      </c>
    </row>
    <row r="7972" spans="3:12" x14ac:dyDescent="0.25">
      <c r="C7972" s="37">
        <v>39400</v>
      </c>
      <c r="D7972">
        <v>10</v>
      </c>
      <c r="E7972">
        <v>7618</v>
      </c>
      <c r="F7972">
        <v>9.9</v>
      </c>
      <c r="G7972">
        <v>20</v>
      </c>
      <c r="H7972" s="10">
        <f t="shared" si="502"/>
        <v>0.21267079049243059</v>
      </c>
      <c r="I7972" s="11">
        <f t="shared" si="503"/>
        <v>19.420000000000002</v>
      </c>
      <c r="J7972" s="43">
        <f t="shared" si="504"/>
        <v>19.632670790492433</v>
      </c>
      <c r="K7972">
        <v>19.63</v>
      </c>
      <c r="L7972" s="44">
        <f t="shared" ref="L7972:L8035" si="505">J7972-K7972</f>
        <v>2.6707904924343495E-3</v>
      </c>
    </row>
    <row r="7973" spans="3:12" x14ac:dyDescent="0.25">
      <c r="C7973" s="37">
        <v>39400</v>
      </c>
      <c r="D7973">
        <v>11</v>
      </c>
      <c r="E7973">
        <v>7619</v>
      </c>
      <c r="F7973">
        <v>10.199999999999999</v>
      </c>
      <c r="G7973">
        <v>20</v>
      </c>
      <c r="H7973" s="10">
        <f t="shared" si="502"/>
        <v>0.21627668569369912</v>
      </c>
      <c r="I7973" s="11">
        <f t="shared" si="503"/>
        <v>19.420000000000002</v>
      </c>
      <c r="J7973" s="43">
        <f t="shared" si="504"/>
        <v>19.636276685693701</v>
      </c>
      <c r="K7973">
        <v>19.63</v>
      </c>
      <c r="L7973" s="44">
        <f t="shared" si="505"/>
        <v>6.2766856937024329E-3</v>
      </c>
    </row>
    <row r="7974" spans="3:12" x14ac:dyDescent="0.25">
      <c r="C7974" s="37">
        <v>39400</v>
      </c>
      <c r="D7974">
        <v>12</v>
      </c>
      <c r="E7974">
        <v>7620</v>
      </c>
      <c r="F7974">
        <v>11.1</v>
      </c>
      <c r="G7974">
        <v>20</v>
      </c>
      <c r="H7974" s="10">
        <f t="shared" si="502"/>
        <v>0.22085830753823849</v>
      </c>
      <c r="I7974" s="11">
        <f t="shared" si="503"/>
        <v>19.420000000000002</v>
      </c>
      <c r="J7974" s="43">
        <f t="shared" si="504"/>
        <v>19.640858307538242</v>
      </c>
      <c r="K7974">
        <v>19.63</v>
      </c>
      <c r="L7974" s="44">
        <f t="shared" si="505"/>
        <v>1.0858307538242684E-2</v>
      </c>
    </row>
    <row r="7975" spans="3:12" x14ac:dyDescent="0.25">
      <c r="C7975" s="37">
        <v>39400</v>
      </c>
      <c r="D7975">
        <v>13</v>
      </c>
      <c r="E7975">
        <v>7621</v>
      </c>
      <c r="F7975">
        <v>11.4</v>
      </c>
      <c r="G7975">
        <v>20</v>
      </c>
      <c r="H7975" s="10">
        <f t="shared" si="502"/>
        <v>0.22561857224628817</v>
      </c>
      <c r="I7975" s="11">
        <f t="shared" si="503"/>
        <v>19.420000000000002</v>
      </c>
      <c r="J7975" s="43">
        <f t="shared" si="504"/>
        <v>19.645618572246288</v>
      </c>
      <c r="K7975">
        <v>19.63</v>
      </c>
      <c r="L7975" s="44">
        <f t="shared" si="505"/>
        <v>1.5618572246289375E-2</v>
      </c>
    </row>
    <row r="7976" spans="3:12" x14ac:dyDescent="0.25">
      <c r="C7976" s="37">
        <v>39400</v>
      </c>
      <c r="D7976">
        <v>14</v>
      </c>
      <c r="E7976">
        <v>7622</v>
      </c>
      <c r="F7976">
        <v>11.8</v>
      </c>
      <c r="G7976">
        <v>20</v>
      </c>
      <c r="H7976" s="10">
        <f t="shared" si="502"/>
        <v>0.2306755241093498</v>
      </c>
      <c r="I7976" s="11">
        <f t="shared" si="503"/>
        <v>19.420000000000002</v>
      </c>
      <c r="J7976" s="43">
        <f t="shared" si="504"/>
        <v>19.650675524109353</v>
      </c>
      <c r="K7976">
        <v>19.63</v>
      </c>
      <c r="L7976" s="44">
        <f t="shared" si="505"/>
        <v>2.0675524109353915E-2</v>
      </c>
    </row>
    <row r="7977" spans="3:12" x14ac:dyDescent="0.25">
      <c r="C7977" s="37">
        <v>39400</v>
      </c>
      <c r="D7977">
        <v>15</v>
      </c>
      <c r="E7977">
        <v>7623</v>
      </c>
      <c r="F7977">
        <v>11.6</v>
      </c>
      <c r="G7977">
        <v>20</v>
      </c>
      <c r="H7977" s="10">
        <f t="shared" si="502"/>
        <v>0.23526153403930125</v>
      </c>
      <c r="I7977" s="11">
        <f t="shared" si="503"/>
        <v>19.420000000000002</v>
      </c>
      <c r="J7977" s="43">
        <f t="shared" si="504"/>
        <v>19.655261534039305</v>
      </c>
      <c r="K7977">
        <v>19.64</v>
      </c>
      <c r="L7977" s="44">
        <f t="shared" si="505"/>
        <v>1.5261534039304081E-2</v>
      </c>
    </row>
    <row r="7978" spans="3:12" x14ac:dyDescent="0.25">
      <c r="C7978" s="37">
        <v>39400</v>
      </c>
      <c r="D7978">
        <v>16</v>
      </c>
      <c r="E7978">
        <v>7624</v>
      </c>
      <c r="F7978">
        <v>10.7</v>
      </c>
      <c r="G7978">
        <v>20</v>
      </c>
      <c r="H7978" s="10">
        <f t="shared" si="502"/>
        <v>0.23851647710830276</v>
      </c>
      <c r="I7978" s="11">
        <f t="shared" si="503"/>
        <v>19.420000000000002</v>
      </c>
      <c r="J7978" s="43">
        <f t="shared" si="504"/>
        <v>19.658516477108304</v>
      </c>
      <c r="K7978">
        <v>19.64</v>
      </c>
      <c r="L7978" s="44">
        <f t="shared" si="505"/>
        <v>1.8516477108303064E-2</v>
      </c>
    </row>
    <row r="7979" spans="3:12" x14ac:dyDescent="0.25">
      <c r="C7979" s="37">
        <v>39400</v>
      </c>
      <c r="D7979">
        <v>17</v>
      </c>
      <c r="E7979">
        <v>7625</v>
      </c>
      <c r="F7979">
        <v>10.6</v>
      </c>
      <c r="G7979">
        <v>20</v>
      </c>
      <c r="H7979" s="10">
        <f t="shared" si="502"/>
        <v>0.24150443725026738</v>
      </c>
      <c r="I7979" s="11">
        <f t="shared" si="503"/>
        <v>19.420000000000002</v>
      </c>
      <c r="J7979" s="43">
        <f t="shared" si="504"/>
        <v>19.661504437250269</v>
      </c>
      <c r="K7979">
        <v>19.64</v>
      </c>
      <c r="L7979" s="44">
        <f t="shared" si="505"/>
        <v>2.1504437250268182E-2</v>
      </c>
    </row>
    <row r="7980" spans="3:12" x14ac:dyDescent="0.25">
      <c r="C7980" s="37">
        <v>39400</v>
      </c>
      <c r="D7980">
        <v>18</v>
      </c>
      <c r="E7980">
        <v>7626</v>
      </c>
      <c r="F7980">
        <v>10.8</v>
      </c>
      <c r="G7980">
        <v>20</v>
      </c>
      <c r="H7980" s="10">
        <f t="shared" si="502"/>
        <v>0.24461437522757928</v>
      </c>
      <c r="I7980" s="11">
        <f t="shared" si="503"/>
        <v>19.420000000000002</v>
      </c>
      <c r="J7980" s="43">
        <f t="shared" si="504"/>
        <v>19.664614375227583</v>
      </c>
      <c r="K7980">
        <v>19.649999999999999</v>
      </c>
      <c r="L7980" s="44">
        <f t="shared" si="505"/>
        <v>1.461437522758402E-2</v>
      </c>
    </row>
    <row r="7981" spans="3:12" x14ac:dyDescent="0.25">
      <c r="C7981" s="37">
        <v>39400</v>
      </c>
      <c r="D7981">
        <v>19</v>
      </c>
      <c r="E7981">
        <v>7627</v>
      </c>
      <c r="F7981">
        <v>10.8</v>
      </c>
      <c r="G7981">
        <v>20</v>
      </c>
      <c r="H7981" s="10">
        <f t="shared" si="502"/>
        <v>0.24758941344468585</v>
      </c>
      <c r="I7981" s="11">
        <f t="shared" si="503"/>
        <v>19.420000000000002</v>
      </c>
      <c r="J7981" s="43">
        <f t="shared" si="504"/>
        <v>19.667589413444688</v>
      </c>
      <c r="K7981">
        <v>19.649999999999999</v>
      </c>
      <c r="L7981" s="44">
        <f t="shared" si="505"/>
        <v>1.7589413444689228E-2</v>
      </c>
    </row>
    <row r="7982" spans="3:12" x14ac:dyDescent="0.25">
      <c r="C7982" s="37">
        <v>39400</v>
      </c>
      <c r="D7982">
        <v>20</v>
      </c>
      <c r="E7982">
        <v>7628</v>
      </c>
      <c r="F7982">
        <v>10.4</v>
      </c>
      <c r="G7982">
        <v>20</v>
      </c>
      <c r="H7982" s="10">
        <f t="shared" si="502"/>
        <v>0.24993223032014011</v>
      </c>
      <c r="I7982" s="11">
        <f t="shared" si="503"/>
        <v>19.420000000000002</v>
      </c>
      <c r="J7982" s="43">
        <f t="shared" si="504"/>
        <v>19.669932230320143</v>
      </c>
      <c r="K7982">
        <v>19.66</v>
      </c>
      <c r="L7982" s="44">
        <f t="shared" si="505"/>
        <v>9.9322303201425655E-3</v>
      </c>
    </row>
    <row r="7983" spans="3:12" x14ac:dyDescent="0.25">
      <c r="C7983" s="37">
        <v>39400</v>
      </c>
      <c r="D7983">
        <v>21</v>
      </c>
      <c r="E7983">
        <v>7629</v>
      </c>
      <c r="F7983">
        <v>9.1</v>
      </c>
      <c r="G7983">
        <v>20</v>
      </c>
      <c r="H7983" s="10">
        <f t="shared" si="502"/>
        <v>0.25053811017824756</v>
      </c>
      <c r="I7983" s="11">
        <f t="shared" si="503"/>
        <v>19.420000000000002</v>
      </c>
      <c r="J7983" s="43">
        <f t="shared" si="504"/>
        <v>19.670538110178249</v>
      </c>
      <c r="K7983">
        <v>19.66</v>
      </c>
      <c r="L7983" s="44">
        <f t="shared" si="505"/>
        <v>1.0538110178249127E-2</v>
      </c>
    </row>
    <row r="7984" spans="3:12" x14ac:dyDescent="0.25">
      <c r="C7984" s="37">
        <v>39400</v>
      </c>
      <c r="D7984">
        <v>22</v>
      </c>
      <c r="E7984">
        <v>7630</v>
      </c>
      <c r="F7984">
        <v>9.8000000000000007</v>
      </c>
      <c r="G7984">
        <v>20</v>
      </c>
      <c r="H7984" s="10">
        <f t="shared" si="502"/>
        <v>0.25199826176266549</v>
      </c>
      <c r="I7984" s="11">
        <f t="shared" si="503"/>
        <v>19.420000000000002</v>
      </c>
      <c r="J7984" s="43">
        <f t="shared" si="504"/>
        <v>19.671998261762667</v>
      </c>
      <c r="K7984">
        <v>19.670000000000002</v>
      </c>
      <c r="L7984" s="44">
        <f t="shared" si="505"/>
        <v>1.9982617626652655E-3</v>
      </c>
    </row>
    <row r="7985" spans="3:12" x14ac:dyDescent="0.25">
      <c r="C7985" s="37">
        <v>39400</v>
      </c>
      <c r="D7985">
        <v>23</v>
      </c>
      <c r="E7985">
        <v>7631</v>
      </c>
      <c r="F7985">
        <v>10.199999999999999</v>
      </c>
      <c r="G7985">
        <v>20</v>
      </c>
      <c r="H7985" s="10">
        <f t="shared" si="502"/>
        <v>0.25389824948843409</v>
      </c>
      <c r="I7985" s="11">
        <f t="shared" si="503"/>
        <v>19.420000000000002</v>
      </c>
      <c r="J7985" s="43">
        <f t="shared" si="504"/>
        <v>19.673898249488435</v>
      </c>
      <c r="K7985">
        <v>19.670000000000002</v>
      </c>
      <c r="L7985" s="44">
        <f t="shared" si="505"/>
        <v>3.898249488432981E-3</v>
      </c>
    </row>
    <row r="7986" spans="3:12" x14ac:dyDescent="0.25">
      <c r="C7986" s="37">
        <v>39400</v>
      </c>
      <c r="D7986">
        <v>24</v>
      </c>
      <c r="E7986">
        <v>7632</v>
      </c>
      <c r="F7986">
        <v>10.199999999999999</v>
      </c>
      <c r="G7986">
        <v>20</v>
      </c>
      <c r="H7986" s="10">
        <f t="shared" si="502"/>
        <v>0.25571582145849658</v>
      </c>
      <c r="I7986" s="11">
        <f t="shared" si="503"/>
        <v>19.420000000000002</v>
      </c>
      <c r="J7986" s="43">
        <f t="shared" si="504"/>
        <v>19.6757158214585</v>
      </c>
      <c r="K7986">
        <v>19.670000000000002</v>
      </c>
      <c r="L7986" s="44">
        <f t="shared" si="505"/>
        <v>5.7158214584980271E-3</v>
      </c>
    </row>
    <row r="7987" spans="3:12" x14ac:dyDescent="0.25">
      <c r="C7987" s="37">
        <v>39401</v>
      </c>
      <c r="D7987">
        <v>1</v>
      </c>
      <c r="E7987">
        <v>7633</v>
      </c>
      <c r="F7987">
        <v>10.8</v>
      </c>
      <c r="G7987">
        <v>20</v>
      </c>
      <c r="H7987" s="10">
        <f t="shared" si="502"/>
        <v>0.25820931231182648</v>
      </c>
      <c r="I7987" s="11">
        <f t="shared" si="503"/>
        <v>19.420000000000002</v>
      </c>
      <c r="J7987" s="43">
        <f t="shared" si="504"/>
        <v>19.678209312311829</v>
      </c>
      <c r="K7987">
        <v>19.68</v>
      </c>
      <c r="L7987" s="44">
        <f t="shared" si="505"/>
        <v>-1.7906876881710332E-3</v>
      </c>
    </row>
    <row r="7988" spans="3:12" x14ac:dyDescent="0.25">
      <c r="C7988" s="37">
        <v>39401</v>
      </c>
      <c r="D7988">
        <v>2</v>
      </c>
      <c r="E7988">
        <v>7634</v>
      </c>
      <c r="F7988">
        <v>11.1</v>
      </c>
      <c r="G7988">
        <v>20</v>
      </c>
      <c r="H7988" s="10">
        <f t="shared" si="502"/>
        <v>0.26097202287362203</v>
      </c>
      <c r="I7988" s="11">
        <f t="shared" si="503"/>
        <v>19.420000000000002</v>
      </c>
      <c r="J7988" s="43">
        <f t="shared" si="504"/>
        <v>19.680972022873625</v>
      </c>
      <c r="K7988">
        <v>19.68</v>
      </c>
      <c r="L7988" s="44">
        <f t="shared" si="505"/>
        <v>9.7202287362563311E-4</v>
      </c>
    </row>
    <row r="7989" spans="3:12" x14ac:dyDescent="0.25">
      <c r="C7989" s="37">
        <v>39401</v>
      </c>
      <c r="D7989">
        <v>3</v>
      </c>
      <c r="E7989">
        <v>7635</v>
      </c>
      <c r="F7989">
        <v>11.3</v>
      </c>
      <c r="G7989">
        <v>20</v>
      </c>
      <c r="H7989" s="10">
        <f t="shared" si="502"/>
        <v>0.26386648192039613</v>
      </c>
      <c r="I7989" s="11">
        <f t="shared" si="503"/>
        <v>19.420000000000002</v>
      </c>
      <c r="J7989" s="43">
        <f t="shared" si="504"/>
        <v>19.683866481920397</v>
      </c>
      <c r="K7989">
        <v>19.68</v>
      </c>
      <c r="L7989" s="44">
        <f t="shared" si="505"/>
        <v>3.8664819203972911E-3</v>
      </c>
    </row>
    <row r="7990" spans="3:12" x14ac:dyDescent="0.25">
      <c r="C7990" s="37">
        <v>39401</v>
      </c>
      <c r="D7990">
        <v>4</v>
      </c>
      <c r="E7990">
        <v>7636</v>
      </c>
      <c r="F7990">
        <v>12</v>
      </c>
      <c r="G7990">
        <v>20</v>
      </c>
      <c r="H7990" s="10">
        <f t="shared" si="502"/>
        <v>0.26751594100831705</v>
      </c>
      <c r="I7990" s="11">
        <f t="shared" si="503"/>
        <v>19.420000000000002</v>
      </c>
      <c r="J7990" s="43">
        <f t="shared" si="504"/>
        <v>19.687515941008318</v>
      </c>
      <c r="K7990">
        <v>19.68</v>
      </c>
      <c r="L7990" s="44">
        <f t="shared" si="505"/>
        <v>7.5159410083180944E-3</v>
      </c>
    </row>
    <row r="7991" spans="3:12" x14ac:dyDescent="0.25">
      <c r="C7991" s="37">
        <v>39401</v>
      </c>
      <c r="D7991">
        <v>5</v>
      </c>
      <c r="E7991">
        <v>7637</v>
      </c>
      <c r="F7991">
        <v>11.1</v>
      </c>
      <c r="G7991">
        <v>20</v>
      </c>
      <c r="H7991" s="10">
        <f t="shared" si="502"/>
        <v>0.26987495799530958</v>
      </c>
      <c r="I7991" s="11">
        <f t="shared" si="503"/>
        <v>19.420000000000002</v>
      </c>
      <c r="J7991" s="43">
        <f t="shared" si="504"/>
        <v>19.689874957995311</v>
      </c>
      <c r="K7991">
        <v>19.690000000000001</v>
      </c>
      <c r="L7991" s="44">
        <f t="shared" si="505"/>
        <v>-1.2504200469010129E-4</v>
      </c>
    </row>
    <row r="7992" spans="3:12" x14ac:dyDescent="0.25">
      <c r="C7992" s="37">
        <v>39401</v>
      </c>
      <c r="D7992">
        <v>6</v>
      </c>
      <c r="E7992">
        <v>7638</v>
      </c>
      <c r="F7992">
        <v>10.9</v>
      </c>
      <c r="G7992">
        <v>20</v>
      </c>
      <c r="H7992" s="10">
        <f t="shared" si="502"/>
        <v>0.27188006135344955</v>
      </c>
      <c r="I7992" s="11">
        <f t="shared" si="503"/>
        <v>19.420000000000002</v>
      </c>
      <c r="J7992" s="43">
        <f t="shared" si="504"/>
        <v>19.691880061353451</v>
      </c>
      <c r="K7992">
        <v>19.690000000000001</v>
      </c>
      <c r="L7992" s="44">
        <f t="shared" si="505"/>
        <v>1.880061353450202E-3</v>
      </c>
    </row>
    <row r="7993" spans="3:12" x14ac:dyDescent="0.25">
      <c r="C7993" s="37">
        <v>39401</v>
      </c>
      <c r="D7993">
        <v>7</v>
      </c>
      <c r="E7993">
        <v>7639</v>
      </c>
      <c r="F7993">
        <v>11.4</v>
      </c>
      <c r="G7993">
        <v>20</v>
      </c>
      <c r="H7993" s="10">
        <f t="shared" si="502"/>
        <v>0.27442715576513288</v>
      </c>
      <c r="I7993" s="11">
        <f t="shared" si="503"/>
        <v>19.420000000000002</v>
      </c>
      <c r="J7993" s="43">
        <f t="shared" si="504"/>
        <v>19.694427155765133</v>
      </c>
      <c r="K7993">
        <v>19.690000000000001</v>
      </c>
      <c r="L7993" s="44">
        <f t="shared" si="505"/>
        <v>4.4271557651320848E-3</v>
      </c>
    </row>
    <row r="7994" spans="3:12" x14ac:dyDescent="0.25">
      <c r="C7994" s="37">
        <v>39401</v>
      </c>
      <c r="D7994">
        <v>8</v>
      </c>
      <c r="E7994">
        <v>7640</v>
      </c>
      <c r="F7994">
        <v>11.5</v>
      </c>
      <c r="G7994">
        <v>20</v>
      </c>
      <c r="H7994" s="10">
        <f t="shared" si="502"/>
        <v>0.27698955816031501</v>
      </c>
      <c r="I7994" s="11">
        <f t="shared" si="503"/>
        <v>19.420000000000002</v>
      </c>
      <c r="J7994" s="43">
        <f t="shared" si="504"/>
        <v>19.696989558160318</v>
      </c>
      <c r="K7994">
        <v>19.690000000000001</v>
      </c>
      <c r="L7994" s="44">
        <f t="shared" si="505"/>
        <v>6.9895581603169887E-3</v>
      </c>
    </row>
    <row r="7995" spans="3:12" x14ac:dyDescent="0.25">
      <c r="C7995" s="37">
        <v>39401</v>
      </c>
      <c r="D7995">
        <v>9</v>
      </c>
      <c r="E7995">
        <v>7641</v>
      </c>
      <c r="F7995">
        <v>11.1</v>
      </c>
      <c r="G7995">
        <v>20</v>
      </c>
      <c r="H7995" s="10">
        <f t="shared" si="502"/>
        <v>0.27893763811531358</v>
      </c>
      <c r="I7995" s="11">
        <f t="shared" si="503"/>
        <v>19.420000000000002</v>
      </c>
      <c r="J7995" s="43">
        <f t="shared" si="504"/>
        <v>19.698937638115314</v>
      </c>
      <c r="K7995">
        <v>19.7</v>
      </c>
      <c r="L7995" s="44">
        <f t="shared" si="505"/>
        <v>-1.0623618846850036E-3</v>
      </c>
    </row>
    <row r="7996" spans="3:12" x14ac:dyDescent="0.25">
      <c r="C7996" s="37">
        <v>39401</v>
      </c>
      <c r="D7996">
        <v>10</v>
      </c>
      <c r="E7996">
        <v>7642</v>
      </c>
      <c r="F7996">
        <v>12.4</v>
      </c>
      <c r="G7996">
        <v>20</v>
      </c>
      <c r="H7996" s="10">
        <f t="shared" si="502"/>
        <v>0.28243652888266163</v>
      </c>
      <c r="I7996" s="11">
        <f t="shared" si="503"/>
        <v>19.420000000000002</v>
      </c>
      <c r="J7996" s="43">
        <f t="shared" si="504"/>
        <v>19.702436528882664</v>
      </c>
      <c r="K7996">
        <v>19.7</v>
      </c>
      <c r="L7996" s="44">
        <f t="shared" si="505"/>
        <v>2.436528882665101E-3</v>
      </c>
    </row>
    <row r="7997" spans="3:12" x14ac:dyDescent="0.25">
      <c r="C7997" s="37">
        <v>39401</v>
      </c>
      <c r="D7997">
        <v>11</v>
      </c>
      <c r="E7997">
        <v>7643</v>
      </c>
      <c r="F7997">
        <v>13.5</v>
      </c>
      <c r="G7997">
        <v>20</v>
      </c>
      <c r="H7997" s="10">
        <f t="shared" si="502"/>
        <v>0.28716737438769308</v>
      </c>
      <c r="I7997" s="11">
        <f t="shared" si="503"/>
        <v>19.420000000000002</v>
      </c>
      <c r="J7997" s="43">
        <f t="shared" si="504"/>
        <v>19.707167374387694</v>
      </c>
      <c r="K7997">
        <v>19.7</v>
      </c>
      <c r="L7997" s="44">
        <f t="shared" si="505"/>
        <v>7.1673743876949914E-3</v>
      </c>
    </row>
    <row r="7998" spans="3:12" x14ac:dyDescent="0.25">
      <c r="C7998" s="37">
        <v>39401</v>
      </c>
      <c r="D7998">
        <v>12</v>
      </c>
      <c r="E7998">
        <v>7644</v>
      </c>
      <c r="F7998">
        <v>14</v>
      </c>
      <c r="G7998">
        <v>20</v>
      </c>
      <c r="H7998" s="10">
        <f t="shared" si="502"/>
        <v>0.29232197644619745</v>
      </c>
      <c r="I7998" s="11">
        <f t="shared" si="503"/>
        <v>19.420000000000002</v>
      </c>
      <c r="J7998" s="43">
        <f t="shared" si="504"/>
        <v>19.712321976446198</v>
      </c>
      <c r="K7998">
        <v>19.7</v>
      </c>
      <c r="L7998" s="44">
        <f t="shared" si="505"/>
        <v>1.232197644619859E-2</v>
      </c>
    </row>
    <row r="7999" spans="3:12" x14ac:dyDescent="0.25">
      <c r="C7999" s="37">
        <v>39401</v>
      </c>
      <c r="D7999">
        <v>13</v>
      </c>
      <c r="E7999">
        <v>7645</v>
      </c>
      <c r="F7999">
        <v>15.2</v>
      </c>
      <c r="G7999">
        <v>20</v>
      </c>
      <c r="H7999" s="10">
        <f t="shared" si="502"/>
        <v>0.29876250674593213</v>
      </c>
      <c r="I7999" s="11">
        <f t="shared" si="503"/>
        <v>19.420000000000002</v>
      </c>
      <c r="J7999" s="43">
        <f t="shared" si="504"/>
        <v>19.718762506745932</v>
      </c>
      <c r="K7999">
        <v>19.71</v>
      </c>
      <c r="L7999" s="44">
        <f t="shared" si="505"/>
        <v>8.7625067459313755E-3</v>
      </c>
    </row>
    <row r="8000" spans="3:12" x14ac:dyDescent="0.25">
      <c r="C8000" s="37">
        <v>39401</v>
      </c>
      <c r="D8000">
        <v>14</v>
      </c>
      <c r="E8000">
        <v>7646</v>
      </c>
      <c r="F8000">
        <v>14.4</v>
      </c>
      <c r="G8000">
        <v>20</v>
      </c>
      <c r="H8000" s="10">
        <f t="shared" si="502"/>
        <v>0.30391731994810278</v>
      </c>
      <c r="I8000" s="11">
        <f t="shared" si="503"/>
        <v>19.420000000000002</v>
      </c>
      <c r="J8000" s="43">
        <f t="shared" si="504"/>
        <v>19.723917319948104</v>
      </c>
      <c r="K8000">
        <v>19.71</v>
      </c>
      <c r="L8000" s="44">
        <f t="shared" si="505"/>
        <v>1.3917319948102858E-2</v>
      </c>
    </row>
    <row r="8001" spans="3:12" x14ac:dyDescent="0.25">
      <c r="C8001" s="37">
        <v>39401</v>
      </c>
      <c r="D8001">
        <v>15</v>
      </c>
      <c r="E8001">
        <v>7647</v>
      </c>
      <c r="F8001">
        <v>13.7</v>
      </c>
      <c r="G8001">
        <v>20</v>
      </c>
      <c r="H8001" s="10">
        <f t="shared" si="502"/>
        <v>0.30796797987709046</v>
      </c>
      <c r="I8001" s="11">
        <f t="shared" si="503"/>
        <v>19.420000000000002</v>
      </c>
      <c r="J8001" s="43">
        <f t="shared" si="504"/>
        <v>19.727967979877093</v>
      </c>
      <c r="K8001">
        <v>19.71</v>
      </c>
      <c r="L8001" s="44">
        <f t="shared" si="505"/>
        <v>1.7967979877091977E-2</v>
      </c>
    </row>
    <row r="8002" spans="3:12" x14ac:dyDescent="0.25">
      <c r="C8002" s="37">
        <v>39401</v>
      </c>
      <c r="D8002">
        <v>16</v>
      </c>
      <c r="E8002">
        <v>7648</v>
      </c>
      <c r="F8002">
        <v>13.3</v>
      </c>
      <c r="G8002">
        <v>20</v>
      </c>
      <c r="H8002" s="10">
        <f t="shared" si="502"/>
        <v>0.31133976122815199</v>
      </c>
      <c r="I8002" s="11">
        <f t="shared" si="503"/>
        <v>19.420000000000002</v>
      </c>
      <c r="J8002" s="43">
        <f t="shared" si="504"/>
        <v>19.731339761228153</v>
      </c>
      <c r="K8002">
        <v>19.72</v>
      </c>
      <c r="L8002" s="44">
        <f t="shared" si="505"/>
        <v>1.1339761228153833E-2</v>
      </c>
    </row>
    <row r="8003" spans="3:12" x14ac:dyDescent="0.25">
      <c r="C8003" s="37">
        <v>39401</v>
      </c>
      <c r="D8003">
        <v>17</v>
      </c>
      <c r="E8003">
        <v>7649</v>
      </c>
      <c r="F8003">
        <v>11</v>
      </c>
      <c r="G8003">
        <v>20</v>
      </c>
      <c r="H8003" s="10">
        <f t="shared" si="502"/>
        <v>0.31167203935748344</v>
      </c>
      <c r="I8003" s="11">
        <f t="shared" si="503"/>
        <v>19.420000000000002</v>
      </c>
      <c r="J8003" s="43">
        <f t="shared" si="504"/>
        <v>19.731672039357484</v>
      </c>
      <c r="K8003">
        <v>19.72</v>
      </c>
      <c r="L8003" s="44">
        <f t="shared" si="505"/>
        <v>1.1672039357485176E-2</v>
      </c>
    </row>
    <row r="8004" spans="3:12" x14ac:dyDescent="0.25">
      <c r="C8004" s="37">
        <v>39401</v>
      </c>
      <c r="D8004">
        <v>18</v>
      </c>
      <c r="E8004">
        <v>7650</v>
      </c>
      <c r="F8004">
        <v>10.6</v>
      </c>
      <c r="G8004">
        <v>20</v>
      </c>
      <c r="H8004" s="10">
        <f t="shared" si="502"/>
        <v>0.31148673113297332</v>
      </c>
      <c r="I8004" s="11">
        <f t="shared" si="503"/>
        <v>19.420000000000002</v>
      </c>
      <c r="J8004" s="43">
        <f t="shared" si="504"/>
        <v>19.731486731132975</v>
      </c>
      <c r="K8004">
        <v>19.73</v>
      </c>
      <c r="L8004" s="44">
        <f t="shared" si="505"/>
        <v>1.4867311329744837E-3</v>
      </c>
    </row>
    <row r="8005" spans="3:12" x14ac:dyDescent="0.25">
      <c r="C8005" s="37">
        <v>39401</v>
      </c>
      <c r="D8005">
        <v>19</v>
      </c>
      <c r="E8005">
        <v>7651</v>
      </c>
      <c r="F8005">
        <v>11</v>
      </c>
      <c r="G8005">
        <v>20</v>
      </c>
      <c r="H8005" s="10">
        <f t="shared" si="502"/>
        <v>0.31181263414966187</v>
      </c>
      <c r="I8005" s="11">
        <f t="shared" si="503"/>
        <v>19.420000000000002</v>
      </c>
      <c r="J8005" s="43">
        <f t="shared" si="504"/>
        <v>19.731812634149662</v>
      </c>
      <c r="K8005">
        <v>19.73</v>
      </c>
      <c r="L8005" s="44">
        <f t="shared" si="505"/>
        <v>1.8126341496618181E-3</v>
      </c>
    </row>
    <row r="8006" spans="3:12" x14ac:dyDescent="0.25">
      <c r="C8006" s="37">
        <v>39401</v>
      </c>
      <c r="D8006">
        <v>20</v>
      </c>
      <c r="E8006">
        <v>7652</v>
      </c>
      <c r="F8006">
        <v>10.5</v>
      </c>
      <c r="G8006">
        <v>20</v>
      </c>
      <c r="H8006" s="10">
        <f t="shared" si="502"/>
        <v>0.31149543406385455</v>
      </c>
      <c r="I8006" s="11">
        <f t="shared" si="503"/>
        <v>19.420000000000002</v>
      </c>
      <c r="J8006" s="43">
        <f t="shared" si="504"/>
        <v>19.731495434063856</v>
      </c>
      <c r="K8006">
        <v>19.739999999999998</v>
      </c>
      <c r="L8006" s="44">
        <f t="shared" si="505"/>
        <v>-8.5045659361426829E-3</v>
      </c>
    </row>
    <row r="8007" spans="3:12" x14ac:dyDescent="0.25">
      <c r="C8007" s="37">
        <v>39401</v>
      </c>
      <c r="D8007">
        <v>21</v>
      </c>
      <c r="E8007">
        <v>7653</v>
      </c>
      <c r="F8007">
        <v>10.3</v>
      </c>
      <c r="G8007">
        <v>20</v>
      </c>
      <c r="H8007" s="10">
        <f t="shared" si="502"/>
        <v>0.3109404066004357</v>
      </c>
      <c r="I8007" s="11">
        <f t="shared" si="503"/>
        <v>19.420000000000002</v>
      </c>
      <c r="J8007" s="43">
        <f t="shared" si="504"/>
        <v>19.730940406600439</v>
      </c>
      <c r="K8007">
        <v>19.739999999999998</v>
      </c>
      <c r="L8007" s="44">
        <f t="shared" si="505"/>
        <v>-9.059593399559418E-3</v>
      </c>
    </row>
    <row r="8008" spans="3:12" x14ac:dyDescent="0.25">
      <c r="C8008" s="37">
        <v>39401</v>
      </c>
      <c r="D8008">
        <v>22</v>
      </c>
      <c r="E8008">
        <v>7654</v>
      </c>
      <c r="F8008">
        <v>10.4</v>
      </c>
      <c r="G8008">
        <v>20</v>
      </c>
      <c r="H8008" s="10">
        <f t="shared" si="502"/>
        <v>0.31053524784170433</v>
      </c>
      <c r="I8008" s="11">
        <f t="shared" si="503"/>
        <v>19.420000000000002</v>
      </c>
      <c r="J8008" s="43">
        <f t="shared" si="504"/>
        <v>19.730535247841708</v>
      </c>
      <c r="K8008">
        <v>19.739999999999998</v>
      </c>
      <c r="L8008" s="44">
        <f t="shared" si="505"/>
        <v>-9.4647521582906791E-3</v>
      </c>
    </row>
    <row r="8009" spans="3:12" x14ac:dyDescent="0.25">
      <c r="C8009" s="37">
        <v>39401</v>
      </c>
      <c r="D8009">
        <v>23</v>
      </c>
      <c r="E8009">
        <v>7655</v>
      </c>
      <c r="F8009">
        <v>9.8000000000000007</v>
      </c>
      <c r="G8009">
        <v>20</v>
      </c>
      <c r="H8009" s="10">
        <f t="shared" si="502"/>
        <v>0.30939290396066488</v>
      </c>
      <c r="I8009" s="11">
        <f t="shared" si="503"/>
        <v>19.420000000000002</v>
      </c>
      <c r="J8009" s="43">
        <f t="shared" si="504"/>
        <v>19.729392903960665</v>
      </c>
      <c r="K8009">
        <v>19.739999999999998</v>
      </c>
      <c r="L8009" s="44">
        <f t="shared" si="505"/>
        <v>-1.0607096039333186E-2</v>
      </c>
    </row>
    <row r="8010" spans="3:12" x14ac:dyDescent="0.25">
      <c r="C8010" s="37">
        <v>39401</v>
      </c>
      <c r="D8010">
        <v>24</v>
      </c>
      <c r="E8010">
        <v>7656</v>
      </c>
      <c r="F8010">
        <v>9.6</v>
      </c>
      <c r="G8010">
        <v>20</v>
      </c>
      <c r="H8010" s="10">
        <f t="shared" si="502"/>
        <v>0.30804852495926272</v>
      </c>
      <c r="I8010" s="11">
        <f t="shared" si="503"/>
        <v>19.420000000000002</v>
      </c>
      <c r="J8010" s="43">
        <f t="shared" si="504"/>
        <v>19.728048524959263</v>
      </c>
      <c r="K8010">
        <v>19.75</v>
      </c>
      <c r="L8010" s="44">
        <f t="shared" si="505"/>
        <v>-2.1951475040737023E-2</v>
      </c>
    </row>
    <row r="8011" spans="3:12" x14ac:dyDescent="0.25">
      <c r="C8011" s="37">
        <v>39402</v>
      </c>
      <c r="D8011">
        <v>1</v>
      </c>
      <c r="E8011">
        <v>7657</v>
      </c>
      <c r="F8011">
        <v>9.1999999999999993</v>
      </c>
      <c r="G8011">
        <v>20</v>
      </c>
      <c r="H8011" s="10">
        <f t="shared" si="502"/>
        <v>0.30625928794989998</v>
      </c>
      <c r="I8011" s="11">
        <f t="shared" si="503"/>
        <v>19.420000000000002</v>
      </c>
      <c r="J8011" s="43">
        <f t="shared" si="504"/>
        <v>19.726259287949901</v>
      </c>
      <c r="K8011">
        <v>19.75</v>
      </c>
      <c r="L8011" s="44">
        <f t="shared" si="505"/>
        <v>-2.3740712050098978E-2</v>
      </c>
    </row>
    <row r="8012" spans="3:12" x14ac:dyDescent="0.25">
      <c r="C8012" s="37">
        <v>39402</v>
      </c>
      <c r="D8012">
        <v>2</v>
      </c>
      <c r="E8012">
        <v>7658</v>
      </c>
      <c r="F8012">
        <v>9.8000000000000007</v>
      </c>
      <c r="G8012">
        <v>20</v>
      </c>
      <c r="H8012" s="10">
        <f t="shared" si="502"/>
        <v>0.30530242235436345</v>
      </c>
      <c r="I8012" s="11">
        <f t="shared" si="503"/>
        <v>19.420000000000002</v>
      </c>
      <c r="J8012" s="43">
        <f t="shared" si="504"/>
        <v>19.725302422354364</v>
      </c>
      <c r="K8012">
        <v>19.75</v>
      </c>
      <c r="L8012" s="44">
        <f t="shared" si="505"/>
        <v>-2.469757764563596E-2</v>
      </c>
    </row>
    <row r="8013" spans="3:12" x14ac:dyDescent="0.25">
      <c r="C8013" s="37">
        <v>39402</v>
      </c>
      <c r="D8013">
        <v>3</v>
      </c>
      <c r="E8013">
        <v>7659</v>
      </c>
      <c r="F8013">
        <v>9.1999999999999993</v>
      </c>
      <c r="G8013">
        <v>20</v>
      </c>
      <c r="H8013" s="10">
        <f t="shared" si="502"/>
        <v>0.30363230302053085</v>
      </c>
      <c r="I8013" s="11">
        <f t="shared" si="503"/>
        <v>19.420000000000002</v>
      </c>
      <c r="J8013" s="43">
        <f t="shared" si="504"/>
        <v>19.723632303020533</v>
      </c>
      <c r="K8013">
        <v>19.75</v>
      </c>
      <c r="L8013" s="44">
        <f t="shared" si="505"/>
        <v>-2.6367696979466615E-2</v>
      </c>
    </row>
    <row r="8014" spans="3:12" x14ac:dyDescent="0.25">
      <c r="C8014" s="37">
        <v>39402</v>
      </c>
      <c r="D8014">
        <v>4</v>
      </c>
      <c r="E8014">
        <v>7660</v>
      </c>
      <c r="F8014">
        <v>8.9</v>
      </c>
      <c r="G8014">
        <v>20</v>
      </c>
      <c r="H8014" s="10">
        <f t="shared" si="502"/>
        <v>0.30165724859697729</v>
      </c>
      <c r="I8014" s="11">
        <f t="shared" si="503"/>
        <v>19.420000000000002</v>
      </c>
      <c r="J8014" s="43">
        <f t="shared" si="504"/>
        <v>19.72165724859698</v>
      </c>
      <c r="K8014">
        <v>19.739999999999998</v>
      </c>
      <c r="L8014" s="44">
        <f t="shared" si="505"/>
        <v>-1.8342751403018553E-2</v>
      </c>
    </row>
    <row r="8015" spans="3:12" x14ac:dyDescent="0.25">
      <c r="C8015" s="37">
        <v>39402</v>
      </c>
      <c r="D8015">
        <v>5</v>
      </c>
      <c r="E8015">
        <v>7661</v>
      </c>
      <c r="F8015">
        <v>8.6999999999999993</v>
      </c>
      <c r="G8015">
        <v>20</v>
      </c>
      <c r="H8015" s="10">
        <f t="shared" si="502"/>
        <v>0.29951627953305937</v>
      </c>
      <c r="I8015" s="11">
        <f t="shared" si="503"/>
        <v>19.420000000000002</v>
      </c>
      <c r="J8015" s="43">
        <f t="shared" si="504"/>
        <v>19.71951627953306</v>
      </c>
      <c r="K8015">
        <v>19.739999999999998</v>
      </c>
      <c r="L8015" s="44">
        <f t="shared" si="505"/>
        <v>-2.0483720466938138E-2</v>
      </c>
    </row>
    <row r="8016" spans="3:12" x14ac:dyDescent="0.25">
      <c r="C8016" s="37">
        <v>39402</v>
      </c>
      <c r="D8016">
        <v>6</v>
      </c>
      <c r="E8016">
        <v>7662</v>
      </c>
      <c r="F8016">
        <v>8.8000000000000007</v>
      </c>
      <c r="G8016">
        <v>20</v>
      </c>
      <c r="H8016" s="10">
        <f t="shared" si="502"/>
        <v>0.29759397255272196</v>
      </c>
      <c r="I8016" s="11">
        <f t="shared" si="503"/>
        <v>19.420000000000002</v>
      </c>
      <c r="J8016" s="43">
        <f t="shared" si="504"/>
        <v>19.717593972552724</v>
      </c>
      <c r="K8016">
        <v>19.739999999999998</v>
      </c>
      <c r="L8016" s="44">
        <f t="shared" si="505"/>
        <v>-2.2406027447274823E-2</v>
      </c>
    </row>
    <row r="8017" spans="3:12" x14ac:dyDescent="0.25">
      <c r="C8017" s="37">
        <v>39402</v>
      </c>
      <c r="D8017">
        <v>7</v>
      </c>
      <c r="E8017">
        <v>7663</v>
      </c>
      <c r="F8017">
        <v>8.6</v>
      </c>
      <c r="G8017">
        <v>20</v>
      </c>
      <c r="H8017" s="10">
        <f t="shared" si="502"/>
        <v>0.29550346290650548</v>
      </c>
      <c r="I8017" s="11">
        <f t="shared" si="503"/>
        <v>19.420000000000002</v>
      </c>
      <c r="J8017" s="43">
        <f t="shared" si="504"/>
        <v>19.715503462906508</v>
      </c>
      <c r="K8017">
        <v>19.739999999999998</v>
      </c>
      <c r="L8017" s="44">
        <f t="shared" si="505"/>
        <v>-2.4496537093490645E-2</v>
      </c>
    </row>
    <row r="8018" spans="3:12" x14ac:dyDescent="0.25">
      <c r="C8018" s="37">
        <v>39402</v>
      </c>
      <c r="D8018">
        <v>8</v>
      </c>
      <c r="E8018">
        <v>7664</v>
      </c>
      <c r="F8018">
        <v>8.6999999999999993</v>
      </c>
      <c r="G8018">
        <v>20</v>
      </c>
      <c r="H8018" s="10">
        <f t="shared" si="502"/>
        <v>0.2936294265660232</v>
      </c>
      <c r="I8018" s="11">
        <f t="shared" si="503"/>
        <v>19.420000000000002</v>
      </c>
      <c r="J8018" s="43">
        <f t="shared" si="504"/>
        <v>19.713629426566026</v>
      </c>
      <c r="K8018">
        <v>19.739999999999998</v>
      </c>
      <c r="L8018" s="44">
        <f t="shared" si="505"/>
        <v>-2.6370573433972311E-2</v>
      </c>
    </row>
    <row r="8019" spans="3:12" x14ac:dyDescent="0.25">
      <c r="C8019" s="37">
        <v>39402</v>
      </c>
      <c r="D8019">
        <v>9</v>
      </c>
      <c r="E8019">
        <v>7665</v>
      </c>
      <c r="F8019">
        <v>9.5</v>
      </c>
      <c r="G8019">
        <v>20</v>
      </c>
      <c r="H8019" s="10">
        <f t="shared" si="502"/>
        <v>0.29284302654317423</v>
      </c>
      <c r="I8019" s="11">
        <f t="shared" si="503"/>
        <v>19.420000000000002</v>
      </c>
      <c r="J8019" s="43">
        <f t="shared" si="504"/>
        <v>19.712843026543176</v>
      </c>
      <c r="K8019">
        <v>19.73</v>
      </c>
      <c r="L8019" s="44">
        <f t="shared" si="505"/>
        <v>-1.7156973456824431E-2</v>
      </c>
    </row>
    <row r="8020" spans="3:12" x14ac:dyDescent="0.25">
      <c r="C8020" s="37">
        <v>39402</v>
      </c>
      <c r="D8020">
        <v>10</v>
      </c>
      <c r="E8020">
        <v>7666</v>
      </c>
      <c r="F8020">
        <v>11.6</v>
      </c>
      <c r="G8020">
        <v>20</v>
      </c>
      <c r="H8020" s="10">
        <f t="shared" si="502"/>
        <v>0.2947323971085884</v>
      </c>
      <c r="I8020" s="11">
        <f t="shared" si="503"/>
        <v>19.420000000000002</v>
      </c>
      <c r="J8020" s="43">
        <f t="shared" si="504"/>
        <v>19.714732397108591</v>
      </c>
      <c r="K8020">
        <v>19.73</v>
      </c>
      <c r="L8020" s="44">
        <f t="shared" si="505"/>
        <v>-1.5267602891409382E-2</v>
      </c>
    </row>
    <row r="8021" spans="3:12" x14ac:dyDescent="0.25">
      <c r="C8021" s="37">
        <v>39402</v>
      </c>
      <c r="D8021">
        <v>11</v>
      </c>
      <c r="E8021">
        <v>7667</v>
      </c>
      <c r="F8021">
        <v>14.3</v>
      </c>
      <c r="G8021">
        <v>20</v>
      </c>
      <c r="H8021" s="10">
        <f t="shared" si="502"/>
        <v>0.29993623106943507</v>
      </c>
      <c r="I8021" s="11">
        <f t="shared" si="503"/>
        <v>19.420000000000002</v>
      </c>
      <c r="J8021" s="43">
        <f t="shared" si="504"/>
        <v>19.719936231069436</v>
      </c>
      <c r="K8021">
        <v>19.73</v>
      </c>
      <c r="L8021" s="44">
        <f t="shared" si="505"/>
        <v>-1.0063768930564265E-2</v>
      </c>
    </row>
    <row r="8022" spans="3:12" x14ac:dyDescent="0.25">
      <c r="C8022" s="37">
        <v>39402</v>
      </c>
      <c r="D8022">
        <v>12</v>
      </c>
      <c r="E8022">
        <v>7668</v>
      </c>
      <c r="F8022">
        <v>16.7</v>
      </c>
      <c r="G8022">
        <v>20</v>
      </c>
      <c r="H8022" s="10">
        <f t="shared" si="502"/>
        <v>0.30793337712209867</v>
      </c>
      <c r="I8022" s="11">
        <f t="shared" si="503"/>
        <v>19.420000000000002</v>
      </c>
      <c r="J8022" s="43">
        <f t="shared" si="504"/>
        <v>19.727933377122099</v>
      </c>
      <c r="K8022">
        <v>19.72</v>
      </c>
      <c r="L8022" s="44">
        <f t="shared" si="505"/>
        <v>7.9333771221001825E-3</v>
      </c>
    </row>
    <row r="8023" spans="3:12" x14ac:dyDescent="0.25">
      <c r="C8023" s="37">
        <v>39402</v>
      </c>
      <c r="D8023">
        <v>13</v>
      </c>
      <c r="E8023">
        <v>7669</v>
      </c>
      <c r="F8023">
        <v>17.5</v>
      </c>
      <c r="G8023">
        <v>20</v>
      </c>
      <c r="H8023" s="10">
        <f t="shared" si="502"/>
        <v>0.31658997727542099</v>
      </c>
      <c r="I8023" s="11">
        <f t="shared" si="503"/>
        <v>19.420000000000002</v>
      </c>
      <c r="J8023" s="43">
        <f t="shared" si="504"/>
        <v>19.736589977275422</v>
      </c>
      <c r="K8023">
        <v>19.72</v>
      </c>
      <c r="L8023" s="44">
        <f t="shared" si="505"/>
        <v>1.6589977275422996E-2</v>
      </c>
    </row>
    <row r="8024" spans="3:12" x14ac:dyDescent="0.25">
      <c r="C8024" s="37">
        <v>39402</v>
      </c>
      <c r="D8024">
        <v>14</v>
      </c>
      <c r="E8024">
        <v>7670</v>
      </c>
      <c r="F8024">
        <v>17</v>
      </c>
      <c r="G8024">
        <v>20</v>
      </c>
      <c r="H8024" s="10">
        <f t="shared" si="502"/>
        <v>0.32424211372861689</v>
      </c>
      <c r="I8024" s="11">
        <f t="shared" si="503"/>
        <v>19.420000000000002</v>
      </c>
      <c r="J8024" s="43">
        <f t="shared" si="504"/>
        <v>19.744242113728617</v>
      </c>
      <c r="K8024">
        <v>19.72</v>
      </c>
      <c r="L8024" s="44">
        <f t="shared" si="505"/>
        <v>2.4242113728618619E-2</v>
      </c>
    </row>
    <row r="8025" spans="3:12" x14ac:dyDescent="0.25">
      <c r="C8025" s="37">
        <v>39402</v>
      </c>
      <c r="D8025">
        <v>15</v>
      </c>
      <c r="E8025">
        <v>7671</v>
      </c>
      <c r="F8025">
        <v>16.5</v>
      </c>
      <c r="G8025">
        <v>20</v>
      </c>
      <c r="H8025" s="10">
        <f t="shared" si="502"/>
        <v>0.33093335709732907</v>
      </c>
      <c r="I8025" s="11">
        <f t="shared" si="503"/>
        <v>19.420000000000002</v>
      </c>
      <c r="J8025" s="43">
        <f t="shared" si="504"/>
        <v>19.750933357097331</v>
      </c>
      <c r="K8025">
        <v>19.72</v>
      </c>
      <c r="L8025" s="44">
        <f t="shared" si="505"/>
        <v>3.0933357097332248E-2</v>
      </c>
    </row>
    <row r="8026" spans="3:12" x14ac:dyDescent="0.25">
      <c r="C8026" s="37">
        <v>39402</v>
      </c>
      <c r="D8026">
        <v>16</v>
      </c>
      <c r="E8026">
        <v>7672</v>
      </c>
      <c r="F8026">
        <v>15.2</v>
      </c>
      <c r="G8026">
        <v>20</v>
      </c>
      <c r="H8026" s="10">
        <f t="shared" si="502"/>
        <v>0.3356990417798732</v>
      </c>
      <c r="I8026" s="11">
        <f t="shared" si="503"/>
        <v>19.420000000000002</v>
      </c>
      <c r="J8026" s="43">
        <f t="shared" si="504"/>
        <v>19.755699041779874</v>
      </c>
      <c r="K8026">
        <v>19.72</v>
      </c>
      <c r="L8026" s="44">
        <f t="shared" si="505"/>
        <v>3.5699041779874818E-2</v>
      </c>
    </row>
    <row r="8027" spans="3:12" x14ac:dyDescent="0.25">
      <c r="C8027" s="37">
        <v>39402</v>
      </c>
      <c r="D8027">
        <v>17</v>
      </c>
      <c r="E8027">
        <v>7673</v>
      </c>
      <c r="F8027">
        <v>14.2</v>
      </c>
      <c r="G8027">
        <v>20</v>
      </c>
      <c r="H8027" s="10">
        <f t="shared" si="502"/>
        <v>0.33900007256897152</v>
      </c>
      <c r="I8027" s="11">
        <f t="shared" si="503"/>
        <v>19.420000000000002</v>
      </c>
      <c r="J8027" s="43">
        <f t="shared" si="504"/>
        <v>19.759000072568973</v>
      </c>
      <c r="K8027">
        <v>19.73</v>
      </c>
      <c r="L8027" s="44">
        <f t="shared" si="505"/>
        <v>2.9000072568972968E-2</v>
      </c>
    </row>
    <row r="8028" spans="3:12" x14ac:dyDescent="0.25">
      <c r="C8028" s="37">
        <v>39402</v>
      </c>
      <c r="D8028">
        <v>18</v>
      </c>
      <c r="E8028">
        <v>7674</v>
      </c>
      <c r="F8028">
        <v>14.4</v>
      </c>
      <c r="G8028">
        <v>20</v>
      </c>
      <c r="H8028" s="10">
        <f t="shared" si="502"/>
        <v>0.34240950112991309</v>
      </c>
      <c r="I8028" s="11">
        <f t="shared" si="503"/>
        <v>19.420000000000002</v>
      </c>
      <c r="J8028" s="43">
        <f t="shared" si="504"/>
        <v>19.762409501129916</v>
      </c>
      <c r="K8028">
        <v>19.73</v>
      </c>
      <c r="L8028" s="44">
        <f t="shared" si="505"/>
        <v>3.2409501129915697E-2</v>
      </c>
    </row>
    <row r="8029" spans="3:12" x14ac:dyDescent="0.25">
      <c r="C8029" s="37">
        <v>39402</v>
      </c>
      <c r="D8029">
        <v>19</v>
      </c>
      <c r="E8029">
        <v>7675</v>
      </c>
      <c r="F8029">
        <v>13.7</v>
      </c>
      <c r="G8029">
        <v>20</v>
      </c>
      <c r="H8029" s="10">
        <f t="shared" si="502"/>
        <v>0.34479048595634598</v>
      </c>
      <c r="I8029" s="11">
        <f t="shared" si="503"/>
        <v>19.420000000000002</v>
      </c>
      <c r="J8029" s="43">
        <f t="shared" si="504"/>
        <v>19.764790485956347</v>
      </c>
      <c r="K8029">
        <v>19.739999999999998</v>
      </c>
      <c r="L8029" s="44">
        <f t="shared" si="505"/>
        <v>2.4790485956348363E-2</v>
      </c>
    </row>
    <row r="8030" spans="3:12" x14ac:dyDescent="0.25">
      <c r="C8030" s="37">
        <v>39402</v>
      </c>
      <c r="D8030">
        <v>20</v>
      </c>
      <c r="E8030">
        <v>7676</v>
      </c>
      <c r="F8030">
        <v>13</v>
      </c>
      <c r="G8030">
        <v>20</v>
      </c>
      <c r="H8030" s="10">
        <f t="shared" si="502"/>
        <v>0.34618763784571444</v>
      </c>
      <c r="I8030" s="11">
        <f t="shared" si="503"/>
        <v>19.420000000000002</v>
      </c>
      <c r="J8030" s="43">
        <f t="shared" si="504"/>
        <v>19.766187637845714</v>
      </c>
      <c r="K8030">
        <v>19.75</v>
      </c>
      <c r="L8030" s="44">
        <f t="shared" si="505"/>
        <v>1.618763784571442E-2</v>
      </c>
    </row>
    <row r="8031" spans="3:12" x14ac:dyDescent="0.25">
      <c r="C8031" s="37">
        <v>39402</v>
      </c>
      <c r="D8031">
        <v>21</v>
      </c>
      <c r="E8031">
        <v>7677</v>
      </c>
      <c r="F8031">
        <v>12.1</v>
      </c>
      <c r="G8031">
        <v>20</v>
      </c>
      <c r="H8031" s="10">
        <f t="shared" si="502"/>
        <v>0.34639204594942952</v>
      </c>
      <c r="I8031" s="11">
        <f t="shared" si="503"/>
        <v>19.420000000000002</v>
      </c>
      <c r="J8031" s="43">
        <f t="shared" si="504"/>
        <v>19.766392045949431</v>
      </c>
      <c r="K8031">
        <v>19.75</v>
      </c>
      <c r="L8031" s="44">
        <f t="shared" si="505"/>
        <v>1.6392045949430667E-2</v>
      </c>
    </row>
    <row r="8032" spans="3:12" x14ac:dyDescent="0.25">
      <c r="C8032" s="37">
        <v>39402</v>
      </c>
      <c r="D8032">
        <v>22</v>
      </c>
      <c r="E8032">
        <v>7678</v>
      </c>
      <c r="F8032">
        <v>11</v>
      </c>
      <c r="G8032">
        <v>20</v>
      </c>
      <c r="H8032" s="10">
        <f t="shared" si="502"/>
        <v>0.34520386134347603</v>
      </c>
      <c r="I8032" s="11">
        <f t="shared" si="503"/>
        <v>19.420000000000002</v>
      </c>
      <c r="J8032" s="43">
        <f t="shared" si="504"/>
        <v>19.765203861343476</v>
      </c>
      <c r="K8032">
        <v>19.760000000000002</v>
      </c>
      <c r="L8032" s="44">
        <f t="shared" si="505"/>
        <v>5.2038613434746139E-3</v>
      </c>
    </row>
    <row r="8033" spans="3:12" x14ac:dyDescent="0.25">
      <c r="C8033" s="37">
        <v>39402</v>
      </c>
      <c r="D8033">
        <v>23</v>
      </c>
      <c r="E8033">
        <v>7679</v>
      </c>
      <c r="F8033">
        <v>10.3</v>
      </c>
      <c r="G8033">
        <v>20</v>
      </c>
      <c r="H8033" s="10">
        <f t="shared" si="502"/>
        <v>0.34318666364062012</v>
      </c>
      <c r="I8033" s="11">
        <f t="shared" si="503"/>
        <v>19.420000000000002</v>
      </c>
      <c r="J8033" s="43">
        <f t="shared" si="504"/>
        <v>19.763186663640621</v>
      </c>
      <c r="K8033">
        <v>19.760000000000002</v>
      </c>
      <c r="L8033" s="44">
        <f t="shared" si="505"/>
        <v>3.1866636406192583E-3</v>
      </c>
    </row>
    <row r="8034" spans="3:12" x14ac:dyDescent="0.25">
      <c r="C8034" s="37">
        <v>39402</v>
      </c>
      <c r="D8034">
        <v>24</v>
      </c>
      <c r="E8034">
        <v>7680</v>
      </c>
      <c r="F8034">
        <v>9.6</v>
      </c>
      <c r="G8034">
        <v>20</v>
      </c>
      <c r="H8034" s="10">
        <f t="shared" si="502"/>
        <v>0.34037641293678494</v>
      </c>
      <c r="I8034" s="11">
        <f t="shared" si="503"/>
        <v>19.420000000000002</v>
      </c>
      <c r="J8034" s="43">
        <f t="shared" si="504"/>
        <v>19.760376412936786</v>
      </c>
      <c r="K8034">
        <v>19.77</v>
      </c>
      <c r="L8034" s="44">
        <f t="shared" si="505"/>
        <v>-9.6235870632135345E-3</v>
      </c>
    </row>
    <row r="8035" spans="3:12" x14ac:dyDescent="0.25">
      <c r="C8035" s="37">
        <v>39403</v>
      </c>
      <c r="D8035">
        <v>1</v>
      </c>
      <c r="E8035">
        <v>7681</v>
      </c>
      <c r="F8035">
        <v>9.4</v>
      </c>
      <c r="G8035">
        <v>20</v>
      </c>
      <c r="H8035" s="10">
        <f t="shared" ref="H8035:H8098" si="506">$H$13*F8035+$H$12*H8034</f>
        <v>0.3374364758964154</v>
      </c>
      <c r="I8035" s="11">
        <f t="shared" ref="I8035:I8098" si="507">$I$15*G8035+$I$14*I8034</f>
        <v>19.420000000000002</v>
      </c>
      <c r="J8035" s="43">
        <f t="shared" ref="J8035:J8098" si="508">H8035+I8035</f>
        <v>19.757436475896416</v>
      </c>
      <c r="K8035">
        <v>19.77</v>
      </c>
      <c r="L8035" s="44">
        <f t="shared" si="505"/>
        <v>-1.2563524103583745E-2</v>
      </c>
    </row>
    <row r="8036" spans="3:12" x14ac:dyDescent="0.25">
      <c r="C8036" s="37">
        <v>39403</v>
      </c>
      <c r="D8036">
        <v>2</v>
      </c>
      <c r="E8036">
        <v>7682</v>
      </c>
      <c r="F8036">
        <v>9.4</v>
      </c>
      <c r="G8036">
        <v>20</v>
      </c>
      <c r="H8036" s="10">
        <f t="shared" si="506"/>
        <v>0.33462406448667192</v>
      </c>
      <c r="I8036" s="11">
        <f t="shared" si="507"/>
        <v>19.420000000000002</v>
      </c>
      <c r="J8036" s="43">
        <f t="shared" si="508"/>
        <v>19.754624064486674</v>
      </c>
      <c r="K8036">
        <v>19.77</v>
      </c>
      <c r="L8036" s="44">
        <f t="shared" ref="L8036:L8099" si="509">J8036-K8036</f>
        <v>-1.5375935513326056E-2</v>
      </c>
    </row>
    <row r="8037" spans="3:12" x14ac:dyDescent="0.25">
      <c r="C8037" s="37">
        <v>39403</v>
      </c>
      <c r="D8037">
        <v>3</v>
      </c>
      <c r="E8037">
        <v>7683</v>
      </c>
      <c r="F8037">
        <v>9</v>
      </c>
      <c r="G8037">
        <v>20</v>
      </c>
      <c r="H8037" s="10">
        <f t="shared" si="506"/>
        <v>0.33143047390156954</v>
      </c>
      <c r="I8037" s="11">
        <f t="shared" si="507"/>
        <v>19.420000000000002</v>
      </c>
      <c r="J8037" s="43">
        <f t="shared" si="508"/>
        <v>19.751430473901571</v>
      </c>
      <c r="K8037">
        <v>19.77</v>
      </c>
      <c r="L8037" s="44">
        <f t="shared" si="509"/>
        <v>-1.8569526098428213E-2</v>
      </c>
    </row>
    <row r="8038" spans="3:12" x14ac:dyDescent="0.25">
      <c r="C8038" s="37">
        <v>39403</v>
      </c>
      <c r="D8038">
        <v>4</v>
      </c>
      <c r="E8038">
        <v>7684</v>
      </c>
      <c r="F8038">
        <v>9.1</v>
      </c>
      <c r="G8038">
        <v>20</v>
      </c>
      <c r="H8038" s="10">
        <f t="shared" si="506"/>
        <v>0.32850120495719343</v>
      </c>
      <c r="I8038" s="11">
        <f t="shared" si="507"/>
        <v>19.420000000000002</v>
      </c>
      <c r="J8038" s="43">
        <f t="shared" si="508"/>
        <v>19.748501204957194</v>
      </c>
      <c r="K8038">
        <v>19.77</v>
      </c>
      <c r="L8038" s="44">
        <f t="shared" si="509"/>
        <v>-2.1498795042806051E-2</v>
      </c>
    </row>
    <row r="8039" spans="3:12" x14ac:dyDescent="0.25">
      <c r="C8039" s="37">
        <v>39403</v>
      </c>
      <c r="D8039">
        <v>5</v>
      </c>
      <c r="E8039">
        <v>7685</v>
      </c>
      <c r="F8039">
        <v>9.6</v>
      </c>
      <c r="G8039">
        <v>20</v>
      </c>
      <c r="H8039" s="10">
        <f t="shared" si="506"/>
        <v>0.32632796530288799</v>
      </c>
      <c r="I8039" s="11">
        <f t="shared" si="507"/>
        <v>19.420000000000002</v>
      </c>
      <c r="J8039" s="43">
        <f t="shared" si="508"/>
        <v>19.746327965302889</v>
      </c>
      <c r="K8039">
        <v>19.77</v>
      </c>
      <c r="L8039" s="44">
        <f t="shared" si="509"/>
        <v>-2.3672034697110433E-2</v>
      </c>
    </row>
    <row r="8040" spans="3:12" x14ac:dyDescent="0.25">
      <c r="C8040" s="37">
        <v>39403</v>
      </c>
      <c r="D8040">
        <v>6</v>
      </c>
      <c r="E8040">
        <v>7686</v>
      </c>
      <c r="F8040">
        <v>9.1999999999999993</v>
      </c>
      <c r="G8040">
        <v>20</v>
      </c>
      <c r="H8040" s="10">
        <f t="shared" si="506"/>
        <v>0.32374582112398276</v>
      </c>
      <c r="I8040" s="11">
        <f t="shared" si="507"/>
        <v>19.420000000000002</v>
      </c>
      <c r="J8040" s="43">
        <f t="shared" si="508"/>
        <v>19.743745821123984</v>
      </c>
      <c r="K8040">
        <v>19.77</v>
      </c>
      <c r="L8040" s="44">
        <f t="shared" si="509"/>
        <v>-2.6254178876015999E-2</v>
      </c>
    </row>
    <row r="8041" spans="3:12" x14ac:dyDescent="0.25">
      <c r="C8041" s="37">
        <v>39403</v>
      </c>
      <c r="D8041">
        <v>7</v>
      </c>
      <c r="E8041">
        <v>7687</v>
      </c>
      <c r="F8041">
        <v>9.4</v>
      </c>
      <c r="G8041">
        <v>20</v>
      </c>
      <c r="H8041" s="10">
        <f t="shared" si="506"/>
        <v>0.3215272691607392</v>
      </c>
      <c r="I8041" s="11">
        <f t="shared" si="507"/>
        <v>19.420000000000002</v>
      </c>
      <c r="J8041" s="43">
        <f t="shared" si="508"/>
        <v>19.741527269160741</v>
      </c>
      <c r="K8041">
        <v>19.77</v>
      </c>
      <c r="L8041" s="44">
        <f t="shared" si="509"/>
        <v>-2.8472730839258276E-2</v>
      </c>
    </row>
    <row r="8042" spans="3:12" x14ac:dyDescent="0.25">
      <c r="C8042" s="37">
        <v>39403</v>
      </c>
      <c r="D8042">
        <v>8</v>
      </c>
      <c r="E8042">
        <v>7688</v>
      </c>
      <c r="F8042">
        <v>9.8000000000000007</v>
      </c>
      <c r="G8042">
        <v>20</v>
      </c>
      <c r="H8042" s="10">
        <f t="shared" si="506"/>
        <v>0.31990812443964201</v>
      </c>
      <c r="I8042" s="11">
        <f t="shared" si="507"/>
        <v>19.420000000000002</v>
      </c>
      <c r="J8042" s="43">
        <f t="shared" si="508"/>
        <v>19.739908124439644</v>
      </c>
      <c r="K8042">
        <v>19.760000000000002</v>
      </c>
      <c r="L8042" s="44">
        <f t="shared" si="509"/>
        <v>-2.0091875560357408E-2</v>
      </c>
    </row>
    <row r="8043" spans="3:12" x14ac:dyDescent="0.25">
      <c r="C8043" s="37">
        <v>39403</v>
      </c>
      <c r="D8043">
        <v>9</v>
      </c>
      <c r="E8043">
        <v>7689</v>
      </c>
      <c r="F8043">
        <v>11.1</v>
      </c>
      <c r="G8043">
        <v>20</v>
      </c>
      <c r="H8043" s="10">
        <f t="shared" si="506"/>
        <v>0.31999452601337486</v>
      </c>
      <c r="I8043" s="11">
        <f t="shared" si="507"/>
        <v>19.420000000000002</v>
      </c>
      <c r="J8043" s="43">
        <f t="shared" si="508"/>
        <v>19.739994526013376</v>
      </c>
      <c r="K8043">
        <v>19.760000000000002</v>
      </c>
      <c r="L8043" s="44">
        <f t="shared" si="509"/>
        <v>-2.0005473986625333E-2</v>
      </c>
    </row>
    <row r="8044" spans="3:12" x14ac:dyDescent="0.25">
      <c r="C8044" s="37">
        <v>39403</v>
      </c>
      <c r="D8044">
        <v>10</v>
      </c>
      <c r="E8044">
        <v>7690</v>
      </c>
      <c r="F8044">
        <v>11.7</v>
      </c>
      <c r="G8044">
        <v>20</v>
      </c>
      <c r="H8044" s="10">
        <f t="shared" si="506"/>
        <v>0.32083193943783728</v>
      </c>
      <c r="I8044" s="11">
        <f t="shared" si="507"/>
        <v>19.420000000000002</v>
      </c>
      <c r="J8044" s="43">
        <f t="shared" si="508"/>
        <v>19.74083193943784</v>
      </c>
      <c r="K8044">
        <v>19.760000000000002</v>
      </c>
      <c r="L8044" s="44">
        <f t="shared" si="509"/>
        <v>-1.9168060562162026E-2</v>
      </c>
    </row>
    <row r="8045" spans="3:12" x14ac:dyDescent="0.25">
      <c r="C8045" s="37">
        <v>39403</v>
      </c>
      <c r="D8045">
        <v>11</v>
      </c>
      <c r="E8045">
        <v>7691</v>
      </c>
      <c r="F8045">
        <v>12.9</v>
      </c>
      <c r="G8045">
        <v>20</v>
      </c>
      <c r="H8045" s="10">
        <f t="shared" si="506"/>
        <v>0.32314254776792728</v>
      </c>
      <c r="I8045" s="11">
        <f t="shared" si="507"/>
        <v>19.420000000000002</v>
      </c>
      <c r="J8045" s="43">
        <f t="shared" si="508"/>
        <v>19.743142547767928</v>
      </c>
      <c r="K8045">
        <v>19.75</v>
      </c>
      <c r="L8045" s="44">
        <f t="shared" si="509"/>
        <v>-6.8574522320723474E-3</v>
      </c>
    </row>
    <row r="8046" spans="3:12" x14ac:dyDescent="0.25">
      <c r="C8046" s="37">
        <v>39403</v>
      </c>
      <c r="D8046">
        <v>12</v>
      </c>
      <c r="E8046">
        <v>7692</v>
      </c>
      <c r="F8046">
        <v>14.5</v>
      </c>
      <c r="G8046">
        <v>20</v>
      </c>
      <c r="H8046" s="10">
        <f t="shared" si="506"/>
        <v>0.32736562136493291</v>
      </c>
      <c r="I8046" s="11">
        <f t="shared" si="507"/>
        <v>19.420000000000002</v>
      </c>
      <c r="J8046" s="43">
        <f t="shared" si="508"/>
        <v>19.747365621364935</v>
      </c>
      <c r="K8046">
        <v>19.75</v>
      </c>
      <c r="L8046" s="44">
        <f t="shared" si="509"/>
        <v>-2.6343786350651044E-3</v>
      </c>
    </row>
    <row r="8047" spans="3:12" x14ac:dyDescent="0.25">
      <c r="C8047" s="37">
        <v>39403</v>
      </c>
      <c r="D8047">
        <v>13</v>
      </c>
      <c r="E8047">
        <v>7693</v>
      </c>
      <c r="F8047">
        <v>15.5</v>
      </c>
      <c r="G8047">
        <v>20</v>
      </c>
      <c r="H8047" s="10">
        <f t="shared" si="506"/>
        <v>0.33266344354367022</v>
      </c>
      <c r="I8047" s="11">
        <f t="shared" si="507"/>
        <v>19.420000000000002</v>
      </c>
      <c r="J8047" s="43">
        <f t="shared" si="508"/>
        <v>19.752663443543671</v>
      </c>
      <c r="K8047">
        <v>19.75</v>
      </c>
      <c r="L8047" s="44">
        <f t="shared" si="509"/>
        <v>2.6634435436712067E-3</v>
      </c>
    </row>
    <row r="8048" spans="3:12" x14ac:dyDescent="0.25">
      <c r="C8048" s="37">
        <v>39403</v>
      </c>
      <c r="D8048">
        <v>14</v>
      </c>
      <c r="E8048">
        <v>7694</v>
      </c>
      <c r="F8048">
        <v>14.6</v>
      </c>
      <c r="G8048">
        <v>20</v>
      </c>
      <c r="H8048" s="10">
        <f t="shared" si="506"/>
        <v>0.33659932258599073</v>
      </c>
      <c r="I8048" s="11">
        <f t="shared" si="507"/>
        <v>19.420000000000002</v>
      </c>
      <c r="J8048" s="43">
        <f t="shared" si="508"/>
        <v>19.756599322585991</v>
      </c>
      <c r="K8048">
        <v>19.739999999999998</v>
      </c>
      <c r="L8048" s="44">
        <f t="shared" si="509"/>
        <v>1.6599322585992837E-2</v>
      </c>
    </row>
    <row r="8049" spans="3:12" x14ac:dyDescent="0.25">
      <c r="C8049" s="37">
        <v>39403</v>
      </c>
      <c r="D8049">
        <v>15</v>
      </c>
      <c r="E8049">
        <v>7695</v>
      </c>
      <c r="F8049">
        <v>13.7</v>
      </c>
      <c r="G8049">
        <v>20</v>
      </c>
      <c r="H8049" s="10">
        <f t="shared" si="506"/>
        <v>0.33923233549081083</v>
      </c>
      <c r="I8049" s="11">
        <f t="shared" si="507"/>
        <v>19.420000000000002</v>
      </c>
      <c r="J8049" s="43">
        <f t="shared" si="508"/>
        <v>19.759232335490811</v>
      </c>
      <c r="K8049">
        <v>19.739999999999998</v>
      </c>
      <c r="L8049" s="44">
        <f t="shared" si="509"/>
        <v>1.9232335490812602E-2</v>
      </c>
    </row>
    <row r="8050" spans="3:12" x14ac:dyDescent="0.25">
      <c r="C8050" s="37">
        <v>39403</v>
      </c>
      <c r="D8050">
        <v>16</v>
      </c>
      <c r="E8050">
        <v>7696</v>
      </c>
      <c r="F8050">
        <v>12.7</v>
      </c>
      <c r="G8050">
        <v>20</v>
      </c>
      <c r="H8050" s="10">
        <f t="shared" si="506"/>
        <v>0.34049320339255873</v>
      </c>
      <c r="I8050" s="11">
        <f t="shared" si="507"/>
        <v>19.420000000000002</v>
      </c>
      <c r="J8050" s="43">
        <f t="shared" si="508"/>
        <v>19.76049320339256</v>
      </c>
      <c r="K8050">
        <v>19.739999999999998</v>
      </c>
      <c r="L8050" s="44">
        <f t="shared" si="509"/>
        <v>2.0493203392561554E-2</v>
      </c>
    </row>
    <row r="8051" spans="3:12" x14ac:dyDescent="0.25">
      <c r="C8051" s="37">
        <v>39403</v>
      </c>
      <c r="D8051">
        <v>17</v>
      </c>
      <c r="E8051">
        <v>7697</v>
      </c>
      <c r="F8051">
        <v>12.4</v>
      </c>
      <c r="G8051">
        <v>20</v>
      </c>
      <c r="H8051" s="10">
        <f t="shared" si="506"/>
        <v>0.34132199878958597</v>
      </c>
      <c r="I8051" s="11">
        <f t="shared" si="507"/>
        <v>19.420000000000002</v>
      </c>
      <c r="J8051" s="43">
        <f t="shared" si="508"/>
        <v>19.761321998789587</v>
      </c>
      <c r="K8051">
        <v>19.75</v>
      </c>
      <c r="L8051" s="44">
        <f t="shared" si="509"/>
        <v>1.1321998789586729E-2</v>
      </c>
    </row>
    <row r="8052" spans="3:12" x14ac:dyDescent="0.25">
      <c r="C8052" s="37">
        <v>39403</v>
      </c>
      <c r="D8052">
        <v>18</v>
      </c>
      <c r="E8052">
        <v>7698</v>
      </c>
      <c r="F8052">
        <v>12</v>
      </c>
      <c r="G8052">
        <v>20</v>
      </c>
      <c r="H8052" s="10">
        <f t="shared" si="506"/>
        <v>0.34161167040635393</v>
      </c>
      <c r="I8052" s="11">
        <f t="shared" si="507"/>
        <v>19.420000000000002</v>
      </c>
      <c r="J8052" s="43">
        <f t="shared" si="508"/>
        <v>19.761611670406356</v>
      </c>
      <c r="K8052">
        <v>19.75</v>
      </c>
      <c r="L8052" s="44">
        <f t="shared" si="509"/>
        <v>1.1611670406356467E-2</v>
      </c>
    </row>
    <row r="8053" spans="3:12" x14ac:dyDescent="0.25">
      <c r="C8053" s="37">
        <v>39403</v>
      </c>
      <c r="D8053">
        <v>19</v>
      </c>
      <c r="E8053">
        <v>7699</v>
      </c>
      <c r="F8053">
        <v>11.3</v>
      </c>
      <c r="G8053">
        <v>20</v>
      </c>
      <c r="H8053" s="10">
        <f t="shared" si="506"/>
        <v>0.34100822396608277</v>
      </c>
      <c r="I8053" s="11">
        <f t="shared" si="507"/>
        <v>19.420000000000002</v>
      </c>
      <c r="J8053" s="43">
        <f t="shared" si="508"/>
        <v>19.761008223966083</v>
      </c>
      <c r="K8053">
        <v>19.75</v>
      </c>
      <c r="L8053" s="44">
        <f t="shared" si="509"/>
        <v>1.1008223966083364E-2</v>
      </c>
    </row>
    <row r="8054" spans="3:12" x14ac:dyDescent="0.25">
      <c r="C8054" s="37">
        <v>39403</v>
      </c>
      <c r="D8054">
        <v>20</v>
      </c>
      <c r="E8054">
        <v>7700</v>
      </c>
      <c r="F8054">
        <v>11.1</v>
      </c>
      <c r="G8054">
        <v>20</v>
      </c>
      <c r="H8054" s="10">
        <f t="shared" si="506"/>
        <v>0.34017936665452869</v>
      </c>
      <c r="I8054" s="11">
        <f t="shared" si="507"/>
        <v>19.420000000000002</v>
      </c>
      <c r="J8054" s="43">
        <f t="shared" si="508"/>
        <v>19.76017936665453</v>
      </c>
      <c r="K8054">
        <v>19.75</v>
      </c>
      <c r="L8054" s="44">
        <f t="shared" si="509"/>
        <v>1.0179366654529787E-2</v>
      </c>
    </row>
    <row r="8055" spans="3:12" x14ac:dyDescent="0.25">
      <c r="C8055" s="37">
        <v>39403</v>
      </c>
      <c r="D8055">
        <v>21</v>
      </c>
      <c r="E8055">
        <v>7701</v>
      </c>
      <c r="F8055">
        <v>11.5</v>
      </c>
      <c r="G8055">
        <v>20</v>
      </c>
      <c r="H8055" s="10">
        <f t="shared" si="506"/>
        <v>0.33988963580889997</v>
      </c>
      <c r="I8055" s="11">
        <f t="shared" si="507"/>
        <v>19.420000000000002</v>
      </c>
      <c r="J8055" s="43">
        <f t="shared" si="508"/>
        <v>19.7598896358089</v>
      </c>
      <c r="K8055">
        <v>19.760000000000002</v>
      </c>
      <c r="L8055" s="44">
        <f t="shared" si="509"/>
        <v>-1.1036419110155293E-4</v>
      </c>
    </row>
    <row r="8056" spans="3:12" x14ac:dyDescent="0.25">
      <c r="C8056" s="37">
        <v>39403</v>
      </c>
      <c r="D8056">
        <v>22</v>
      </c>
      <c r="E8056">
        <v>7702</v>
      </c>
      <c r="F8056">
        <v>11.4</v>
      </c>
      <c r="G8056">
        <v>20</v>
      </c>
      <c r="H8056" s="10">
        <f t="shared" si="506"/>
        <v>0.33948667933447574</v>
      </c>
      <c r="I8056" s="11">
        <f t="shared" si="507"/>
        <v>19.420000000000002</v>
      </c>
      <c r="J8056" s="43">
        <f t="shared" si="508"/>
        <v>19.759486679334479</v>
      </c>
      <c r="K8056">
        <v>19.760000000000002</v>
      </c>
      <c r="L8056" s="44">
        <f t="shared" si="509"/>
        <v>-5.1332066552234323E-4</v>
      </c>
    </row>
    <row r="8057" spans="3:12" x14ac:dyDescent="0.25">
      <c r="C8057" s="37">
        <v>39403</v>
      </c>
      <c r="D8057">
        <v>23</v>
      </c>
      <c r="E8057">
        <v>7703</v>
      </c>
      <c r="F8057">
        <v>10.9</v>
      </c>
      <c r="G8057">
        <v>20</v>
      </c>
      <c r="H8057" s="10">
        <f t="shared" si="506"/>
        <v>0.33847223549114636</v>
      </c>
      <c r="I8057" s="11">
        <f t="shared" si="507"/>
        <v>19.420000000000002</v>
      </c>
      <c r="J8057" s="43">
        <f t="shared" si="508"/>
        <v>19.758472235491148</v>
      </c>
      <c r="K8057">
        <v>19.760000000000002</v>
      </c>
      <c r="L8057" s="44">
        <f t="shared" si="509"/>
        <v>-1.527764508853835E-3</v>
      </c>
    </row>
    <row r="8058" spans="3:12" x14ac:dyDescent="0.25">
      <c r="C8058" s="37">
        <v>39403</v>
      </c>
      <c r="D8058">
        <v>24</v>
      </c>
      <c r="E8058">
        <v>7704</v>
      </c>
      <c r="F8058">
        <v>11.3</v>
      </c>
      <c r="G8058">
        <v>20</v>
      </c>
      <c r="H8058" s="10">
        <f t="shared" si="506"/>
        <v>0.33800496829957127</v>
      </c>
      <c r="I8058" s="11">
        <f t="shared" si="507"/>
        <v>19.420000000000002</v>
      </c>
      <c r="J8058" s="43">
        <f t="shared" si="508"/>
        <v>19.758004968299574</v>
      </c>
      <c r="K8058">
        <v>19.760000000000002</v>
      </c>
      <c r="L8058" s="44">
        <f t="shared" si="509"/>
        <v>-1.9950317004280294E-3</v>
      </c>
    </row>
    <row r="8059" spans="3:12" x14ac:dyDescent="0.25">
      <c r="C8059" s="37">
        <v>39404</v>
      </c>
      <c r="D8059">
        <v>1</v>
      </c>
      <c r="E8059">
        <v>7705</v>
      </c>
      <c r="F8059">
        <v>11</v>
      </c>
      <c r="G8059">
        <v>20</v>
      </c>
      <c r="H8059" s="10">
        <f t="shared" si="506"/>
        <v>0.33718058990841815</v>
      </c>
      <c r="I8059" s="11">
        <f t="shared" si="507"/>
        <v>19.420000000000002</v>
      </c>
      <c r="J8059" s="43">
        <f t="shared" si="508"/>
        <v>19.757180589908419</v>
      </c>
      <c r="K8059">
        <v>19.760000000000002</v>
      </c>
      <c r="L8059" s="44">
        <f t="shared" si="509"/>
        <v>-2.819410091582597E-3</v>
      </c>
    </row>
    <row r="8060" spans="3:12" x14ac:dyDescent="0.25">
      <c r="C8060" s="37">
        <v>39404</v>
      </c>
      <c r="D8060">
        <v>2</v>
      </c>
      <c r="E8060">
        <v>7706</v>
      </c>
      <c r="F8060">
        <v>10.1</v>
      </c>
      <c r="G8060">
        <v>20</v>
      </c>
      <c r="H8060" s="10">
        <f t="shared" si="506"/>
        <v>0.33525983103670576</v>
      </c>
      <c r="I8060" s="11">
        <f t="shared" si="507"/>
        <v>19.420000000000002</v>
      </c>
      <c r="J8060" s="43">
        <f t="shared" si="508"/>
        <v>19.755259831036707</v>
      </c>
      <c r="K8060">
        <v>19.760000000000002</v>
      </c>
      <c r="L8060" s="44">
        <f t="shared" si="509"/>
        <v>-4.7401689632948774E-3</v>
      </c>
    </row>
    <row r="8061" spans="3:12" x14ac:dyDescent="0.25">
      <c r="C8061" s="37">
        <v>39404</v>
      </c>
      <c r="D8061">
        <v>3</v>
      </c>
      <c r="E8061">
        <v>7707</v>
      </c>
      <c r="F8061">
        <v>9.8000000000000007</v>
      </c>
      <c r="G8061">
        <v>20</v>
      </c>
      <c r="H8061" s="10">
        <f t="shared" si="506"/>
        <v>0.33304500906494056</v>
      </c>
      <c r="I8061" s="11">
        <f t="shared" si="507"/>
        <v>19.420000000000002</v>
      </c>
      <c r="J8061" s="43">
        <f t="shared" si="508"/>
        <v>19.753045009064941</v>
      </c>
      <c r="K8061">
        <v>19.760000000000002</v>
      </c>
      <c r="L8061" s="44">
        <f t="shared" si="509"/>
        <v>-6.9549909350605787E-3</v>
      </c>
    </row>
    <row r="8062" spans="3:12" x14ac:dyDescent="0.25">
      <c r="C8062" s="37">
        <v>39404</v>
      </c>
      <c r="D8062">
        <v>4</v>
      </c>
      <c r="E8062">
        <v>7708</v>
      </c>
      <c r="F8062">
        <v>10.1</v>
      </c>
      <c r="G8062">
        <v>20</v>
      </c>
      <c r="H8062" s="10">
        <f t="shared" si="506"/>
        <v>0.33130363925762912</v>
      </c>
      <c r="I8062" s="11">
        <f t="shared" si="507"/>
        <v>19.420000000000002</v>
      </c>
      <c r="J8062" s="43">
        <f t="shared" si="508"/>
        <v>19.751303639257632</v>
      </c>
      <c r="K8062">
        <v>19.760000000000002</v>
      </c>
      <c r="L8062" s="44">
        <f t="shared" si="509"/>
        <v>-8.6963607423697908E-3</v>
      </c>
    </row>
    <row r="8063" spans="3:12" x14ac:dyDescent="0.25">
      <c r="C8063" s="37">
        <v>39404</v>
      </c>
      <c r="D8063">
        <v>5</v>
      </c>
      <c r="E8063">
        <v>7709</v>
      </c>
      <c r="F8063">
        <v>10.199999999999999</v>
      </c>
      <c r="G8063">
        <v>20</v>
      </c>
      <c r="H8063" s="10">
        <f t="shared" si="506"/>
        <v>0.32976359811944178</v>
      </c>
      <c r="I8063" s="11">
        <f t="shared" si="507"/>
        <v>19.420000000000002</v>
      </c>
      <c r="J8063" s="43">
        <f t="shared" si="508"/>
        <v>19.749763598119443</v>
      </c>
      <c r="K8063">
        <v>19.760000000000002</v>
      </c>
      <c r="L8063" s="44">
        <f t="shared" si="509"/>
        <v>-1.0236401880558077E-2</v>
      </c>
    </row>
    <row r="8064" spans="3:12" x14ac:dyDescent="0.25">
      <c r="C8064" s="37">
        <v>39404</v>
      </c>
      <c r="D8064">
        <v>6</v>
      </c>
      <c r="E8064">
        <v>7710</v>
      </c>
      <c r="F8064">
        <v>9.6</v>
      </c>
      <c r="G8064">
        <v>20</v>
      </c>
      <c r="H8064" s="10">
        <f t="shared" si="506"/>
        <v>0.32753559964482726</v>
      </c>
      <c r="I8064" s="11">
        <f t="shared" si="507"/>
        <v>19.420000000000002</v>
      </c>
      <c r="J8064" s="43">
        <f t="shared" si="508"/>
        <v>19.747535599644827</v>
      </c>
      <c r="K8064">
        <v>19.760000000000002</v>
      </c>
      <c r="L8064" s="44">
        <f t="shared" si="509"/>
        <v>-1.2464400355174377E-2</v>
      </c>
    </row>
    <row r="8065" spans="3:12" x14ac:dyDescent="0.25">
      <c r="C8065" s="37">
        <v>39404</v>
      </c>
      <c r="D8065">
        <v>7</v>
      </c>
      <c r="E8065">
        <v>7711</v>
      </c>
      <c r="F8065">
        <v>9.3000000000000007</v>
      </c>
      <c r="G8065">
        <v>20</v>
      </c>
      <c r="H8065" s="10">
        <f t="shared" si="506"/>
        <v>0.32502686520049484</v>
      </c>
      <c r="I8065" s="11">
        <f t="shared" si="507"/>
        <v>19.420000000000002</v>
      </c>
      <c r="J8065" s="43">
        <f t="shared" si="508"/>
        <v>19.745026865200497</v>
      </c>
      <c r="K8065">
        <v>19.760000000000002</v>
      </c>
      <c r="L8065" s="44">
        <f t="shared" si="509"/>
        <v>-1.4973134799504351E-2</v>
      </c>
    </row>
    <row r="8066" spans="3:12" x14ac:dyDescent="0.25">
      <c r="C8066" s="37">
        <v>39404</v>
      </c>
      <c r="D8066">
        <v>8</v>
      </c>
      <c r="E8066">
        <v>7712</v>
      </c>
      <c r="F8066">
        <v>9.5</v>
      </c>
      <c r="G8066">
        <v>20</v>
      </c>
      <c r="H8066" s="10">
        <f t="shared" si="506"/>
        <v>0.32287853867822625</v>
      </c>
      <c r="I8066" s="11">
        <f t="shared" si="507"/>
        <v>19.420000000000002</v>
      </c>
      <c r="J8066" s="43">
        <f t="shared" si="508"/>
        <v>19.742878538678227</v>
      </c>
      <c r="K8066">
        <v>19.760000000000002</v>
      </c>
      <c r="L8066" s="44">
        <f t="shared" si="509"/>
        <v>-1.7121461321774945E-2</v>
      </c>
    </row>
    <row r="8067" spans="3:12" x14ac:dyDescent="0.25">
      <c r="C8067" s="37">
        <v>39404</v>
      </c>
      <c r="D8067">
        <v>9</v>
      </c>
      <c r="E8067">
        <v>7713</v>
      </c>
      <c r="F8067">
        <v>9.3000000000000007</v>
      </c>
      <c r="G8067">
        <v>20</v>
      </c>
      <c r="H8067" s="10">
        <f t="shared" si="506"/>
        <v>0.3205718135383363</v>
      </c>
      <c r="I8067" s="11">
        <f t="shared" si="507"/>
        <v>19.420000000000002</v>
      </c>
      <c r="J8067" s="43">
        <f t="shared" si="508"/>
        <v>19.740571813538338</v>
      </c>
      <c r="K8067">
        <v>19.75</v>
      </c>
      <c r="L8067" s="44">
        <f t="shared" si="509"/>
        <v>-9.4281864616618805E-3</v>
      </c>
    </row>
    <row r="8068" spans="3:12" x14ac:dyDescent="0.25">
      <c r="C8068" s="37">
        <v>39404</v>
      </c>
      <c r="D8068">
        <v>10</v>
      </c>
      <c r="E8068">
        <v>7714</v>
      </c>
      <c r="F8068">
        <v>9.6</v>
      </c>
      <c r="G8068">
        <v>20</v>
      </c>
      <c r="H8068" s="10">
        <f t="shared" si="506"/>
        <v>0.3187425270460495</v>
      </c>
      <c r="I8068" s="11">
        <f t="shared" si="507"/>
        <v>19.420000000000002</v>
      </c>
      <c r="J8068" s="43">
        <f t="shared" si="508"/>
        <v>19.73874252704605</v>
      </c>
      <c r="K8068">
        <v>19.75</v>
      </c>
      <c r="L8068" s="44">
        <f t="shared" si="509"/>
        <v>-1.1257472953950298E-2</v>
      </c>
    </row>
    <row r="8069" spans="3:12" x14ac:dyDescent="0.25">
      <c r="C8069" s="37">
        <v>39404</v>
      </c>
      <c r="D8069">
        <v>11</v>
      </c>
      <c r="E8069">
        <v>7715</v>
      </c>
      <c r="F8069">
        <v>10.8</v>
      </c>
      <c r="G8069">
        <v>20</v>
      </c>
      <c r="H8069" s="10">
        <f t="shared" si="506"/>
        <v>0.31850210888501274</v>
      </c>
      <c r="I8069" s="11">
        <f t="shared" si="507"/>
        <v>19.420000000000002</v>
      </c>
      <c r="J8069" s="43">
        <f t="shared" si="508"/>
        <v>19.738502108885015</v>
      </c>
      <c r="K8069">
        <v>19.75</v>
      </c>
      <c r="L8069" s="44">
        <f t="shared" si="509"/>
        <v>-1.1497891114984782E-2</v>
      </c>
    </row>
    <row r="8070" spans="3:12" x14ac:dyDescent="0.25">
      <c r="C8070" s="37">
        <v>39404</v>
      </c>
      <c r="D8070">
        <v>12</v>
      </c>
      <c r="E8070">
        <v>7716</v>
      </c>
      <c r="F8070">
        <v>11.7</v>
      </c>
      <c r="G8070">
        <v>20</v>
      </c>
      <c r="H8070" s="10">
        <f t="shared" si="506"/>
        <v>0.31940425887792478</v>
      </c>
      <c r="I8070" s="11">
        <f t="shared" si="507"/>
        <v>19.420000000000002</v>
      </c>
      <c r="J8070" s="43">
        <f t="shared" si="508"/>
        <v>19.739404258877926</v>
      </c>
      <c r="K8070">
        <v>19.75</v>
      </c>
      <c r="L8070" s="44">
        <f t="shared" si="509"/>
        <v>-1.0595741122074287E-2</v>
      </c>
    </row>
    <row r="8071" spans="3:12" x14ac:dyDescent="0.25">
      <c r="C8071" s="37">
        <v>39404</v>
      </c>
      <c r="D8071">
        <v>13</v>
      </c>
      <c r="E8071">
        <v>7717</v>
      </c>
      <c r="F8071">
        <v>14.7</v>
      </c>
      <c r="G8071">
        <v>20</v>
      </c>
      <c r="H8071" s="10">
        <f t="shared" si="506"/>
        <v>0.3240410747724996</v>
      </c>
      <c r="I8071" s="11">
        <f t="shared" si="507"/>
        <v>19.420000000000002</v>
      </c>
      <c r="J8071" s="43">
        <f t="shared" si="508"/>
        <v>19.7440410747725</v>
      </c>
      <c r="K8071">
        <v>19.739999999999998</v>
      </c>
      <c r="L8071" s="44">
        <f t="shared" si="509"/>
        <v>4.0410747725019291E-3</v>
      </c>
    </row>
    <row r="8072" spans="3:12" x14ac:dyDescent="0.25">
      <c r="C8072" s="37">
        <v>39404</v>
      </c>
      <c r="D8072">
        <v>14</v>
      </c>
      <c r="E8072">
        <v>7718</v>
      </c>
      <c r="F8072">
        <v>13.4</v>
      </c>
      <c r="G8072">
        <v>20</v>
      </c>
      <c r="H8072" s="10">
        <f t="shared" si="506"/>
        <v>0.32684144686861222</v>
      </c>
      <c r="I8072" s="11">
        <f t="shared" si="507"/>
        <v>19.420000000000002</v>
      </c>
      <c r="J8072" s="43">
        <f t="shared" si="508"/>
        <v>19.746841446868615</v>
      </c>
      <c r="K8072">
        <v>19.739999999999998</v>
      </c>
      <c r="L8072" s="44">
        <f t="shared" si="509"/>
        <v>6.8414468686164298E-3</v>
      </c>
    </row>
    <row r="8073" spans="3:12" x14ac:dyDescent="0.25">
      <c r="C8073" s="37">
        <v>39404</v>
      </c>
      <c r="D8073">
        <v>15</v>
      </c>
      <c r="E8073">
        <v>7719</v>
      </c>
      <c r="F8073">
        <v>13.3</v>
      </c>
      <c r="G8073">
        <v>20</v>
      </c>
      <c r="H8073" s="10">
        <f t="shared" si="506"/>
        <v>0.329394553959938</v>
      </c>
      <c r="I8073" s="11">
        <f t="shared" si="507"/>
        <v>19.420000000000002</v>
      </c>
      <c r="J8073" s="43">
        <f t="shared" si="508"/>
        <v>19.749394553959938</v>
      </c>
      <c r="K8073">
        <v>19.739999999999998</v>
      </c>
      <c r="L8073" s="44">
        <f t="shared" si="509"/>
        <v>9.3945539599396E-3</v>
      </c>
    </row>
    <row r="8074" spans="3:12" x14ac:dyDescent="0.25">
      <c r="C8074" s="37">
        <v>39404</v>
      </c>
      <c r="D8074">
        <v>16</v>
      </c>
      <c r="E8074">
        <v>7720</v>
      </c>
      <c r="F8074">
        <v>12.4</v>
      </c>
      <c r="G8074">
        <v>20</v>
      </c>
      <c r="H8074" s="10">
        <f t="shared" si="506"/>
        <v>0.33070477540403964</v>
      </c>
      <c r="I8074" s="11">
        <f t="shared" si="507"/>
        <v>19.420000000000002</v>
      </c>
      <c r="J8074" s="43">
        <f t="shared" si="508"/>
        <v>19.750704775404042</v>
      </c>
      <c r="K8074">
        <v>19.739999999999998</v>
      </c>
      <c r="L8074" s="44">
        <f t="shared" si="509"/>
        <v>1.0704775404043687E-2</v>
      </c>
    </row>
    <row r="8075" spans="3:12" x14ac:dyDescent="0.25">
      <c r="C8075" s="37">
        <v>39404</v>
      </c>
      <c r="D8075">
        <v>17</v>
      </c>
      <c r="E8075">
        <v>7721</v>
      </c>
      <c r="F8075">
        <v>10.199999999999999</v>
      </c>
      <c r="G8075">
        <v>20</v>
      </c>
      <c r="H8075" s="10">
        <f t="shared" si="506"/>
        <v>0.32919071117948667</v>
      </c>
      <c r="I8075" s="11">
        <f t="shared" si="507"/>
        <v>19.420000000000002</v>
      </c>
      <c r="J8075" s="43">
        <f t="shared" si="508"/>
        <v>19.749190711179487</v>
      </c>
      <c r="K8075">
        <v>19.739999999999998</v>
      </c>
      <c r="L8075" s="44">
        <f t="shared" si="509"/>
        <v>9.1907111794888863E-3</v>
      </c>
    </row>
    <row r="8076" spans="3:12" x14ac:dyDescent="0.25">
      <c r="C8076" s="37">
        <v>39404</v>
      </c>
      <c r="D8076">
        <v>18</v>
      </c>
      <c r="E8076">
        <v>7722</v>
      </c>
      <c r="F8076">
        <v>10.3</v>
      </c>
      <c r="G8076">
        <v>20</v>
      </c>
      <c r="H8076" s="10">
        <f t="shared" si="506"/>
        <v>0.32786811579121505</v>
      </c>
      <c r="I8076" s="11">
        <f t="shared" si="507"/>
        <v>19.420000000000002</v>
      </c>
      <c r="J8076" s="43">
        <f t="shared" si="508"/>
        <v>19.747868115791217</v>
      </c>
      <c r="K8076">
        <v>19.739999999999998</v>
      </c>
      <c r="L8076" s="44">
        <f t="shared" si="509"/>
        <v>7.8681157912185995E-3</v>
      </c>
    </row>
    <row r="8077" spans="3:12" x14ac:dyDescent="0.25">
      <c r="C8077" s="37">
        <v>39404</v>
      </c>
      <c r="D8077">
        <v>19</v>
      </c>
      <c r="E8077">
        <v>7723</v>
      </c>
      <c r="F8077">
        <v>10.4</v>
      </c>
      <c r="G8077">
        <v>20</v>
      </c>
      <c r="H8077" s="10">
        <f t="shared" si="506"/>
        <v>0.32672868389671011</v>
      </c>
      <c r="I8077" s="11">
        <f t="shared" si="507"/>
        <v>19.420000000000002</v>
      </c>
      <c r="J8077" s="43">
        <f t="shared" si="508"/>
        <v>19.746728683896713</v>
      </c>
      <c r="K8077">
        <v>19.739999999999998</v>
      </c>
      <c r="L8077" s="44">
        <f t="shared" si="509"/>
        <v>6.728683896714216E-3</v>
      </c>
    </row>
    <row r="8078" spans="3:12" x14ac:dyDescent="0.25">
      <c r="C8078" s="37">
        <v>39404</v>
      </c>
      <c r="D8078">
        <v>20</v>
      </c>
      <c r="E8078">
        <v>7724</v>
      </c>
      <c r="F8078">
        <v>10.5</v>
      </c>
      <c r="G8078">
        <v>20</v>
      </c>
      <c r="H8078" s="10">
        <f t="shared" si="506"/>
        <v>0.32576447041424744</v>
      </c>
      <c r="I8078" s="11">
        <f t="shared" si="507"/>
        <v>19.420000000000002</v>
      </c>
      <c r="J8078" s="43">
        <f t="shared" si="508"/>
        <v>19.745764470414247</v>
      </c>
      <c r="K8078">
        <v>19.739999999999998</v>
      </c>
      <c r="L8078" s="44">
        <f t="shared" si="509"/>
        <v>5.76447041424899E-3</v>
      </c>
    </row>
    <row r="8079" spans="3:12" x14ac:dyDescent="0.25">
      <c r="C8079" s="37">
        <v>39404</v>
      </c>
      <c r="D8079">
        <v>21</v>
      </c>
      <c r="E8079">
        <v>7725</v>
      </c>
      <c r="F8079">
        <v>9.9</v>
      </c>
      <c r="G8079">
        <v>20</v>
      </c>
      <c r="H8079" s="10">
        <f t="shared" si="506"/>
        <v>0.32408732192273404</v>
      </c>
      <c r="I8079" s="11">
        <f t="shared" si="507"/>
        <v>19.420000000000002</v>
      </c>
      <c r="J8079" s="43">
        <f t="shared" si="508"/>
        <v>19.744087321922734</v>
      </c>
      <c r="K8079">
        <v>19.739999999999998</v>
      </c>
      <c r="L8079" s="44">
        <f t="shared" si="509"/>
        <v>4.0873219227357538E-3</v>
      </c>
    </row>
    <row r="8080" spans="3:12" x14ac:dyDescent="0.25">
      <c r="C8080" s="37">
        <v>39404</v>
      </c>
      <c r="D8080">
        <v>22</v>
      </c>
      <c r="E8080">
        <v>7726</v>
      </c>
      <c r="F8080">
        <v>10.1</v>
      </c>
      <c r="G8080">
        <v>20</v>
      </c>
      <c r="H8080" s="10">
        <f t="shared" si="506"/>
        <v>0.32273450965460626</v>
      </c>
      <c r="I8080" s="11">
        <f t="shared" si="507"/>
        <v>19.420000000000002</v>
      </c>
      <c r="J8080" s="43">
        <f t="shared" si="508"/>
        <v>19.742734509654607</v>
      </c>
      <c r="K8080">
        <v>19.739999999999998</v>
      </c>
      <c r="L8080" s="44">
        <f t="shared" si="509"/>
        <v>2.7345096546085301E-3</v>
      </c>
    </row>
    <row r="8081" spans="3:12" x14ac:dyDescent="0.25">
      <c r="C8081" s="37">
        <v>39404</v>
      </c>
      <c r="D8081">
        <v>23</v>
      </c>
      <c r="E8081">
        <v>7727</v>
      </c>
      <c r="F8081">
        <v>9.6999999999999993</v>
      </c>
      <c r="G8081">
        <v>20</v>
      </c>
      <c r="H8081" s="10">
        <f t="shared" si="506"/>
        <v>0.32093720518827601</v>
      </c>
      <c r="I8081" s="11">
        <f t="shared" si="507"/>
        <v>19.420000000000002</v>
      </c>
      <c r="J8081" s="43">
        <f t="shared" si="508"/>
        <v>19.740937205188278</v>
      </c>
      <c r="K8081">
        <v>19.739999999999998</v>
      </c>
      <c r="L8081" s="44">
        <f t="shared" si="509"/>
        <v>9.3720518827922206E-4</v>
      </c>
    </row>
    <row r="8082" spans="3:12" x14ac:dyDescent="0.25">
      <c r="C8082" s="37">
        <v>39404</v>
      </c>
      <c r="D8082">
        <v>24</v>
      </c>
      <c r="E8082">
        <v>7728</v>
      </c>
      <c r="F8082">
        <v>9.5</v>
      </c>
      <c r="G8082">
        <v>20</v>
      </c>
      <c r="H8082" s="10">
        <f t="shared" si="506"/>
        <v>0.31896627582279785</v>
      </c>
      <c r="I8082" s="11">
        <f t="shared" si="507"/>
        <v>19.420000000000002</v>
      </c>
      <c r="J8082" s="43">
        <f t="shared" si="508"/>
        <v>19.738966275822801</v>
      </c>
      <c r="K8082">
        <v>19.739999999999998</v>
      </c>
      <c r="L8082" s="44">
        <f t="shared" si="509"/>
        <v>-1.0337241771978256E-3</v>
      </c>
    </row>
    <row r="8083" spans="3:12" x14ac:dyDescent="0.25">
      <c r="C8083" s="37">
        <v>39405</v>
      </c>
      <c r="D8083">
        <v>1</v>
      </c>
      <c r="E8083">
        <v>7729</v>
      </c>
      <c r="F8083">
        <v>8.9</v>
      </c>
      <c r="G8083">
        <v>20</v>
      </c>
      <c r="H8083" s="10">
        <f t="shared" si="506"/>
        <v>0.31632607975683469</v>
      </c>
      <c r="I8083" s="11">
        <f t="shared" si="507"/>
        <v>19.420000000000002</v>
      </c>
      <c r="J8083" s="43">
        <f t="shared" si="508"/>
        <v>19.736326079756836</v>
      </c>
      <c r="K8083">
        <v>19.739999999999998</v>
      </c>
      <c r="L8083" s="44">
        <f t="shared" si="509"/>
        <v>-3.6739202431625984E-3</v>
      </c>
    </row>
    <row r="8084" spans="3:12" x14ac:dyDescent="0.25">
      <c r="C8084" s="37">
        <v>39405</v>
      </c>
      <c r="D8084">
        <v>2</v>
      </c>
      <c r="E8084">
        <v>7730</v>
      </c>
      <c r="F8084">
        <v>8.4</v>
      </c>
      <c r="G8084">
        <v>20</v>
      </c>
      <c r="H8084" s="10">
        <f t="shared" si="506"/>
        <v>0.31317144104974626</v>
      </c>
      <c r="I8084" s="11">
        <f t="shared" si="507"/>
        <v>19.420000000000002</v>
      </c>
      <c r="J8084" s="43">
        <f t="shared" si="508"/>
        <v>19.733171441049748</v>
      </c>
      <c r="K8084">
        <v>19.739999999999998</v>
      </c>
      <c r="L8084" s="44">
        <f t="shared" si="509"/>
        <v>-6.8285589502501409E-3</v>
      </c>
    </row>
    <row r="8085" spans="3:12" x14ac:dyDescent="0.25">
      <c r="C8085" s="37">
        <v>39405</v>
      </c>
      <c r="D8085">
        <v>3</v>
      </c>
      <c r="E8085">
        <v>7731</v>
      </c>
      <c r="F8085">
        <v>7.3</v>
      </c>
      <c r="G8085">
        <v>20</v>
      </c>
      <c r="H8085" s="10">
        <f t="shared" si="506"/>
        <v>0.3087699149855081</v>
      </c>
      <c r="I8085" s="11">
        <f t="shared" si="507"/>
        <v>19.420000000000002</v>
      </c>
      <c r="J8085" s="43">
        <f t="shared" si="508"/>
        <v>19.728769914985509</v>
      </c>
      <c r="K8085">
        <v>19.739999999999998</v>
      </c>
      <c r="L8085" s="44">
        <f t="shared" si="509"/>
        <v>-1.1230085014489077E-2</v>
      </c>
    </row>
    <row r="8086" spans="3:12" x14ac:dyDescent="0.25">
      <c r="C8086" s="37">
        <v>39405</v>
      </c>
      <c r="D8086">
        <v>4</v>
      </c>
      <c r="E8086">
        <v>7732</v>
      </c>
      <c r="F8086">
        <v>6.5</v>
      </c>
      <c r="G8086">
        <v>20</v>
      </c>
      <c r="H8086" s="10">
        <f t="shared" si="506"/>
        <v>0.30355296763484518</v>
      </c>
      <c r="I8086" s="11">
        <f t="shared" si="507"/>
        <v>19.420000000000002</v>
      </c>
      <c r="J8086" s="43">
        <f t="shared" si="508"/>
        <v>19.723552967634848</v>
      </c>
      <c r="K8086">
        <v>19.739999999999998</v>
      </c>
      <c r="L8086" s="44">
        <f t="shared" si="509"/>
        <v>-1.6447032365149994E-2</v>
      </c>
    </row>
    <row r="8087" spans="3:12" x14ac:dyDescent="0.25">
      <c r="C8087" s="37">
        <v>39405</v>
      </c>
      <c r="D8087">
        <v>5</v>
      </c>
      <c r="E8087">
        <v>7733</v>
      </c>
      <c r="F8087">
        <v>5.9</v>
      </c>
      <c r="G8087">
        <v>20</v>
      </c>
      <c r="H8087" s="10">
        <f t="shared" si="506"/>
        <v>0.29780755608555365</v>
      </c>
      <c r="I8087" s="11">
        <f t="shared" si="507"/>
        <v>19.420000000000002</v>
      </c>
      <c r="J8087" s="43">
        <f t="shared" si="508"/>
        <v>19.717807556085557</v>
      </c>
      <c r="K8087">
        <v>19.739999999999998</v>
      </c>
      <c r="L8087" s="44">
        <f t="shared" si="509"/>
        <v>-2.219244391444164E-2</v>
      </c>
    </row>
    <row r="8088" spans="3:12" x14ac:dyDescent="0.25">
      <c r="C8088" s="37">
        <v>39405</v>
      </c>
      <c r="D8088">
        <v>6</v>
      </c>
      <c r="E8088">
        <v>7734</v>
      </c>
      <c r="F8088">
        <v>6</v>
      </c>
      <c r="G8088">
        <v>20</v>
      </c>
      <c r="H8088" s="10">
        <f t="shared" si="506"/>
        <v>0.29243715649900365</v>
      </c>
      <c r="I8088" s="11">
        <f t="shared" si="507"/>
        <v>19.420000000000002</v>
      </c>
      <c r="J8088" s="43">
        <f t="shared" si="508"/>
        <v>19.712437156499007</v>
      </c>
      <c r="K8088">
        <v>19.73</v>
      </c>
      <c r="L8088" s="44">
        <f t="shared" si="509"/>
        <v>-1.7562843500993353E-2</v>
      </c>
    </row>
    <row r="8089" spans="3:12" x14ac:dyDescent="0.25">
      <c r="C8089" s="37">
        <v>39405</v>
      </c>
      <c r="D8089">
        <v>7</v>
      </c>
      <c r="E8089">
        <v>7735</v>
      </c>
      <c r="F8089">
        <v>6.1</v>
      </c>
      <c r="G8089">
        <v>20</v>
      </c>
      <c r="H8089" s="10">
        <f t="shared" si="506"/>
        <v>0.28742550198363104</v>
      </c>
      <c r="I8089" s="11">
        <f t="shared" si="507"/>
        <v>19.420000000000002</v>
      </c>
      <c r="J8089" s="43">
        <f t="shared" si="508"/>
        <v>19.707425501983632</v>
      </c>
      <c r="K8089">
        <v>19.73</v>
      </c>
      <c r="L8089" s="44">
        <f t="shared" si="509"/>
        <v>-2.2574498016368238E-2</v>
      </c>
    </row>
    <row r="8090" spans="3:12" x14ac:dyDescent="0.25">
      <c r="C8090" s="37">
        <v>39405</v>
      </c>
      <c r="D8090">
        <v>8</v>
      </c>
      <c r="E8090">
        <v>7736</v>
      </c>
      <c r="F8090">
        <v>5.9</v>
      </c>
      <c r="G8090">
        <v>20</v>
      </c>
      <c r="H8090" s="10">
        <f t="shared" si="506"/>
        <v>0.28237965141109872</v>
      </c>
      <c r="I8090" s="11">
        <f t="shared" si="507"/>
        <v>19.420000000000002</v>
      </c>
      <c r="J8090" s="43">
        <f t="shared" si="508"/>
        <v>19.7023796514111</v>
      </c>
      <c r="K8090">
        <v>19.73</v>
      </c>
      <c r="L8090" s="44">
        <f t="shared" si="509"/>
        <v>-2.7620348588900612E-2</v>
      </c>
    </row>
    <row r="8091" spans="3:12" x14ac:dyDescent="0.25">
      <c r="C8091" s="37">
        <v>39405</v>
      </c>
      <c r="D8091">
        <v>9</v>
      </c>
      <c r="E8091">
        <v>7737</v>
      </c>
      <c r="F8091">
        <v>6.1</v>
      </c>
      <c r="G8091">
        <v>20</v>
      </c>
      <c r="H8091" s="10">
        <f t="shared" si="506"/>
        <v>0.27780426123106672</v>
      </c>
      <c r="I8091" s="11">
        <f t="shared" si="507"/>
        <v>19.420000000000002</v>
      </c>
      <c r="J8091" s="43">
        <f t="shared" si="508"/>
        <v>19.69780426123107</v>
      </c>
      <c r="K8091">
        <v>19.72</v>
      </c>
      <c r="L8091" s="44">
        <f t="shared" si="509"/>
        <v>-2.2195738768928663E-2</v>
      </c>
    </row>
    <row r="8092" spans="3:12" x14ac:dyDescent="0.25">
      <c r="C8092" s="37">
        <v>39405</v>
      </c>
      <c r="D8092">
        <v>10</v>
      </c>
      <c r="E8092">
        <v>7738</v>
      </c>
      <c r="F8092">
        <v>7.1</v>
      </c>
      <c r="G8092">
        <v>20</v>
      </c>
      <c r="H8092" s="10">
        <f t="shared" si="506"/>
        <v>0.27468527054103431</v>
      </c>
      <c r="I8092" s="11">
        <f t="shared" si="507"/>
        <v>19.420000000000002</v>
      </c>
      <c r="J8092" s="43">
        <f t="shared" si="508"/>
        <v>19.694685270541036</v>
      </c>
      <c r="K8092">
        <v>19.72</v>
      </c>
      <c r="L8092" s="44">
        <f t="shared" si="509"/>
        <v>-2.5314729458962404E-2</v>
      </c>
    </row>
    <row r="8093" spans="3:12" x14ac:dyDescent="0.25">
      <c r="C8093" s="37">
        <v>39405</v>
      </c>
      <c r="D8093">
        <v>11</v>
      </c>
      <c r="E8093">
        <v>7739</v>
      </c>
      <c r="F8093">
        <v>8.8000000000000007</v>
      </c>
      <c r="G8093">
        <v>20</v>
      </c>
      <c r="H8093" s="10">
        <f t="shared" si="506"/>
        <v>0.27384005808255502</v>
      </c>
      <c r="I8093" s="11">
        <f t="shared" si="507"/>
        <v>19.420000000000002</v>
      </c>
      <c r="J8093" s="43">
        <f t="shared" si="508"/>
        <v>19.693840058082557</v>
      </c>
      <c r="K8093">
        <v>19.71</v>
      </c>
      <c r="L8093" s="44">
        <f t="shared" si="509"/>
        <v>-1.6159941917443632E-2</v>
      </c>
    </row>
    <row r="8094" spans="3:12" x14ac:dyDescent="0.25">
      <c r="C8094" s="37">
        <v>39405</v>
      </c>
      <c r="D8094">
        <v>12</v>
      </c>
      <c r="E8094">
        <v>7740</v>
      </c>
      <c r="F8094">
        <v>10.8</v>
      </c>
      <c r="G8094">
        <v>20</v>
      </c>
      <c r="H8094" s="10">
        <f t="shared" si="506"/>
        <v>0.2755473740371161</v>
      </c>
      <c r="I8094" s="11">
        <f t="shared" si="507"/>
        <v>19.420000000000002</v>
      </c>
      <c r="J8094" s="43">
        <f t="shared" si="508"/>
        <v>19.695547374037119</v>
      </c>
      <c r="K8094">
        <v>19.71</v>
      </c>
      <c r="L8094" s="44">
        <f t="shared" si="509"/>
        <v>-1.4452625962881882E-2</v>
      </c>
    </row>
    <row r="8095" spans="3:12" x14ac:dyDescent="0.25">
      <c r="C8095" s="37">
        <v>39405</v>
      </c>
      <c r="D8095">
        <v>13</v>
      </c>
      <c r="E8095">
        <v>7741</v>
      </c>
      <c r="F8095">
        <v>10.6</v>
      </c>
      <c r="G8095">
        <v>20</v>
      </c>
      <c r="H8095" s="10">
        <f t="shared" si="506"/>
        <v>0.27692904519443545</v>
      </c>
      <c r="I8095" s="11">
        <f t="shared" si="507"/>
        <v>19.420000000000002</v>
      </c>
      <c r="J8095" s="43">
        <f t="shared" si="508"/>
        <v>19.696929045194437</v>
      </c>
      <c r="K8095">
        <v>19.7</v>
      </c>
      <c r="L8095" s="44">
        <f t="shared" si="509"/>
        <v>-3.0709548055618541E-3</v>
      </c>
    </row>
    <row r="8096" spans="3:12" x14ac:dyDescent="0.25">
      <c r="C8096" s="37">
        <v>39405</v>
      </c>
      <c r="D8096">
        <v>14</v>
      </c>
      <c r="E8096">
        <v>7742</v>
      </c>
      <c r="F8096">
        <v>10.7</v>
      </c>
      <c r="G8096">
        <v>20</v>
      </c>
      <c r="H8096" s="10">
        <f t="shared" si="506"/>
        <v>0.27837657689247447</v>
      </c>
      <c r="I8096" s="11">
        <f t="shared" si="507"/>
        <v>19.420000000000002</v>
      </c>
      <c r="J8096" s="43">
        <f t="shared" si="508"/>
        <v>19.698376576892475</v>
      </c>
      <c r="K8096">
        <v>19.690000000000001</v>
      </c>
      <c r="L8096" s="44">
        <f t="shared" si="509"/>
        <v>8.3765768924735085E-3</v>
      </c>
    </row>
    <row r="8097" spans="3:12" x14ac:dyDescent="0.25">
      <c r="C8097" s="37">
        <v>39405</v>
      </c>
      <c r="D8097">
        <v>15</v>
      </c>
      <c r="E8097">
        <v>7743</v>
      </c>
      <c r="F8097">
        <v>10.7</v>
      </c>
      <c r="G8097">
        <v>20</v>
      </c>
      <c r="H8097" s="10">
        <f t="shared" si="506"/>
        <v>0.27976131901709445</v>
      </c>
      <c r="I8097" s="11">
        <f t="shared" si="507"/>
        <v>19.420000000000002</v>
      </c>
      <c r="J8097" s="43">
        <f t="shared" si="508"/>
        <v>19.699761319017096</v>
      </c>
      <c r="K8097">
        <v>19.690000000000001</v>
      </c>
      <c r="L8097" s="44">
        <f t="shared" si="509"/>
        <v>9.7613190170946496E-3</v>
      </c>
    </row>
    <row r="8098" spans="3:12" x14ac:dyDescent="0.25">
      <c r="C8098" s="37">
        <v>39405</v>
      </c>
      <c r="D8098">
        <v>16</v>
      </c>
      <c r="E8098">
        <v>7744</v>
      </c>
      <c r="F8098">
        <v>10.3</v>
      </c>
      <c r="G8098">
        <v>20</v>
      </c>
      <c r="H8098" s="10">
        <f t="shared" si="506"/>
        <v>0.28058282206372687</v>
      </c>
      <c r="I8098" s="11">
        <f t="shared" si="507"/>
        <v>19.420000000000002</v>
      </c>
      <c r="J8098" s="43">
        <f t="shared" si="508"/>
        <v>19.70058282206373</v>
      </c>
      <c r="K8098">
        <v>19.690000000000001</v>
      </c>
      <c r="L8098" s="44">
        <f t="shared" si="509"/>
        <v>1.0582822063728514E-2</v>
      </c>
    </row>
    <row r="8099" spans="3:12" x14ac:dyDescent="0.25">
      <c r="C8099" s="37">
        <v>39405</v>
      </c>
      <c r="D8099">
        <v>17</v>
      </c>
      <c r="E8099">
        <v>7745</v>
      </c>
      <c r="F8099">
        <v>9.9</v>
      </c>
      <c r="G8099">
        <v>20</v>
      </c>
      <c r="H8099" s="10">
        <f t="shared" ref="H8099:H8162" si="510">$H$13*F8099+$H$12*H8098</f>
        <v>0.28086551765033752</v>
      </c>
      <c r="I8099" s="11">
        <f t="shared" ref="I8099:I8162" si="511">$I$15*G8099+$I$14*I8098</f>
        <v>19.420000000000002</v>
      </c>
      <c r="J8099" s="43">
        <f t="shared" ref="J8099:J8162" si="512">H8099+I8099</f>
        <v>19.700865517650339</v>
      </c>
      <c r="K8099">
        <v>19.68</v>
      </c>
      <c r="L8099" s="44">
        <f t="shared" si="509"/>
        <v>2.0865517650339171E-2</v>
      </c>
    </row>
    <row r="8100" spans="3:12" x14ac:dyDescent="0.25">
      <c r="C8100" s="37">
        <v>39405</v>
      </c>
      <c r="D8100">
        <v>18</v>
      </c>
      <c r="E8100">
        <v>7746</v>
      </c>
      <c r="F8100">
        <v>9.3000000000000007</v>
      </c>
      <c r="G8100">
        <v>20</v>
      </c>
      <c r="H8100" s="10">
        <f t="shared" si="510"/>
        <v>0.28038119106100112</v>
      </c>
      <c r="I8100" s="11">
        <f t="shared" si="511"/>
        <v>19.420000000000002</v>
      </c>
      <c r="J8100" s="43">
        <f t="shared" si="512"/>
        <v>19.700381191061002</v>
      </c>
      <c r="K8100">
        <v>19.68</v>
      </c>
      <c r="L8100" s="44">
        <f t="shared" ref="L8100:L8163" si="513">J8100-K8100</f>
        <v>2.0381191061002113E-2</v>
      </c>
    </row>
    <row r="8101" spans="3:12" x14ac:dyDescent="0.25">
      <c r="C8101" s="37">
        <v>39405</v>
      </c>
      <c r="D8101">
        <v>19</v>
      </c>
      <c r="E8101">
        <v>7747</v>
      </c>
      <c r="F8101">
        <v>9.3000000000000007</v>
      </c>
      <c r="G8101">
        <v>20</v>
      </c>
      <c r="H8101" s="10">
        <f t="shared" si="510"/>
        <v>0.27991787310310345</v>
      </c>
      <c r="I8101" s="11">
        <f t="shared" si="511"/>
        <v>19.420000000000002</v>
      </c>
      <c r="J8101" s="43">
        <f t="shared" si="512"/>
        <v>19.699917873103104</v>
      </c>
      <c r="K8101">
        <v>19.68</v>
      </c>
      <c r="L8101" s="44">
        <f t="shared" si="513"/>
        <v>1.9917873103104E-2</v>
      </c>
    </row>
    <row r="8102" spans="3:12" x14ac:dyDescent="0.25">
      <c r="C8102" s="37">
        <v>39405</v>
      </c>
      <c r="D8102">
        <v>20</v>
      </c>
      <c r="E8102">
        <v>7748</v>
      </c>
      <c r="F8102">
        <v>9.4</v>
      </c>
      <c r="G8102">
        <v>20</v>
      </c>
      <c r="H8102" s="10">
        <f t="shared" si="510"/>
        <v>0.27960044576724546</v>
      </c>
      <c r="I8102" s="11">
        <f t="shared" si="511"/>
        <v>19.420000000000002</v>
      </c>
      <c r="J8102" s="43">
        <f t="shared" si="512"/>
        <v>19.699600445767246</v>
      </c>
      <c r="K8102">
        <v>19.68</v>
      </c>
      <c r="L8102" s="44">
        <f t="shared" si="513"/>
        <v>1.9600445767245844E-2</v>
      </c>
    </row>
    <row r="8103" spans="3:12" x14ac:dyDescent="0.25">
      <c r="C8103" s="37">
        <v>39405</v>
      </c>
      <c r="D8103">
        <v>21</v>
      </c>
      <c r="E8103">
        <v>7749</v>
      </c>
      <c r="F8103">
        <v>9.3000000000000007</v>
      </c>
      <c r="G8103">
        <v>20</v>
      </c>
      <c r="H8103" s="10">
        <f t="shared" si="510"/>
        <v>0.27917099419307556</v>
      </c>
      <c r="I8103" s="11">
        <f t="shared" si="511"/>
        <v>19.420000000000002</v>
      </c>
      <c r="J8103" s="43">
        <f t="shared" si="512"/>
        <v>19.699170994193079</v>
      </c>
      <c r="K8103">
        <v>19.690000000000001</v>
      </c>
      <c r="L8103" s="44">
        <f t="shared" si="513"/>
        <v>9.1709941930773198E-3</v>
      </c>
    </row>
    <row r="8104" spans="3:12" x14ac:dyDescent="0.25">
      <c r="C8104" s="37">
        <v>39405</v>
      </c>
      <c r="D8104">
        <v>22</v>
      </c>
      <c r="E8104">
        <v>7750</v>
      </c>
      <c r="F8104">
        <v>9.4</v>
      </c>
      <c r="G8104">
        <v>20</v>
      </c>
      <c r="H8104" s="10">
        <f t="shared" si="510"/>
        <v>0.27888596421903</v>
      </c>
      <c r="I8104" s="11">
        <f t="shared" si="511"/>
        <v>19.420000000000002</v>
      </c>
      <c r="J8104" s="43">
        <f t="shared" si="512"/>
        <v>19.698885964219031</v>
      </c>
      <c r="K8104">
        <v>19.690000000000001</v>
      </c>
      <c r="L8104" s="44">
        <f t="shared" si="513"/>
        <v>8.8859642190293187E-3</v>
      </c>
    </row>
    <row r="8105" spans="3:12" x14ac:dyDescent="0.25">
      <c r="C8105" s="37">
        <v>39405</v>
      </c>
      <c r="D8105">
        <v>23</v>
      </c>
      <c r="E8105">
        <v>7751</v>
      </c>
      <c r="F8105">
        <v>8.4</v>
      </c>
      <c r="G8105">
        <v>20</v>
      </c>
      <c r="H8105" s="10">
        <f t="shared" si="510"/>
        <v>0.27735536516963155</v>
      </c>
      <c r="I8105" s="11">
        <f t="shared" si="511"/>
        <v>19.420000000000002</v>
      </c>
      <c r="J8105" s="43">
        <f t="shared" si="512"/>
        <v>19.697355365169635</v>
      </c>
      <c r="K8105">
        <v>19.690000000000001</v>
      </c>
      <c r="L8105" s="44">
        <f t="shared" si="513"/>
        <v>7.3553651696336431E-3</v>
      </c>
    </row>
    <row r="8106" spans="3:12" x14ac:dyDescent="0.25">
      <c r="C8106" s="37">
        <v>39405</v>
      </c>
      <c r="D8106">
        <v>24</v>
      </c>
      <c r="E8106">
        <v>7752</v>
      </c>
      <c r="F8106">
        <v>6.9</v>
      </c>
      <c r="G8106">
        <v>20</v>
      </c>
      <c r="H8106" s="10">
        <f t="shared" si="510"/>
        <v>0.27400425967749936</v>
      </c>
      <c r="I8106" s="11">
        <f t="shared" si="511"/>
        <v>19.420000000000002</v>
      </c>
      <c r="J8106" s="43">
        <f t="shared" si="512"/>
        <v>19.694004259677502</v>
      </c>
      <c r="K8106">
        <v>19.690000000000001</v>
      </c>
      <c r="L8106" s="44">
        <f t="shared" si="513"/>
        <v>4.0042596775009542E-3</v>
      </c>
    </row>
    <row r="8107" spans="3:12" x14ac:dyDescent="0.25">
      <c r="C8107" s="37">
        <v>39406</v>
      </c>
      <c r="D8107">
        <v>1</v>
      </c>
      <c r="E8107">
        <v>7753</v>
      </c>
      <c r="F8107">
        <v>6.3</v>
      </c>
      <c r="G8107">
        <v>20</v>
      </c>
      <c r="H8107" s="10">
        <f t="shared" si="510"/>
        <v>0.27004375537610226</v>
      </c>
      <c r="I8107" s="11">
        <f t="shared" si="511"/>
        <v>19.420000000000002</v>
      </c>
      <c r="J8107" s="43">
        <f t="shared" si="512"/>
        <v>19.690043755376102</v>
      </c>
      <c r="K8107">
        <v>19.690000000000001</v>
      </c>
      <c r="L8107" s="44">
        <f t="shared" si="513"/>
        <v>4.3755376101017873E-5</v>
      </c>
    </row>
    <row r="8108" spans="3:12" x14ac:dyDescent="0.25">
      <c r="C8108" s="37">
        <v>39406</v>
      </c>
      <c r="D8108">
        <v>2</v>
      </c>
      <c r="E8108">
        <v>7754</v>
      </c>
      <c r="F8108">
        <v>6.1</v>
      </c>
      <c r="G8108">
        <v>20</v>
      </c>
      <c r="H8108" s="10">
        <f t="shared" si="510"/>
        <v>0.26600345928128338</v>
      </c>
      <c r="I8108" s="11">
        <f t="shared" si="511"/>
        <v>19.420000000000002</v>
      </c>
      <c r="J8108" s="43">
        <f t="shared" si="512"/>
        <v>19.686003459281284</v>
      </c>
      <c r="K8108">
        <v>19.690000000000001</v>
      </c>
      <c r="L8108" s="44">
        <f t="shared" si="513"/>
        <v>-3.9965407187168012E-3</v>
      </c>
    </row>
    <row r="8109" spans="3:12" x14ac:dyDescent="0.25">
      <c r="C8109" s="37">
        <v>39406</v>
      </c>
      <c r="D8109">
        <v>3</v>
      </c>
      <c r="E8109">
        <v>7755</v>
      </c>
      <c r="F8109">
        <v>5.7</v>
      </c>
      <c r="G8109">
        <v>20</v>
      </c>
      <c r="H8109" s="10">
        <f t="shared" si="510"/>
        <v>0.26163524595741611</v>
      </c>
      <c r="I8109" s="11">
        <f t="shared" si="511"/>
        <v>19.420000000000002</v>
      </c>
      <c r="J8109" s="43">
        <f t="shared" si="512"/>
        <v>19.681635245957416</v>
      </c>
      <c r="K8109">
        <v>19.690000000000001</v>
      </c>
      <c r="L8109" s="44">
        <f t="shared" si="513"/>
        <v>-8.3647540425850764E-3</v>
      </c>
    </row>
    <row r="8110" spans="3:12" x14ac:dyDescent="0.25">
      <c r="C8110" s="37">
        <v>39406</v>
      </c>
      <c r="D8110">
        <v>4</v>
      </c>
      <c r="E8110">
        <v>7756</v>
      </c>
      <c r="F8110">
        <v>5.6</v>
      </c>
      <c r="G8110">
        <v>20</v>
      </c>
      <c r="H8110" s="10">
        <f t="shared" si="510"/>
        <v>0.25733071931372214</v>
      </c>
      <c r="I8110" s="11">
        <f t="shared" si="511"/>
        <v>19.420000000000002</v>
      </c>
      <c r="J8110" s="43">
        <f t="shared" si="512"/>
        <v>19.677330719313723</v>
      </c>
      <c r="K8110">
        <v>19.690000000000001</v>
      </c>
      <c r="L8110" s="44">
        <f t="shared" si="513"/>
        <v>-1.2669280686278483E-2</v>
      </c>
    </row>
    <row r="8111" spans="3:12" x14ac:dyDescent="0.25">
      <c r="C8111" s="37">
        <v>39406</v>
      </c>
      <c r="D8111">
        <v>5</v>
      </c>
      <c r="E8111">
        <v>7757</v>
      </c>
      <c r="F8111">
        <v>5.3</v>
      </c>
      <c r="G8111">
        <v>20</v>
      </c>
      <c r="H8111" s="10">
        <f t="shared" si="510"/>
        <v>0.25283553024972255</v>
      </c>
      <c r="I8111" s="11">
        <f t="shared" si="511"/>
        <v>19.420000000000002</v>
      </c>
      <c r="J8111" s="43">
        <f t="shared" si="512"/>
        <v>19.672835530249724</v>
      </c>
      <c r="K8111">
        <v>19.690000000000001</v>
      </c>
      <c r="L8111" s="44">
        <f t="shared" si="513"/>
        <v>-1.7164469750277078E-2</v>
      </c>
    </row>
    <row r="8112" spans="3:12" x14ac:dyDescent="0.25">
      <c r="C8112" s="37">
        <v>39406</v>
      </c>
      <c r="D8112">
        <v>6</v>
      </c>
      <c r="E8112">
        <v>7758</v>
      </c>
      <c r="F8112">
        <v>4.9000000000000004</v>
      </c>
      <c r="G8112">
        <v>20</v>
      </c>
      <c r="H8112" s="10">
        <f t="shared" si="510"/>
        <v>0.24803215584615576</v>
      </c>
      <c r="I8112" s="11">
        <f t="shared" si="511"/>
        <v>19.420000000000002</v>
      </c>
      <c r="J8112" s="43">
        <f t="shared" si="512"/>
        <v>19.668032155846156</v>
      </c>
      <c r="K8112">
        <v>19.68</v>
      </c>
      <c r="L8112" s="44">
        <f t="shared" si="513"/>
        <v>-1.1967844153843998E-2</v>
      </c>
    </row>
    <row r="8113" spans="3:12" x14ac:dyDescent="0.25">
      <c r="C8113" s="37">
        <v>39406</v>
      </c>
      <c r="D8113">
        <v>7</v>
      </c>
      <c r="E8113">
        <v>7759</v>
      </c>
      <c r="F8113">
        <v>4.7</v>
      </c>
      <c r="G8113">
        <v>20</v>
      </c>
      <c r="H8113" s="10">
        <f t="shared" si="510"/>
        <v>0.24318555082032123</v>
      </c>
      <c r="I8113" s="11">
        <f t="shared" si="511"/>
        <v>19.420000000000002</v>
      </c>
      <c r="J8113" s="43">
        <f t="shared" si="512"/>
        <v>19.663185550820323</v>
      </c>
      <c r="K8113">
        <v>19.68</v>
      </c>
      <c r="L8113" s="44">
        <f t="shared" si="513"/>
        <v>-1.6814449179676672E-2</v>
      </c>
    </row>
    <row r="8114" spans="3:12" x14ac:dyDescent="0.25">
      <c r="C8114" s="37">
        <v>39406</v>
      </c>
      <c r="D8114">
        <v>8</v>
      </c>
      <c r="E8114">
        <v>7760</v>
      </c>
      <c r="F8114">
        <v>4.3</v>
      </c>
      <c r="G8114">
        <v>20</v>
      </c>
      <c r="H8114" s="10">
        <f t="shared" si="510"/>
        <v>0.2380460038228997</v>
      </c>
      <c r="I8114" s="11">
        <f t="shared" si="511"/>
        <v>19.420000000000002</v>
      </c>
      <c r="J8114" s="43">
        <f t="shared" si="512"/>
        <v>19.6580460038229</v>
      </c>
      <c r="K8114">
        <v>19.68</v>
      </c>
      <c r="L8114" s="44">
        <f t="shared" si="513"/>
        <v>-2.195399617709981E-2</v>
      </c>
    </row>
    <row r="8115" spans="3:12" x14ac:dyDescent="0.25">
      <c r="C8115" s="37">
        <v>39406</v>
      </c>
      <c r="D8115">
        <v>9</v>
      </c>
      <c r="E8115">
        <v>7761</v>
      </c>
      <c r="F8115">
        <v>4.7</v>
      </c>
      <c r="G8115">
        <v>20</v>
      </c>
      <c r="H8115" s="10">
        <f t="shared" si="510"/>
        <v>0.23363256805096644</v>
      </c>
      <c r="I8115" s="11">
        <f t="shared" si="511"/>
        <v>19.420000000000002</v>
      </c>
      <c r="J8115" s="43">
        <f t="shared" si="512"/>
        <v>19.65363256805097</v>
      </c>
      <c r="K8115">
        <v>19.670000000000002</v>
      </c>
      <c r="L8115" s="44">
        <f t="shared" si="513"/>
        <v>-1.6367431949031896E-2</v>
      </c>
    </row>
    <row r="8116" spans="3:12" x14ac:dyDescent="0.25">
      <c r="C8116" s="37">
        <v>39406</v>
      </c>
      <c r="D8116">
        <v>10</v>
      </c>
      <c r="E8116">
        <v>7762</v>
      </c>
      <c r="F8116">
        <v>5.5</v>
      </c>
      <c r="G8116">
        <v>20</v>
      </c>
      <c r="H8116" s="10">
        <f t="shared" si="510"/>
        <v>0.23041692010993375</v>
      </c>
      <c r="I8116" s="11">
        <f t="shared" si="511"/>
        <v>19.420000000000002</v>
      </c>
      <c r="J8116" s="43">
        <f t="shared" si="512"/>
        <v>19.650416920109937</v>
      </c>
      <c r="K8116">
        <v>19.670000000000002</v>
      </c>
      <c r="L8116" s="44">
        <f t="shared" si="513"/>
        <v>-1.9583079890065136E-2</v>
      </c>
    </row>
    <row r="8117" spans="3:12" x14ac:dyDescent="0.25">
      <c r="C8117" s="37">
        <v>39406</v>
      </c>
      <c r="D8117">
        <v>11</v>
      </c>
      <c r="E8117">
        <v>7763</v>
      </c>
      <c r="F8117">
        <v>7</v>
      </c>
      <c r="G8117">
        <v>20</v>
      </c>
      <c r="H8117" s="10">
        <f t="shared" si="510"/>
        <v>0.22922765653767554</v>
      </c>
      <c r="I8117" s="11">
        <f t="shared" si="511"/>
        <v>19.420000000000002</v>
      </c>
      <c r="J8117" s="43">
        <f t="shared" si="512"/>
        <v>19.649227656537676</v>
      </c>
      <c r="K8117">
        <v>19.66</v>
      </c>
      <c r="L8117" s="44">
        <f t="shared" si="513"/>
        <v>-1.0772343462324585E-2</v>
      </c>
    </row>
    <row r="8118" spans="3:12" x14ac:dyDescent="0.25">
      <c r="C8118" s="37">
        <v>39406</v>
      </c>
      <c r="D8118">
        <v>12</v>
      </c>
      <c r="E8118">
        <v>7764</v>
      </c>
      <c r="F8118">
        <v>8.1999999999999993</v>
      </c>
      <c r="G8118">
        <v>20</v>
      </c>
      <c r="H8118" s="10">
        <f t="shared" si="510"/>
        <v>0.22959949902646534</v>
      </c>
      <c r="I8118" s="11">
        <f t="shared" si="511"/>
        <v>19.420000000000002</v>
      </c>
      <c r="J8118" s="43">
        <f t="shared" si="512"/>
        <v>19.649599499026468</v>
      </c>
      <c r="K8118">
        <v>19.66</v>
      </c>
      <c r="L8118" s="44">
        <f t="shared" si="513"/>
        <v>-1.0400500973531734E-2</v>
      </c>
    </row>
    <row r="8119" spans="3:12" x14ac:dyDescent="0.25">
      <c r="C8119" s="37">
        <v>39406</v>
      </c>
      <c r="D8119">
        <v>13</v>
      </c>
      <c r="E8119">
        <v>7765</v>
      </c>
      <c r="F8119">
        <v>7.9</v>
      </c>
      <c r="G8119">
        <v>20</v>
      </c>
      <c r="H8119" s="10">
        <f t="shared" si="510"/>
        <v>0.22957783226031614</v>
      </c>
      <c r="I8119" s="11">
        <f t="shared" si="511"/>
        <v>19.420000000000002</v>
      </c>
      <c r="J8119" s="43">
        <f t="shared" si="512"/>
        <v>19.649577832260317</v>
      </c>
      <c r="K8119">
        <v>19.649999999999999</v>
      </c>
      <c r="L8119" s="44">
        <f t="shared" si="513"/>
        <v>-4.2216773968206667E-4</v>
      </c>
    </row>
    <row r="8120" spans="3:12" x14ac:dyDescent="0.25">
      <c r="C8120" s="37">
        <v>39406</v>
      </c>
      <c r="D8120">
        <v>14</v>
      </c>
      <c r="E8120">
        <v>7766</v>
      </c>
      <c r="F8120">
        <v>7.8</v>
      </c>
      <c r="G8120">
        <v>20</v>
      </c>
      <c r="H8120" s="10">
        <f t="shared" si="510"/>
        <v>0.22943131205147119</v>
      </c>
      <c r="I8120" s="11">
        <f t="shared" si="511"/>
        <v>19.420000000000002</v>
      </c>
      <c r="J8120" s="43">
        <f t="shared" si="512"/>
        <v>19.649431312051473</v>
      </c>
      <c r="K8120">
        <v>19.649999999999999</v>
      </c>
      <c r="L8120" s="44">
        <f t="shared" si="513"/>
        <v>-5.6868794852604765E-4</v>
      </c>
    </row>
    <row r="8121" spans="3:12" x14ac:dyDescent="0.25">
      <c r="C8121" s="37">
        <v>39406</v>
      </c>
      <c r="D8121">
        <v>15</v>
      </c>
      <c r="E8121">
        <v>7767</v>
      </c>
      <c r="F8121">
        <v>7.5</v>
      </c>
      <c r="G8121">
        <v>20</v>
      </c>
      <c r="H8121" s="10">
        <f t="shared" si="510"/>
        <v>0.22891376760318291</v>
      </c>
      <c r="I8121" s="11">
        <f t="shared" si="511"/>
        <v>19.420000000000002</v>
      </c>
      <c r="J8121" s="43">
        <f t="shared" si="512"/>
        <v>19.648913767603183</v>
      </c>
      <c r="K8121">
        <v>19.64</v>
      </c>
      <c r="L8121" s="44">
        <f t="shared" si="513"/>
        <v>8.9137676031825208E-3</v>
      </c>
    </row>
    <row r="8122" spans="3:12" x14ac:dyDescent="0.25">
      <c r="C8122" s="37">
        <v>39406</v>
      </c>
      <c r="D8122">
        <v>16</v>
      </c>
      <c r="E8122">
        <v>7768</v>
      </c>
      <c r="F8122">
        <v>6.6</v>
      </c>
      <c r="G8122">
        <v>20</v>
      </c>
      <c r="H8122" s="10">
        <f t="shared" si="510"/>
        <v>0.22728653314031338</v>
      </c>
      <c r="I8122" s="11">
        <f t="shared" si="511"/>
        <v>19.420000000000002</v>
      </c>
      <c r="J8122" s="43">
        <f t="shared" si="512"/>
        <v>19.647286533140313</v>
      </c>
      <c r="K8122">
        <v>19.64</v>
      </c>
      <c r="L8122" s="44">
        <f t="shared" si="513"/>
        <v>7.2865331403129119E-3</v>
      </c>
    </row>
    <row r="8123" spans="3:12" x14ac:dyDescent="0.25">
      <c r="C8123" s="37">
        <v>39406</v>
      </c>
      <c r="D8123">
        <v>17</v>
      </c>
      <c r="E8123">
        <v>7769</v>
      </c>
      <c r="F8123">
        <v>5.5</v>
      </c>
      <c r="G8123">
        <v>20</v>
      </c>
      <c r="H8123" s="10">
        <f t="shared" si="510"/>
        <v>0.22434615711593858</v>
      </c>
      <c r="I8123" s="11">
        <f t="shared" si="511"/>
        <v>19.420000000000002</v>
      </c>
      <c r="J8123" s="43">
        <f t="shared" si="512"/>
        <v>19.64434615711594</v>
      </c>
      <c r="K8123">
        <v>19.64</v>
      </c>
      <c r="L8123" s="44">
        <f t="shared" si="513"/>
        <v>4.3461571159397749E-3</v>
      </c>
    </row>
    <row r="8124" spans="3:12" x14ac:dyDescent="0.25">
      <c r="C8124" s="37">
        <v>39406</v>
      </c>
      <c r="D8124">
        <v>18</v>
      </c>
      <c r="E8124">
        <v>7770</v>
      </c>
      <c r="F8124">
        <v>5.6</v>
      </c>
      <c r="G8124">
        <v>20</v>
      </c>
      <c r="H8124" s="10">
        <f t="shared" si="510"/>
        <v>0.22165911904587191</v>
      </c>
      <c r="I8124" s="11">
        <f t="shared" si="511"/>
        <v>19.420000000000002</v>
      </c>
      <c r="J8124" s="43">
        <f t="shared" si="512"/>
        <v>19.641659119045872</v>
      </c>
      <c r="K8124">
        <v>19.63</v>
      </c>
      <c r="L8124" s="44">
        <f t="shared" si="513"/>
        <v>1.1659119045873467E-2</v>
      </c>
    </row>
    <row r="8125" spans="3:12" x14ac:dyDescent="0.25">
      <c r="C8125" s="37">
        <v>39406</v>
      </c>
      <c r="D8125">
        <v>19</v>
      </c>
      <c r="E8125">
        <v>7771</v>
      </c>
      <c r="F8125">
        <v>5.3</v>
      </c>
      <c r="G8125">
        <v>20</v>
      </c>
      <c r="H8125" s="10">
        <f t="shared" si="510"/>
        <v>0.21871125676375033</v>
      </c>
      <c r="I8125" s="11">
        <f t="shared" si="511"/>
        <v>19.420000000000002</v>
      </c>
      <c r="J8125" s="43">
        <f t="shared" si="512"/>
        <v>19.638711256763752</v>
      </c>
      <c r="K8125">
        <v>19.63</v>
      </c>
      <c r="L8125" s="44">
        <f t="shared" si="513"/>
        <v>8.7112567637532834E-3</v>
      </c>
    </row>
    <row r="8126" spans="3:12" x14ac:dyDescent="0.25">
      <c r="C8126" s="37">
        <v>39406</v>
      </c>
      <c r="D8126">
        <v>20</v>
      </c>
      <c r="E8126">
        <v>7772</v>
      </c>
      <c r="F8126">
        <v>5.4</v>
      </c>
      <c r="G8126">
        <v>20</v>
      </c>
      <c r="H8126" s="10">
        <f t="shared" si="510"/>
        <v>0.21601705716729236</v>
      </c>
      <c r="I8126" s="11">
        <f t="shared" si="511"/>
        <v>19.420000000000002</v>
      </c>
      <c r="J8126" s="43">
        <f t="shared" si="512"/>
        <v>19.636017057167294</v>
      </c>
      <c r="K8126">
        <v>19.63</v>
      </c>
      <c r="L8126" s="44">
        <f t="shared" si="513"/>
        <v>6.017057167294837E-3</v>
      </c>
    </row>
    <row r="8127" spans="3:12" x14ac:dyDescent="0.25">
      <c r="C8127" s="37">
        <v>39406</v>
      </c>
      <c r="D8127">
        <v>21</v>
      </c>
      <c r="E8127">
        <v>7773</v>
      </c>
      <c r="F8127">
        <v>5.3</v>
      </c>
      <c r="G8127">
        <v>20</v>
      </c>
      <c r="H8127" s="10">
        <f t="shared" si="510"/>
        <v>0.21331393056801615</v>
      </c>
      <c r="I8127" s="11">
        <f t="shared" si="511"/>
        <v>19.420000000000002</v>
      </c>
      <c r="J8127" s="43">
        <f t="shared" si="512"/>
        <v>19.633313930568018</v>
      </c>
      <c r="K8127">
        <v>19.63</v>
      </c>
      <c r="L8127" s="44">
        <f t="shared" si="513"/>
        <v>3.3139305680194298E-3</v>
      </c>
    </row>
    <row r="8128" spans="3:12" x14ac:dyDescent="0.25">
      <c r="C8128" s="37">
        <v>39406</v>
      </c>
      <c r="D8128">
        <v>22</v>
      </c>
      <c r="E8128">
        <v>7774</v>
      </c>
      <c r="F8128">
        <v>5.0999999999999996</v>
      </c>
      <c r="G8128">
        <v>20</v>
      </c>
      <c r="H8128" s="10">
        <f t="shared" si="510"/>
        <v>0.2104764709105916</v>
      </c>
      <c r="I8128" s="11">
        <f t="shared" si="511"/>
        <v>19.420000000000002</v>
      </c>
      <c r="J8128" s="43">
        <f t="shared" si="512"/>
        <v>19.630476470910594</v>
      </c>
      <c r="K8128">
        <v>19.63</v>
      </c>
      <c r="L8128" s="44">
        <f t="shared" si="513"/>
        <v>4.7647091059488389E-4</v>
      </c>
    </row>
    <row r="8129" spans="3:12" x14ac:dyDescent="0.25">
      <c r="C8129" s="37">
        <v>39406</v>
      </c>
      <c r="D8129">
        <v>23</v>
      </c>
      <c r="E8129">
        <v>7775</v>
      </c>
      <c r="F8129">
        <v>5.4</v>
      </c>
      <c r="G8129">
        <v>20</v>
      </c>
      <c r="H8129" s="10">
        <f t="shared" si="510"/>
        <v>0.20813947156862028</v>
      </c>
      <c r="I8129" s="11">
        <f t="shared" si="511"/>
        <v>19.420000000000002</v>
      </c>
      <c r="J8129" s="43">
        <f t="shared" si="512"/>
        <v>19.628139471568623</v>
      </c>
      <c r="K8129">
        <v>19.63</v>
      </c>
      <c r="L8129" s="44">
        <f t="shared" si="513"/>
        <v>-1.8605284313757409E-3</v>
      </c>
    </row>
    <row r="8130" spans="3:12" x14ac:dyDescent="0.25">
      <c r="C8130" s="37">
        <v>39406</v>
      </c>
      <c r="D8130">
        <v>24</v>
      </c>
      <c r="E8130">
        <v>7776</v>
      </c>
      <c r="F8130">
        <v>5.6</v>
      </c>
      <c r="G8130">
        <v>20</v>
      </c>
      <c r="H8130" s="10">
        <f t="shared" si="510"/>
        <v>0.20615543079625101</v>
      </c>
      <c r="I8130" s="11">
        <f t="shared" si="511"/>
        <v>19.420000000000002</v>
      </c>
      <c r="J8130" s="43">
        <f t="shared" si="512"/>
        <v>19.626155430796253</v>
      </c>
      <c r="K8130">
        <v>19.62</v>
      </c>
      <c r="L8130" s="44">
        <f t="shared" si="513"/>
        <v>6.155430796251693E-3</v>
      </c>
    </row>
    <row r="8131" spans="3:12" x14ac:dyDescent="0.25">
      <c r="C8131" s="37">
        <v>39407</v>
      </c>
      <c r="D8131">
        <v>1</v>
      </c>
      <c r="E8131">
        <v>7777</v>
      </c>
      <c r="F8131">
        <v>5.3</v>
      </c>
      <c r="G8131">
        <v>20</v>
      </c>
      <c r="H8131" s="10">
        <f t="shared" si="510"/>
        <v>0.20388007190243823</v>
      </c>
      <c r="I8131" s="11">
        <f t="shared" si="511"/>
        <v>19.420000000000002</v>
      </c>
      <c r="J8131" s="43">
        <f t="shared" si="512"/>
        <v>19.623880071902441</v>
      </c>
      <c r="K8131">
        <v>19.62</v>
      </c>
      <c r="L8131" s="44">
        <f t="shared" si="513"/>
        <v>3.8800719024401076E-3</v>
      </c>
    </row>
    <row r="8132" spans="3:12" x14ac:dyDescent="0.25">
      <c r="C8132" s="37">
        <v>39407</v>
      </c>
      <c r="D8132">
        <v>2</v>
      </c>
      <c r="E8132">
        <v>7778</v>
      </c>
      <c r="F8132">
        <v>5.5</v>
      </c>
      <c r="G8132">
        <v>20</v>
      </c>
      <c r="H8132" s="10">
        <f t="shared" si="510"/>
        <v>0.20195499780089293</v>
      </c>
      <c r="I8132" s="11">
        <f t="shared" si="511"/>
        <v>19.420000000000002</v>
      </c>
      <c r="J8132" s="43">
        <f t="shared" si="512"/>
        <v>19.621954997800895</v>
      </c>
      <c r="K8132">
        <v>19.62</v>
      </c>
      <c r="L8132" s="44">
        <f t="shared" si="513"/>
        <v>1.9549978008939206E-3</v>
      </c>
    </row>
    <row r="8133" spans="3:12" x14ac:dyDescent="0.25">
      <c r="C8133" s="37">
        <v>39407</v>
      </c>
      <c r="D8133">
        <v>3</v>
      </c>
      <c r="E8133">
        <v>7779</v>
      </c>
      <c r="F8133">
        <v>5.6</v>
      </c>
      <c r="G8133">
        <v>20</v>
      </c>
      <c r="H8133" s="10">
        <f t="shared" si="510"/>
        <v>0.20023922090849464</v>
      </c>
      <c r="I8133" s="11">
        <f t="shared" si="511"/>
        <v>19.420000000000002</v>
      </c>
      <c r="J8133" s="43">
        <f t="shared" si="512"/>
        <v>19.620239220908495</v>
      </c>
      <c r="K8133">
        <v>19.62</v>
      </c>
      <c r="L8133" s="44">
        <f t="shared" si="513"/>
        <v>2.3922090849382016E-4</v>
      </c>
    </row>
    <row r="8134" spans="3:12" x14ac:dyDescent="0.25">
      <c r="C8134" s="37">
        <v>39407</v>
      </c>
      <c r="D8134">
        <v>4</v>
      </c>
      <c r="E8134">
        <v>7780</v>
      </c>
      <c r="F8134">
        <v>5.0999999999999996</v>
      </c>
      <c r="G8134">
        <v>20</v>
      </c>
      <c r="H8134" s="10">
        <f t="shared" si="510"/>
        <v>0.19796890285025678</v>
      </c>
      <c r="I8134" s="11">
        <f t="shared" si="511"/>
        <v>19.420000000000002</v>
      </c>
      <c r="J8134" s="43">
        <f t="shared" si="512"/>
        <v>19.617968902850258</v>
      </c>
      <c r="K8134">
        <v>19.61</v>
      </c>
      <c r="L8134" s="44">
        <f t="shared" si="513"/>
        <v>7.9689028502585302E-3</v>
      </c>
    </row>
    <row r="8135" spans="3:12" x14ac:dyDescent="0.25">
      <c r="C8135" s="37">
        <v>39407</v>
      </c>
      <c r="D8135">
        <v>5</v>
      </c>
      <c r="E8135">
        <v>7781</v>
      </c>
      <c r="F8135">
        <v>4.8</v>
      </c>
      <c r="G8135">
        <v>20</v>
      </c>
      <c r="H8135" s="10">
        <f t="shared" si="510"/>
        <v>0.19541968451861536</v>
      </c>
      <c r="I8135" s="11">
        <f t="shared" si="511"/>
        <v>19.420000000000002</v>
      </c>
      <c r="J8135" s="43">
        <f t="shared" si="512"/>
        <v>19.615419684518617</v>
      </c>
      <c r="K8135">
        <v>19.61</v>
      </c>
      <c r="L8135" s="44">
        <f t="shared" si="513"/>
        <v>5.419684518617629E-3</v>
      </c>
    </row>
    <row r="8136" spans="3:12" x14ac:dyDescent="0.25">
      <c r="C8136" s="37">
        <v>39407</v>
      </c>
      <c r="D8136">
        <v>6</v>
      </c>
      <c r="E8136">
        <v>7782</v>
      </c>
      <c r="F8136">
        <v>4.9000000000000004</v>
      </c>
      <c r="G8136">
        <v>20</v>
      </c>
      <c r="H8136" s="10">
        <f t="shared" si="510"/>
        <v>0.193106836896489</v>
      </c>
      <c r="I8136" s="11">
        <f t="shared" si="511"/>
        <v>19.420000000000002</v>
      </c>
      <c r="J8136" s="43">
        <f t="shared" si="512"/>
        <v>19.613106836896492</v>
      </c>
      <c r="K8136">
        <v>19.61</v>
      </c>
      <c r="L8136" s="44">
        <f t="shared" si="513"/>
        <v>3.106836896492382E-3</v>
      </c>
    </row>
    <row r="8137" spans="3:12" x14ac:dyDescent="0.25">
      <c r="C8137" s="37">
        <v>39407</v>
      </c>
      <c r="D8137">
        <v>7</v>
      </c>
      <c r="E8137">
        <v>7783</v>
      </c>
      <c r="F8137">
        <v>5.0999999999999996</v>
      </c>
      <c r="G8137">
        <v>20</v>
      </c>
      <c r="H8137" s="10">
        <f t="shared" si="510"/>
        <v>0.19114590021496389</v>
      </c>
      <c r="I8137" s="11">
        <f t="shared" si="511"/>
        <v>19.420000000000002</v>
      </c>
      <c r="J8137" s="43">
        <f t="shared" si="512"/>
        <v>19.611145900214964</v>
      </c>
      <c r="K8137">
        <v>19.61</v>
      </c>
      <c r="L8137" s="44">
        <f t="shared" si="513"/>
        <v>1.1459002149649677E-3</v>
      </c>
    </row>
    <row r="8138" spans="3:12" x14ac:dyDescent="0.25">
      <c r="C8138" s="37">
        <v>39407</v>
      </c>
      <c r="D8138">
        <v>8</v>
      </c>
      <c r="E8138">
        <v>7784</v>
      </c>
      <c r="F8138">
        <v>5.8</v>
      </c>
      <c r="G8138">
        <v>20</v>
      </c>
      <c r="H8138" s="10">
        <f t="shared" si="510"/>
        <v>0.19015057604474681</v>
      </c>
      <c r="I8138" s="11">
        <f t="shared" si="511"/>
        <v>19.420000000000002</v>
      </c>
      <c r="J8138" s="43">
        <f t="shared" si="512"/>
        <v>19.610150576044749</v>
      </c>
      <c r="K8138">
        <v>19.61</v>
      </c>
      <c r="L8138" s="44">
        <f t="shared" si="513"/>
        <v>1.5057604474932873E-4</v>
      </c>
    </row>
    <row r="8139" spans="3:12" x14ac:dyDescent="0.25">
      <c r="C8139" s="37">
        <v>39407</v>
      </c>
      <c r="D8139">
        <v>9</v>
      </c>
      <c r="E8139">
        <v>7785</v>
      </c>
      <c r="F8139">
        <v>6.2</v>
      </c>
      <c r="G8139">
        <v>20</v>
      </c>
      <c r="H8139" s="10">
        <f t="shared" si="510"/>
        <v>0.18970159917234289</v>
      </c>
      <c r="I8139" s="11">
        <f t="shared" si="511"/>
        <v>19.420000000000002</v>
      </c>
      <c r="J8139" s="43">
        <f t="shared" si="512"/>
        <v>19.609701599172343</v>
      </c>
      <c r="K8139">
        <v>19.600000000000001</v>
      </c>
      <c r="L8139" s="44">
        <f t="shared" si="513"/>
        <v>9.7015991723417017E-3</v>
      </c>
    </row>
    <row r="8140" spans="3:12" x14ac:dyDescent="0.25">
      <c r="C8140" s="37">
        <v>39407</v>
      </c>
      <c r="D8140">
        <v>10</v>
      </c>
      <c r="E8140">
        <v>7786</v>
      </c>
      <c r="F8140">
        <v>6.9</v>
      </c>
      <c r="G8140">
        <v>20</v>
      </c>
      <c r="H8140" s="10">
        <f t="shared" si="510"/>
        <v>0.1901526505400562</v>
      </c>
      <c r="I8140" s="11">
        <f t="shared" si="511"/>
        <v>19.420000000000002</v>
      </c>
      <c r="J8140" s="43">
        <f t="shared" si="512"/>
        <v>19.610152650540059</v>
      </c>
      <c r="K8140">
        <v>19.600000000000001</v>
      </c>
      <c r="L8140" s="44">
        <f t="shared" si="513"/>
        <v>1.0152650540057095E-2</v>
      </c>
    </row>
    <row r="8141" spans="3:12" x14ac:dyDescent="0.25">
      <c r="C8141" s="37">
        <v>39407</v>
      </c>
      <c r="D8141">
        <v>11</v>
      </c>
      <c r="E8141">
        <v>7787</v>
      </c>
      <c r="F8141">
        <v>8</v>
      </c>
      <c r="G8141">
        <v>20</v>
      </c>
      <c r="H8141" s="10">
        <f t="shared" si="510"/>
        <v>0.19196786275604241</v>
      </c>
      <c r="I8141" s="11">
        <f t="shared" si="511"/>
        <v>19.420000000000002</v>
      </c>
      <c r="J8141" s="43">
        <f t="shared" si="512"/>
        <v>19.611967862756043</v>
      </c>
      <c r="K8141">
        <v>19.600000000000001</v>
      </c>
      <c r="L8141" s="44">
        <f t="shared" si="513"/>
        <v>1.1967862756041114E-2</v>
      </c>
    </row>
    <row r="8142" spans="3:12" x14ac:dyDescent="0.25">
      <c r="C8142" s="37">
        <v>39407</v>
      </c>
      <c r="D8142">
        <v>12</v>
      </c>
      <c r="E8142">
        <v>7788</v>
      </c>
      <c r="F8142">
        <v>8.3000000000000007</v>
      </c>
      <c r="G8142">
        <v>20</v>
      </c>
      <c r="H8142" s="10">
        <f t="shared" si="510"/>
        <v>0.19408171636870725</v>
      </c>
      <c r="I8142" s="11">
        <f t="shared" si="511"/>
        <v>19.420000000000002</v>
      </c>
      <c r="J8142" s="43">
        <f t="shared" si="512"/>
        <v>19.614081716368709</v>
      </c>
      <c r="K8142">
        <v>19.600000000000001</v>
      </c>
      <c r="L8142" s="44">
        <f t="shared" si="513"/>
        <v>1.4081716368707475E-2</v>
      </c>
    </row>
    <row r="8143" spans="3:12" x14ac:dyDescent="0.25">
      <c r="C8143" s="37">
        <v>39407</v>
      </c>
      <c r="D8143">
        <v>13</v>
      </c>
      <c r="E8143">
        <v>7789</v>
      </c>
      <c r="F8143">
        <v>8.3000000000000007</v>
      </c>
      <c r="G8143">
        <v>20</v>
      </c>
      <c r="H8143" s="10">
        <f t="shared" si="510"/>
        <v>0.19610387736642668</v>
      </c>
      <c r="I8143" s="11">
        <f t="shared" si="511"/>
        <v>19.420000000000002</v>
      </c>
      <c r="J8143" s="43">
        <f t="shared" si="512"/>
        <v>19.616103877366427</v>
      </c>
      <c r="K8143">
        <v>19.600000000000001</v>
      </c>
      <c r="L8143" s="44">
        <f t="shared" si="513"/>
        <v>1.6103877366425934E-2</v>
      </c>
    </row>
    <row r="8144" spans="3:12" x14ac:dyDescent="0.25">
      <c r="C8144" s="37">
        <v>39407</v>
      </c>
      <c r="D8144">
        <v>14</v>
      </c>
      <c r="E8144">
        <v>7790</v>
      </c>
      <c r="F8144">
        <v>8.5</v>
      </c>
      <c r="G8144">
        <v>20</v>
      </c>
      <c r="H8144" s="10">
        <f t="shared" si="510"/>
        <v>0.19828990966293727</v>
      </c>
      <c r="I8144" s="11">
        <f t="shared" si="511"/>
        <v>19.420000000000002</v>
      </c>
      <c r="J8144" s="43">
        <f t="shared" si="512"/>
        <v>19.618289909662938</v>
      </c>
      <c r="K8144">
        <v>19.600000000000001</v>
      </c>
      <c r="L8144" s="44">
        <f t="shared" si="513"/>
        <v>1.828990966293631E-2</v>
      </c>
    </row>
    <row r="8145" spans="3:12" x14ac:dyDescent="0.25">
      <c r="C8145" s="37">
        <v>39407</v>
      </c>
      <c r="D8145">
        <v>15</v>
      </c>
      <c r="E8145">
        <v>7791</v>
      </c>
      <c r="F8145">
        <v>8.3000000000000007</v>
      </c>
      <c r="G8145">
        <v>20</v>
      </c>
      <c r="H8145" s="10">
        <f t="shared" si="510"/>
        <v>0.20012953188643329</v>
      </c>
      <c r="I8145" s="11">
        <f t="shared" si="511"/>
        <v>19.420000000000002</v>
      </c>
      <c r="J8145" s="43">
        <f t="shared" si="512"/>
        <v>19.620129531886434</v>
      </c>
      <c r="K8145">
        <v>19.600000000000001</v>
      </c>
      <c r="L8145" s="44">
        <f t="shared" si="513"/>
        <v>2.0129531886432517E-2</v>
      </c>
    </row>
    <row r="8146" spans="3:12" x14ac:dyDescent="0.25">
      <c r="C8146" s="37">
        <v>39407</v>
      </c>
      <c r="D8146">
        <v>16</v>
      </c>
      <c r="E8146">
        <v>7792</v>
      </c>
      <c r="F8146">
        <v>8.6999999999999993</v>
      </c>
      <c r="G8146">
        <v>20</v>
      </c>
      <c r="H8146" s="10">
        <f t="shared" si="510"/>
        <v>0.20239252995574025</v>
      </c>
      <c r="I8146" s="11">
        <f t="shared" si="511"/>
        <v>19.420000000000002</v>
      </c>
      <c r="J8146" s="43">
        <f t="shared" si="512"/>
        <v>19.622392529955743</v>
      </c>
      <c r="K8146">
        <v>19.600000000000001</v>
      </c>
      <c r="L8146" s="44">
        <f t="shared" si="513"/>
        <v>2.239252995574148E-2</v>
      </c>
    </row>
    <row r="8147" spans="3:12" x14ac:dyDescent="0.25">
      <c r="C8147" s="37">
        <v>39407</v>
      </c>
      <c r="D8147">
        <v>17</v>
      </c>
      <c r="E8147">
        <v>7793</v>
      </c>
      <c r="F8147">
        <v>8.6999999999999993</v>
      </c>
      <c r="G8147">
        <v>20</v>
      </c>
      <c r="H8147" s="10">
        <f t="shared" si="510"/>
        <v>0.20455736597193819</v>
      </c>
      <c r="I8147" s="11">
        <f t="shared" si="511"/>
        <v>19.420000000000002</v>
      </c>
      <c r="J8147" s="43">
        <f t="shared" si="512"/>
        <v>19.624557365971938</v>
      </c>
      <c r="K8147">
        <v>19.600000000000001</v>
      </c>
      <c r="L8147" s="44">
        <f t="shared" si="513"/>
        <v>2.4557365971936918E-2</v>
      </c>
    </row>
    <row r="8148" spans="3:12" x14ac:dyDescent="0.25">
      <c r="C8148" s="37">
        <v>39407</v>
      </c>
      <c r="D8148">
        <v>18</v>
      </c>
      <c r="E8148">
        <v>7794</v>
      </c>
      <c r="F8148">
        <v>8.8000000000000007</v>
      </c>
      <c r="G8148">
        <v>20</v>
      </c>
      <c r="H8148" s="10">
        <f t="shared" si="510"/>
        <v>0.20675409119166685</v>
      </c>
      <c r="I8148" s="11">
        <f t="shared" si="511"/>
        <v>19.420000000000002</v>
      </c>
      <c r="J8148" s="43">
        <f t="shared" si="512"/>
        <v>19.626754091191668</v>
      </c>
      <c r="K8148">
        <v>19.600000000000001</v>
      </c>
      <c r="L8148" s="44">
        <f t="shared" si="513"/>
        <v>2.6754091191666163E-2</v>
      </c>
    </row>
    <row r="8149" spans="3:12" x14ac:dyDescent="0.25">
      <c r="C8149" s="37">
        <v>39407</v>
      </c>
      <c r="D8149">
        <v>19</v>
      </c>
      <c r="E8149">
        <v>7795</v>
      </c>
      <c r="F8149">
        <v>8.4</v>
      </c>
      <c r="G8149">
        <v>20</v>
      </c>
      <c r="H8149" s="10">
        <f t="shared" si="510"/>
        <v>0.20835235594776619</v>
      </c>
      <c r="I8149" s="11">
        <f t="shared" si="511"/>
        <v>19.420000000000002</v>
      </c>
      <c r="J8149" s="43">
        <f t="shared" si="512"/>
        <v>19.628352355947769</v>
      </c>
      <c r="K8149">
        <v>19.600000000000001</v>
      </c>
      <c r="L8149" s="44">
        <f t="shared" si="513"/>
        <v>2.8352355947767194E-2</v>
      </c>
    </row>
    <row r="8150" spans="3:12" x14ac:dyDescent="0.25">
      <c r="C8150" s="37">
        <v>39407</v>
      </c>
      <c r="D8150">
        <v>20</v>
      </c>
      <c r="E8150">
        <v>7796</v>
      </c>
      <c r="F8150">
        <v>8.5</v>
      </c>
      <c r="G8150">
        <v>20</v>
      </c>
      <c r="H8150" s="10">
        <f t="shared" si="510"/>
        <v>0.21000708606540464</v>
      </c>
      <c r="I8150" s="11">
        <f t="shared" si="511"/>
        <v>19.420000000000002</v>
      </c>
      <c r="J8150" s="43">
        <f t="shared" si="512"/>
        <v>19.630007086065405</v>
      </c>
      <c r="K8150">
        <v>19.600000000000001</v>
      </c>
      <c r="L8150" s="44">
        <f t="shared" si="513"/>
        <v>3.0007086065403143E-2</v>
      </c>
    </row>
    <row r="8151" spans="3:12" x14ac:dyDescent="0.25">
      <c r="C8151" s="37">
        <v>39407</v>
      </c>
      <c r="D8151">
        <v>21</v>
      </c>
      <c r="E8151">
        <v>7797</v>
      </c>
      <c r="F8151">
        <v>8.1999999999999993</v>
      </c>
      <c r="G8151">
        <v>20</v>
      </c>
      <c r="H8151" s="10">
        <f t="shared" si="510"/>
        <v>0.21121265911944531</v>
      </c>
      <c r="I8151" s="11">
        <f t="shared" si="511"/>
        <v>19.420000000000002</v>
      </c>
      <c r="J8151" s="43">
        <f t="shared" si="512"/>
        <v>19.631212659119448</v>
      </c>
      <c r="K8151">
        <v>19.61</v>
      </c>
      <c r="L8151" s="44">
        <f t="shared" si="513"/>
        <v>2.1212659119449029E-2</v>
      </c>
    </row>
    <row r="8152" spans="3:12" x14ac:dyDescent="0.25">
      <c r="C8152" s="37">
        <v>39407</v>
      </c>
      <c r="D8152">
        <v>22</v>
      </c>
      <c r="E8152">
        <v>7798</v>
      </c>
      <c r="F8152">
        <v>7.9</v>
      </c>
      <c r="G8152">
        <v>20</v>
      </c>
      <c r="H8152" s="10">
        <f t="shared" si="510"/>
        <v>0.21198855819302875</v>
      </c>
      <c r="I8152" s="11">
        <f t="shared" si="511"/>
        <v>19.420000000000002</v>
      </c>
      <c r="J8152" s="43">
        <f t="shared" si="512"/>
        <v>19.631988558193029</v>
      </c>
      <c r="K8152">
        <v>19.61</v>
      </c>
      <c r="L8152" s="44">
        <f t="shared" si="513"/>
        <v>2.1988558193029917E-2</v>
      </c>
    </row>
    <row r="8153" spans="3:12" x14ac:dyDescent="0.25">
      <c r="C8153" s="37">
        <v>39407</v>
      </c>
      <c r="D8153">
        <v>23</v>
      </c>
      <c r="E8153">
        <v>7799</v>
      </c>
      <c r="F8153">
        <v>7.6</v>
      </c>
      <c r="G8153">
        <v>20</v>
      </c>
      <c r="H8153" s="10">
        <f t="shared" si="510"/>
        <v>0.21235342125171988</v>
      </c>
      <c r="I8153" s="11">
        <f t="shared" si="511"/>
        <v>19.420000000000002</v>
      </c>
      <c r="J8153" s="43">
        <f t="shared" si="512"/>
        <v>19.632353421251722</v>
      </c>
      <c r="K8153">
        <v>19.61</v>
      </c>
      <c r="L8153" s="44">
        <f t="shared" si="513"/>
        <v>2.2353421251722239E-2</v>
      </c>
    </row>
    <row r="8154" spans="3:12" x14ac:dyDescent="0.25">
      <c r="C8154" s="37">
        <v>39407</v>
      </c>
      <c r="D8154">
        <v>24</v>
      </c>
      <c r="E8154">
        <v>7800</v>
      </c>
      <c r="F8154">
        <v>7.3</v>
      </c>
      <c r="G8154">
        <v>20</v>
      </c>
      <c r="H8154" s="10">
        <f t="shared" si="510"/>
        <v>0.21232507780216781</v>
      </c>
      <c r="I8154" s="11">
        <f t="shared" si="511"/>
        <v>19.420000000000002</v>
      </c>
      <c r="J8154" s="43">
        <f t="shared" si="512"/>
        <v>19.632325077802168</v>
      </c>
      <c r="K8154">
        <v>19.62</v>
      </c>
      <c r="L8154" s="44">
        <f t="shared" si="513"/>
        <v>1.2325077802167073E-2</v>
      </c>
    </row>
    <row r="8155" spans="3:12" x14ac:dyDescent="0.25">
      <c r="C8155" s="37">
        <v>39408</v>
      </c>
      <c r="D8155">
        <v>1</v>
      </c>
      <c r="E8155">
        <v>7801</v>
      </c>
      <c r="F8155">
        <v>6.1</v>
      </c>
      <c r="G8155">
        <v>20</v>
      </c>
      <c r="H8155" s="10">
        <f t="shared" si="510"/>
        <v>0.21078844442374298</v>
      </c>
      <c r="I8155" s="11">
        <f t="shared" si="511"/>
        <v>19.420000000000002</v>
      </c>
      <c r="J8155" s="43">
        <f t="shared" si="512"/>
        <v>19.630788444423743</v>
      </c>
      <c r="K8155">
        <v>19.62</v>
      </c>
      <c r="L8155" s="44">
        <f t="shared" si="513"/>
        <v>1.078844442374205E-2</v>
      </c>
    </row>
    <row r="8156" spans="3:12" x14ac:dyDescent="0.25">
      <c r="C8156" s="37">
        <v>39408</v>
      </c>
      <c r="D8156">
        <v>2</v>
      </c>
      <c r="E8156">
        <v>7802</v>
      </c>
      <c r="F8156">
        <v>5.3</v>
      </c>
      <c r="G8156">
        <v>20</v>
      </c>
      <c r="H8156" s="10">
        <f t="shared" si="510"/>
        <v>0.20831211932676591</v>
      </c>
      <c r="I8156" s="11">
        <f t="shared" si="511"/>
        <v>19.420000000000002</v>
      </c>
      <c r="J8156" s="43">
        <f t="shared" si="512"/>
        <v>19.628312119326768</v>
      </c>
      <c r="K8156">
        <v>19.62</v>
      </c>
      <c r="L8156" s="44">
        <f t="shared" si="513"/>
        <v>8.3121193267672311E-3</v>
      </c>
    </row>
    <row r="8157" spans="3:12" x14ac:dyDescent="0.25">
      <c r="C8157" s="37">
        <v>39408</v>
      </c>
      <c r="D8157">
        <v>3</v>
      </c>
      <c r="E8157">
        <v>7803</v>
      </c>
      <c r="F8157">
        <v>4.9000000000000004</v>
      </c>
      <c r="G8157">
        <v>20</v>
      </c>
      <c r="H8157" s="10">
        <f t="shared" si="510"/>
        <v>0.20544003664054161</v>
      </c>
      <c r="I8157" s="11">
        <f t="shared" si="511"/>
        <v>19.420000000000002</v>
      </c>
      <c r="J8157" s="43">
        <f t="shared" si="512"/>
        <v>19.625440036640544</v>
      </c>
      <c r="K8157">
        <v>19.62</v>
      </c>
      <c r="L8157" s="44">
        <f t="shared" si="513"/>
        <v>5.4400366405431555E-3</v>
      </c>
    </row>
    <row r="8158" spans="3:12" x14ac:dyDescent="0.25">
      <c r="C8158" s="37">
        <v>39408</v>
      </c>
      <c r="D8158">
        <v>4</v>
      </c>
      <c r="E8158">
        <v>7804</v>
      </c>
      <c r="F8158">
        <v>3.8</v>
      </c>
      <c r="G8158">
        <v>20</v>
      </c>
      <c r="H8158" s="10">
        <f t="shared" si="510"/>
        <v>0.20130881016641644</v>
      </c>
      <c r="I8158" s="11">
        <f t="shared" si="511"/>
        <v>19.420000000000002</v>
      </c>
      <c r="J8158" s="43">
        <f t="shared" si="512"/>
        <v>19.621308810166418</v>
      </c>
      <c r="K8158">
        <v>19.63</v>
      </c>
      <c r="L8158" s="44">
        <f t="shared" si="513"/>
        <v>-8.691189833580637E-3</v>
      </c>
    </row>
    <row r="8159" spans="3:12" x14ac:dyDescent="0.25">
      <c r="C8159" s="37">
        <v>39408</v>
      </c>
      <c r="D8159">
        <v>5</v>
      </c>
      <c r="E8159">
        <v>7805</v>
      </c>
      <c r="F8159">
        <v>3.5</v>
      </c>
      <c r="G8159">
        <v>20</v>
      </c>
      <c r="H8159" s="10">
        <f t="shared" si="510"/>
        <v>0.19697940403161335</v>
      </c>
      <c r="I8159" s="11">
        <f t="shared" si="511"/>
        <v>19.420000000000002</v>
      </c>
      <c r="J8159" s="43">
        <f t="shared" si="512"/>
        <v>19.616979404031614</v>
      </c>
      <c r="K8159">
        <v>19.63</v>
      </c>
      <c r="L8159" s="44">
        <f t="shared" si="513"/>
        <v>-1.3020595968384896E-2</v>
      </c>
    </row>
    <row r="8160" spans="3:12" x14ac:dyDescent="0.25">
      <c r="C8160" s="37">
        <v>39408</v>
      </c>
      <c r="D8160">
        <v>6</v>
      </c>
      <c r="E8160">
        <v>7806</v>
      </c>
      <c r="F8160">
        <v>3.4</v>
      </c>
      <c r="G8160">
        <v>20</v>
      </c>
      <c r="H8160" s="10">
        <f t="shared" si="510"/>
        <v>0.19271200123778612</v>
      </c>
      <c r="I8160" s="11">
        <f t="shared" si="511"/>
        <v>19.420000000000002</v>
      </c>
      <c r="J8160" s="43">
        <f t="shared" si="512"/>
        <v>19.612712001237789</v>
      </c>
      <c r="K8160">
        <v>19.63</v>
      </c>
      <c r="L8160" s="44">
        <f t="shared" si="513"/>
        <v>-1.7287998762210322E-2</v>
      </c>
    </row>
    <row r="8161" spans="3:12" x14ac:dyDescent="0.25">
      <c r="C8161" s="37">
        <v>39408</v>
      </c>
      <c r="D8161">
        <v>7</v>
      </c>
      <c r="E8161">
        <v>7807</v>
      </c>
      <c r="F8161">
        <v>2.9</v>
      </c>
      <c r="G8161">
        <v>20</v>
      </c>
      <c r="H8161" s="10">
        <f t="shared" si="510"/>
        <v>0.18800073913889845</v>
      </c>
      <c r="I8161" s="11">
        <f t="shared" si="511"/>
        <v>19.420000000000002</v>
      </c>
      <c r="J8161" s="43">
        <f t="shared" si="512"/>
        <v>19.608000739138902</v>
      </c>
      <c r="K8161">
        <v>19.63</v>
      </c>
      <c r="L8161" s="44">
        <f t="shared" si="513"/>
        <v>-2.199926086109727E-2</v>
      </c>
    </row>
    <row r="8162" spans="3:12" x14ac:dyDescent="0.25">
      <c r="C8162" s="37">
        <v>39408</v>
      </c>
      <c r="D8162">
        <v>8</v>
      </c>
      <c r="E8162">
        <v>7808</v>
      </c>
      <c r="F8162">
        <v>3.5</v>
      </c>
      <c r="G8162">
        <v>20</v>
      </c>
      <c r="H8162" s="10">
        <f t="shared" si="510"/>
        <v>0.18424859711788316</v>
      </c>
      <c r="I8162" s="11">
        <f t="shared" si="511"/>
        <v>19.420000000000002</v>
      </c>
      <c r="J8162" s="43">
        <f t="shared" si="512"/>
        <v>19.604248597117884</v>
      </c>
      <c r="K8162">
        <v>19.62</v>
      </c>
      <c r="L8162" s="44">
        <f t="shared" si="513"/>
        <v>-1.5751402882116849E-2</v>
      </c>
    </row>
    <row r="8163" spans="3:12" x14ac:dyDescent="0.25">
      <c r="C8163" s="37">
        <v>39408</v>
      </c>
      <c r="D8163">
        <v>9</v>
      </c>
      <c r="E8163">
        <v>7809</v>
      </c>
      <c r="F8163">
        <v>4.0999999999999996</v>
      </c>
      <c r="G8163">
        <v>20</v>
      </c>
      <c r="H8163" s="10">
        <f t="shared" ref="H8163:H8226" si="514">$H$13*F8163+$H$12*H8162</f>
        <v>0.18141397142911672</v>
      </c>
      <c r="I8163" s="11">
        <f t="shared" ref="I8163:I8226" si="515">$I$15*G8163+$I$14*I8162</f>
        <v>19.420000000000002</v>
      </c>
      <c r="J8163" s="43">
        <f t="shared" ref="J8163:J8226" si="516">H8163+I8163</f>
        <v>19.601413971429118</v>
      </c>
      <c r="K8163">
        <v>19.62</v>
      </c>
      <c r="L8163" s="44">
        <f t="shared" si="513"/>
        <v>-1.8586028570883428E-2</v>
      </c>
    </row>
    <row r="8164" spans="3:12" x14ac:dyDescent="0.25">
      <c r="C8164" s="37">
        <v>39408</v>
      </c>
      <c r="D8164">
        <v>10</v>
      </c>
      <c r="E8164">
        <v>7810</v>
      </c>
      <c r="F8164">
        <v>3.7</v>
      </c>
      <c r="G8164">
        <v>20</v>
      </c>
      <c r="H8164" s="10">
        <f t="shared" si="514"/>
        <v>0.17819913015363376</v>
      </c>
      <c r="I8164" s="11">
        <f t="shared" si="515"/>
        <v>19.420000000000002</v>
      </c>
      <c r="J8164" s="43">
        <f t="shared" si="516"/>
        <v>19.598199130153635</v>
      </c>
      <c r="K8164">
        <v>19.62</v>
      </c>
      <c r="L8164" s="44">
        <f t="shared" ref="L8164:L8227" si="517">J8164-K8164</f>
        <v>-2.1800869846366311E-2</v>
      </c>
    </row>
    <row r="8165" spans="3:12" x14ac:dyDescent="0.25">
      <c r="C8165" s="37">
        <v>39408</v>
      </c>
      <c r="D8165">
        <v>11</v>
      </c>
      <c r="E8165">
        <v>7811</v>
      </c>
      <c r="F8165">
        <v>5.3</v>
      </c>
      <c r="G8165">
        <v>20</v>
      </c>
      <c r="H8165" s="10">
        <f t="shared" si="514"/>
        <v>0.17713643153807435</v>
      </c>
      <c r="I8165" s="11">
        <f t="shared" si="515"/>
        <v>19.420000000000002</v>
      </c>
      <c r="J8165" s="43">
        <f t="shared" si="516"/>
        <v>19.597136431538075</v>
      </c>
      <c r="K8165">
        <v>19.61</v>
      </c>
      <c r="L8165" s="44">
        <f t="shared" si="517"/>
        <v>-1.2863568461924046E-2</v>
      </c>
    </row>
    <row r="8166" spans="3:12" x14ac:dyDescent="0.25">
      <c r="C8166" s="37">
        <v>39408</v>
      </c>
      <c r="D8166">
        <v>12</v>
      </c>
      <c r="E8166">
        <v>7812</v>
      </c>
      <c r="F8166">
        <v>7.2</v>
      </c>
      <c r="G8166">
        <v>20</v>
      </c>
      <c r="H8166" s="10">
        <f t="shared" si="514"/>
        <v>0.17850990194935618</v>
      </c>
      <c r="I8166" s="11">
        <f t="shared" si="515"/>
        <v>19.420000000000002</v>
      </c>
      <c r="J8166" s="43">
        <f t="shared" si="516"/>
        <v>19.59850990194936</v>
      </c>
      <c r="K8166">
        <v>19.61</v>
      </c>
      <c r="L8166" s="44">
        <f t="shared" si="517"/>
        <v>-1.149009805063983E-2</v>
      </c>
    </row>
    <row r="8167" spans="3:12" x14ac:dyDescent="0.25">
      <c r="C8167" s="37">
        <v>39408</v>
      </c>
      <c r="D8167">
        <v>13</v>
      </c>
      <c r="E8167">
        <v>7813</v>
      </c>
      <c r="F8167">
        <v>8.5</v>
      </c>
      <c r="G8167">
        <v>20</v>
      </c>
      <c r="H8167" s="10">
        <f t="shared" si="514"/>
        <v>0.18145910800757414</v>
      </c>
      <c r="I8167" s="11">
        <f t="shared" si="515"/>
        <v>19.420000000000002</v>
      </c>
      <c r="J8167" s="43">
        <f t="shared" si="516"/>
        <v>19.601459108007575</v>
      </c>
      <c r="K8167">
        <v>19.600000000000001</v>
      </c>
      <c r="L8167" s="44">
        <f t="shared" si="517"/>
        <v>1.4591080075732066E-3</v>
      </c>
    </row>
    <row r="8168" spans="3:12" x14ac:dyDescent="0.25">
      <c r="C8168" s="37">
        <v>39408</v>
      </c>
      <c r="D8168">
        <v>14</v>
      </c>
      <c r="E8168">
        <v>7814</v>
      </c>
      <c r="F8168">
        <v>7.9</v>
      </c>
      <c r="G8168">
        <v>20</v>
      </c>
      <c r="H8168" s="10">
        <f t="shared" si="514"/>
        <v>0.18352562668178335</v>
      </c>
      <c r="I8168" s="11">
        <f t="shared" si="515"/>
        <v>19.420000000000002</v>
      </c>
      <c r="J8168" s="43">
        <f t="shared" si="516"/>
        <v>19.603525626681787</v>
      </c>
      <c r="K8168">
        <v>19.600000000000001</v>
      </c>
      <c r="L8168" s="44">
        <f t="shared" si="517"/>
        <v>3.5256266817853543E-3</v>
      </c>
    </row>
    <row r="8169" spans="3:12" x14ac:dyDescent="0.25">
      <c r="C8169" s="37">
        <v>39408</v>
      </c>
      <c r="D8169">
        <v>15</v>
      </c>
      <c r="E8169">
        <v>7815</v>
      </c>
      <c r="F8169">
        <v>7.6</v>
      </c>
      <c r="G8169">
        <v>20</v>
      </c>
      <c r="H8169" s="10">
        <f t="shared" si="514"/>
        <v>0.18512512614275001</v>
      </c>
      <c r="I8169" s="11">
        <f t="shared" si="515"/>
        <v>19.420000000000002</v>
      </c>
      <c r="J8169" s="43">
        <f t="shared" si="516"/>
        <v>19.605125126142752</v>
      </c>
      <c r="K8169">
        <v>19.600000000000001</v>
      </c>
      <c r="L8169" s="44">
        <f t="shared" si="517"/>
        <v>5.1251261427509576E-3</v>
      </c>
    </row>
    <row r="8170" spans="3:12" x14ac:dyDescent="0.25">
      <c r="C8170" s="37">
        <v>39408</v>
      </c>
      <c r="D8170">
        <v>16</v>
      </c>
      <c r="E8170">
        <v>7816</v>
      </c>
      <c r="F8170">
        <v>5.9</v>
      </c>
      <c r="G8170">
        <v>20</v>
      </c>
      <c r="H8170" s="10">
        <f t="shared" si="514"/>
        <v>0.18451675833371026</v>
      </c>
      <c r="I8170" s="11">
        <f t="shared" si="515"/>
        <v>19.420000000000002</v>
      </c>
      <c r="J8170" s="43">
        <f t="shared" si="516"/>
        <v>19.604516758333713</v>
      </c>
      <c r="K8170">
        <v>19.59</v>
      </c>
      <c r="L8170" s="44">
        <f t="shared" si="517"/>
        <v>1.4516758333712687E-2</v>
      </c>
    </row>
    <row r="8171" spans="3:12" x14ac:dyDescent="0.25">
      <c r="C8171" s="37">
        <v>39408</v>
      </c>
      <c r="D8171">
        <v>17</v>
      </c>
      <c r="E8171">
        <v>7817</v>
      </c>
      <c r="F8171">
        <v>4.2</v>
      </c>
      <c r="G8171">
        <v>20</v>
      </c>
      <c r="H8171" s="10">
        <f t="shared" si="514"/>
        <v>0.18179629389943638</v>
      </c>
      <c r="I8171" s="11">
        <f t="shared" si="515"/>
        <v>19.420000000000002</v>
      </c>
      <c r="J8171" s="43">
        <f t="shared" si="516"/>
        <v>19.601796293899437</v>
      </c>
      <c r="K8171">
        <v>19.59</v>
      </c>
      <c r="L8171" s="44">
        <f t="shared" si="517"/>
        <v>1.1796293899436705E-2</v>
      </c>
    </row>
    <row r="8172" spans="3:12" x14ac:dyDescent="0.25">
      <c r="C8172" s="37">
        <v>39408</v>
      </c>
      <c r="D8172">
        <v>18</v>
      </c>
      <c r="E8172">
        <v>7818</v>
      </c>
      <c r="F8172">
        <v>3.6</v>
      </c>
      <c r="G8172">
        <v>20</v>
      </c>
      <c r="H8172" s="10">
        <f t="shared" si="514"/>
        <v>0.17843907534267223</v>
      </c>
      <c r="I8172" s="11">
        <f t="shared" si="515"/>
        <v>19.420000000000002</v>
      </c>
      <c r="J8172" s="43">
        <f t="shared" si="516"/>
        <v>19.598439075342675</v>
      </c>
      <c r="K8172">
        <v>19.59</v>
      </c>
      <c r="L8172" s="44">
        <f t="shared" si="517"/>
        <v>8.4390753426752951E-3</v>
      </c>
    </row>
    <row r="8173" spans="3:12" x14ac:dyDescent="0.25">
      <c r="C8173" s="37">
        <v>39408</v>
      </c>
      <c r="D8173">
        <v>19</v>
      </c>
      <c r="E8173">
        <v>7819</v>
      </c>
      <c r="F8173">
        <v>3.2</v>
      </c>
      <c r="G8173">
        <v>20</v>
      </c>
      <c r="H8173" s="10">
        <f t="shared" si="514"/>
        <v>0.17472430970676062</v>
      </c>
      <c r="I8173" s="11">
        <f t="shared" si="515"/>
        <v>19.420000000000002</v>
      </c>
      <c r="J8173" s="43">
        <f t="shared" si="516"/>
        <v>19.594724309706763</v>
      </c>
      <c r="K8173">
        <v>19.59</v>
      </c>
      <c r="L8173" s="44">
        <f t="shared" si="517"/>
        <v>4.7243097067628526E-3</v>
      </c>
    </row>
    <row r="8174" spans="3:12" x14ac:dyDescent="0.25">
      <c r="C8174" s="37">
        <v>39408</v>
      </c>
      <c r="D8174">
        <v>20</v>
      </c>
      <c r="E8174">
        <v>7820</v>
      </c>
      <c r="F8174">
        <v>2.7</v>
      </c>
      <c r="G8174">
        <v>20</v>
      </c>
      <c r="H8174" s="10">
        <f t="shared" si="514"/>
        <v>0.17054171302724355</v>
      </c>
      <c r="I8174" s="11">
        <f t="shared" si="515"/>
        <v>19.420000000000002</v>
      </c>
      <c r="J8174" s="43">
        <f t="shared" si="516"/>
        <v>19.590541713027246</v>
      </c>
      <c r="K8174">
        <v>19.59</v>
      </c>
      <c r="L8174" s="44">
        <f t="shared" si="517"/>
        <v>5.4171302724626003E-4</v>
      </c>
    </row>
    <row r="8175" spans="3:12" x14ac:dyDescent="0.25">
      <c r="C8175" s="37">
        <v>39408</v>
      </c>
      <c r="D8175">
        <v>21</v>
      </c>
      <c r="E8175">
        <v>7821</v>
      </c>
      <c r="F8175">
        <v>3.1</v>
      </c>
      <c r="G8175">
        <v>20</v>
      </c>
      <c r="H8175" s="10">
        <f t="shared" si="514"/>
        <v>0.16704371794525577</v>
      </c>
      <c r="I8175" s="11">
        <f t="shared" si="515"/>
        <v>19.420000000000002</v>
      </c>
      <c r="J8175" s="43">
        <f t="shared" si="516"/>
        <v>19.587043717945257</v>
      </c>
      <c r="K8175">
        <v>19.59</v>
      </c>
      <c r="L8175" s="44">
        <f t="shared" si="517"/>
        <v>-2.9562820547432977E-3</v>
      </c>
    </row>
    <row r="8176" spans="3:12" x14ac:dyDescent="0.25">
      <c r="C8176" s="37">
        <v>39408</v>
      </c>
      <c r="D8176">
        <v>22</v>
      </c>
      <c r="E8176">
        <v>7822</v>
      </c>
      <c r="F8176">
        <v>2.5</v>
      </c>
      <c r="G8176">
        <v>20</v>
      </c>
      <c r="H8176" s="10">
        <f t="shared" si="514"/>
        <v>0.16294269568282418</v>
      </c>
      <c r="I8176" s="11">
        <f t="shared" si="515"/>
        <v>19.420000000000002</v>
      </c>
      <c r="J8176" s="43">
        <f t="shared" si="516"/>
        <v>19.582942695682824</v>
      </c>
      <c r="K8176">
        <v>19.59</v>
      </c>
      <c r="L8176" s="44">
        <f t="shared" si="517"/>
        <v>-7.0573043171755501E-3</v>
      </c>
    </row>
    <row r="8177" spans="3:12" x14ac:dyDescent="0.25">
      <c r="C8177" s="37">
        <v>39408</v>
      </c>
      <c r="D8177">
        <v>23</v>
      </c>
      <c r="E8177">
        <v>7823</v>
      </c>
      <c r="F8177">
        <v>2.2999999999999998</v>
      </c>
      <c r="G8177">
        <v>20</v>
      </c>
      <c r="H8177" s="10">
        <f t="shared" si="514"/>
        <v>0.15876797687368838</v>
      </c>
      <c r="I8177" s="11">
        <f t="shared" si="515"/>
        <v>19.420000000000002</v>
      </c>
      <c r="J8177" s="43">
        <f t="shared" si="516"/>
        <v>19.578767976873689</v>
      </c>
      <c r="K8177">
        <v>19.59</v>
      </c>
      <c r="L8177" s="44">
        <f t="shared" si="517"/>
        <v>-1.1232023126311219E-2</v>
      </c>
    </row>
    <row r="8178" spans="3:12" x14ac:dyDescent="0.25">
      <c r="C8178" s="37">
        <v>39408</v>
      </c>
      <c r="D8178">
        <v>24</v>
      </c>
      <c r="E8178">
        <v>7824</v>
      </c>
      <c r="F8178">
        <v>2.7</v>
      </c>
      <c r="G8178">
        <v>20</v>
      </c>
      <c r="H8178" s="10">
        <f t="shared" si="514"/>
        <v>0.15527751794374753</v>
      </c>
      <c r="I8178" s="11">
        <f t="shared" si="515"/>
        <v>19.420000000000002</v>
      </c>
      <c r="J8178" s="43">
        <f t="shared" si="516"/>
        <v>19.57527751794375</v>
      </c>
      <c r="K8178">
        <v>19.59</v>
      </c>
      <c r="L8178" s="44">
        <f t="shared" si="517"/>
        <v>-1.472248205624993E-2</v>
      </c>
    </row>
    <row r="8179" spans="3:12" x14ac:dyDescent="0.25">
      <c r="C8179" s="37">
        <v>39409</v>
      </c>
      <c r="D8179">
        <v>1</v>
      </c>
      <c r="E8179">
        <v>7825</v>
      </c>
      <c r="F8179">
        <v>1.9</v>
      </c>
      <c r="G8179">
        <v>20</v>
      </c>
      <c r="H8179" s="10">
        <f t="shared" si="514"/>
        <v>0.15093211837399151</v>
      </c>
      <c r="I8179" s="11">
        <f t="shared" si="515"/>
        <v>19.420000000000002</v>
      </c>
      <c r="J8179" s="43">
        <f t="shared" si="516"/>
        <v>19.570932118373992</v>
      </c>
      <c r="K8179">
        <v>19.579999999999998</v>
      </c>
      <c r="L8179" s="44">
        <f t="shared" si="517"/>
        <v>-9.0678816260059136E-3</v>
      </c>
    </row>
    <row r="8180" spans="3:12" x14ac:dyDescent="0.25">
      <c r="C8180" s="37">
        <v>39409</v>
      </c>
      <c r="D8180">
        <v>2</v>
      </c>
      <c r="E8180">
        <v>7826</v>
      </c>
      <c r="F8180">
        <v>2</v>
      </c>
      <c r="G8180">
        <v>20</v>
      </c>
      <c r="H8180" s="10">
        <f t="shared" si="514"/>
        <v>0.14690100245609045</v>
      </c>
      <c r="I8180" s="11">
        <f t="shared" si="515"/>
        <v>19.420000000000002</v>
      </c>
      <c r="J8180" s="43">
        <f t="shared" si="516"/>
        <v>19.566901002456092</v>
      </c>
      <c r="K8180">
        <v>19.579999999999998</v>
      </c>
      <c r="L8180" s="44">
        <f t="shared" si="517"/>
        <v>-1.3098997543906421E-2</v>
      </c>
    </row>
    <row r="8181" spans="3:12" x14ac:dyDescent="0.25">
      <c r="C8181" s="37">
        <v>39409</v>
      </c>
      <c r="D8181">
        <v>3</v>
      </c>
      <c r="E8181">
        <v>7827</v>
      </c>
      <c r="F8181">
        <v>2.1</v>
      </c>
      <c r="G8181">
        <v>20</v>
      </c>
      <c r="H8181" s="10">
        <f t="shared" si="514"/>
        <v>0.14317053751004205</v>
      </c>
      <c r="I8181" s="11">
        <f t="shared" si="515"/>
        <v>19.420000000000002</v>
      </c>
      <c r="J8181" s="43">
        <f t="shared" si="516"/>
        <v>19.563170537510043</v>
      </c>
      <c r="K8181">
        <v>19.579999999999998</v>
      </c>
      <c r="L8181" s="44">
        <f t="shared" si="517"/>
        <v>-1.6829462489955205E-2</v>
      </c>
    </row>
    <row r="8182" spans="3:12" x14ac:dyDescent="0.25">
      <c r="C8182" s="37">
        <v>39409</v>
      </c>
      <c r="D8182">
        <v>4</v>
      </c>
      <c r="E8182">
        <v>7828</v>
      </c>
      <c r="F8182">
        <v>1.7</v>
      </c>
      <c r="G8182">
        <v>20</v>
      </c>
      <c r="H8182" s="10">
        <f t="shared" si="514"/>
        <v>0.13909871579114147</v>
      </c>
      <c r="I8182" s="11">
        <f t="shared" si="515"/>
        <v>19.420000000000002</v>
      </c>
      <c r="J8182" s="43">
        <f t="shared" si="516"/>
        <v>19.559098715791144</v>
      </c>
      <c r="K8182">
        <v>19.57</v>
      </c>
      <c r="L8182" s="44">
        <f t="shared" si="517"/>
        <v>-1.0901284208856055E-2</v>
      </c>
    </row>
    <row r="8183" spans="3:12" x14ac:dyDescent="0.25">
      <c r="C8183" s="37">
        <v>39409</v>
      </c>
      <c r="D8183">
        <v>5</v>
      </c>
      <c r="E8183">
        <v>7829</v>
      </c>
      <c r="F8183">
        <v>2.2000000000000002</v>
      </c>
      <c r="G8183">
        <v>20</v>
      </c>
      <c r="H8183" s="10">
        <f t="shared" si="514"/>
        <v>0.13583248386687138</v>
      </c>
      <c r="I8183" s="11">
        <f t="shared" si="515"/>
        <v>19.420000000000002</v>
      </c>
      <c r="J8183" s="43">
        <f t="shared" si="516"/>
        <v>19.555832483866872</v>
      </c>
      <c r="K8183">
        <v>19.57</v>
      </c>
      <c r="L8183" s="44">
        <f t="shared" si="517"/>
        <v>-1.4167516133127833E-2</v>
      </c>
    </row>
    <row r="8184" spans="3:12" x14ac:dyDescent="0.25">
      <c r="C8184" s="37">
        <v>39409</v>
      </c>
      <c r="D8184">
        <v>6</v>
      </c>
      <c r="E8184">
        <v>7830</v>
      </c>
      <c r="F8184">
        <v>2.8</v>
      </c>
      <c r="G8184">
        <v>20</v>
      </c>
      <c r="H8184" s="10">
        <f t="shared" si="514"/>
        <v>0.13346269095562044</v>
      </c>
      <c r="I8184" s="11">
        <f t="shared" si="515"/>
        <v>19.420000000000002</v>
      </c>
      <c r="J8184" s="43">
        <f t="shared" si="516"/>
        <v>19.553462690955623</v>
      </c>
      <c r="K8184">
        <v>19.559999999999999</v>
      </c>
      <c r="L8184" s="44">
        <f t="shared" si="517"/>
        <v>-6.537309044375661E-3</v>
      </c>
    </row>
    <row r="8185" spans="3:12" x14ac:dyDescent="0.25">
      <c r="C8185" s="37">
        <v>39409</v>
      </c>
      <c r="D8185">
        <v>7</v>
      </c>
      <c r="E8185">
        <v>7831</v>
      </c>
      <c r="F8185">
        <v>3</v>
      </c>
      <c r="G8185">
        <v>20</v>
      </c>
      <c r="H8185" s="10">
        <f t="shared" si="514"/>
        <v>0.13144727910042125</v>
      </c>
      <c r="I8185" s="11">
        <f t="shared" si="515"/>
        <v>19.420000000000002</v>
      </c>
      <c r="J8185" s="43">
        <f t="shared" si="516"/>
        <v>19.551447279100422</v>
      </c>
      <c r="K8185">
        <v>19.559999999999999</v>
      </c>
      <c r="L8185" s="44">
        <f t="shared" si="517"/>
        <v>-8.5527208995763715E-3</v>
      </c>
    </row>
    <row r="8186" spans="3:12" x14ac:dyDescent="0.25">
      <c r="C8186" s="37">
        <v>39409</v>
      </c>
      <c r="D8186">
        <v>8</v>
      </c>
      <c r="E8186">
        <v>7832</v>
      </c>
      <c r="F8186">
        <v>3.6</v>
      </c>
      <c r="G8186">
        <v>20</v>
      </c>
      <c r="H8186" s="10">
        <f t="shared" si="514"/>
        <v>0.13027404944392248</v>
      </c>
      <c r="I8186" s="11">
        <f t="shared" si="515"/>
        <v>19.420000000000002</v>
      </c>
      <c r="J8186" s="43">
        <f t="shared" si="516"/>
        <v>19.550274049443924</v>
      </c>
      <c r="K8186">
        <v>19.55</v>
      </c>
      <c r="L8186" s="44">
        <f t="shared" si="517"/>
        <v>2.7404944392372954E-4</v>
      </c>
    </row>
    <row r="8187" spans="3:12" x14ac:dyDescent="0.25">
      <c r="C8187" s="37">
        <v>39409</v>
      </c>
      <c r="D8187">
        <v>9</v>
      </c>
      <c r="E8187">
        <v>7833</v>
      </c>
      <c r="F8187">
        <v>4.4000000000000004</v>
      </c>
      <c r="G8187">
        <v>20</v>
      </c>
      <c r="H8187" s="10">
        <f t="shared" si="514"/>
        <v>0.13015805721790574</v>
      </c>
      <c r="I8187" s="11">
        <f t="shared" si="515"/>
        <v>19.420000000000002</v>
      </c>
      <c r="J8187" s="43">
        <f t="shared" si="516"/>
        <v>19.550158057217907</v>
      </c>
      <c r="K8187">
        <v>19.55</v>
      </c>
      <c r="L8187" s="44">
        <f t="shared" si="517"/>
        <v>1.5805721790584926E-4</v>
      </c>
    </row>
    <row r="8188" spans="3:12" x14ac:dyDescent="0.25">
      <c r="C8188" s="37">
        <v>39409</v>
      </c>
      <c r="D8188">
        <v>10</v>
      </c>
      <c r="E8188">
        <v>7834</v>
      </c>
      <c r="F8188">
        <v>4.9000000000000004</v>
      </c>
      <c r="G8188">
        <v>20</v>
      </c>
      <c r="H8188" s="10">
        <f t="shared" si="514"/>
        <v>0.13067606279532984</v>
      </c>
      <c r="I8188" s="11">
        <f t="shared" si="515"/>
        <v>19.420000000000002</v>
      </c>
      <c r="J8188" s="43">
        <f t="shared" si="516"/>
        <v>19.550676062795333</v>
      </c>
      <c r="K8188">
        <v>19.55</v>
      </c>
      <c r="L8188" s="44">
        <f t="shared" si="517"/>
        <v>6.7606279533194424E-4</v>
      </c>
    </row>
    <row r="8189" spans="3:12" x14ac:dyDescent="0.25">
      <c r="C8189" s="37">
        <v>39409</v>
      </c>
      <c r="D8189">
        <v>11</v>
      </c>
      <c r="E8189">
        <v>7835</v>
      </c>
      <c r="F8189">
        <v>5.6</v>
      </c>
      <c r="G8189">
        <v>20</v>
      </c>
      <c r="H8189" s="10">
        <f t="shared" si="514"/>
        <v>0.13205215182118843</v>
      </c>
      <c r="I8189" s="11">
        <f t="shared" si="515"/>
        <v>19.420000000000002</v>
      </c>
      <c r="J8189" s="43">
        <f t="shared" si="516"/>
        <v>19.55205215182119</v>
      </c>
      <c r="K8189">
        <v>19.54</v>
      </c>
      <c r="L8189" s="44">
        <f t="shared" si="517"/>
        <v>1.2052151821190904E-2</v>
      </c>
    </row>
    <row r="8190" spans="3:12" x14ac:dyDescent="0.25">
      <c r="C8190" s="37">
        <v>39409</v>
      </c>
      <c r="D8190">
        <v>12</v>
      </c>
      <c r="E8190">
        <v>7836</v>
      </c>
      <c r="F8190">
        <v>6.1</v>
      </c>
      <c r="G8190">
        <v>20</v>
      </c>
      <c r="H8190" s="10">
        <f t="shared" si="514"/>
        <v>0.13399751665135046</v>
      </c>
      <c r="I8190" s="11">
        <f t="shared" si="515"/>
        <v>19.420000000000002</v>
      </c>
      <c r="J8190" s="43">
        <f t="shared" si="516"/>
        <v>19.553997516651354</v>
      </c>
      <c r="K8190">
        <v>19.54</v>
      </c>
      <c r="L8190" s="44">
        <f t="shared" si="517"/>
        <v>1.3997516651354402E-2</v>
      </c>
    </row>
    <row r="8191" spans="3:12" x14ac:dyDescent="0.25">
      <c r="C8191" s="37">
        <v>39409</v>
      </c>
      <c r="D8191">
        <v>13</v>
      </c>
      <c r="E8191">
        <v>7837</v>
      </c>
      <c r="F8191">
        <v>7.1</v>
      </c>
      <c r="G8191">
        <v>20</v>
      </c>
      <c r="H8191" s="10">
        <f t="shared" si="514"/>
        <v>0.13711643022218836</v>
      </c>
      <c r="I8191" s="11">
        <f t="shared" si="515"/>
        <v>19.420000000000002</v>
      </c>
      <c r="J8191" s="43">
        <f t="shared" si="516"/>
        <v>19.557116430222191</v>
      </c>
      <c r="K8191">
        <v>19.54</v>
      </c>
      <c r="L8191" s="44">
        <f t="shared" si="517"/>
        <v>1.7116430222191781E-2</v>
      </c>
    </row>
    <row r="8192" spans="3:12" x14ac:dyDescent="0.25">
      <c r="C8192" s="37">
        <v>39409</v>
      </c>
      <c r="D8192">
        <v>14</v>
      </c>
      <c r="E8192">
        <v>7838</v>
      </c>
      <c r="F8192">
        <v>7.6</v>
      </c>
      <c r="G8192">
        <v>20</v>
      </c>
      <c r="H8192" s="10">
        <f t="shared" si="514"/>
        <v>0.14072902110793448</v>
      </c>
      <c r="I8192" s="11">
        <f t="shared" si="515"/>
        <v>19.420000000000002</v>
      </c>
      <c r="J8192" s="43">
        <f t="shared" si="516"/>
        <v>19.560729021107935</v>
      </c>
      <c r="K8192">
        <v>19.54</v>
      </c>
      <c r="L8192" s="44">
        <f t="shared" si="517"/>
        <v>2.0729021107936063E-2</v>
      </c>
    </row>
    <row r="8193" spans="3:12" x14ac:dyDescent="0.25">
      <c r="C8193" s="37">
        <v>39409</v>
      </c>
      <c r="D8193">
        <v>15</v>
      </c>
      <c r="E8193">
        <v>7839</v>
      </c>
      <c r="F8193">
        <v>6.7</v>
      </c>
      <c r="G8193">
        <v>20</v>
      </c>
      <c r="H8193" s="10">
        <f t="shared" si="514"/>
        <v>0.14305276912452747</v>
      </c>
      <c r="I8193" s="11">
        <f t="shared" si="515"/>
        <v>19.420000000000002</v>
      </c>
      <c r="J8193" s="43">
        <f t="shared" si="516"/>
        <v>19.563052769124528</v>
      </c>
      <c r="K8193">
        <v>19.53</v>
      </c>
      <c r="L8193" s="44">
        <f t="shared" si="517"/>
        <v>3.3052769124527259E-2</v>
      </c>
    </row>
    <row r="8194" spans="3:12" x14ac:dyDescent="0.25">
      <c r="C8194" s="37">
        <v>39409</v>
      </c>
      <c r="D8194">
        <v>16</v>
      </c>
      <c r="E8194">
        <v>7840</v>
      </c>
      <c r="F8194">
        <v>6.5</v>
      </c>
      <c r="G8194">
        <v>20</v>
      </c>
      <c r="H8194" s="10">
        <f t="shared" si="514"/>
        <v>0.14502413337417655</v>
      </c>
      <c r="I8194" s="11">
        <f t="shared" si="515"/>
        <v>19.420000000000002</v>
      </c>
      <c r="J8194" s="43">
        <f t="shared" si="516"/>
        <v>19.565024133374177</v>
      </c>
      <c r="K8194">
        <v>19.54</v>
      </c>
      <c r="L8194" s="44">
        <f t="shared" si="517"/>
        <v>2.5024133374177637E-2</v>
      </c>
    </row>
    <row r="8195" spans="3:12" x14ac:dyDescent="0.25">
      <c r="C8195" s="37">
        <v>39409</v>
      </c>
      <c r="D8195">
        <v>17</v>
      </c>
      <c r="E8195">
        <v>7841</v>
      </c>
      <c r="F8195">
        <v>6.6</v>
      </c>
      <c r="G8195">
        <v>20</v>
      </c>
      <c r="H8195" s="10">
        <f t="shared" si="514"/>
        <v>0.14703577905096479</v>
      </c>
      <c r="I8195" s="11">
        <f t="shared" si="515"/>
        <v>19.420000000000002</v>
      </c>
      <c r="J8195" s="43">
        <f t="shared" si="516"/>
        <v>19.567035779050965</v>
      </c>
      <c r="K8195">
        <v>19.54</v>
      </c>
      <c r="L8195" s="44">
        <f t="shared" si="517"/>
        <v>2.7035779050965658E-2</v>
      </c>
    </row>
    <row r="8196" spans="3:12" x14ac:dyDescent="0.25">
      <c r="C8196" s="37">
        <v>39409</v>
      </c>
      <c r="D8196">
        <v>18</v>
      </c>
      <c r="E8196">
        <v>7842</v>
      </c>
      <c r="F8196">
        <v>6.8</v>
      </c>
      <c r="G8196">
        <v>20</v>
      </c>
      <c r="H8196" s="10">
        <f t="shared" si="514"/>
        <v>0.14921175214955451</v>
      </c>
      <c r="I8196" s="11">
        <f t="shared" si="515"/>
        <v>19.420000000000002</v>
      </c>
      <c r="J8196" s="43">
        <f t="shared" si="516"/>
        <v>19.569211752149556</v>
      </c>
      <c r="K8196">
        <v>19.54</v>
      </c>
      <c r="L8196" s="44">
        <f t="shared" si="517"/>
        <v>2.9211752149556958E-2</v>
      </c>
    </row>
    <row r="8197" spans="3:12" x14ac:dyDescent="0.25">
      <c r="C8197" s="37">
        <v>39409</v>
      </c>
      <c r="D8197">
        <v>19</v>
      </c>
      <c r="E8197">
        <v>7843</v>
      </c>
      <c r="F8197">
        <v>7.3</v>
      </c>
      <c r="G8197">
        <v>20</v>
      </c>
      <c r="H8197" s="10">
        <f t="shared" si="514"/>
        <v>0.15192230448602398</v>
      </c>
      <c r="I8197" s="11">
        <f t="shared" si="515"/>
        <v>19.420000000000002</v>
      </c>
      <c r="J8197" s="43">
        <f t="shared" si="516"/>
        <v>19.571922304486026</v>
      </c>
      <c r="K8197">
        <v>19.54</v>
      </c>
      <c r="L8197" s="44">
        <f t="shared" si="517"/>
        <v>3.1922304486027286E-2</v>
      </c>
    </row>
    <row r="8198" spans="3:12" x14ac:dyDescent="0.25">
      <c r="C8198" s="37">
        <v>39409</v>
      </c>
      <c r="D8198">
        <v>20</v>
      </c>
      <c r="E8198">
        <v>7844</v>
      </c>
      <c r="F8198">
        <v>7.7</v>
      </c>
      <c r="G8198">
        <v>20</v>
      </c>
      <c r="H8198" s="10">
        <f t="shared" si="514"/>
        <v>0.15501845433823708</v>
      </c>
      <c r="I8198" s="11">
        <f t="shared" si="515"/>
        <v>19.420000000000002</v>
      </c>
      <c r="J8198" s="43">
        <f t="shared" si="516"/>
        <v>19.575018454338238</v>
      </c>
      <c r="K8198">
        <v>19.55</v>
      </c>
      <c r="L8198" s="44">
        <f t="shared" si="517"/>
        <v>2.5018454338237461E-2</v>
      </c>
    </row>
    <row r="8199" spans="3:12" x14ac:dyDescent="0.25">
      <c r="C8199" s="37">
        <v>39409</v>
      </c>
      <c r="D8199">
        <v>21</v>
      </c>
      <c r="E8199">
        <v>7845</v>
      </c>
      <c r="F8199">
        <v>8.1</v>
      </c>
      <c r="G8199">
        <v>20</v>
      </c>
      <c r="H8199" s="10">
        <f t="shared" si="514"/>
        <v>0.15848347564516335</v>
      </c>
      <c r="I8199" s="11">
        <f t="shared" si="515"/>
        <v>19.420000000000002</v>
      </c>
      <c r="J8199" s="43">
        <f t="shared" si="516"/>
        <v>19.578483475645164</v>
      </c>
      <c r="K8199">
        <v>19.55</v>
      </c>
      <c r="L8199" s="44">
        <f t="shared" si="517"/>
        <v>2.8483475645163736E-2</v>
      </c>
    </row>
    <row r="8200" spans="3:12" x14ac:dyDescent="0.25">
      <c r="C8200" s="37">
        <v>39409</v>
      </c>
      <c r="D8200">
        <v>22</v>
      </c>
      <c r="E8200">
        <v>7846</v>
      </c>
      <c r="F8200">
        <v>8.4</v>
      </c>
      <c r="G8200">
        <v>20</v>
      </c>
      <c r="H8200" s="10">
        <f t="shared" si="514"/>
        <v>0.16217557459014148</v>
      </c>
      <c r="I8200" s="11">
        <f t="shared" si="515"/>
        <v>19.420000000000002</v>
      </c>
      <c r="J8200" s="43">
        <f t="shared" si="516"/>
        <v>19.582175574590142</v>
      </c>
      <c r="K8200">
        <v>19.55</v>
      </c>
      <c r="L8200" s="44">
        <f t="shared" si="517"/>
        <v>3.2175574590141309E-2</v>
      </c>
    </row>
    <row r="8201" spans="3:12" x14ac:dyDescent="0.25">
      <c r="C8201" s="37">
        <v>39409</v>
      </c>
      <c r="D8201">
        <v>23</v>
      </c>
      <c r="E8201">
        <v>7847</v>
      </c>
      <c r="F8201">
        <v>8.8000000000000007</v>
      </c>
      <c r="G8201">
        <v>20</v>
      </c>
      <c r="H8201" s="10">
        <f t="shared" si="514"/>
        <v>0.16621069450976042</v>
      </c>
      <c r="I8201" s="11">
        <f t="shared" si="515"/>
        <v>19.420000000000002</v>
      </c>
      <c r="J8201" s="43">
        <f t="shared" si="516"/>
        <v>19.586210694509763</v>
      </c>
      <c r="K8201">
        <v>19.559999999999999</v>
      </c>
      <c r="L8201" s="44">
        <f t="shared" si="517"/>
        <v>2.621069450976421E-2</v>
      </c>
    </row>
    <row r="8202" spans="3:12" x14ac:dyDescent="0.25">
      <c r="C8202" s="37">
        <v>39409</v>
      </c>
      <c r="D8202">
        <v>24</v>
      </c>
      <c r="E8202">
        <v>7848</v>
      </c>
      <c r="F8202">
        <v>9.1</v>
      </c>
      <c r="G8202">
        <v>20</v>
      </c>
      <c r="H8202" s="10">
        <f t="shared" si="514"/>
        <v>0.17044816290347151</v>
      </c>
      <c r="I8202" s="11">
        <f t="shared" si="515"/>
        <v>19.420000000000002</v>
      </c>
      <c r="J8202" s="43">
        <f t="shared" si="516"/>
        <v>19.590448162903474</v>
      </c>
      <c r="K8202">
        <v>19.559999999999999</v>
      </c>
      <c r="L8202" s="44">
        <f t="shared" si="517"/>
        <v>3.0448162903475406E-2</v>
      </c>
    </row>
    <row r="8203" spans="3:12" x14ac:dyDescent="0.25">
      <c r="C8203" s="37">
        <v>39410</v>
      </c>
      <c r="D8203">
        <v>1</v>
      </c>
      <c r="E8203">
        <v>7849</v>
      </c>
      <c r="F8203">
        <v>9.1</v>
      </c>
      <c r="G8203">
        <v>20</v>
      </c>
      <c r="H8203" s="10">
        <f t="shared" si="514"/>
        <v>0.17450182265715192</v>
      </c>
      <c r="I8203" s="11">
        <f t="shared" si="515"/>
        <v>19.420000000000002</v>
      </c>
      <c r="J8203" s="43">
        <f t="shared" si="516"/>
        <v>19.594501822657154</v>
      </c>
      <c r="K8203">
        <v>19.559999999999999</v>
      </c>
      <c r="L8203" s="44">
        <f t="shared" si="517"/>
        <v>3.4501822657155401E-2</v>
      </c>
    </row>
    <row r="8204" spans="3:12" x14ac:dyDescent="0.25">
      <c r="C8204" s="37">
        <v>39410</v>
      </c>
      <c r="D8204">
        <v>2</v>
      </c>
      <c r="E8204">
        <v>7850</v>
      </c>
      <c r="F8204">
        <v>9.3000000000000007</v>
      </c>
      <c r="G8204">
        <v>20</v>
      </c>
      <c r="H8204" s="10">
        <f t="shared" si="514"/>
        <v>0.17863123340078266</v>
      </c>
      <c r="I8204" s="11">
        <f t="shared" si="515"/>
        <v>19.420000000000002</v>
      </c>
      <c r="J8204" s="43">
        <f t="shared" si="516"/>
        <v>19.598631233400784</v>
      </c>
      <c r="K8204">
        <v>19.57</v>
      </c>
      <c r="L8204" s="44">
        <f t="shared" si="517"/>
        <v>2.8631233400783884E-2</v>
      </c>
    </row>
    <row r="8205" spans="3:12" x14ac:dyDescent="0.25">
      <c r="C8205" s="37">
        <v>39410</v>
      </c>
      <c r="D8205">
        <v>3</v>
      </c>
      <c r="E8205">
        <v>7851</v>
      </c>
      <c r="F8205">
        <v>9.4</v>
      </c>
      <c r="G8205">
        <v>20</v>
      </c>
      <c r="H8205" s="10">
        <f t="shared" si="514"/>
        <v>0.1827073160022705</v>
      </c>
      <c r="I8205" s="11">
        <f t="shared" si="515"/>
        <v>19.420000000000002</v>
      </c>
      <c r="J8205" s="43">
        <f t="shared" si="516"/>
        <v>19.602707316002274</v>
      </c>
      <c r="K8205">
        <v>19.57</v>
      </c>
      <c r="L8205" s="44">
        <f t="shared" si="517"/>
        <v>3.2707316002273501E-2</v>
      </c>
    </row>
    <row r="8206" spans="3:12" x14ac:dyDescent="0.25">
      <c r="C8206" s="37">
        <v>39410</v>
      </c>
      <c r="D8206">
        <v>4</v>
      </c>
      <c r="E8206">
        <v>7852</v>
      </c>
      <c r="F8206">
        <v>9.4</v>
      </c>
      <c r="G8206">
        <v>20</v>
      </c>
      <c r="H8206" s="10">
        <f t="shared" si="514"/>
        <v>0.18660659039422831</v>
      </c>
      <c r="I8206" s="11">
        <f t="shared" si="515"/>
        <v>19.420000000000002</v>
      </c>
      <c r="J8206" s="43">
        <f t="shared" si="516"/>
        <v>19.606606590394229</v>
      </c>
      <c r="K8206">
        <v>19.579999999999998</v>
      </c>
      <c r="L8206" s="44">
        <f t="shared" si="517"/>
        <v>2.6606590394230523E-2</v>
      </c>
    </row>
    <row r="8207" spans="3:12" x14ac:dyDescent="0.25">
      <c r="C8207" s="37">
        <v>39410</v>
      </c>
      <c r="D8207">
        <v>5</v>
      </c>
      <c r="E8207">
        <v>7853</v>
      </c>
      <c r="F8207">
        <v>9.4</v>
      </c>
      <c r="G8207">
        <v>20</v>
      </c>
      <c r="H8207" s="10">
        <f t="shared" si="514"/>
        <v>0.19033672598525586</v>
      </c>
      <c r="I8207" s="11">
        <f t="shared" si="515"/>
        <v>19.420000000000002</v>
      </c>
      <c r="J8207" s="43">
        <f t="shared" si="516"/>
        <v>19.610336725985256</v>
      </c>
      <c r="K8207">
        <v>19.579999999999998</v>
      </c>
      <c r="L8207" s="44">
        <f t="shared" si="517"/>
        <v>3.0336725985257829E-2</v>
      </c>
    </row>
    <row r="8208" spans="3:12" x14ac:dyDescent="0.25">
      <c r="C8208" s="37">
        <v>39410</v>
      </c>
      <c r="D8208">
        <v>6</v>
      </c>
      <c r="E8208">
        <v>7854</v>
      </c>
      <c r="F8208">
        <v>8.6</v>
      </c>
      <c r="G8208">
        <v>20</v>
      </c>
      <c r="H8208" s="10">
        <f t="shared" si="514"/>
        <v>0.19289871325305952</v>
      </c>
      <c r="I8208" s="11">
        <f t="shared" si="515"/>
        <v>19.420000000000002</v>
      </c>
      <c r="J8208" s="43">
        <f t="shared" si="516"/>
        <v>19.61289871325306</v>
      </c>
      <c r="K8208">
        <v>19.59</v>
      </c>
      <c r="L8208" s="44">
        <f t="shared" si="517"/>
        <v>2.289871325305981E-2</v>
      </c>
    </row>
    <row r="8209" spans="3:12" x14ac:dyDescent="0.25">
      <c r="C8209" s="37">
        <v>39410</v>
      </c>
      <c r="D8209">
        <v>7</v>
      </c>
      <c r="E8209">
        <v>7855</v>
      </c>
      <c r="F8209">
        <v>8.1999999999999993</v>
      </c>
      <c r="G8209">
        <v>20</v>
      </c>
      <c r="H8209" s="10">
        <f t="shared" si="514"/>
        <v>0.1948463960876573</v>
      </c>
      <c r="I8209" s="11">
        <f t="shared" si="515"/>
        <v>19.420000000000002</v>
      </c>
      <c r="J8209" s="43">
        <f t="shared" si="516"/>
        <v>19.61484639608766</v>
      </c>
      <c r="K8209">
        <v>19.59</v>
      </c>
      <c r="L8209" s="44">
        <f t="shared" si="517"/>
        <v>2.4846396087660594E-2</v>
      </c>
    </row>
    <row r="8210" spans="3:12" x14ac:dyDescent="0.25">
      <c r="C8210" s="37">
        <v>39410</v>
      </c>
      <c r="D8210">
        <v>8</v>
      </c>
      <c r="E8210">
        <v>7856</v>
      </c>
      <c r="F8210">
        <v>8.3000000000000007</v>
      </c>
      <c r="G8210">
        <v>20</v>
      </c>
      <c r="H8210" s="10">
        <f t="shared" si="514"/>
        <v>0.19683538757798694</v>
      </c>
      <c r="I8210" s="11">
        <f t="shared" si="515"/>
        <v>19.420000000000002</v>
      </c>
      <c r="J8210" s="43">
        <f t="shared" si="516"/>
        <v>19.616835387577989</v>
      </c>
      <c r="K8210">
        <v>19.600000000000001</v>
      </c>
      <c r="L8210" s="44">
        <f t="shared" si="517"/>
        <v>1.6835387577987859E-2</v>
      </c>
    </row>
    <row r="8211" spans="3:12" x14ac:dyDescent="0.25">
      <c r="C8211" s="37">
        <v>39410</v>
      </c>
      <c r="D8211">
        <v>9</v>
      </c>
      <c r="E8211">
        <v>7857</v>
      </c>
      <c r="F8211">
        <v>8.1999999999999993</v>
      </c>
      <c r="G8211">
        <v>20</v>
      </c>
      <c r="H8211" s="10">
        <f t="shared" si="514"/>
        <v>0.19861230931499579</v>
      </c>
      <c r="I8211" s="11">
        <f t="shared" si="515"/>
        <v>19.420000000000002</v>
      </c>
      <c r="J8211" s="43">
        <f t="shared" si="516"/>
        <v>19.618612309314997</v>
      </c>
      <c r="K8211">
        <v>19.600000000000001</v>
      </c>
      <c r="L8211" s="44">
        <f t="shared" si="517"/>
        <v>1.8612309314995912E-2</v>
      </c>
    </row>
    <row r="8212" spans="3:12" x14ac:dyDescent="0.25">
      <c r="C8212" s="37">
        <v>39410</v>
      </c>
      <c r="D8212">
        <v>10</v>
      </c>
      <c r="E8212">
        <v>7858</v>
      </c>
      <c r="F8212">
        <v>8.6999999999999993</v>
      </c>
      <c r="G8212">
        <v>20</v>
      </c>
      <c r="H8212" s="10">
        <f t="shared" si="514"/>
        <v>0.20094111993830166</v>
      </c>
      <c r="I8212" s="11">
        <f t="shared" si="515"/>
        <v>19.420000000000002</v>
      </c>
      <c r="J8212" s="43">
        <f t="shared" si="516"/>
        <v>19.620941119938305</v>
      </c>
      <c r="K8212">
        <v>19.61</v>
      </c>
      <c r="L8212" s="44">
        <f t="shared" si="517"/>
        <v>1.0941119938305377E-2</v>
      </c>
    </row>
    <row r="8213" spans="3:12" x14ac:dyDescent="0.25">
      <c r="C8213" s="37">
        <v>39410</v>
      </c>
      <c r="D8213">
        <v>11</v>
      </c>
      <c r="E8213">
        <v>7859</v>
      </c>
      <c r="F8213">
        <v>10.1</v>
      </c>
      <c r="G8213">
        <v>20</v>
      </c>
      <c r="H8213" s="10">
        <f t="shared" si="514"/>
        <v>0.20493001970401292</v>
      </c>
      <c r="I8213" s="11">
        <f t="shared" si="515"/>
        <v>19.420000000000002</v>
      </c>
      <c r="J8213" s="43">
        <f t="shared" si="516"/>
        <v>19.624930019704014</v>
      </c>
      <c r="K8213">
        <v>19.61</v>
      </c>
      <c r="L8213" s="44">
        <f t="shared" si="517"/>
        <v>1.4930019704014086E-2</v>
      </c>
    </row>
    <row r="8214" spans="3:12" x14ac:dyDescent="0.25">
      <c r="C8214" s="37">
        <v>39410</v>
      </c>
      <c r="D8214">
        <v>12</v>
      </c>
      <c r="E8214">
        <v>7860</v>
      </c>
      <c r="F8214">
        <v>12</v>
      </c>
      <c r="G8214">
        <v>20</v>
      </c>
      <c r="H8214" s="10">
        <f t="shared" si="514"/>
        <v>0.21113596534515255</v>
      </c>
      <c r="I8214" s="11">
        <f t="shared" si="515"/>
        <v>19.420000000000002</v>
      </c>
      <c r="J8214" s="43">
        <f t="shared" si="516"/>
        <v>19.631135965345155</v>
      </c>
      <c r="K8214">
        <v>19.62</v>
      </c>
      <c r="L8214" s="44">
        <f t="shared" si="517"/>
        <v>1.1135965345154375E-2</v>
      </c>
    </row>
    <row r="8215" spans="3:12" x14ac:dyDescent="0.25">
      <c r="C8215" s="37">
        <v>39410</v>
      </c>
      <c r="D8215">
        <v>13</v>
      </c>
      <c r="E8215">
        <v>7861</v>
      </c>
      <c r="F8215">
        <v>11.6</v>
      </c>
      <c r="G8215">
        <v>20</v>
      </c>
      <c r="H8215" s="10">
        <f t="shared" si="514"/>
        <v>0.21656954259350017</v>
      </c>
      <c r="I8215" s="11">
        <f t="shared" si="515"/>
        <v>19.420000000000002</v>
      </c>
      <c r="J8215" s="43">
        <f t="shared" si="516"/>
        <v>19.636569542593502</v>
      </c>
      <c r="K8215">
        <v>19.62</v>
      </c>
      <c r="L8215" s="44">
        <f t="shared" si="517"/>
        <v>1.6569542593501296E-2</v>
      </c>
    </row>
    <row r="8216" spans="3:12" x14ac:dyDescent="0.25">
      <c r="C8216" s="37">
        <v>39410</v>
      </c>
      <c r="D8216">
        <v>14</v>
      </c>
      <c r="E8216">
        <v>7862</v>
      </c>
      <c r="F8216">
        <v>12.2</v>
      </c>
      <c r="G8216">
        <v>20</v>
      </c>
      <c r="H8216" s="10">
        <f t="shared" si="514"/>
        <v>0.22252218728675838</v>
      </c>
      <c r="I8216" s="11">
        <f t="shared" si="515"/>
        <v>19.420000000000002</v>
      </c>
      <c r="J8216" s="43">
        <f t="shared" si="516"/>
        <v>19.642522187286762</v>
      </c>
      <c r="K8216">
        <v>19.62</v>
      </c>
      <c r="L8216" s="44">
        <f t="shared" si="517"/>
        <v>2.2522187286760698E-2</v>
      </c>
    </row>
    <row r="8217" spans="3:12" x14ac:dyDescent="0.25">
      <c r="C8217" s="37">
        <v>39410</v>
      </c>
      <c r="D8217">
        <v>15</v>
      </c>
      <c r="E8217">
        <v>7863</v>
      </c>
      <c r="F8217">
        <v>11.9</v>
      </c>
      <c r="G8217">
        <v>20</v>
      </c>
      <c r="H8217" s="10">
        <f t="shared" si="514"/>
        <v>0.22783924430273331</v>
      </c>
      <c r="I8217" s="11">
        <f t="shared" si="515"/>
        <v>19.420000000000002</v>
      </c>
      <c r="J8217" s="43">
        <f t="shared" si="516"/>
        <v>19.647839244302734</v>
      </c>
      <c r="K8217">
        <v>19.63</v>
      </c>
      <c r="L8217" s="44">
        <f t="shared" si="517"/>
        <v>1.7839244302734869E-2</v>
      </c>
    </row>
    <row r="8218" spans="3:12" x14ac:dyDescent="0.25">
      <c r="C8218" s="37">
        <v>39410</v>
      </c>
      <c r="D8218">
        <v>16</v>
      </c>
      <c r="E8218">
        <v>7864</v>
      </c>
      <c r="F8218">
        <v>11</v>
      </c>
      <c r="G8218">
        <v>20</v>
      </c>
      <c r="H8218" s="10">
        <f t="shared" si="514"/>
        <v>0.23179352383287674</v>
      </c>
      <c r="I8218" s="11">
        <f t="shared" si="515"/>
        <v>19.420000000000002</v>
      </c>
      <c r="J8218" s="43">
        <f t="shared" si="516"/>
        <v>19.651793523832879</v>
      </c>
      <c r="K8218">
        <v>19.63</v>
      </c>
      <c r="L8218" s="44">
        <f t="shared" si="517"/>
        <v>2.1793523832879913E-2</v>
      </c>
    </row>
    <row r="8219" spans="3:12" x14ac:dyDescent="0.25">
      <c r="C8219" s="37">
        <v>39410</v>
      </c>
      <c r="D8219">
        <v>17</v>
      </c>
      <c r="E8219">
        <v>7865</v>
      </c>
      <c r="F8219">
        <v>10.4</v>
      </c>
      <c r="G8219">
        <v>20</v>
      </c>
      <c r="H8219" s="10">
        <f t="shared" si="514"/>
        <v>0.23482151891330122</v>
      </c>
      <c r="I8219" s="11">
        <f t="shared" si="515"/>
        <v>19.420000000000002</v>
      </c>
      <c r="J8219" s="43">
        <f t="shared" si="516"/>
        <v>19.654821518913302</v>
      </c>
      <c r="K8219">
        <v>19.64</v>
      </c>
      <c r="L8219" s="44">
        <f t="shared" si="517"/>
        <v>1.482151891330119E-2</v>
      </c>
    </row>
    <row r="8220" spans="3:12" x14ac:dyDescent="0.25">
      <c r="C8220" s="37">
        <v>39410</v>
      </c>
      <c r="D8220">
        <v>18</v>
      </c>
      <c r="E8220">
        <v>7866</v>
      </c>
      <c r="F8220">
        <v>10</v>
      </c>
      <c r="G8220">
        <v>20</v>
      </c>
      <c r="H8220" s="10">
        <f t="shared" si="514"/>
        <v>0.23721499554254424</v>
      </c>
      <c r="I8220" s="11">
        <f t="shared" si="515"/>
        <v>19.420000000000002</v>
      </c>
      <c r="J8220" s="43">
        <f t="shared" si="516"/>
        <v>19.657214995542546</v>
      </c>
      <c r="K8220">
        <v>19.64</v>
      </c>
      <c r="L8220" s="44">
        <f t="shared" si="517"/>
        <v>1.7214995542545353E-2</v>
      </c>
    </row>
    <row r="8221" spans="3:12" x14ac:dyDescent="0.25">
      <c r="C8221" s="37">
        <v>39410</v>
      </c>
      <c r="D8221">
        <v>19</v>
      </c>
      <c r="E8221">
        <v>7867</v>
      </c>
      <c r="F8221">
        <v>10.1</v>
      </c>
      <c r="G8221">
        <v>20</v>
      </c>
      <c r="H8221" s="10">
        <f t="shared" si="514"/>
        <v>0.23963044363287492</v>
      </c>
      <c r="I8221" s="11">
        <f t="shared" si="515"/>
        <v>19.420000000000002</v>
      </c>
      <c r="J8221" s="43">
        <f t="shared" si="516"/>
        <v>19.659630443632878</v>
      </c>
      <c r="K8221">
        <v>19.649999999999999</v>
      </c>
      <c r="L8221" s="44">
        <f t="shared" si="517"/>
        <v>9.6304436328793486E-3</v>
      </c>
    </row>
    <row r="8222" spans="3:12" x14ac:dyDescent="0.25">
      <c r="C8222" s="37">
        <v>39410</v>
      </c>
      <c r="D8222">
        <v>20</v>
      </c>
      <c r="E8222">
        <v>7868</v>
      </c>
      <c r="F8222">
        <v>9.6999999999999993</v>
      </c>
      <c r="G8222">
        <v>20</v>
      </c>
      <c r="H8222" s="10">
        <f t="shared" si="514"/>
        <v>0.24143794371898511</v>
      </c>
      <c r="I8222" s="11">
        <f t="shared" si="515"/>
        <v>19.420000000000002</v>
      </c>
      <c r="J8222" s="43">
        <f t="shared" si="516"/>
        <v>19.661437943718987</v>
      </c>
      <c r="K8222">
        <v>19.649999999999999</v>
      </c>
      <c r="L8222" s="44">
        <f t="shared" si="517"/>
        <v>1.1437943718988208E-2</v>
      </c>
    </row>
    <row r="8223" spans="3:12" x14ac:dyDescent="0.25">
      <c r="C8223" s="37">
        <v>39410</v>
      </c>
      <c r="D8223">
        <v>21</v>
      </c>
      <c r="E8223">
        <v>7869</v>
      </c>
      <c r="F8223">
        <v>10</v>
      </c>
      <c r="G8223">
        <v>20</v>
      </c>
      <c r="H8223" s="10">
        <f t="shared" si="514"/>
        <v>0.24354441973078333</v>
      </c>
      <c r="I8223" s="11">
        <f t="shared" si="515"/>
        <v>19.420000000000002</v>
      </c>
      <c r="J8223" s="43">
        <f t="shared" si="516"/>
        <v>19.663544419730783</v>
      </c>
      <c r="K8223">
        <v>19.66</v>
      </c>
      <c r="L8223" s="44">
        <f t="shared" si="517"/>
        <v>3.5444197307832326E-3</v>
      </c>
    </row>
    <row r="8224" spans="3:12" x14ac:dyDescent="0.25">
      <c r="C8224" s="37">
        <v>39410</v>
      </c>
      <c r="D8224">
        <v>22</v>
      </c>
      <c r="E8224">
        <v>7870</v>
      </c>
      <c r="F8224">
        <v>10.3</v>
      </c>
      <c r="G8224">
        <v>20</v>
      </c>
      <c r="H8224" s="10">
        <f t="shared" si="514"/>
        <v>0.24593690299140955</v>
      </c>
      <c r="I8224" s="11">
        <f t="shared" si="515"/>
        <v>19.420000000000002</v>
      </c>
      <c r="J8224" s="43">
        <f t="shared" si="516"/>
        <v>19.665936902991412</v>
      </c>
      <c r="K8224">
        <v>19.66</v>
      </c>
      <c r="L8224" s="44">
        <f t="shared" si="517"/>
        <v>5.9369029914115856E-3</v>
      </c>
    </row>
    <row r="8225" spans="3:12" x14ac:dyDescent="0.25">
      <c r="C8225" s="37">
        <v>39410</v>
      </c>
      <c r="D8225">
        <v>23</v>
      </c>
      <c r="E8225">
        <v>7871</v>
      </c>
      <c r="F8225">
        <v>9.9</v>
      </c>
      <c r="G8225">
        <v>20</v>
      </c>
      <c r="H8225" s="10">
        <f t="shared" si="514"/>
        <v>0.24772243439308989</v>
      </c>
      <c r="I8225" s="11">
        <f t="shared" si="515"/>
        <v>19.420000000000002</v>
      </c>
      <c r="J8225" s="43">
        <f t="shared" si="516"/>
        <v>19.667722434393092</v>
      </c>
      <c r="K8225">
        <v>19.670000000000002</v>
      </c>
      <c r="L8225" s="44">
        <f t="shared" si="517"/>
        <v>-2.2775656069100592E-3</v>
      </c>
    </row>
    <row r="8226" spans="3:12" x14ac:dyDescent="0.25">
      <c r="C8226" s="37">
        <v>39410</v>
      </c>
      <c r="D8226">
        <v>24</v>
      </c>
      <c r="E8226">
        <v>7872</v>
      </c>
      <c r="F8226">
        <v>9.5</v>
      </c>
      <c r="G8226">
        <v>20</v>
      </c>
      <c r="H8226" s="10">
        <f t="shared" si="514"/>
        <v>0.24892734168281647</v>
      </c>
      <c r="I8226" s="11">
        <f t="shared" si="515"/>
        <v>19.420000000000002</v>
      </c>
      <c r="J8226" s="43">
        <f t="shared" si="516"/>
        <v>19.668927341682817</v>
      </c>
      <c r="K8226">
        <v>19.670000000000002</v>
      </c>
      <c r="L8226" s="44">
        <f t="shared" si="517"/>
        <v>-1.072658317184505E-3</v>
      </c>
    </row>
    <row r="8227" spans="3:12" x14ac:dyDescent="0.25">
      <c r="C8227" s="37">
        <v>39411</v>
      </c>
      <c r="D8227">
        <v>1</v>
      </c>
      <c r="E8227">
        <v>7873</v>
      </c>
      <c r="F8227">
        <v>9</v>
      </c>
      <c r="G8227">
        <v>20</v>
      </c>
      <c r="H8227" s="10">
        <f t="shared" ref="H8227:H8290" si="518">$H$13*F8227+$H$12*H8226</f>
        <v>0.24945101730718922</v>
      </c>
      <c r="I8227" s="11">
        <f t="shared" ref="I8227:I8290" si="519">$I$15*G8227+$I$14*I8226</f>
        <v>19.420000000000002</v>
      </c>
      <c r="J8227" s="43">
        <f t="shared" ref="J8227:J8290" si="520">H8227+I8227</f>
        <v>19.669451017307193</v>
      </c>
      <c r="K8227">
        <v>19.670000000000002</v>
      </c>
      <c r="L8227" s="44">
        <f t="shared" si="517"/>
        <v>-5.4898269280911904E-4</v>
      </c>
    </row>
    <row r="8228" spans="3:12" x14ac:dyDescent="0.25">
      <c r="C8228" s="37">
        <v>39411</v>
      </c>
      <c r="D8228">
        <v>2</v>
      </c>
      <c r="E8228">
        <v>7874</v>
      </c>
      <c r="F8228">
        <v>8.6999999999999993</v>
      </c>
      <c r="G8228">
        <v>20</v>
      </c>
      <c r="H8228" s="10">
        <f t="shared" si="518"/>
        <v>0.24957459761164968</v>
      </c>
      <c r="I8228" s="11">
        <f t="shared" si="519"/>
        <v>19.420000000000002</v>
      </c>
      <c r="J8228" s="43">
        <f t="shared" si="520"/>
        <v>19.66957459761165</v>
      </c>
      <c r="K8228">
        <v>19.68</v>
      </c>
      <c r="L8228" s="44">
        <f t="shared" ref="L8228:L8291" si="521">J8228-K8228</f>
        <v>-1.042540238834988E-2</v>
      </c>
    </row>
    <row r="8229" spans="3:12" x14ac:dyDescent="0.25">
      <c r="C8229" s="37">
        <v>39411</v>
      </c>
      <c r="D8229">
        <v>3</v>
      </c>
      <c r="E8229">
        <v>7875</v>
      </c>
      <c r="F8229">
        <v>8.6</v>
      </c>
      <c r="G8229">
        <v>20</v>
      </c>
      <c r="H8229" s="10">
        <f t="shared" si="518"/>
        <v>0.24956702409214035</v>
      </c>
      <c r="I8229" s="11">
        <f t="shared" si="519"/>
        <v>19.420000000000002</v>
      </c>
      <c r="J8229" s="43">
        <f t="shared" si="520"/>
        <v>19.669567024092142</v>
      </c>
      <c r="K8229">
        <v>19.68</v>
      </c>
      <c r="L8229" s="44">
        <f t="shared" si="521"/>
        <v>-1.0432975907857411E-2</v>
      </c>
    </row>
    <row r="8230" spans="3:12" x14ac:dyDescent="0.25">
      <c r="C8230" s="37">
        <v>39411</v>
      </c>
      <c r="D8230">
        <v>4</v>
      </c>
      <c r="E8230">
        <v>7876</v>
      </c>
      <c r="F8230">
        <v>8.3000000000000007</v>
      </c>
      <c r="G8230">
        <v>20</v>
      </c>
      <c r="H8230" s="10">
        <f t="shared" si="518"/>
        <v>0.24918239924351276</v>
      </c>
      <c r="I8230" s="11">
        <f t="shared" si="519"/>
        <v>19.420000000000002</v>
      </c>
      <c r="J8230" s="43">
        <f t="shared" si="520"/>
        <v>19.669182399243514</v>
      </c>
      <c r="K8230">
        <v>19.68</v>
      </c>
      <c r="L8230" s="44">
        <f t="shared" si="521"/>
        <v>-1.0817600756485746E-2</v>
      </c>
    </row>
    <row r="8231" spans="3:12" x14ac:dyDescent="0.25">
      <c r="C8231" s="37">
        <v>39411</v>
      </c>
      <c r="D8231">
        <v>5</v>
      </c>
      <c r="E8231">
        <v>7877</v>
      </c>
      <c r="F8231">
        <v>8.4</v>
      </c>
      <c r="G8231">
        <v>20</v>
      </c>
      <c r="H8231" s="10">
        <f t="shared" si="518"/>
        <v>0.24894025154641583</v>
      </c>
      <c r="I8231" s="11">
        <f t="shared" si="519"/>
        <v>19.420000000000002</v>
      </c>
      <c r="J8231" s="43">
        <f t="shared" si="520"/>
        <v>19.668940251546417</v>
      </c>
      <c r="K8231">
        <v>19.68</v>
      </c>
      <c r="L8231" s="44">
        <f t="shared" si="521"/>
        <v>-1.105974845358304E-2</v>
      </c>
    </row>
    <row r="8232" spans="3:12" x14ac:dyDescent="0.25">
      <c r="C8232" s="37">
        <v>39411</v>
      </c>
      <c r="D8232">
        <v>6</v>
      </c>
      <c r="E8232">
        <v>7878</v>
      </c>
      <c r="F8232">
        <v>8.1999999999999993</v>
      </c>
      <c r="G8232">
        <v>20</v>
      </c>
      <c r="H8232" s="10">
        <f t="shared" si="518"/>
        <v>0.24845702092471136</v>
      </c>
      <c r="I8232" s="11">
        <f t="shared" si="519"/>
        <v>19.420000000000002</v>
      </c>
      <c r="J8232" s="43">
        <f t="shared" si="520"/>
        <v>19.668457020924713</v>
      </c>
      <c r="K8232">
        <v>19.68</v>
      </c>
      <c r="L8232" s="44">
        <f t="shared" si="521"/>
        <v>-1.1542979075287008E-2</v>
      </c>
    </row>
    <row r="8233" spans="3:12" x14ac:dyDescent="0.25">
      <c r="C8233" s="37">
        <v>39411</v>
      </c>
      <c r="D8233">
        <v>7</v>
      </c>
      <c r="E8233">
        <v>7879</v>
      </c>
      <c r="F8233">
        <v>8.3000000000000007</v>
      </c>
      <c r="G8233">
        <v>20</v>
      </c>
      <c r="H8233" s="10">
        <f t="shared" si="518"/>
        <v>0.24812054467654004</v>
      </c>
      <c r="I8233" s="11">
        <f t="shared" si="519"/>
        <v>19.420000000000002</v>
      </c>
      <c r="J8233" s="43">
        <f t="shared" si="520"/>
        <v>19.66812054467654</v>
      </c>
      <c r="K8233">
        <v>19.68</v>
      </c>
      <c r="L8233" s="44">
        <f t="shared" si="521"/>
        <v>-1.1879455323459354E-2</v>
      </c>
    </row>
    <row r="8234" spans="3:12" x14ac:dyDescent="0.25">
      <c r="C8234" s="37">
        <v>39411</v>
      </c>
      <c r="D8234">
        <v>8</v>
      </c>
      <c r="E8234">
        <v>7880</v>
      </c>
      <c r="F8234">
        <v>8.1</v>
      </c>
      <c r="G8234">
        <v>20</v>
      </c>
      <c r="H8234" s="10">
        <f t="shared" si="518"/>
        <v>0.24754707719273161</v>
      </c>
      <c r="I8234" s="11">
        <f t="shared" si="519"/>
        <v>19.420000000000002</v>
      </c>
      <c r="J8234" s="43">
        <f t="shared" si="520"/>
        <v>19.667547077192733</v>
      </c>
      <c r="K8234">
        <v>19.68</v>
      </c>
      <c r="L8234" s="44">
        <f t="shared" si="521"/>
        <v>-1.2452922807266731E-2</v>
      </c>
    </row>
    <row r="8235" spans="3:12" x14ac:dyDescent="0.25">
      <c r="C8235" s="37">
        <v>39411</v>
      </c>
      <c r="D8235">
        <v>9</v>
      </c>
      <c r="E8235">
        <v>7881</v>
      </c>
      <c r="F8235">
        <v>8.8000000000000007</v>
      </c>
      <c r="G8235">
        <v>20</v>
      </c>
      <c r="H8235" s="10">
        <f t="shared" si="518"/>
        <v>0.24787903797751323</v>
      </c>
      <c r="I8235" s="11">
        <f t="shared" si="519"/>
        <v>19.420000000000002</v>
      </c>
      <c r="J8235" s="43">
        <f t="shared" si="520"/>
        <v>19.667879037977514</v>
      </c>
      <c r="K8235">
        <v>19.68</v>
      </c>
      <c r="L8235" s="44">
        <f t="shared" si="521"/>
        <v>-1.2120962022486026E-2</v>
      </c>
    </row>
    <row r="8236" spans="3:12" x14ac:dyDescent="0.25">
      <c r="C8236" s="37">
        <v>39411</v>
      </c>
      <c r="D8236">
        <v>10</v>
      </c>
      <c r="E8236">
        <v>7882</v>
      </c>
      <c r="F8236">
        <v>9.6</v>
      </c>
      <c r="G8236">
        <v>20</v>
      </c>
      <c r="H8236" s="10">
        <f t="shared" si="518"/>
        <v>0.24920294555641259</v>
      </c>
      <c r="I8236" s="11">
        <f t="shared" si="519"/>
        <v>19.420000000000002</v>
      </c>
      <c r="J8236" s="43">
        <f t="shared" si="520"/>
        <v>19.669202945556414</v>
      </c>
      <c r="K8236">
        <v>19.68</v>
      </c>
      <c r="L8236" s="44">
        <f t="shared" si="521"/>
        <v>-1.0797054443585807E-2</v>
      </c>
    </row>
    <row r="8237" spans="3:12" x14ac:dyDescent="0.25">
      <c r="C8237" s="37">
        <v>39411</v>
      </c>
      <c r="D8237">
        <v>11</v>
      </c>
      <c r="E8237">
        <v>7883</v>
      </c>
      <c r="F8237">
        <v>10.9</v>
      </c>
      <c r="G8237">
        <v>20</v>
      </c>
      <c r="H8237" s="10">
        <f t="shared" si="518"/>
        <v>0.25210473866891858</v>
      </c>
      <c r="I8237" s="11">
        <f t="shared" si="519"/>
        <v>19.420000000000002</v>
      </c>
      <c r="J8237" s="43">
        <f t="shared" si="520"/>
        <v>19.672104738668921</v>
      </c>
      <c r="K8237">
        <v>19.68</v>
      </c>
      <c r="L8237" s="44">
        <f t="shared" si="521"/>
        <v>-7.8952613310789843E-3</v>
      </c>
    </row>
    <row r="8238" spans="3:12" x14ac:dyDescent="0.25">
      <c r="C8238" s="37">
        <v>39411</v>
      </c>
      <c r="D8238">
        <v>12</v>
      </c>
      <c r="E8238">
        <v>7884</v>
      </c>
      <c r="F8238">
        <v>11.1</v>
      </c>
      <c r="G8238">
        <v>20</v>
      </c>
      <c r="H8238" s="10">
        <f t="shared" si="518"/>
        <v>0.25513224728347017</v>
      </c>
      <c r="I8238" s="11">
        <f t="shared" si="519"/>
        <v>19.420000000000002</v>
      </c>
      <c r="J8238" s="43">
        <f t="shared" si="520"/>
        <v>19.675132247283472</v>
      </c>
      <c r="K8238">
        <v>19.68</v>
      </c>
      <c r="L8238" s="44">
        <f t="shared" si="521"/>
        <v>-4.8677527165281731E-3</v>
      </c>
    </row>
    <row r="8239" spans="3:12" x14ac:dyDescent="0.25">
      <c r="C8239" s="37">
        <v>39411</v>
      </c>
      <c r="D8239">
        <v>13</v>
      </c>
      <c r="E8239">
        <v>7885</v>
      </c>
      <c r="F8239">
        <v>11.3</v>
      </c>
      <c r="G8239">
        <v>20</v>
      </c>
      <c r="H8239" s="10">
        <f t="shared" si="518"/>
        <v>0.25828001823952085</v>
      </c>
      <c r="I8239" s="11">
        <f t="shared" si="519"/>
        <v>19.420000000000002</v>
      </c>
      <c r="J8239" s="43">
        <f t="shared" si="520"/>
        <v>19.678280018239523</v>
      </c>
      <c r="K8239">
        <v>19.68</v>
      </c>
      <c r="L8239" s="44">
        <f t="shared" si="521"/>
        <v>-1.7199817604769407E-3</v>
      </c>
    </row>
    <row r="8240" spans="3:12" x14ac:dyDescent="0.25">
      <c r="C8240" s="37">
        <v>39411</v>
      </c>
      <c r="D8240">
        <v>14</v>
      </c>
      <c r="E8240">
        <v>7886</v>
      </c>
      <c r="F8240">
        <v>11.7</v>
      </c>
      <c r="G8240">
        <v>20</v>
      </c>
      <c r="H8240" s="10">
        <f t="shared" si="518"/>
        <v>0.26179442148198612</v>
      </c>
      <c r="I8240" s="11">
        <f t="shared" si="519"/>
        <v>19.420000000000002</v>
      </c>
      <c r="J8240" s="43">
        <f t="shared" si="520"/>
        <v>19.681794421481989</v>
      </c>
      <c r="K8240">
        <v>19.68</v>
      </c>
      <c r="L8240" s="44">
        <f t="shared" si="521"/>
        <v>1.7944214819891613E-3</v>
      </c>
    </row>
    <row r="8241" spans="3:12" x14ac:dyDescent="0.25">
      <c r="C8241" s="37">
        <v>39411</v>
      </c>
      <c r="D8241">
        <v>15</v>
      </c>
      <c r="E8241">
        <v>7887</v>
      </c>
      <c r="F8241">
        <v>11.5</v>
      </c>
      <c r="G8241">
        <v>20</v>
      </c>
      <c r="H8241" s="10">
        <f t="shared" si="518"/>
        <v>0.2649047939132162</v>
      </c>
      <c r="I8241" s="11">
        <f t="shared" si="519"/>
        <v>19.420000000000002</v>
      </c>
      <c r="J8241" s="43">
        <f t="shared" si="520"/>
        <v>19.684904793913219</v>
      </c>
      <c r="K8241">
        <v>19.68</v>
      </c>
      <c r="L8241" s="44">
        <f t="shared" si="521"/>
        <v>4.9047939132194074E-3</v>
      </c>
    </row>
    <row r="8242" spans="3:12" x14ac:dyDescent="0.25">
      <c r="C8242" s="37">
        <v>39411</v>
      </c>
      <c r="D8242">
        <v>16</v>
      </c>
      <c r="E8242">
        <v>7888</v>
      </c>
      <c r="F8242">
        <v>11.5</v>
      </c>
      <c r="G8242">
        <v>20</v>
      </c>
      <c r="H8242" s="10">
        <f t="shared" si="518"/>
        <v>0.26788024773893598</v>
      </c>
      <c r="I8242" s="11">
        <f t="shared" si="519"/>
        <v>19.420000000000002</v>
      </c>
      <c r="J8242" s="43">
        <f t="shared" si="520"/>
        <v>19.687880247738939</v>
      </c>
      <c r="K8242">
        <v>19.68</v>
      </c>
      <c r="L8242" s="44">
        <f t="shared" si="521"/>
        <v>7.8802477389388059E-3</v>
      </c>
    </row>
    <row r="8243" spans="3:12" x14ac:dyDescent="0.25">
      <c r="C8243" s="37">
        <v>39411</v>
      </c>
      <c r="D8243">
        <v>17</v>
      </c>
      <c r="E8243">
        <v>7889</v>
      </c>
      <c r="F8243">
        <v>11.5</v>
      </c>
      <c r="G8243">
        <v>20</v>
      </c>
      <c r="H8243" s="10">
        <f t="shared" si="518"/>
        <v>0.27072663532265356</v>
      </c>
      <c r="I8243" s="11">
        <f t="shared" si="519"/>
        <v>19.420000000000002</v>
      </c>
      <c r="J8243" s="43">
        <f t="shared" si="520"/>
        <v>19.690726635322655</v>
      </c>
      <c r="K8243">
        <v>19.68</v>
      </c>
      <c r="L8243" s="44">
        <f t="shared" si="521"/>
        <v>1.0726635322654943E-2</v>
      </c>
    </row>
    <row r="8244" spans="3:12" x14ac:dyDescent="0.25">
      <c r="C8244" s="37">
        <v>39411</v>
      </c>
      <c r="D8244">
        <v>18</v>
      </c>
      <c r="E8244">
        <v>7890</v>
      </c>
      <c r="F8244">
        <v>11.6</v>
      </c>
      <c r="G8244">
        <v>20</v>
      </c>
      <c r="H8244" s="10">
        <f t="shared" si="518"/>
        <v>0.27357534845181714</v>
      </c>
      <c r="I8244" s="11">
        <f t="shared" si="519"/>
        <v>19.420000000000002</v>
      </c>
      <c r="J8244" s="43">
        <f t="shared" si="520"/>
        <v>19.693575348451819</v>
      </c>
      <c r="K8244">
        <v>19.68</v>
      </c>
      <c r="L8244" s="44">
        <f t="shared" si="521"/>
        <v>1.3575348451819735E-2</v>
      </c>
    </row>
    <row r="8245" spans="3:12" x14ac:dyDescent="0.25">
      <c r="C8245" s="37">
        <v>39411</v>
      </c>
      <c r="D8245">
        <v>19</v>
      </c>
      <c r="E8245">
        <v>7891</v>
      </c>
      <c r="F8245">
        <v>11.8</v>
      </c>
      <c r="G8245">
        <v>20</v>
      </c>
      <c r="H8245" s="10">
        <f t="shared" si="518"/>
        <v>0.27655207953313204</v>
      </c>
      <c r="I8245" s="11">
        <f t="shared" si="519"/>
        <v>19.420000000000002</v>
      </c>
      <c r="J8245" s="43">
        <f t="shared" si="520"/>
        <v>19.696552079533134</v>
      </c>
      <c r="K8245">
        <v>19.690000000000001</v>
      </c>
      <c r="L8245" s="44">
        <f t="shared" si="521"/>
        <v>6.5520795331330817E-3</v>
      </c>
    </row>
    <row r="8246" spans="3:12" x14ac:dyDescent="0.25">
      <c r="C8246" s="37">
        <v>39411</v>
      </c>
      <c r="D8246">
        <v>20</v>
      </c>
      <c r="E8246">
        <v>7892</v>
      </c>
      <c r="F8246">
        <v>11.8</v>
      </c>
      <c r="G8246">
        <v>20</v>
      </c>
      <c r="H8246" s="10">
        <f t="shared" si="518"/>
        <v>0.27939968896893674</v>
      </c>
      <c r="I8246" s="11">
        <f t="shared" si="519"/>
        <v>19.420000000000002</v>
      </c>
      <c r="J8246" s="43">
        <f t="shared" si="520"/>
        <v>19.699399688968938</v>
      </c>
      <c r="K8246">
        <v>19.690000000000001</v>
      </c>
      <c r="L8246" s="44">
        <f t="shared" si="521"/>
        <v>9.3996889689371699E-3</v>
      </c>
    </row>
    <row r="8247" spans="3:12" x14ac:dyDescent="0.25">
      <c r="C8247" s="37">
        <v>39411</v>
      </c>
      <c r="D8247">
        <v>21</v>
      </c>
      <c r="E8247">
        <v>7893</v>
      </c>
      <c r="F8247">
        <v>12.1</v>
      </c>
      <c r="G8247">
        <v>20</v>
      </c>
      <c r="H8247" s="10">
        <f t="shared" si="518"/>
        <v>0.28250115751366822</v>
      </c>
      <c r="I8247" s="11">
        <f t="shared" si="519"/>
        <v>19.420000000000002</v>
      </c>
      <c r="J8247" s="43">
        <f t="shared" si="520"/>
        <v>19.702501157513669</v>
      </c>
      <c r="K8247">
        <v>19.690000000000001</v>
      </c>
      <c r="L8247" s="44">
        <f t="shared" si="521"/>
        <v>1.2501157513668204E-2</v>
      </c>
    </row>
    <row r="8248" spans="3:12" x14ac:dyDescent="0.25">
      <c r="C8248" s="37">
        <v>39411</v>
      </c>
      <c r="D8248">
        <v>22</v>
      </c>
      <c r="E8248">
        <v>7894</v>
      </c>
      <c r="F8248">
        <v>11.7</v>
      </c>
      <c r="G8248">
        <v>20</v>
      </c>
      <c r="H8248" s="10">
        <f t="shared" si="518"/>
        <v>0.28496492054921618</v>
      </c>
      <c r="I8248" s="11">
        <f t="shared" si="519"/>
        <v>19.420000000000002</v>
      </c>
      <c r="J8248" s="43">
        <f t="shared" si="520"/>
        <v>19.704964920549219</v>
      </c>
      <c r="K8248">
        <v>19.7</v>
      </c>
      <c r="L8248" s="44">
        <f t="shared" si="521"/>
        <v>4.9649205492201531E-3</v>
      </c>
    </row>
    <row r="8249" spans="3:12" x14ac:dyDescent="0.25">
      <c r="C8249" s="37">
        <v>39411</v>
      </c>
      <c r="D8249">
        <v>23</v>
      </c>
      <c r="E8249">
        <v>7895</v>
      </c>
      <c r="F8249">
        <v>11.9</v>
      </c>
      <c r="G8249">
        <v>20</v>
      </c>
      <c r="H8249" s="10">
        <f t="shared" si="518"/>
        <v>0.28757339951472033</v>
      </c>
      <c r="I8249" s="11">
        <f t="shared" si="519"/>
        <v>19.420000000000002</v>
      </c>
      <c r="J8249" s="43">
        <f t="shared" si="520"/>
        <v>19.707573399514722</v>
      </c>
      <c r="K8249">
        <v>19.7</v>
      </c>
      <c r="L8249" s="44">
        <f t="shared" si="521"/>
        <v>7.5733995147224675E-3</v>
      </c>
    </row>
    <row r="8250" spans="3:12" x14ac:dyDescent="0.25">
      <c r="C8250" s="37">
        <v>39411</v>
      </c>
      <c r="D8250">
        <v>24</v>
      </c>
      <c r="E8250">
        <v>7896</v>
      </c>
      <c r="F8250">
        <v>11.9</v>
      </c>
      <c r="G8250">
        <v>20</v>
      </c>
      <c r="H8250" s="10">
        <f t="shared" si="518"/>
        <v>0.29006873050444032</v>
      </c>
      <c r="I8250" s="11">
        <f t="shared" si="519"/>
        <v>19.420000000000002</v>
      </c>
      <c r="J8250" s="43">
        <f t="shared" si="520"/>
        <v>19.710068730504442</v>
      </c>
      <c r="K8250">
        <v>19.7</v>
      </c>
      <c r="L8250" s="44">
        <f t="shared" si="521"/>
        <v>1.0068730504443124E-2</v>
      </c>
    </row>
    <row r="8251" spans="3:12" x14ac:dyDescent="0.25">
      <c r="C8251" s="37">
        <v>39412</v>
      </c>
      <c r="D8251">
        <v>1</v>
      </c>
      <c r="E8251">
        <v>7897</v>
      </c>
      <c r="F8251">
        <v>11.9</v>
      </c>
      <c r="G8251">
        <v>20</v>
      </c>
      <c r="H8251" s="10">
        <f t="shared" si="518"/>
        <v>0.29245582153741456</v>
      </c>
      <c r="I8251" s="11">
        <f t="shared" si="519"/>
        <v>19.420000000000002</v>
      </c>
      <c r="J8251" s="43">
        <f t="shared" si="520"/>
        <v>19.712455821537418</v>
      </c>
      <c r="K8251">
        <v>19.71</v>
      </c>
      <c r="L8251" s="44">
        <f t="shared" si="521"/>
        <v>2.45582153741708E-3</v>
      </c>
    </row>
    <row r="8252" spans="3:12" x14ac:dyDescent="0.25">
      <c r="C8252" s="37">
        <v>39412</v>
      </c>
      <c r="D8252">
        <v>2</v>
      </c>
      <c r="E8252">
        <v>7898</v>
      </c>
      <c r="F8252">
        <v>11.9</v>
      </c>
      <c r="G8252">
        <v>20</v>
      </c>
      <c r="H8252" s="10">
        <f t="shared" si="518"/>
        <v>0.29473936773757031</v>
      </c>
      <c r="I8252" s="11">
        <f t="shared" si="519"/>
        <v>19.420000000000002</v>
      </c>
      <c r="J8252" s="43">
        <f t="shared" si="520"/>
        <v>19.714739367737572</v>
      </c>
      <c r="K8252">
        <v>19.71</v>
      </c>
      <c r="L8252" s="44">
        <f t="shared" si="521"/>
        <v>4.7393677375708876E-3</v>
      </c>
    </row>
    <row r="8253" spans="3:12" x14ac:dyDescent="0.25">
      <c r="C8253" s="37">
        <v>39412</v>
      </c>
      <c r="D8253">
        <v>3</v>
      </c>
      <c r="E8253">
        <v>7899</v>
      </c>
      <c r="F8253">
        <v>11.6</v>
      </c>
      <c r="G8253">
        <v>20</v>
      </c>
      <c r="H8253" s="10">
        <f t="shared" si="518"/>
        <v>0.29654648072284695</v>
      </c>
      <c r="I8253" s="11">
        <f t="shared" si="519"/>
        <v>19.420000000000002</v>
      </c>
      <c r="J8253" s="43">
        <f t="shared" si="520"/>
        <v>19.716546480722847</v>
      </c>
      <c r="K8253">
        <v>19.71</v>
      </c>
      <c r="L8253" s="44">
        <f t="shared" si="521"/>
        <v>6.5464807228465816E-3</v>
      </c>
    </row>
    <row r="8254" spans="3:12" x14ac:dyDescent="0.25">
      <c r="C8254" s="37">
        <v>39412</v>
      </c>
      <c r="D8254">
        <v>4</v>
      </c>
      <c r="E8254">
        <v>7900</v>
      </c>
      <c r="F8254">
        <v>11.7</v>
      </c>
      <c r="G8254">
        <v>20</v>
      </c>
      <c r="H8254" s="10">
        <f t="shared" si="518"/>
        <v>0.2984009998613309</v>
      </c>
      <c r="I8254" s="11">
        <f t="shared" si="519"/>
        <v>19.420000000000002</v>
      </c>
      <c r="J8254" s="43">
        <f t="shared" si="520"/>
        <v>19.718400999861334</v>
      </c>
      <c r="K8254">
        <v>19.71</v>
      </c>
      <c r="L8254" s="44">
        <f t="shared" si="521"/>
        <v>8.4009998613332471E-3</v>
      </c>
    </row>
    <row r="8255" spans="3:12" x14ac:dyDescent="0.25">
      <c r="C8255" s="37">
        <v>39412</v>
      </c>
      <c r="D8255">
        <v>5</v>
      </c>
      <c r="E8255">
        <v>7901</v>
      </c>
      <c r="F8255">
        <v>11.1</v>
      </c>
      <c r="G8255">
        <v>20</v>
      </c>
      <c r="H8255" s="10">
        <f t="shared" si="518"/>
        <v>0.29942031584348183</v>
      </c>
      <c r="I8255" s="11">
        <f t="shared" si="519"/>
        <v>19.420000000000002</v>
      </c>
      <c r="J8255" s="43">
        <f t="shared" si="520"/>
        <v>19.719420315843482</v>
      </c>
      <c r="K8255">
        <v>19.72</v>
      </c>
      <c r="L8255" s="44">
        <f t="shared" si="521"/>
        <v>-5.7968415651643568E-4</v>
      </c>
    </row>
    <row r="8256" spans="3:12" x14ac:dyDescent="0.25">
      <c r="C8256" s="37">
        <v>39412</v>
      </c>
      <c r="D8256">
        <v>6</v>
      </c>
      <c r="E8256">
        <v>7902</v>
      </c>
      <c r="F8256">
        <v>10.7</v>
      </c>
      <c r="G8256">
        <v>20</v>
      </c>
      <c r="H8256" s="10">
        <f t="shared" si="518"/>
        <v>0.29989224383514324</v>
      </c>
      <c r="I8256" s="11">
        <f t="shared" si="519"/>
        <v>19.420000000000002</v>
      </c>
      <c r="J8256" s="43">
        <f t="shared" si="520"/>
        <v>19.719892243835144</v>
      </c>
      <c r="K8256">
        <v>19.72</v>
      </c>
      <c r="L8256" s="44">
        <f t="shared" si="521"/>
        <v>-1.0775616485503292E-4</v>
      </c>
    </row>
    <row r="8257" spans="3:12" x14ac:dyDescent="0.25">
      <c r="C8257" s="37">
        <v>39412</v>
      </c>
      <c r="D8257">
        <v>7</v>
      </c>
      <c r="E8257">
        <v>7903</v>
      </c>
      <c r="F8257">
        <v>10.199999999999999</v>
      </c>
      <c r="G8257">
        <v>20</v>
      </c>
      <c r="H8257" s="10">
        <f t="shared" si="518"/>
        <v>0.29971473459988196</v>
      </c>
      <c r="I8257" s="11">
        <f t="shared" si="519"/>
        <v>19.420000000000002</v>
      </c>
      <c r="J8257" s="43">
        <f t="shared" si="520"/>
        <v>19.719714734599883</v>
      </c>
      <c r="K8257">
        <v>19.72</v>
      </c>
      <c r="L8257" s="44">
        <f t="shared" si="521"/>
        <v>-2.852654001159749E-4</v>
      </c>
    </row>
    <row r="8258" spans="3:12" x14ac:dyDescent="0.25">
      <c r="C8258" s="37">
        <v>39412</v>
      </c>
      <c r="D8258">
        <v>8</v>
      </c>
      <c r="E8258">
        <v>7904</v>
      </c>
      <c r="F8258">
        <v>10.5</v>
      </c>
      <c r="G8258">
        <v>20</v>
      </c>
      <c r="H8258" s="10">
        <f t="shared" si="518"/>
        <v>0.29992230502723588</v>
      </c>
      <c r="I8258" s="11">
        <f t="shared" si="519"/>
        <v>19.420000000000002</v>
      </c>
      <c r="J8258" s="43">
        <f t="shared" si="520"/>
        <v>19.719922305027236</v>
      </c>
      <c r="K8258">
        <v>19.73</v>
      </c>
      <c r="L8258" s="44">
        <f t="shared" si="521"/>
        <v>-1.0077694972764561E-2</v>
      </c>
    </row>
    <row r="8259" spans="3:12" x14ac:dyDescent="0.25">
      <c r="C8259" s="37">
        <v>39412</v>
      </c>
      <c r="D8259">
        <v>9</v>
      </c>
      <c r="E8259">
        <v>7905</v>
      </c>
      <c r="F8259">
        <v>10</v>
      </c>
      <c r="G8259">
        <v>20</v>
      </c>
      <c r="H8259" s="10">
        <f t="shared" si="518"/>
        <v>0.29949190526408198</v>
      </c>
      <c r="I8259" s="11">
        <f t="shared" si="519"/>
        <v>19.420000000000002</v>
      </c>
      <c r="J8259" s="43">
        <f t="shared" si="520"/>
        <v>19.719491905264082</v>
      </c>
      <c r="K8259">
        <v>19.73</v>
      </c>
      <c r="L8259" s="44">
        <f t="shared" si="521"/>
        <v>-1.0508094735918405E-2</v>
      </c>
    </row>
    <row r="8260" spans="3:12" x14ac:dyDescent="0.25">
      <c r="C8260" s="37">
        <v>39412</v>
      </c>
      <c r="D8260">
        <v>10</v>
      </c>
      <c r="E8260">
        <v>7906</v>
      </c>
      <c r="F8260">
        <v>11.3</v>
      </c>
      <c r="G8260">
        <v>20</v>
      </c>
      <c r="H8260" s="10">
        <f t="shared" si="518"/>
        <v>0.30071548761314687</v>
      </c>
      <c r="I8260" s="11">
        <f t="shared" si="519"/>
        <v>19.420000000000002</v>
      </c>
      <c r="J8260" s="43">
        <f t="shared" si="520"/>
        <v>19.720715487613148</v>
      </c>
      <c r="K8260">
        <v>19.73</v>
      </c>
      <c r="L8260" s="44">
        <f t="shared" si="521"/>
        <v>-9.2845123868521284E-3</v>
      </c>
    </row>
    <row r="8261" spans="3:12" x14ac:dyDescent="0.25">
      <c r="C8261" s="37">
        <v>39412</v>
      </c>
      <c r="D8261">
        <v>11</v>
      </c>
      <c r="E8261">
        <v>7907</v>
      </c>
      <c r="F8261">
        <v>12.2</v>
      </c>
      <c r="G8261">
        <v>20</v>
      </c>
      <c r="H8261" s="10">
        <f t="shared" si="518"/>
        <v>0.30301813417518358</v>
      </c>
      <c r="I8261" s="11">
        <f t="shared" si="519"/>
        <v>19.420000000000002</v>
      </c>
      <c r="J8261" s="43">
        <f t="shared" si="520"/>
        <v>19.723018134175184</v>
      </c>
      <c r="K8261">
        <v>19.73</v>
      </c>
      <c r="L8261" s="44">
        <f t="shared" si="521"/>
        <v>-6.9818658248159693E-3</v>
      </c>
    </row>
    <row r="8262" spans="3:12" x14ac:dyDescent="0.25">
      <c r="C8262" s="37">
        <v>39412</v>
      </c>
      <c r="D8262">
        <v>12</v>
      </c>
      <c r="E8262">
        <v>7908</v>
      </c>
      <c r="F8262">
        <v>13</v>
      </c>
      <c r="G8262">
        <v>20</v>
      </c>
      <c r="H8262" s="10">
        <f t="shared" si="518"/>
        <v>0.30622724510669447</v>
      </c>
      <c r="I8262" s="11">
        <f t="shared" si="519"/>
        <v>19.420000000000002</v>
      </c>
      <c r="J8262" s="43">
        <f t="shared" si="520"/>
        <v>19.726227245106696</v>
      </c>
      <c r="K8262">
        <v>19.73</v>
      </c>
      <c r="L8262" s="44">
        <f t="shared" si="521"/>
        <v>-3.7727548933048638E-3</v>
      </c>
    </row>
    <row r="8263" spans="3:12" x14ac:dyDescent="0.25">
      <c r="C8263" s="37">
        <v>39412</v>
      </c>
      <c r="D8263">
        <v>13</v>
      </c>
      <c r="E8263">
        <v>7909</v>
      </c>
      <c r="F8263">
        <v>12.9</v>
      </c>
      <c r="G8263">
        <v>20</v>
      </c>
      <c r="H8263" s="10">
        <f t="shared" si="518"/>
        <v>0.30917136117150995</v>
      </c>
      <c r="I8263" s="11">
        <f t="shared" si="519"/>
        <v>19.420000000000002</v>
      </c>
      <c r="J8263" s="43">
        <f t="shared" si="520"/>
        <v>19.729171361171513</v>
      </c>
      <c r="K8263">
        <v>19.73</v>
      </c>
      <c r="L8263" s="44">
        <f t="shared" si="521"/>
        <v>-8.2863882848727144E-4</v>
      </c>
    </row>
    <row r="8264" spans="3:12" x14ac:dyDescent="0.25">
      <c r="C8264" s="37">
        <v>39412</v>
      </c>
      <c r="D8264">
        <v>14</v>
      </c>
      <c r="E8264">
        <v>7910</v>
      </c>
      <c r="F8264">
        <v>12.8</v>
      </c>
      <c r="G8264">
        <v>20</v>
      </c>
      <c r="H8264" s="10">
        <f t="shared" si="518"/>
        <v>0.31186197705030655</v>
      </c>
      <c r="I8264" s="11">
        <f t="shared" si="519"/>
        <v>19.420000000000002</v>
      </c>
      <c r="J8264" s="43">
        <f t="shared" si="520"/>
        <v>19.731861977050308</v>
      </c>
      <c r="K8264">
        <v>19.73</v>
      </c>
      <c r="L8264" s="44">
        <f t="shared" si="521"/>
        <v>1.8619770503072175E-3</v>
      </c>
    </row>
    <row r="8265" spans="3:12" x14ac:dyDescent="0.25">
      <c r="C8265" s="37">
        <v>39412</v>
      </c>
      <c r="D8265">
        <v>15</v>
      </c>
      <c r="E8265">
        <v>7911</v>
      </c>
      <c r="F8265">
        <v>11.7</v>
      </c>
      <c r="G8265">
        <v>20</v>
      </c>
      <c r="H8265" s="10">
        <f t="shared" si="518"/>
        <v>0.31305215600031316</v>
      </c>
      <c r="I8265" s="11">
        <f t="shared" si="519"/>
        <v>19.420000000000002</v>
      </c>
      <c r="J8265" s="43">
        <f t="shared" si="520"/>
        <v>19.733052156000316</v>
      </c>
      <c r="K8265">
        <v>19.73</v>
      </c>
      <c r="L8265" s="44">
        <f t="shared" si="521"/>
        <v>3.0521560003151649E-3</v>
      </c>
    </row>
    <row r="8266" spans="3:12" x14ac:dyDescent="0.25">
      <c r="C8266" s="37">
        <v>39412</v>
      </c>
      <c r="D8266">
        <v>16</v>
      </c>
      <c r="E8266">
        <v>7912</v>
      </c>
      <c r="F8266">
        <v>11.5</v>
      </c>
      <c r="G8266">
        <v>20</v>
      </c>
      <c r="H8266" s="10">
        <f t="shared" si="518"/>
        <v>0.31393912200169255</v>
      </c>
      <c r="I8266" s="11">
        <f t="shared" si="519"/>
        <v>19.420000000000002</v>
      </c>
      <c r="J8266" s="43">
        <f t="shared" si="520"/>
        <v>19.733939122001694</v>
      </c>
      <c r="K8266">
        <v>19.73</v>
      </c>
      <c r="L8266" s="44">
        <f t="shared" si="521"/>
        <v>3.9391220016931072E-3</v>
      </c>
    </row>
    <row r="8267" spans="3:12" x14ac:dyDescent="0.25">
      <c r="C8267" s="37">
        <v>39412</v>
      </c>
      <c r="D8267">
        <v>17</v>
      </c>
      <c r="E8267">
        <v>7913</v>
      </c>
      <c r="F8267">
        <v>11.1</v>
      </c>
      <c r="G8267">
        <v>20</v>
      </c>
      <c r="H8267" s="10">
        <f t="shared" si="518"/>
        <v>0.31428444095687125</v>
      </c>
      <c r="I8267" s="11">
        <f t="shared" si="519"/>
        <v>19.420000000000002</v>
      </c>
      <c r="J8267" s="43">
        <f t="shared" si="520"/>
        <v>19.734284440956873</v>
      </c>
      <c r="K8267">
        <v>19.73</v>
      </c>
      <c r="L8267" s="44">
        <f t="shared" si="521"/>
        <v>4.2844409568729702E-3</v>
      </c>
    </row>
    <row r="8268" spans="3:12" x14ac:dyDescent="0.25">
      <c r="C8268" s="37">
        <v>39412</v>
      </c>
      <c r="D8268">
        <v>18</v>
      </c>
      <c r="E8268">
        <v>7914</v>
      </c>
      <c r="F8268">
        <v>9.9</v>
      </c>
      <c r="G8268">
        <v>20</v>
      </c>
      <c r="H8268" s="10">
        <f t="shared" si="518"/>
        <v>0.31310526163138253</v>
      </c>
      <c r="I8268" s="11">
        <f t="shared" si="519"/>
        <v>19.420000000000002</v>
      </c>
      <c r="J8268" s="43">
        <f t="shared" si="520"/>
        <v>19.733105261631383</v>
      </c>
      <c r="K8268">
        <v>19.739999999999998</v>
      </c>
      <c r="L8268" s="44">
        <f t="shared" si="521"/>
        <v>-6.8947383686150943E-3</v>
      </c>
    </row>
    <row r="8269" spans="3:12" x14ac:dyDescent="0.25">
      <c r="C8269" s="37">
        <v>39412</v>
      </c>
      <c r="D8269">
        <v>19</v>
      </c>
      <c r="E8269">
        <v>7915</v>
      </c>
      <c r="F8269">
        <v>10.1</v>
      </c>
      <c r="G8269">
        <v>20</v>
      </c>
      <c r="H8269" s="10">
        <f t="shared" si="518"/>
        <v>0.31222881812387698</v>
      </c>
      <c r="I8269" s="11">
        <f t="shared" si="519"/>
        <v>19.420000000000002</v>
      </c>
      <c r="J8269" s="43">
        <f t="shared" si="520"/>
        <v>19.732228818123879</v>
      </c>
      <c r="K8269">
        <v>19.739999999999998</v>
      </c>
      <c r="L8269" s="44">
        <f t="shared" si="521"/>
        <v>-7.7711818761194706E-3</v>
      </c>
    </row>
    <row r="8270" spans="3:12" x14ac:dyDescent="0.25">
      <c r="C8270" s="37">
        <v>39412</v>
      </c>
      <c r="D8270">
        <v>20</v>
      </c>
      <c r="E8270">
        <v>7916</v>
      </c>
      <c r="F8270">
        <v>10.3</v>
      </c>
      <c r="G8270">
        <v>20</v>
      </c>
      <c r="H8270" s="10">
        <f t="shared" si="518"/>
        <v>0.31164197866467003</v>
      </c>
      <c r="I8270" s="11">
        <f t="shared" si="519"/>
        <v>19.420000000000002</v>
      </c>
      <c r="J8270" s="43">
        <f t="shared" si="520"/>
        <v>19.731641978664673</v>
      </c>
      <c r="K8270">
        <v>19.739999999999998</v>
      </c>
      <c r="L8270" s="44">
        <f t="shared" si="521"/>
        <v>-8.3580213353258159E-3</v>
      </c>
    </row>
    <row r="8271" spans="3:12" x14ac:dyDescent="0.25">
      <c r="C8271" s="37">
        <v>39412</v>
      </c>
      <c r="D8271">
        <v>21</v>
      </c>
      <c r="E8271">
        <v>7917</v>
      </c>
      <c r="F8271">
        <v>10.9</v>
      </c>
      <c r="G8271">
        <v>20</v>
      </c>
      <c r="H8271" s="10">
        <f t="shared" si="518"/>
        <v>0.31183535422827086</v>
      </c>
      <c r="I8271" s="11">
        <f t="shared" si="519"/>
        <v>19.420000000000002</v>
      </c>
      <c r="J8271" s="43">
        <f t="shared" si="520"/>
        <v>19.731835354228274</v>
      </c>
      <c r="K8271">
        <v>19.739999999999998</v>
      </c>
      <c r="L8271" s="44">
        <f t="shared" si="521"/>
        <v>-8.1646457717248211E-3</v>
      </c>
    </row>
    <row r="8272" spans="3:12" x14ac:dyDescent="0.25">
      <c r="C8272" s="37">
        <v>39412</v>
      </c>
      <c r="D8272">
        <v>22</v>
      </c>
      <c r="E8272">
        <v>7918</v>
      </c>
      <c r="F8272">
        <v>9.9</v>
      </c>
      <c r="G8272">
        <v>20</v>
      </c>
      <c r="H8272" s="10">
        <f t="shared" si="518"/>
        <v>0.31076240892250229</v>
      </c>
      <c r="I8272" s="11">
        <f t="shared" si="519"/>
        <v>19.420000000000002</v>
      </c>
      <c r="J8272" s="43">
        <f t="shared" si="520"/>
        <v>19.730762408922505</v>
      </c>
      <c r="K8272">
        <v>19.739999999999998</v>
      </c>
      <c r="L8272" s="44">
        <f t="shared" si="521"/>
        <v>-9.2375910774933345E-3</v>
      </c>
    </row>
    <row r="8273" spans="3:12" x14ac:dyDescent="0.25">
      <c r="C8273" s="37">
        <v>39412</v>
      </c>
      <c r="D8273">
        <v>23</v>
      </c>
      <c r="E8273">
        <v>7919</v>
      </c>
      <c r="F8273">
        <v>8.5</v>
      </c>
      <c r="G8273">
        <v>20</v>
      </c>
      <c r="H8273" s="10">
        <f t="shared" si="518"/>
        <v>0.30797489881229839</v>
      </c>
      <c r="I8273" s="11">
        <f t="shared" si="519"/>
        <v>19.420000000000002</v>
      </c>
      <c r="J8273" s="43">
        <f t="shared" si="520"/>
        <v>19.727974898812299</v>
      </c>
      <c r="K8273">
        <v>19.739999999999998</v>
      </c>
      <c r="L8273" s="44">
        <f t="shared" si="521"/>
        <v>-1.2025101187699505E-2</v>
      </c>
    </row>
    <row r="8274" spans="3:12" x14ac:dyDescent="0.25">
      <c r="C8274" s="37">
        <v>39412</v>
      </c>
      <c r="D8274">
        <v>24</v>
      </c>
      <c r="E8274">
        <v>7920</v>
      </c>
      <c r="F8274">
        <v>8.1</v>
      </c>
      <c r="G8274">
        <v>20</v>
      </c>
      <c r="H8274" s="10">
        <f t="shared" si="518"/>
        <v>0.30480512938322118</v>
      </c>
      <c r="I8274" s="11">
        <f t="shared" si="519"/>
        <v>19.420000000000002</v>
      </c>
      <c r="J8274" s="43">
        <f t="shared" si="520"/>
        <v>19.724805129383224</v>
      </c>
      <c r="K8274">
        <v>19.739999999999998</v>
      </c>
      <c r="L8274" s="44">
        <f t="shared" si="521"/>
        <v>-1.5194870616774381E-2</v>
      </c>
    </row>
    <row r="8275" spans="3:12" x14ac:dyDescent="0.25">
      <c r="C8275" s="37">
        <v>39413</v>
      </c>
      <c r="D8275">
        <v>1</v>
      </c>
      <c r="E8275">
        <v>7921</v>
      </c>
      <c r="F8275">
        <v>7.9</v>
      </c>
      <c r="G8275">
        <v>20</v>
      </c>
      <c r="H8275" s="10">
        <f t="shared" si="518"/>
        <v>0.30152126845910748</v>
      </c>
      <c r="I8275" s="11">
        <f t="shared" si="519"/>
        <v>19.420000000000002</v>
      </c>
      <c r="J8275" s="43">
        <f t="shared" si="520"/>
        <v>19.72152126845911</v>
      </c>
      <c r="K8275">
        <v>19.739999999999998</v>
      </c>
      <c r="L8275" s="44">
        <f t="shared" si="521"/>
        <v>-1.8478731540888305E-2</v>
      </c>
    </row>
    <row r="8276" spans="3:12" x14ac:dyDescent="0.25">
      <c r="C8276" s="37">
        <v>39413</v>
      </c>
      <c r="D8276">
        <v>2</v>
      </c>
      <c r="E8276">
        <v>7922</v>
      </c>
      <c r="F8276">
        <v>7.4</v>
      </c>
      <c r="G8276">
        <v>20</v>
      </c>
      <c r="H8276" s="10">
        <f t="shared" si="518"/>
        <v>0.29775088514039771</v>
      </c>
      <c r="I8276" s="11">
        <f t="shared" si="519"/>
        <v>19.420000000000002</v>
      </c>
      <c r="J8276" s="43">
        <f t="shared" si="520"/>
        <v>19.717750885140401</v>
      </c>
      <c r="K8276">
        <v>19.739999999999998</v>
      </c>
      <c r="L8276" s="44">
        <f t="shared" si="521"/>
        <v>-2.2249114859597796E-2</v>
      </c>
    </row>
    <row r="8277" spans="3:12" x14ac:dyDescent="0.25">
      <c r="C8277" s="37">
        <v>39413</v>
      </c>
      <c r="D8277">
        <v>3</v>
      </c>
      <c r="E8277">
        <v>7923</v>
      </c>
      <c r="F8277">
        <v>5.9</v>
      </c>
      <c r="G8277">
        <v>20</v>
      </c>
      <c r="H8277" s="10">
        <f t="shared" si="518"/>
        <v>0.29225715048720596</v>
      </c>
      <c r="I8277" s="11">
        <f t="shared" si="519"/>
        <v>19.420000000000002</v>
      </c>
      <c r="J8277" s="43">
        <f t="shared" si="520"/>
        <v>19.712257150487208</v>
      </c>
      <c r="K8277">
        <v>19.739999999999998</v>
      </c>
      <c r="L8277" s="44">
        <f t="shared" si="521"/>
        <v>-2.7742849512790713E-2</v>
      </c>
    </row>
    <row r="8278" spans="3:12" x14ac:dyDescent="0.25">
      <c r="C8278" s="37">
        <v>39413</v>
      </c>
      <c r="D8278">
        <v>4</v>
      </c>
      <c r="E8278">
        <v>7924</v>
      </c>
      <c r="F8278">
        <v>6</v>
      </c>
      <c r="G8278">
        <v>20</v>
      </c>
      <c r="H8278" s="10">
        <f t="shared" si="518"/>
        <v>0.28712751080960652</v>
      </c>
      <c r="I8278" s="11">
        <f t="shared" si="519"/>
        <v>19.420000000000002</v>
      </c>
      <c r="J8278" s="43">
        <f t="shared" si="520"/>
        <v>19.70712751080961</v>
      </c>
      <c r="K8278">
        <v>19.739999999999998</v>
      </c>
      <c r="L8278" s="44">
        <f t="shared" si="521"/>
        <v>-3.2872489190388876E-2</v>
      </c>
    </row>
    <row r="8279" spans="3:12" x14ac:dyDescent="0.25">
      <c r="C8279" s="37">
        <v>39413</v>
      </c>
      <c r="D8279">
        <v>5</v>
      </c>
      <c r="E8279">
        <v>7925</v>
      </c>
      <c r="F8279">
        <v>4.4000000000000004</v>
      </c>
      <c r="G8279">
        <v>20</v>
      </c>
      <c r="H8279" s="10">
        <f t="shared" si="518"/>
        <v>0.28020768697023402</v>
      </c>
      <c r="I8279" s="11">
        <f t="shared" si="519"/>
        <v>19.420000000000002</v>
      </c>
      <c r="J8279" s="43">
        <f t="shared" si="520"/>
        <v>19.700207686970234</v>
      </c>
      <c r="K8279">
        <v>19.73</v>
      </c>
      <c r="L8279" s="44">
        <f t="shared" si="521"/>
        <v>-2.9792313029766149E-2</v>
      </c>
    </row>
    <row r="8280" spans="3:12" x14ac:dyDescent="0.25">
      <c r="C8280" s="37">
        <v>39413</v>
      </c>
      <c r="D8280">
        <v>6</v>
      </c>
      <c r="E8280">
        <v>7926</v>
      </c>
      <c r="F8280">
        <v>4.3</v>
      </c>
      <c r="G8280">
        <v>20</v>
      </c>
      <c r="H8280" s="10">
        <f t="shared" si="518"/>
        <v>0.27346223100441885</v>
      </c>
      <c r="I8280" s="11">
        <f t="shared" si="519"/>
        <v>19.420000000000002</v>
      </c>
      <c r="J8280" s="43">
        <f t="shared" si="520"/>
        <v>19.693462231004421</v>
      </c>
      <c r="K8280">
        <v>19.73</v>
      </c>
      <c r="L8280" s="44">
        <f t="shared" si="521"/>
        <v>-3.6537768995579256E-2</v>
      </c>
    </row>
    <row r="8281" spans="3:12" x14ac:dyDescent="0.25">
      <c r="C8281" s="37">
        <v>39413</v>
      </c>
      <c r="D8281">
        <v>7</v>
      </c>
      <c r="E8281">
        <v>7927</v>
      </c>
      <c r="F8281">
        <v>3.5</v>
      </c>
      <c r="G8281">
        <v>20</v>
      </c>
      <c r="H8281" s="10">
        <f t="shared" si="518"/>
        <v>0.2660030263848705</v>
      </c>
      <c r="I8281" s="11">
        <f t="shared" si="519"/>
        <v>19.420000000000002</v>
      </c>
      <c r="J8281" s="43">
        <f t="shared" si="520"/>
        <v>19.686003026384871</v>
      </c>
      <c r="K8281">
        <v>19.73</v>
      </c>
      <c r="L8281" s="44">
        <f t="shared" si="521"/>
        <v>-4.3996973615129775E-2</v>
      </c>
    </row>
    <row r="8282" spans="3:12" x14ac:dyDescent="0.25">
      <c r="C8282" s="37">
        <v>39413</v>
      </c>
      <c r="D8282">
        <v>8</v>
      </c>
      <c r="E8282">
        <v>7928</v>
      </c>
      <c r="F8282">
        <v>3.8</v>
      </c>
      <c r="G8282">
        <v>20</v>
      </c>
      <c r="H8282" s="10">
        <f t="shared" si="518"/>
        <v>0.25924475948311243</v>
      </c>
      <c r="I8282" s="11">
        <f t="shared" si="519"/>
        <v>19.420000000000002</v>
      </c>
      <c r="J8282" s="43">
        <f t="shared" si="520"/>
        <v>19.679244759483115</v>
      </c>
      <c r="K8282">
        <v>19.72</v>
      </c>
      <c r="L8282" s="44">
        <f t="shared" si="521"/>
        <v>-4.0755240516883617E-2</v>
      </c>
    </row>
    <row r="8283" spans="3:12" x14ac:dyDescent="0.25">
      <c r="C8283" s="37">
        <v>39413</v>
      </c>
      <c r="D8283">
        <v>9</v>
      </c>
      <c r="E8283">
        <v>7929</v>
      </c>
      <c r="F8283">
        <v>4.4000000000000004</v>
      </c>
      <c r="G8283">
        <v>20</v>
      </c>
      <c r="H8283" s="10">
        <f t="shared" si="518"/>
        <v>0.2535344055737675</v>
      </c>
      <c r="I8283" s="11">
        <f t="shared" si="519"/>
        <v>19.420000000000002</v>
      </c>
      <c r="J8283" s="43">
        <f t="shared" si="520"/>
        <v>19.673534405573768</v>
      </c>
      <c r="K8283">
        <v>19.71</v>
      </c>
      <c r="L8283" s="44">
        <f t="shared" si="521"/>
        <v>-3.6465594426232428E-2</v>
      </c>
    </row>
    <row r="8284" spans="3:12" x14ac:dyDescent="0.25">
      <c r="C8284" s="37">
        <v>39413</v>
      </c>
      <c r="D8284">
        <v>10</v>
      </c>
      <c r="E8284">
        <v>7930</v>
      </c>
      <c r="F8284">
        <v>6.3</v>
      </c>
      <c r="G8284">
        <v>20</v>
      </c>
      <c r="H8284" s="10">
        <f t="shared" si="518"/>
        <v>0.2504618220058954</v>
      </c>
      <c r="I8284" s="11">
        <f t="shared" si="519"/>
        <v>19.420000000000002</v>
      </c>
      <c r="J8284" s="43">
        <f t="shared" si="520"/>
        <v>19.670461822005898</v>
      </c>
      <c r="K8284">
        <v>19.71</v>
      </c>
      <c r="L8284" s="44">
        <f t="shared" si="521"/>
        <v>-3.9538177994103307E-2</v>
      </c>
    </row>
    <row r="8285" spans="3:12" x14ac:dyDescent="0.25">
      <c r="C8285" s="37">
        <v>39413</v>
      </c>
      <c r="D8285">
        <v>11</v>
      </c>
      <c r="E8285">
        <v>7931</v>
      </c>
      <c r="F8285">
        <v>6.9</v>
      </c>
      <c r="G8285">
        <v>20</v>
      </c>
      <c r="H8285" s="10">
        <f t="shared" si="518"/>
        <v>0.24827727756749721</v>
      </c>
      <c r="I8285" s="11">
        <f t="shared" si="519"/>
        <v>19.420000000000002</v>
      </c>
      <c r="J8285" s="43">
        <f t="shared" si="520"/>
        <v>19.668277277567498</v>
      </c>
      <c r="K8285">
        <v>19.7</v>
      </c>
      <c r="L8285" s="44">
        <f t="shared" si="521"/>
        <v>-3.1722722432501627E-2</v>
      </c>
    </row>
    <row r="8286" spans="3:12" x14ac:dyDescent="0.25">
      <c r="C8286" s="37">
        <v>39413</v>
      </c>
      <c r="D8286">
        <v>12</v>
      </c>
      <c r="E8286">
        <v>7932</v>
      </c>
      <c r="F8286">
        <v>8.3000000000000007</v>
      </c>
      <c r="G8286">
        <v>20</v>
      </c>
      <c r="H8286" s="10">
        <f t="shared" si="518"/>
        <v>0.2479485980458084</v>
      </c>
      <c r="I8286" s="11">
        <f t="shared" si="519"/>
        <v>19.420000000000002</v>
      </c>
      <c r="J8286" s="43">
        <f t="shared" si="520"/>
        <v>19.667948598045811</v>
      </c>
      <c r="K8286">
        <v>19.690000000000001</v>
      </c>
      <c r="L8286" s="44">
        <f t="shared" si="521"/>
        <v>-2.2051401954190197E-2</v>
      </c>
    </row>
    <row r="8287" spans="3:12" x14ac:dyDescent="0.25">
      <c r="C8287" s="37">
        <v>39413</v>
      </c>
      <c r="D8287">
        <v>13</v>
      </c>
      <c r="E8287">
        <v>7933</v>
      </c>
      <c r="F8287">
        <v>11</v>
      </c>
      <c r="G8287">
        <v>20</v>
      </c>
      <c r="H8287" s="10">
        <f t="shared" si="518"/>
        <v>0.25103059426431801</v>
      </c>
      <c r="I8287" s="11">
        <f t="shared" si="519"/>
        <v>19.420000000000002</v>
      </c>
      <c r="J8287" s="43">
        <f t="shared" si="520"/>
        <v>19.67103059426432</v>
      </c>
      <c r="K8287">
        <v>19.68</v>
      </c>
      <c r="L8287" s="44">
        <f t="shared" si="521"/>
        <v>-8.9694057356801693E-3</v>
      </c>
    </row>
    <row r="8288" spans="3:12" x14ac:dyDescent="0.25">
      <c r="C8288" s="37">
        <v>39413</v>
      </c>
      <c r="D8288">
        <v>14</v>
      </c>
      <c r="E8288">
        <v>7934</v>
      </c>
      <c r="F8288">
        <v>11.9</v>
      </c>
      <c r="G8288">
        <v>20</v>
      </c>
      <c r="H8288" s="10">
        <f t="shared" si="518"/>
        <v>0.25511104228899933</v>
      </c>
      <c r="I8288" s="11">
        <f t="shared" si="519"/>
        <v>19.420000000000002</v>
      </c>
      <c r="J8288" s="43">
        <f t="shared" si="520"/>
        <v>19.675111042289</v>
      </c>
      <c r="K8288">
        <v>19.68</v>
      </c>
      <c r="L8288" s="44">
        <f t="shared" si="521"/>
        <v>-4.8889577109996196E-3</v>
      </c>
    </row>
    <row r="8289" spans="3:12" x14ac:dyDescent="0.25">
      <c r="C8289" s="37">
        <v>39413</v>
      </c>
      <c r="D8289">
        <v>15</v>
      </c>
      <c r="E8289">
        <v>7935</v>
      </c>
      <c r="F8289">
        <v>11.7</v>
      </c>
      <c r="G8289">
        <v>20</v>
      </c>
      <c r="H8289" s="10">
        <f t="shared" si="518"/>
        <v>0.25876290618146486</v>
      </c>
      <c r="I8289" s="11">
        <f t="shared" si="519"/>
        <v>19.420000000000002</v>
      </c>
      <c r="J8289" s="43">
        <f t="shared" si="520"/>
        <v>19.678762906181465</v>
      </c>
      <c r="K8289">
        <v>19.670000000000002</v>
      </c>
      <c r="L8289" s="44">
        <f t="shared" si="521"/>
        <v>8.762906181463137E-3</v>
      </c>
    </row>
    <row r="8290" spans="3:12" x14ac:dyDescent="0.25">
      <c r="C8290" s="37">
        <v>39413</v>
      </c>
      <c r="D8290">
        <v>16</v>
      </c>
      <c r="E8290">
        <v>7936</v>
      </c>
      <c r="F8290">
        <v>10.4</v>
      </c>
      <c r="G8290">
        <v>20</v>
      </c>
      <c r="H8290" s="10">
        <f t="shared" si="518"/>
        <v>0.260621050532308</v>
      </c>
      <c r="I8290" s="11">
        <f t="shared" si="519"/>
        <v>19.420000000000002</v>
      </c>
      <c r="J8290" s="43">
        <f t="shared" si="520"/>
        <v>19.680621050532309</v>
      </c>
      <c r="K8290">
        <v>19.66</v>
      </c>
      <c r="L8290" s="44">
        <f t="shared" si="521"/>
        <v>2.0621050532309226E-2</v>
      </c>
    </row>
    <row r="8291" spans="3:12" x14ac:dyDescent="0.25">
      <c r="C8291" s="37">
        <v>39413</v>
      </c>
      <c r="D8291">
        <v>17</v>
      </c>
      <c r="E8291">
        <v>7937</v>
      </c>
      <c r="F8291">
        <v>9.4</v>
      </c>
      <c r="G8291">
        <v>20</v>
      </c>
      <c r="H8291" s="10">
        <f t="shared" ref="H8291:H8354" si="522">$H$13*F8291+$H$12*H8290</f>
        <v>0.261140661348502</v>
      </c>
      <c r="I8291" s="11">
        <f t="shared" ref="I8291:I8354" si="523">$I$15*G8291+$I$14*I8290</f>
        <v>19.420000000000002</v>
      </c>
      <c r="J8291" s="43">
        <f t="shared" ref="J8291:J8354" si="524">H8291+I8291</f>
        <v>19.681140661348504</v>
      </c>
      <c r="K8291">
        <v>19.66</v>
      </c>
      <c r="L8291" s="44">
        <f t="shared" si="521"/>
        <v>2.1140661348503897E-2</v>
      </c>
    </row>
    <row r="8292" spans="3:12" x14ac:dyDescent="0.25">
      <c r="C8292" s="37">
        <v>39413</v>
      </c>
      <c r="D8292">
        <v>18</v>
      </c>
      <c r="E8292">
        <v>7938</v>
      </c>
      <c r="F8292">
        <v>8.4</v>
      </c>
      <c r="G8292">
        <v>20</v>
      </c>
      <c r="H8292" s="10">
        <f t="shared" si="522"/>
        <v>0.26037980019081375</v>
      </c>
      <c r="I8292" s="11">
        <f t="shared" si="523"/>
        <v>19.420000000000002</v>
      </c>
      <c r="J8292" s="43">
        <f t="shared" si="524"/>
        <v>19.680379800190817</v>
      </c>
      <c r="K8292">
        <v>19.66</v>
      </c>
      <c r="L8292" s="44">
        <f t="shared" ref="L8292:L8355" si="525">J8292-K8292</f>
        <v>2.0379800190816866E-2</v>
      </c>
    </row>
    <row r="8293" spans="3:12" x14ac:dyDescent="0.25">
      <c r="C8293" s="37">
        <v>39413</v>
      </c>
      <c r="D8293">
        <v>19</v>
      </c>
      <c r="E8293">
        <v>7939</v>
      </c>
      <c r="F8293">
        <v>7.7</v>
      </c>
      <c r="G8293">
        <v>20</v>
      </c>
      <c r="H8293" s="10">
        <f t="shared" si="522"/>
        <v>0.25877138992967835</v>
      </c>
      <c r="I8293" s="11">
        <f t="shared" si="523"/>
        <v>19.420000000000002</v>
      </c>
      <c r="J8293" s="43">
        <f t="shared" si="524"/>
        <v>19.678771389929679</v>
      </c>
      <c r="K8293">
        <v>19.66</v>
      </c>
      <c r="L8293" s="44">
        <f t="shared" si="525"/>
        <v>1.8771389929678861E-2</v>
      </c>
    </row>
    <row r="8294" spans="3:12" x14ac:dyDescent="0.25">
      <c r="C8294" s="37">
        <v>39413</v>
      </c>
      <c r="D8294">
        <v>20</v>
      </c>
      <c r="E8294">
        <v>7940</v>
      </c>
      <c r="F8294">
        <v>7.3</v>
      </c>
      <c r="G8294">
        <v>20</v>
      </c>
      <c r="H8294" s="10">
        <f t="shared" si="522"/>
        <v>0.2567295745428857</v>
      </c>
      <c r="I8294" s="11">
        <f t="shared" si="523"/>
        <v>19.420000000000002</v>
      </c>
      <c r="J8294" s="43">
        <f t="shared" si="524"/>
        <v>19.676729574542886</v>
      </c>
      <c r="K8294">
        <v>19.66</v>
      </c>
      <c r="L8294" s="44">
        <f t="shared" si="525"/>
        <v>1.6729574542885928E-2</v>
      </c>
    </row>
    <row r="8295" spans="3:12" x14ac:dyDescent="0.25">
      <c r="C8295" s="37">
        <v>39413</v>
      </c>
      <c r="D8295">
        <v>21</v>
      </c>
      <c r="E8295">
        <v>7941</v>
      </c>
      <c r="F8295">
        <v>7.9</v>
      </c>
      <c r="G8295">
        <v>20</v>
      </c>
      <c r="H8295" s="10">
        <f t="shared" si="522"/>
        <v>0.25553108666061841</v>
      </c>
      <c r="I8295" s="11">
        <f t="shared" si="523"/>
        <v>19.420000000000002</v>
      </c>
      <c r="J8295" s="43">
        <f t="shared" si="524"/>
        <v>19.675531086660619</v>
      </c>
      <c r="K8295">
        <v>19.66</v>
      </c>
      <c r="L8295" s="44">
        <f t="shared" si="525"/>
        <v>1.5531086660619309E-2</v>
      </c>
    </row>
    <row r="8296" spans="3:12" x14ac:dyDescent="0.25">
      <c r="C8296" s="37">
        <v>39413</v>
      </c>
      <c r="D8296">
        <v>22</v>
      </c>
      <c r="E8296">
        <v>7942</v>
      </c>
      <c r="F8296">
        <v>7.8</v>
      </c>
      <c r="G8296">
        <v>20</v>
      </c>
      <c r="H8296" s="10">
        <f t="shared" si="522"/>
        <v>0.25425879229785436</v>
      </c>
      <c r="I8296" s="11">
        <f t="shared" si="523"/>
        <v>19.420000000000002</v>
      </c>
      <c r="J8296" s="43">
        <f t="shared" si="524"/>
        <v>19.674258792297856</v>
      </c>
      <c r="K8296">
        <v>19.670000000000002</v>
      </c>
      <c r="L8296" s="44">
        <f t="shared" si="525"/>
        <v>4.258792297854086E-3</v>
      </c>
    </row>
    <row r="8297" spans="3:12" x14ac:dyDescent="0.25">
      <c r="C8297" s="37">
        <v>39413</v>
      </c>
      <c r="D8297">
        <v>23</v>
      </c>
      <c r="E8297">
        <v>7943</v>
      </c>
      <c r="F8297">
        <v>6.9</v>
      </c>
      <c r="G8297">
        <v>20</v>
      </c>
      <c r="H8297" s="10">
        <f t="shared" si="522"/>
        <v>0.25190954670283222</v>
      </c>
      <c r="I8297" s="11">
        <f t="shared" si="523"/>
        <v>19.420000000000002</v>
      </c>
      <c r="J8297" s="43">
        <f t="shared" si="524"/>
        <v>19.671909546702835</v>
      </c>
      <c r="K8297">
        <v>19.670000000000002</v>
      </c>
      <c r="L8297" s="44">
        <f t="shared" si="525"/>
        <v>1.9095467028336088E-3</v>
      </c>
    </row>
    <row r="8298" spans="3:12" x14ac:dyDescent="0.25">
      <c r="C8298" s="37">
        <v>39413</v>
      </c>
      <c r="D8298">
        <v>24</v>
      </c>
      <c r="E8298">
        <v>7944</v>
      </c>
      <c r="F8298">
        <v>6.6</v>
      </c>
      <c r="G8298">
        <v>20</v>
      </c>
      <c r="H8298" s="10">
        <f t="shared" si="522"/>
        <v>0.24928482447367631</v>
      </c>
      <c r="I8298" s="11">
        <f t="shared" si="523"/>
        <v>19.420000000000002</v>
      </c>
      <c r="J8298" s="43">
        <f t="shared" si="524"/>
        <v>19.669284824473678</v>
      </c>
      <c r="K8298">
        <v>19.670000000000002</v>
      </c>
      <c r="L8298" s="44">
        <f t="shared" si="525"/>
        <v>-7.1517552632371917E-4</v>
      </c>
    </row>
    <row r="8299" spans="3:12" x14ac:dyDescent="0.25">
      <c r="C8299" s="37">
        <v>39414</v>
      </c>
      <c r="D8299">
        <v>1</v>
      </c>
      <c r="E8299">
        <v>7945</v>
      </c>
      <c r="F8299">
        <v>7.1</v>
      </c>
      <c r="G8299">
        <v>20</v>
      </c>
      <c r="H8299" s="10">
        <f t="shared" si="522"/>
        <v>0.24740292121362834</v>
      </c>
      <c r="I8299" s="11">
        <f t="shared" si="523"/>
        <v>19.420000000000002</v>
      </c>
      <c r="J8299" s="43">
        <f t="shared" si="524"/>
        <v>19.667402921213629</v>
      </c>
      <c r="K8299">
        <v>19.670000000000002</v>
      </c>
      <c r="L8299" s="44">
        <f t="shared" si="525"/>
        <v>-2.5970787863727196E-3</v>
      </c>
    </row>
    <row r="8300" spans="3:12" x14ac:dyDescent="0.25">
      <c r="C8300" s="37">
        <v>39414</v>
      </c>
      <c r="D8300">
        <v>2</v>
      </c>
      <c r="E8300">
        <v>7946</v>
      </c>
      <c r="F8300">
        <v>6.2</v>
      </c>
      <c r="G8300">
        <v>20</v>
      </c>
      <c r="H8300" s="10">
        <f t="shared" si="522"/>
        <v>0.24447050972264983</v>
      </c>
      <c r="I8300" s="11">
        <f t="shared" si="523"/>
        <v>19.420000000000002</v>
      </c>
      <c r="J8300" s="43">
        <f t="shared" si="524"/>
        <v>19.664470509722651</v>
      </c>
      <c r="K8300">
        <v>19.670000000000002</v>
      </c>
      <c r="L8300" s="44">
        <f t="shared" si="525"/>
        <v>-5.5294902773503907E-3</v>
      </c>
    </row>
    <row r="8301" spans="3:12" x14ac:dyDescent="0.25">
      <c r="C8301" s="37">
        <v>39414</v>
      </c>
      <c r="D8301">
        <v>3</v>
      </c>
      <c r="E8301">
        <v>7947</v>
      </c>
      <c r="F8301">
        <v>5.7</v>
      </c>
      <c r="G8301">
        <v>20</v>
      </c>
      <c r="H8301" s="10">
        <f t="shared" si="522"/>
        <v>0.24103633101721067</v>
      </c>
      <c r="I8301" s="11">
        <f t="shared" si="523"/>
        <v>19.420000000000002</v>
      </c>
      <c r="J8301" s="43">
        <f t="shared" si="524"/>
        <v>19.661036331017211</v>
      </c>
      <c r="K8301">
        <v>19.670000000000002</v>
      </c>
      <c r="L8301" s="44">
        <f t="shared" si="525"/>
        <v>-8.9636689827905514E-3</v>
      </c>
    </row>
    <row r="8302" spans="3:12" x14ac:dyDescent="0.25">
      <c r="C8302" s="37">
        <v>39414</v>
      </c>
      <c r="D8302">
        <v>4</v>
      </c>
      <c r="E8302">
        <v>7948</v>
      </c>
      <c r="F8302">
        <v>5.8</v>
      </c>
      <c r="G8302">
        <v>20</v>
      </c>
      <c r="H8302" s="10">
        <f t="shared" si="522"/>
        <v>0.23787690994188998</v>
      </c>
      <c r="I8302" s="11">
        <f t="shared" si="523"/>
        <v>19.420000000000002</v>
      </c>
      <c r="J8302" s="43">
        <f t="shared" si="524"/>
        <v>19.657876909941891</v>
      </c>
      <c r="K8302">
        <v>19.66</v>
      </c>
      <c r="L8302" s="44">
        <f t="shared" si="525"/>
        <v>-2.1230900581095113E-3</v>
      </c>
    </row>
    <row r="8303" spans="3:12" x14ac:dyDescent="0.25">
      <c r="C8303" s="37">
        <v>39414</v>
      </c>
      <c r="D8303">
        <v>5</v>
      </c>
      <c r="E8303">
        <v>7949</v>
      </c>
      <c r="F8303">
        <v>5.0999999999999996</v>
      </c>
      <c r="G8303">
        <v>20</v>
      </c>
      <c r="H8303" s="10">
        <f t="shared" si="522"/>
        <v>0.23397398208167872</v>
      </c>
      <c r="I8303" s="11">
        <f t="shared" si="523"/>
        <v>19.420000000000002</v>
      </c>
      <c r="J8303" s="43">
        <f t="shared" si="524"/>
        <v>19.653973982081681</v>
      </c>
      <c r="K8303">
        <v>19.66</v>
      </c>
      <c r="L8303" s="44">
        <f t="shared" si="525"/>
        <v>-6.0260179183195817E-3</v>
      </c>
    </row>
    <row r="8304" spans="3:12" x14ac:dyDescent="0.25">
      <c r="C8304" s="37">
        <v>39414</v>
      </c>
      <c r="D8304">
        <v>6</v>
      </c>
      <c r="E8304">
        <v>7950</v>
      </c>
      <c r="F8304">
        <v>4.0999999999999996</v>
      </c>
      <c r="G8304">
        <v>20</v>
      </c>
      <c r="H8304" s="10">
        <f t="shared" si="522"/>
        <v>0.22898241868011165</v>
      </c>
      <c r="I8304" s="11">
        <f t="shared" si="523"/>
        <v>19.420000000000002</v>
      </c>
      <c r="J8304" s="43">
        <f t="shared" si="524"/>
        <v>19.648982418680113</v>
      </c>
      <c r="K8304">
        <v>19.66</v>
      </c>
      <c r="L8304" s="44">
        <f t="shared" si="525"/>
        <v>-1.1017581319887171E-2</v>
      </c>
    </row>
    <row r="8305" spans="3:12" x14ac:dyDescent="0.25">
      <c r="C8305" s="37">
        <v>39414</v>
      </c>
      <c r="D8305">
        <v>7</v>
      </c>
      <c r="E8305">
        <v>7951</v>
      </c>
      <c r="F8305">
        <v>4</v>
      </c>
      <c r="G8305">
        <v>20</v>
      </c>
      <c r="H8305" s="10">
        <f t="shared" si="522"/>
        <v>0.22408158101114251</v>
      </c>
      <c r="I8305" s="11">
        <f t="shared" si="523"/>
        <v>19.420000000000002</v>
      </c>
      <c r="J8305" s="43">
        <f t="shared" si="524"/>
        <v>19.644081581011143</v>
      </c>
      <c r="K8305">
        <v>19.66</v>
      </c>
      <c r="L8305" s="44">
        <f t="shared" si="525"/>
        <v>-1.5918418988857042E-2</v>
      </c>
    </row>
    <row r="8306" spans="3:12" x14ac:dyDescent="0.25">
      <c r="C8306" s="37">
        <v>39414</v>
      </c>
      <c r="D8306">
        <v>8</v>
      </c>
      <c r="E8306">
        <v>7952</v>
      </c>
      <c r="F8306">
        <v>4.0999999999999996</v>
      </c>
      <c r="G8306">
        <v>20</v>
      </c>
      <c r="H8306" s="10">
        <f t="shared" si="522"/>
        <v>0.21951912022898651</v>
      </c>
      <c r="I8306" s="11">
        <f t="shared" si="523"/>
        <v>19.420000000000002</v>
      </c>
      <c r="J8306" s="43">
        <f t="shared" si="524"/>
        <v>19.639519120228989</v>
      </c>
      <c r="K8306">
        <v>19.649999999999999</v>
      </c>
      <c r="L8306" s="44">
        <f t="shared" si="525"/>
        <v>-1.0480879771009199E-2</v>
      </c>
    </row>
    <row r="8307" spans="3:12" x14ac:dyDescent="0.25">
      <c r="C8307" s="37">
        <v>39414</v>
      </c>
      <c r="D8307">
        <v>9</v>
      </c>
      <c r="E8307">
        <v>7953</v>
      </c>
      <c r="F8307">
        <v>3.5</v>
      </c>
      <c r="G8307">
        <v>20</v>
      </c>
      <c r="H8307" s="10">
        <f t="shared" si="522"/>
        <v>0.21439980558841021</v>
      </c>
      <c r="I8307" s="11">
        <f t="shared" si="523"/>
        <v>19.420000000000002</v>
      </c>
      <c r="J8307" s="43">
        <f t="shared" si="524"/>
        <v>19.634399805588412</v>
      </c>
      <c r="K8307">
        <v>19.649999999999999</v>
      </c>
      <c r="L8307" s="44">
        <f t="shared" si="525"/>
        <v>-1.5600194411586443E-2</v>
      </c>
    </row>
    <row r="8308" spans="3:12" x14ac:dyDescent="0.25">
      <c r="C8308" s="37">
        <v>39414</v>
      </c>
      <c r="D8308">
        <v>10</v>
      </c>
      <c r="E8308">
        <v>7954</v>
      </c>
      <c r="F8308">
        <v>4.7</v>
      </c>
      <c r="G8308">
        <v>20</v>
      </c>
      <c r="H8308" s="10">
        <f t="shared" si="522"/>
        <v>0.21101207080951029</v>
      </c>
      <c r="I8308" s="11">
        <f t="shared" si="523"/>
        <v>19.420000000000002</v>
      </c>
      <c r="J8308" s="43">
        <f t="shared" si="524"/>
        <v>19.631012070809511</v>
      </c>
      <c r="K8308">
        <v>19.649999999999999</v>
      </c>
      <c r="L8308" s="44">
        <f t="shared" si="525"/>
        <v>-1.8987929190487307E-2</v>
      </c>
    </row>
    <row r="8309" spans="3:12" x14ac:dyDescent="0.25">
      <c r="C8309" s="37">
        <v>39414</v>
      </c>
      <c r="D8309">
        <v>11</v>
      </c>
      <c r="E8309">
        <v>7955</v>
      </c>
      <c r="F8309">
        <v>6.7</v>
      </c>
      <c r="G8309">
        <v>20</v>
      </c>
      <c r="H8309" s="10">
        <f t="shared" si="522"/>
        <v>0.21028715141845333</v>
      </c>
      <c r="I8309" s="11">
        <f t="shared" si="523"/>
        <v>19.420000000000002</v>
      </c>
      <c r="J8309" s="43">
        <f t="shared" si="524"/>
        <v>19.630287151418454</v>
      </c>
      <c r="K8309">
        <v>19.64</v>
      </c>
      <c r="L8309" s="44">
        <f t="shared" si="525"/>
        <v>-9.7128485815467513E-3</v>
      </c>
    </row>
    <row r="8310" spans="3:12" x14ac:dyDescent="0.25">
      <c r="C8310" s="37">
        <v>39414</v>
      </c>
      <c r="D8310">
        <v>12</v>
      </c>
      <c r="E8310">
        <v>7956</v>
      </c>
      <c r="F8310">
        <v>8.6999999999999993</v>
      </c>
      <c r="G8310">
        <v>20</v>
      </c>
      <c r="H8310" s="10">
        <f t="shared" si="522"/>
        <v>0.21210954248880298</v>
      </c>
      <c r="I8310" s="11">
        <f t="shared" si="523"/>
        <v>19.420000000000002</v>
      </c>
      <c r="J8310" s="43">
        <f t="shared" si="524"/>
        <v>19.632109542488806</v>
      </c>
      <c r="K8310">
        <v>19.64</v>
      </c>
      <c r="L8310" s="44">
        <f t="shared" si="525"/>
        <v>-7.8904575111948816E-3</v>
      </c>
    </row>
    <row r="8311" spans="3:12" x14ac:dyDescent="0.25">
      <c r="C8311" s="37">
        <v>39414</v>
      </c>
      <c r="D8311">
        <v>13</v>
      </c>
      <c r="E8311">
        <v>7957</v>
      </c>
      <c r="F8311">
        <v>9.9</v>
      </c>
      <c r="G8311">
        <v>20</v>
      </c>
      <c r="H8311" s="10">
        <f t="shared" si="522"/>
        <v>0.21536240309559049</v>
      </c>
      <c r="I8311" s="11">
        <f t="shared" si="523"/>
        <v>19.420000000000002</v>
      </c>
      <c r="J8311" s="43">
        <f t="shared" si="524"/>
        <v>19.635362403095591</v>
      </c>
      <c r="K8311">
        <v>19.63</v>
      </c>
      <c r="L8311" s="44">
        <f t="shared" si="525"/>
        <v>5.3624030955923274E-3</v>
      </c>
    </row>
    <row r="8312" spans="3:12" x14ac:dyDescent="0.25">
      <c r="C8312" s="37">
        <v>39414</v>
      </c>
      <c r="D8312">
        <v>14</v>
      </c>
      <c r="E8312">
        <v>7958</v>
      </c>
      <c r="F8312">
        <v>9.6</v>
      </c>
      <c r="G8312">
        <v>20</v>
      </c>
      <c r="H8312" s="10">
        <f t="shared" si="522"/>
        <v>0.21809678454254039</v>
      </c>
      <c r="I8312" s="11">
        <f t="shared" si="523"/>
        <v>19.420000000000002</v>
      </c>
      <c r="J8312" s="43">
        <f t="shared" si="524"/>
        <v>19.638096784542544</v>
      </c>
      <c r="K8312">
        <v>19.63</v>
      </c>
      <c r="L8312" s="44">
        <f t="shared" si="525"/>
        <v>8.0967845425448104E-3</v>
      </c>
    </row>
    <row r="8313" spans="3:12" x14ac:dyDescent="0.25">
      <c r="C8313" s="37">
        <v>39414</v>
      </c>
      <c r="D8313">
        <v>15</v>
      </c>
      <c r="E8313">
        <v>7959</v>
      </c>
      <c r="F8313">
        <v>8.8000000000000007</v>
      </c>
      <c r="G8313">
        <v>20</v>
      </c>
      <c r="H8313" s="10">
        <f t="shared" si="522"/>
        <v>0.21970621048755076</v>
      </c>
      <c r="I8313" s="11">
        <f t="shared" si="523"/>
        <v>19.420000000000002</v>
      </c>
      <c r="J8313" s="43">
        <f t="shared" si="524"/>
        <v>19.639706210487553</v>
      </c>
      <c r="K8313">
        <v>19.62</v>
      </c>
      <c r="L8313" s="44">
        <f t="shared" si="525"/>
        <v>1.9706210487552056E-2</v>
      </c>
    </row>
    <row r="8314" spans="3:12" x14ac:dyDescent="0.25">
      <c r="C8314" s="37">
        <v>39414</v>
      </c>
      <c r="D8314">
        <v>16</v>
      </c>
      <c r="E8314">
        <v>7960</v>
      </c>
      <c r="F8314">
        <v>7.9</v>
      </c>
      <c r="G8314">
        <v>20</v>
      </c>
      <c r="H8314" s="10">
        <f t="shared" si="522"/>
        <v>0.22011368483652294</v>
      </c>
      <c r="I8314" s="11">
        <f t="shared" si="523"/>
        <v>19.420000000000002</v>
      </c>
      <c r="J8314" s="43">
        <f t="shared" si="524"/>
        <v>19.640113684836525</v>
      </c>
      <c r="K8314">
        <v>19.62</v>
      </c>
      <c r="L8314" s="44">
        <f t="shared" si="525"/>
        <v>2.011368483652376E-2</v>
      </c>
    </row>
    <row r="8315" spans="3:12" x14ac:dyDescent="0.25">
      <c r="C8315" s="37">
        <v>39414</v>
      </c>
      <c r="D8315">
        <v>17</v>
      </c>
      <c r="E8315">
        <v>7961</v>
      </c>
      <c r="F8315">
        <v>6.7</v>
      </c>
      <c r="G8315">
        <v>20</v>
      </c>
      <c r="H8315" s="10">
        <f t="shared" si="522"/>
        <v>0.21899396479069957</v>
      </c>
      <c r="I8315" s="11">
        <f t="shared" si="523"/>
        <v>19.420000000000002</v>
      </c>
      <c r="J8315" s="43">
        <f t="shared" si="524"/>
        <v>19.6389939647907</v>
      </c>
      <c r="K8315">
        <v>19.62</v>
      </c>
      <c r="L8315" s="44">
        <f t="shared" si="525"/>
        <v>1.8993964790698925E-2</v>
      </c>
    </row>
    <row r="8316" spans="3:12" x14ac:dyDescent="0.25">
      <c r="C8316" s="37">
        <v>39414</v>
      </c>
      <c r="D8316">
        <v>18</v>
      </c>
      <c r="E8316">
        <v>7962</v>
      </c>
      <c r="F8316">
        <v>6</v>
      </c>
      <c r="G8316">
        <v>20</v>
      </c>
      <c r="H8316" s="10">
        <f t="shared" si="522"/>
        <v>0.21704226186117689</v>
      </c>
      <c r="I8316" s="11">
        <f t="shared" si="523"/>
        <v>19.420000000000002</v>
      </c>
      <c r="J8316" s="43">
        <f t="shared" si="524"/>
        <v>19.637042261861179</v>
      </c>
      <c r="K8316">
        <v>19.62</v>
      </c>
      <c r="L8316" s="44">
        <f t="shared" si="525"/>
        <v>1.7042261861178076E-2</v>
      </c>
    </row>
    <row r="8317" spans="3:12" x14ac:dyDescent="0.25">
      <c r="C8317" s="37">
        <v>39414</v>
      </c>
      <c r="D8317">
        <v>19</v>
      </c>
      <c r="E8317">
        <v>7963</v>
      </c>
      <c r="F8317">
        <v>6</v>
      </c>
      <c r="G8317">
        <v>20</v>
      </c>
      <c r="H8317" s="10">
        <f t="shared" si="522"/>
        <v>0.21517521793743036</v>
      </c>
      <c r="I8317" s="11">
        <f t="shared" si="523"/>
        <v>19.420000000000002</v>
      </c>
      <c r="J8317" s="43">
        <f t="shared" si="524"/>
        <v>19.635175217937434</v>
      </c>
      <c r="K8317">
        <v>19.62</v>
      </c>
      <c r="L8317" s="44">
        <f t="shared" si="525"/>
        <v>1.5175217937432706E-2</v>
      </c>
    </row>
    <row r="8318" spans="3:12" x14ac:dyDescent="0.25">
      <c r="C8318" s="37">
        <v>39414</v>
      </c>
      <c r="D8318">
        <v>20</v>
      </c>
      <c r="E8318">
        <v>7964</v>
      </c>
      <c r="F8318">
        <v>6.2</v>
      </c>
      <c r="G8318">
        <v>20</v>
      </c>
      <c r="H8318" s="10">
        <f t="shared" si="522"/>
        <v>0.21364074733004665</v>
      </c>
      <c r="I8318" s="11">
        <f t="shared" si="523"/>
        <v>19.420000000000002</v>
      </c>
      <c r="J8318" s="43">
        <f t="shared" si="524"/>
        <v>19.633640747330048</v>
      </c>
      <c r="K8318">
        <v>19.62</v>
      </c>
      <c r="L8318" s="44">
        <f t="shared" si="525"/>
        <v>1.3640747330047276E-2</v>
      </c>
    </row>
    <row r="8319" spans="3:12" x14ac:dyDescent="0.25">
      <c r="C8319" s="37">
        <v>39414</v>
      </c>
      <c r="D8319">
        <v>21</v>
      </c>
      <c r="E8319">
        <v>7965</v>
      </c>
      <c r="F8319">
        <v>5.7</v>
      </c>
      <c r="G8319">
        <v>20</v>
      </c>
      <c r="H8319" s="10">
        <f t="shared" si="522"/>
        <v>0.21154387103523145</v>
      </c>
      <c r="I8319" s="11">
        <f t="shared" si="523"/>
        <v>19.420000000000002</v>
      </c>
      <c r="J8319" s="43">
        <f t="shared" si="524"/>
        <v>19.631543871035234</v>
      </c>
      <c r="K8319">
        <v>19.62</v>
      </c>
      <c r="L8319" s="44">
        <f t="shared" si="525"/>
        <v>1.1543871035232911E-2</v>
      </c>
    </row>
    <row r="8320" spans="3:12" x14ac:dyDescent="0.25">
      <c r="C8320" s="37">
        <v>39414</v>
      </c>
      <c r="D8320">
        <v>22</v>
      </c>
      <c r="E8320">
        <v>7966</v>
      </c>
      <c r="F8320">
        <v>5.2</v>
      </c>
      <c r="G8320">
        <v>20</v>
      </c>
      <c r="H8320" s="10">
        <f t="shared" si="522"/>
        <v>0.20890898452097353</v>
      </c>
      <c r="I8320" s="11">
        <f t="shared" si="523"/>
        <v>19.420000000000002</v>
      </c>
      <c r="J8320" s="43">
        <f t="shared" si="524"/>
        <v>19.628908984520976</v>
      </c>
      <c r="K8320">
        <v>19.62</v>
      </c>
      <c r="L8320" s="44">
        <f t="shared" si="525"/>
        <v>8.908984520974883E-3</v>
      </c>
    </row>
    <row r="8321" spans="3:12" x14ac:dyDescent="0.25">
      <c r="C8321" s="37">
        <v>39414</v>
      </c>
      <c r="D8321">
        <v>23</v>
      </c>
      <c r="E8321">
        <v>7967</v>
      </c>
      <c r="F8321">
        <v>5</v>
      </c>
      <c r="G8321">
        <v>20</v>
      </c>
      <c r="H8321" s="10">
        <f t="shared" si="522"/>
        <v>0.20613680489882594</v>
      </c>
      <c r="I8321" s="11">
        <f t="shared" si="523"/>
        <v>19.420000000000002</v>
      </c>
      <c r="J8321" s="43">
        <f t="shared" si="524"/>
        <v>19.626136804898827</v>
      </c>
      <c r="K8321">
        <v>19.62</v>
      </c>
      <c r="L8321" s="44">
        <f t="shared" si="525"/>
        <v>6.1368048988263979E-3</v>
      </c>
    </row>
    <row r="8322" spans="3:12" x14ac:dyDescent="0.25">
      <c r="C8322" s="37">
        <v>39414</v>
      </c>
      <c r="D8322">
        <v>24</v>
      </c>
      <c r="E8322">
        <v>7968</v>
      </c>
      <c r="F8322">
        <v>4.8</v>
      </c>
      <c r="G8322">
        <v>20</v>
      </c>
      <c r="H8322" s="10">
        <f t="shared" si="522"/>
        <v>0.20323328753107153</v>
      </c>
      <c r="I8322" s="11">
        <f t="shared" si="523"/>
        <v>19.420000000000002</v>
      </c>
      <c r="J8322" s="43">
        <f t="shared" si="524"/>
        <v>19.623233287531072</v>
      </c>
      <c r="K8322">
        <v>19.62</v>
      </c>
      <c r="L8322" s="44">
        <f t="shared" si="525"/>
        <v>3.233287531070772E-3</v>
      </c>
    </row>
    <row r="8323" spans="3:12" x14ac:dyDescent="0.25">
      <c r="C8323" s="37">
        <v>39415</v>
      </c>
      <c r="D8323">
        <v>1</v>
      </c>
      <c r="E8323">
        <v>7969</v>
      </c>
      <c r="F8323">
        <v>4.4000000000000004</v>
      </c>
      <c r="G8323">
        <v>20</v>
      </c>
      <c r="H8323" s="10">
        <f t="shared" si="522"/>
        <v>0.19995254289052949</v>
      </c>
      <c r="I8323" s="11">
        <f t="shared" si="523"/>
        <v>19.420000000000002</v>
      </c>
      <c r="J8323" s="43">
        <f t="shared" si="524"/>
        <v>19.61995254289053</v>
      </c>
      <c r="K8323">
        <v>19.62</v>
      </c>
      <c r="L8323" s="44">
        <f t="shared" si="525"/>
        <v>-4.7457109470627756E-5</v>
      </c>
    </row>
    <row r="8324" spans="3:12" x14ac:dyDescent="0.25">
      <c r="C8324" s="37">
        <v>39415</v>
      </c>
      <c r="D8324">
        <v>2</v>
      </c>
      <c r="E8324">
        <v>7970</v>
      </c>
      <c r="F8324">
        <v>4</v>
      </c>
      <c r="G8324">
        <v>20</v>
      </c>
      <c r="H8324" s="10">
        <f t="shared" si="522"/>
        <v>0.19631093396225399</v>
      </c>
      <c r="I8324" s="11">
        <f t="shared" si="523"/>
        <v>19.420000000000002</v>
      </c>
      <c r="J8324" s="43">
        <f t="shared" si="524"/>
        <v>19.616310933962257</v>
      </c>
      <c r="K8324">
        <v>19.62</v>
      </c>
      <c r="L8324" s="44">
        <f t="shared" si="525"/>
        <v>-3.6890660377437712E-3</v>
      </c>
    </row>
    <row r="8325" spans="3:12" x14ac:dyDescent="0.25">
      <c r="C8325" s="37">
        <v>39415</v>
      </c>
      <c r="D8325">
        <v>3</v>
      </c>
      <c r="E8325">
        <v>7971</v>
      </c>
      <c r="F8325">
        <v>4.0999999999999996</v>
      </c>
      <c r="G8325">
        <v>20</v>
      </c>
      <c r="H8325" s="10">
        <f t="shared" si="522"/>
        <v>0.19295308036357653</v>
      </c>
      <c r="I8325" s="11">
        <f t="shared" si="523"/>
        <v>19.420000000000002</v>
      </c>
      <c r="J8325" s="43">
        <f t="shared" si="524"/>
        <v>19.612953080363578</v>
      </c>
      <c r="K8325">
        <v>19.62</v>
      </c>
      <c r="L8325" s="44">
        <f t="shared" si="525"/>
        <v>-7.0469196364228992E-3</v>
      </c>
    </row>
    <row r="8326" spans="3:12" x14ac:dyDescent="0.25">
      <c r="C8326" s="37">
        <v>39415</v>
      </c>
      <c r="D8326">
        <v>4</v>
      </c>
      <c r="E8326">
        <v>7972</v>
      </c>
      <c r="F8326">
        <v>3.8</v>
      </c>
      <c r="G8326">
        <v>20</v>
      </c>
      <c r="H8326" s="10">
        <f t="shared" si="522"/>
        <v>0.18936350051383624</v>
      </c>
      <c r="I8326" s="11">
        <f t="shared" si="523"/>
        <v>19.420000000000002</v>
      </c>
      <c r="J8326" s="43">
        <f t="shared" si="524"/>
        <v>19.609363500513837</v>
      </c>
      <c r="K8326">
        <v>19.62</v>
      </c>
      <c r="L8326" s="44">
        <f t="shared" si="525"/>
        <v>-1.0636499486164297E-2</v>
      </c>
    </row>
    <row r="8327" spans="3:12" x14ac:dyDescent="0.25">
      <c r="C8327" s="37">
        <v>39415</v>
      </c>
      <c r="D8327">
        <v>5</v>
      </c>
      <c r="E8327">
        <v>7973</v>
      </c>
      <c r="F8327">
        <v>3.5</v>
      </c>
      <c r="G8327">
        <v>20</v>
      </c>
      <c r="H8327" s="10">
        <f t="shared" si="522"/>
        <v>0.18555224600117728</v>
      </c>
      <c r="I8327" s="11">
        <f t="shared" si="523"/>
        <v>19.420000000000002</v>
      </c>
      <c r="J8327" s="43">
        <f t="shared" si="524"/>
        <v>19.605552246001178</v>
      </c>
      <c r="K8327">
        <v>19.61</v>
      </c>
      <c r="L8327" s="44">
        <f t="shared" si="525"/>
        <v>-4.4477539988214687E-3</v>
      </c>
    </row>
    <row r="8328" spans="3:12" x14ac:dyDescent="0.25">
      <c r="C8328" s="37">
        <v>39415</v>
      </c>
      <c r="D8328">
        <v>6</v>
      </c>
      <c r="E8328">
        <v>7974</v>
      </c>
      <c r="F8328">
        <v>3.5</v>
      </c>
      <c r="G8328">
        <v>20</v>
      </c>
      <c r="H8328" s="10">
        <f t="shared" si="522"/>
        <v>0.18190631225169432</v>
      </c>
      <c r="I8328" s="11">
        <f t="shared" si="523"/>
        <v>19.420000000000002</v>
      </c>
      <c r="J8328" s="43">
        <f t="shared" si="524"/>
        <v>19.601906312251696</v>
      </c>
      <c r="K8328">
        <v>19.61</v>
      </c>
      <c r="L8328" s="44">
        <f t="shared" si="525"/>
        <v>-8.0936877483033243E-3</v>
      </c>
    </row>
    <row r="8329" spans="3:12" x14ac:dyDescent="0.25">
      <c r="C8329" s="37">
        <v>39415</v>
      </c>
      <c r="D8329">
        <v>7</v>
      </c>
      <c r="E8329">
        <v>7975</v>
      </c>
      <c r="F8329">
        <v>4.4000000000000004</v>
      </c>
      <c r="G8329">
        <v>20</v>
      </c>
      <c r="H8329" s="10">
        <f t="shared" si="522"/>
        <v>0.17955066768455641</v>
      </c>
      <c r="I8329" s="11">
        <f t="shared" si="523"/>
        <v>19.420000000000002</v>
      </c>
      <c r="J8329" s="43">
        <f t="shared" si="524"/>
        <v>19.599550667684557</v>
      </c>
      <c r="K8329">
        <v>19.61</v>
      </c>
      <c r="L8329" s="44">
        <f t="shared" si="525"/>
        <v>-1.0449332315442206E-2</v>
      </c>
    </row>
    <row r="8330" spans="3:12" x14ac:dyDescent="0.25">
      <c r="C8330" s="37">
        <v>39415</v>
      </c>
      <c r="D8330">
        <v>8</v>
      </c>
      <c r="E8330">
        <v>7976</v>
      </c>
      <c r="F8330">
        <v>5.4</v>
      </c>
      <c r="G8330">
        <v>20</v>
      </c>
      <c r="H8330" s="10">
        <f t="shared" si="522"/>
        <v>0.17855513671584058</v>
      </c>
      <c r="I8330" s="11">
        <f t="shared" si="523"/>
        <v>19.420000000000002</v>
      </c>
      <c r="J8330" s="43">
        <f t="shared" si="524"/>
        <v>19.598555136715841</v>
      </c>
      <c r="K8330">
        <v>19.600000000000001</v>
      </c>
      <c r="L8330" s="44">
        <f t="shared" si="525"/>
        <v>-1.4448632841599363E-3</v>
      </c>
    </row>
    <row r="8331" spans="3:12" x14ac:dyDescent="0.25">
      <c r="C8331" s="37">
        <v>39415</v>
      </c>
      <c r="D8331">
        <v>9</v>
      </c>
      <c r="E8331">
        <v>7977</v>
      </c>
      <c r="F8331">
        <v>5.8</v>
      </c>
      <c r="G8331">
        <v>20</v>
      </c>
      <c r="H8331" s="10">
        <f t="shared" si="522"/>
        <v>0.17810596201523515</v>
      </c>
      <c r="I8331" s="11">
        <f t="shared" si="523"/>
        <v>19.420000000000002</v>
      </c>
      <c r="J8331" s="43">
        <f t="shared" si="524"/>
        <v>19.598105962015236</v>
      </c>
      <c r="K8331">
        <v>19.600000000000001</v>
      </c>
      <c r="L8331" s="44">
        <f t="shared" si="525"/>
        <v>-1.8940379847656175E-3</v>
      </c>
    </row>
    <row r="8332" spans="3:12" x14ac:dyDescent="0.25">
      <c r="C8332" s="37">
        <v>39415</v>
      </c>
      <c r="D8332">
        <v>10</v>
      </c>
      <c r="E8332">
        <v>7978</v>
      </c>
      <c r="F8332">
        <v>6.4</v>
      </c>
      <c r="G8332">
        <v>20</v>
      </c>
      <c r="H8332" s="10">
        <f t="shared" si="522"/>
        <v>0.17843103085406403</v>
      </c>
      <c r="I8332" s="11">
        <f t="shared" si="523"/>
        <v>19.420000000000002</v>
      </c>
      <c r="J8332" s="43">
        <f t="shared" si="524"/>
        <v>19.598431030854066</v>
      </c>
      <c r="K8332">
        <v>19.600000000000001</v>
      </c>
      <c r="L8332" s="44">
        <f t="shared" si="525"/>
        <v>-1.5689691459357391E-3</v>
      </c>
    </row>
    <row r="8333" spans="3:12" x14ac:dyDescent="0.25">
      <c r="C8333" s="37">
        <v>39415</v>
      </c>
      <c r="D8333">
        <v>11</v>
      </c>
      <c r="E8333">
        <v>7979</v>
      </c>
      <c r="F8333">
        <v>7.6</v>
      </c>
      <c r="G8333">
        <v>20</v>
      </c>
      <c r="H8333" s="10">
        <f t="shared" si="522"/>
        <v>0.18025151856640945</v>
      </c>
      <c r="I8333" s="11">
        <f t="shared" si="523"/>
        <v>19.420000000000002</v>
      </c>
      <c r="J8333" s="43">
        <f t="shared" si="524"/>
        <v>19.600251518566409</v>
      </c>
      <c r="K8333">
        <v>19.59</v>
      </c>
      <c r="L8333" s="44">
        <f t="shared" si="525"/>
        <v>1.0251518566409601E-2</v>
      </c>
    </row>
    <row r="8334" spans="3:12" x14ac:dyDescent="0.25">
      <c r="C8334" s="37">
        <v>39415</v>
      </c>
      <c r="D8334">
        <v>12</v>
      </c>
      <c r="E8334">
        <v>7980</v>
      </c>
      <c r="F8334">
        <v>7.9</v>
      </c>
      <c r="G8334">
        <v>20</v>
      </c>
      <c r="H8334" s="10">
        <f t="shared" si="522"/>
        <v>0.18237041884026084</v>
      </c>
      <c r="I8334" s="11">
        <f t="shared" si="523"/>
        <v>19.420000000000002</v>
      </c>
      <c r="J8334" s="43">
        <f t="shared" si="524"/>
        <v>19.602370418840263</v>
      </c>
      <c r="K8334">
        <v>19.59</v>
      </c>
      <c r="L8334" s="44">
        <f t="shared" si="525"/>
        <v>1.2370418840262687E-2</v>
      </c>
    </row>
    <row r="8335" spans="3:12" x14ac:dyDescent="0.25">
      <c r="C8335" s="37">
        <v>39415</v>
      </c>
      <c r="D8335">
        <v>13</v>
      </c>
      <c r="E8335">
        <v>7981</v>
      </c>
      <c r="F8335">
        <v>8.1999999999999993</v>
      </c>
      <c r="G8335">
        <v>20</v>
      </c>
      <c r="H8335" s="10">
        <f t="shared" si="522"/>
        <v>0.18477478743580281</v>
      </c>
      <c r="I8335" s="11">
        <f t="shared" si="523"/>
        <v>19.420000000000002</v>
      </c>
      <c r="J8335" s="43">
        <f t="shared" si="524"/>
        <v>19.604774787435804</v>
      </c>
      <c r="K8335">
        <v>19.59</v>
      </c>
      <c r="L8335" s="44">
        <f t="shared" si="525"/>
        <v>1.4774787435804626E-2</v>
      </c>
    </row>
    <row r="8336" spans="3:12" x14ac:dyDescent="0.25">
      <c r="C8336" s="37">
        <v>39415</v>
      </c>
      <c r="D8336">
        <v>14</v>
      </c>
      <c r="E8336">
        <v>7982</v>
      </c>
      <c r="F8336">
        <v>8.5</v>
      </c>
      <c r="G8336">
        <v>20</v>
      </c>
      <c r="H8336" s="10">
        <f t="shared" si="522"/>
        <v>0.18745224159542948</v>
      </c>
      <c r="I8336" s="11">
        <f t="shared" si="523"/>
        <v>19.420000000000002</v>
      </c>
      <c r="J8336" s="43">
        <f t="shared" si="524"/>
        <v>19.607452241595432</v>
      </c>
      <c r="K8336">
        <v>19.59</v>
      </c>
      <c r="L8336" s="44">
        <f t="shared" si="525"/>
        <v>1.7452241595432127E-2</v>
      </c>
    </row>
    <row r="8337" spans="3:12" x14ac:dyDescent="0.25">
      <c r="C8337" s="37">
        <v>39415</v>
      </c>
      <c r="D8337">
        <v>15</v>
      </c>
      <c r="E8337">
        <v>7983</v>
      </c>
      <c r="F8337">
        <v>8.8000000000000007</v>
      </c>
      <c r="G8337">
        <v>20</v>
      </c>
      <c r="H8337" s="10">
        <f t="shared" si="522"/>
        <v>0.19039093568833429</v>
      </c>
      <c r="I8337" s="11">
        <f t="shared" si="523"/>
        <v>19.420000000000002</v>
      </c>
      <c r="J8337" s="43">
        <f t="shared" si="524"/>
        <v>19.610390935688336</v>
      </c>
      <c r="K8337">
        <v>19.59</v>
      </c>
      <c r="L8337" s="44">
        <f t="shared" si="525"/>
        <v>2.0390935688336498E-2</v>
      </c>
    </row>
    <row r="8338" spans="3:12" x14ac:dyDescent="0.25">
      <c r="C8338" s="37">
        <v>39415</v>
      </c>
      <c r="D8338">
        <v>16</v>
      </c>
      <c r="E8338">
        <v>7984</v>
      </c>
      <c r="F8338">
        <v>8.4</v>
      </c>
      <c r="G8338">
        <v>20</v>
      </c>
      <c r="H8338" s="10">
        <f t="shared" si="522"/>
        <v>0.19269898493843518</v>
      </c>
      <c r="I8338" s="11">
        <f t="shared" si="523"/>
        <v>19.420000000000002</v>
      </c>
      <c r="J8338" s="43">
        <f t="shared" si="524"/>
        <v>19.612698984938437</v>
      </c>
      <c r="K8338">
        <v>19.59</v>
      </c>
      <c r="L8338" s="44">
        <f t="shared" si="525"/>
        <v>2.2698984938436695E-2</v>
      </c>
    </row>
    <row r="8339" spans="3:12" x14ac:dyDescent="0.25">
      <c r="C8339" s="37">
        <v>39415</v>
      </c>
      <c r="D8339">
        <v>17</v>
      </c>
      <c r="E8339">
        <v>7985</v>
      </c>
      <c r="F8339">
        <v>8.6999999999999993</v>
      </c>
      <c r="G8339">
        <v>20</v>
      </c>
      <c r="H8339" s="10">
        <f t="shared" si="522"/>
        <v>0.19528429779626599</v>
      </c>
      <c r="I8339" s="11">
        <f t="shared" si="523"/>
        <v>19.420000000000002</v>
      </c>
      <c r="J8339" s="43">
        <f t="shared" si="524"/>
        <v>19.615284297796268</v>
      </c>
      <c r="K8339">
        <v>19.59</v>
      </c>
      <c r="L8339" s="44">
        <f t="shared" si="525"/>
        <v>2.5284297796268618E-2</v>
      </c>
    </row>
    <row r="8340" spans="3:12" x14ac:dyDescent="0.25">
      <c r="C8340" s="37">
        <v>39415</v>
      </c>
      <c r="D8340">
        <v>18</v>
      </c>
      <c r="E8340">
        <v>7986</v>
      </c>
      <c r="F8340">
        <v>8.9</v>
      </c>
      <c r="G8340">
        <v>20</v>
      </c>
      <c r="H8340" s="10">
        <f t="shared" si="522"/>
        <v>0.19800905411817149</v>
      </c>
      <c r="I8340" s="11">
        <f t="shared" si="523"/>
        <v>19.420000000000002</v>
      </c>
      <c r="J8340" s="43">
        <f t="shared" si="524"/>
        <v>19.618009054118172</v>
      </c>
      <c r="K8340">
        <v>19.59</v>
      </c>
      <c r="L8340" s="44">
        <f t="shared" si="525"/>
        <v>2.8009054118172116E-2</v>
      </c>
    </row>
    <row r="8341" spans="3:12" x14ac:dyDescent="0.25">
      <c r="C8341" s="37">
        <v>39415</v>
      </c>
      <c r="D8341">
        <v>19</v>
      </c>
      <c r="E8341">
        <v>7987</v>
      </c>
      <c r="F8341">
        <v>8.8000000000000007</v>
      </c>
      <c r="G8341">
        <v>20</v>
      </c>
      <c r="H8341" s="10">
        <f t="shared" si="522"/>
        <v>0.20048982542025534</v>
      </c>
      <c r="I8341" s="11">
        <f t="shared" si="523"/>
        <v>19.420000000000002</v>
      </c>
      <c r="J8341" s="43">
        <f t="shared" si="524"/>
        <v>19.620489825420258</v>
      </c>
      <c r="K8341">
        <v>19.59</v>
      </c>
      <c r="L8341" s="44">
        <f t="shared" si="525"/>
        <v>3.0489825420257688E-2</v>
      </c>
    </row>
    <row r="8342" spans="3:12" x14ac:dyDescent="0.25">
      <c r="C8342" s="37">
        <v>39415</v>
      </c>
      <c r="D8342">
        <v>20</v>
      </c>
      <c r="E8342">
        <v>7988</v>
      </c>
      <c r="F8342">
        <v>7.9</v>
      </c>
      <c r="G8342">
        <v>20</v>
      </c>
      <c r="H8342" s="10">
        <f t="shared" si="522"/>
        <v>0.20173084878419292</v>
      </c>
      <c r="I8342" s="11">
        <f t="shared" si="523"/>
        <v>19.420000000000002</v>
      </c>
      <c r="J8342" s="43">
        <f t="shared" si="524"/>
        <v>19.621730848784196</v>
      </c>
      <c r="K8342">
        <v>19.59</v>
      </c>
      <c r="L8342" s="44">
        <f t="shared" si="525"/>
        <v>3.1730848784196297E-2</v>
      </c>
    </row>
    <row r="8343" spans="3:12" x14ac:dyDescent="0.25">
      <c r="C8343" s="37">
        <v>39415</v>
      </c>
      <c r="D8343">
        <v>21</v>
      </c>
      <c r="E8343">
        <v>7989</v>
      </c>
      <c r="F8343">
        <v>7.7</v>
      </c>
      <c r="G8343">
        <v>20</v>
      </c>
      <c r="H8343" s="10">
        <f t="shared" si="522"/>
        <v>0.20266645372167802</v>
      </c>
      <c r="I8343" s="11">
        <f t="shared" si="523"/>
        <v>19.420000000000002</v>
      </c>
      <c r="J8343" s="43">
        <f t="shared" si="524"/>
        <v>19.622666453721681</v>
      </c>
      <c r="K8343">
        <v>19.600000000000001</v>
      </c>
      <c r="L8343" s="44">
        <f t="shared" si="525"/>
        <v>2.2666453721679858E-2</v>
      </c>
    </row>
    <row r="8344" spans="3:12" x14ac:dyDescent="0.25">
      <c r="C8344" s="37">
        <v>39415</v>
      </c>
      <c r="D8344">
        <v>22</v>
      </c>
      <c r="E8344">
        <v>7990</v>
      </c>
      <c r="F8344">
        <v>7.9</v>
      </c>
      <c r="G8344">
        <v>20</v>
      </c>
      <c r="H8344" s="10">
        <f t="shared" si="522"/>
        <v>0.20381306149338829</v>
      </c>
      <c r="I8344" s="11">
        <f t="shared" si="523"/>
        <v>19.420000000000002</v>
      </c>
      <c r="J8344" s="43">
        <f t="shared" si="524"/>
        <v>19.62381306149339</v>
      </c>
      <c r="K8344">
        <v>19.600000000000001</v>
      </c>
      <c r="L8344" s="44">
        <f t="shared" si="525"/>
        <v>2.3813061493388687E-2</v>
      </c>
    </row>
    <row r="8345" spans="3:12" x14ac:dyDescent="0.25">
      <c r="C8345" s="37">
        <v>39415</v>
      </c>
      <c r="D8345">
        <v>23</v>
      </c>
      <c r="E8345">
        <v>7991</v>
      </c>
      <c r="F8345">
        <v>7.9</v>
      </c>
      <c r="G8345">
        <v>20</v>
      </c>
      <c r="H8345" s="10">
        <f t="shared" si="522"/>
        <v>0.20490993286695117</v>
      </c>
      <c r="I8345" s="11">
        <f t="shared" si="523"/>
        <v>19.420000000000002</v>
      </c>
      <c r="J8345" s="43">
        <f t="shared" si="524"/>
        <v>19.624909932866952</v>
      </c>
      <c r="K8345">
        <v>19.600000000000001</v>
      </c>
      <c r="L8345" s="44">
        <f t="shared" si="525"/>
        <v>2.4909932866950868E-2</v>
      </c>
    </row>
    <row r="8346" spans="3:12" x14ac:dyDescent="0.25">
      <c r="C8346" s="37">
        <v>39415</v>
      </c>
      <c r="D8346">
        <v>24</v>
      </c>
      <c r="E8346">
        <v>7992</v>
      </c>
      <c r="F8346">
        <v>7.7</v>
      </c>
      <c r="G8346">
        <v>20</v>
      </c>
      <c r="H8346" s="10">
        <f t="shared" si="522"/>
        <v>0.2057076386940471</v>
      </c>
      <c r="I8346" s="11">
        <f t="shared" si="523"/>
        <v>19.420000000000002</v>
      </c>
      <c r="J8346" s="43">
        <f t="shared" si="524"/>
        <v>19.625707638694049</v>
      </c>
      <c r="K8346">
        <v>19.61</v>
      </c>
      <c r="L8346" s="44">
        <f t="shared" si="525"/>
        <v>1.5707638694049564E-2</v>
      </c>
    </row>
    <row r="8347" spans="3:12" x14ac:dyDescent="0.25">
      <c r="C8347" s="37">
        <v>39416</v>
      </c>
      <c r="D8347">
        <v>1</v>
      </c>
      <c r="E8347">
        <v>7993</v>
      </c>
      <c r="F8347">
        <v>7.4</v>
      </c>
      <c r="G8347">
        <v>20</v>
      </c>
      <c r="H8347" s="10">
        <f t="shared" si="522"/>
        <v>0.2060933625948399</v>
      </c>
      <c r="I8347" s="11">
        <f t="shared" si="523"/>
        <v>19.420000000000002</v>
      </c>
      <c r="J8347" s="43">
        <f t="shared" si="524"/>
        <v>19.62609336259484</v>
      </c>
      <c r="K8347">
        <v>19.61</v>
      </c>
      <c r="L8347" s="44">
        <f t="shared" si="525"/>
        <v>1.6093362594840954E-2</v>
      </c>
    </row>
    <row r="8348" spans="3:12" x14ac:dyDescent="0.25">
      <c r="C8348" s="37">
        <v>39416</v>
      </c>
      <c r="D8348">
        <v>2</v>
      </c>
      <c r="E8348">
        <v>7994</v>
      </c>
      <c r="F8348">
        <v>7.2</v>
      </c>
      <c r="G8348">
        <v>20</v>
      </c>
      <c r="H8348" s="10">
        <f t="shared" si="522"/>
        <v>0.2062107683886476</v>
      </c>
      <c r="I8348" s="11">
        <f t="shared" si="523"/>
        <v>19.420000000000002</v>
      </c>
      <c r="J8348" s="43">
        <f t="shared" si="524"/>
        <v>19.626210768388649</v>
      </c>
      <c r="K8348">
        <v>19.61</v>
      </c>
      <c r="L8348" s="44">
        <f t="shared" si="525"/>
        <v>1.6210768388649655E-2</v>
      </c>
    </row>
    <row r="8349" spans="3:12" x14ac:dyDescent="0.25">
      <c r="C8349" s="37">
        <v>39416</v>
      </c>
      <c r="D8349">
        <v>3</v>
      </c>
      <c r="E8349">
        <v>7995</v>
      </c>
      <c r="F8349">
        <v>7</v>
      </c>
      <c r="G8349">
        <v>20</v>
      </c>
      <c r="H8349" s="10">
        <f t="shared" si="522"/>
        <v>0.20607149490831991</v>
      </c>
      <c r="I8349" s="11">
        <f t="shared" si="523"/>
        <v>19.420000000000002</v>
      </c>
      <c r="J8349" s="43">
        <f t="shared" si="524"/>
        <v>19.62607149490832</v>
      </c>
      <c r="K8349">
        <v>19.62</v>
      </c>
      <c r="L8349" s="44">
        <f t="shared" si="525"/>
        <v>6.0714949083191527E-3</v>
      </c>
    </row>
    <row r="8350" spans="3:12" x14ac:dyDescent="0.25">
      <c r="C8350" s="37">
        <v>39416</v>
      </c>
      <c r="D8350">
        <v>4</v>
      </c>
      <c r="E8350">
        <v>7996</v>
      </c>
      <c r="F8350">
        <v>6.5</v>
      </c>
      <c r="G8350">
        <v>20</v>
      </c>
      <c r="H8350" s="10">
        <f t="shared" si="522"/>
        <v>0.20530929628350014</v>
      </c>
      <c r="I8350" s="11">
        <f t="shared" si="523"/>
        <v>19.420000000000002</v>
      </c>
      <c r="J8350" s="43">
        <f t="shared" si="524"/>
        <v>19.625309296283501</v>
      </c>
      <c r="K8350">
        <v>19.62</v>
      </c>
      <c r="L8350" s="44">
        <f t="shared" si="525"/>
        <v>5.3092962834995205E-3</v>
      </c>
    </row>
    <row r="8351" spans="3:12" x14ac:dyDescent="0.25">
      <c r="C8351" s="37">
        <v>39416</v>
      </c>
      <c r="D8351">
        <v>5</v>
      </c>
      <c r="E8351">
        <v>7997</v>
      </c>
      <c r="F8351">
        <v>6.4</v>
      </c>
      <c r="G8351">
        <v>20</v>
      </c>
      <c r="H8351" s="10">
        <f t="shared" si="522"/>
        <v>0.20445436626179003</v>
      </c>
      <c r="I8351" s="11">
        <f t="shared" si="523"/>
        <v>19.420000000000002</v>
      </c>
      <c r="J8351" s="43">
        <f t="shared" si="524"/>
        <v>19.624454366261791</v>
      </c>
      <c r="K8351">
        <v>19.62</v>
      </c>
      <c r="L8351" s="44">
        <f t="shared" si="525"/>
        <v>4.4543662617897439E-3</v>
      </c>
    </row>
    <row r="8352" spans="3:12" x14ac:dyDescent="0.25">
      <c r="C8352" s="37">
        <v>39416</v>
      </c>
      <c r="D8352">
        <v>6</v>
      </c>
      <c r="E8352">
        <v>7998</v>
      </c>
      <c r="F8352">
        <v>6.2</v>
      </c>
      <c r="G8352">
        <v>20</v>
      </c>
      <c r="H8352" s="10">
        <f t="shared" si="522"/>
        <v>0.20338493397053733</v>
      </c>
      <c r="I8352" s="11">
        <f t="shared" si="523"/>
        <v>19.420000000000002</v>
      </c>
      <c r="J8352" s="43">
        <f t="shared" si="524"/>
        <v>19.623384933970538</v>
      </c>
      <c r="K8352">
        <v>19.62</v>
      </c>
      <c r="L8352" s="44">
        <f t="shared" si="525"/>
        <v>3.384933970536963E-3</v>
      </c>
    </row>
    <row r="8353" spans="3:12" x14ac:dyDescent="0.25">
      <c r="C8353" s="37">
        <v>39416</v>
      </c>
      <c r="D8353">
        <v>7</v>
      </c>
      <c r="E8353">
        <v>7999</v>
      </c>
      <c r="F8353">
        <v>5.7</v>
      </c>
      <c r="G8353">
        <v>20</v>
      </c>
      <c r="H8353" s="10">
        <f t="shared" si="522"/>
        <v>0.20173292402772075</v>
      </c>
      <c r="I8353" s="11">
        <f t="shared" si="523"/>
        <v>19.420000000000002</v>
      </c>
      <c r="J8353" s="43">
        <f t="shared" si="524"/>
        <v>19.621732924027722</v>
      </c>
      <c r="K8353">
        <v>19.62</v>
      </c>
      <c r="L8353" s="44">
        <f t="shared" si="525"/>
        <v>1.7329240277206281E-3</v>
      </c>
    </row>
    <row r="8354" spans="3:12" x14ac:dyDescent="0.25">
      <c r="C8354" s="37">
        <v>39416</v>
      </c>
      <c r="D8354">
        <v>8</v>
      </c>
      <c r="E8354">
        <v>8000</v>
      </c>
      <c r="F8354">
        <v>4.7</v>
      </c>
      <c r="G8354">
        <v>20</v>
      </c>
      <c r="H8354" s="10">
        <f t="shared" si="522"/>
        <v>0.1988946404911133</v>
      </c>
      <c r="I8354" s="11">
        <f t="shared" si="523"/>
        <v>19.420000000000002</v>
      </c>
      <c r="J8354" s="43">
        <f t="shared" si="524"/>
        <v>19.618894640491114</v>
      </c>
      <c r="K8354">
        <v>19.62</v>
      </c>
      <c r="L8354" s="44">
        <f t="shared" si="525"/>
        <v>-1.1053595088874602E-3</v>
      </c>
    </row>
    <row r="8355" spans="3:12" x14ac:dyDescent="0.25">
      <c r="C8355" s="37">
        <v>39416</v>
      </c>
      <c r="D8355">
        <v>9</v>
      </c>
      <c r="E8355">
        <v>8001</v>
      </c>
      <c r="F8355">
        <v>4.4000000000000004</v>
      </c>
      <c r="G8355">
        <v>20</v>
      </c>
      <c r="H8355" s="10">
        <f t="shared" ref="H8355:H8418" si="526">$H$13*F8355+$H$12*H8354</f>
        <v>0.19580209331610784</v>
      </c>
      <c r="I8355" s="11">
        <f t="shared" ref="I8355:I8418" si="527">$I$15*G8355+$I$14*I8354</f>
        <v>19.420000000000002</v>
      </c>
      <c r="J8355" s="43">
        <f t="shared" ref="J8355:J8418" si="528">H8355+I8355</f>
        <v>19.615802093316109</v>
      </c>
      <c r="K8355">
        <v>19.62</v>
      </c>
      <c r="L8355" s="44">
        <f t="shared" si="525"/>
        <v>-4.1979066838919721E-3</v>
      </c>
    </row>
    <row r="8356" spans="3:12" x14ac:dyDescent="0.25">
      <c r="C8356" s="37">
        <v>39416</v>
      </c>
      <c r="D8356">
        <v>10</v>
      </c>
      <c r="E8356">
        <v>8002</v>
      </c>
      <c r="F8356">
        <v>5.3</v>
      </c>
      <c r="G8356">
        <v>20</v>
      </c>
      <c r="H8356" s="10">
        <f t="shared" si="526"/>
        <v>0.19397583107746488</v>
      </c>
      <c r="I8356" s="11">
        <f t="shared" si="527"/>
        <v>19.420000000000002</v>
      </c>
      <c r="J8356" s="43">
        <f t="shared" si="528"/>
        <v>19.613975831077468</v>
      </c>
      <c r="K8356">
        <v>19.62</v>
      </c>
      <c r="L8356" s="44">
        <f t="shared" ref="L8356:L8419" si="529">J8356-K8356</f>
        <v>-6.0241689225328798E-3</v>
      </c>
    </row>
    <row r="8357" spans="3:12" x14ac:dyDescent="0.25">
      <c r="C8357" s="37">
        <v>39416</v>
      </c>
      <c r="D8357">
        <v>11</v>
      </c>
      <c r="E8357">
        <v>8003</v>
      </c>
      <c r="F8357">
        <v>6.6</v>
      </c>
      <c r="G8357">
        <v>20</v>
      </c>
      <c r="H8357" s="10">
        <f t="shared" si="526"/>
        <v>0.19386409926891615</v>
      </c>
      <c r="I8357" s="11">
        <f t="shared" si="527"/>
        <v>19.420000000000002</v>
      </c>
      <c r="J8357" s="43">
        <f t="shared" si="528"/>
        <v>19.613864099268916</v>
      </c>
      <c r="K8357">
        <v>19.62</v>
      </c>
      <c r="L8357" s="44">
        <f t="shared" si="529"/>
        <v>-6.1359007310848312E-3</v>
      </c>
    </row>
    <row r="8358" spans="3:12" x14ac:dyDescent="0.25">
      <c r="C8358" s="37">
        <v>39416</v>
      </c>
      <c r="D8358">
        <v>12</v>
      </c>
      <c r="E8358">
        <v>8004</v>
      </c>
      <c r="F8358">
        <v>9.5</v>
      </c>
      <c r="G8358">
        <v>20</v>
      </c>
      <c r="H8358" s="10">
        <f t="shared" si="526"/>
        <v>0.19740521922471996</v>
      </c>
      <c r="I8358" s="11">
        <f t="shared" si="527"/>
        <v>19.420000000000002</v>
      </c>
      <c r="J8358" s="43">
        <f t="shared" si="528"/>
        <v>19.617405219224722</v>
      </c>
      <c r="K8358">
        <v>19.62</v>
      </c>
      <c r="L8358" s="44">
        <f t="shared" si="529"/>
        <v>-2.594780775279304E-3</v>
      </c>
    </row>
    <row r="8359" spans="3:12" x14ac:dyDescent="0.25">
      <c r="C8359" s="37">
        <v>39416</v>
      </c>
      <c r="D8359">
        <v>13</v>
      </c>
      <c r="E8359">
        <v>8005</v>
      </c>
      <c r="F8359">
        <v>9.9</v>
      </c>
      <c r="G8359">
        <v>20</v>
      </c>
      <c r="H8359" s="10">
        <f t="shared" si="526"/>
        <v>0.20129590916983445</v>
      </c>
      <c r="I8359" s="11">
        <f t="shared" si="527"/>
        <v>19.420000000000002</v>
      </c>
      <c r="J8359" s="43">
        <f t="shared" si="528"/>
        <v>19.621295909169834</v>
      </c>
      <c r="K8359">
        <v>19.62</v>
      </c>
      <c r="L8359" s="44">
        <f t="shared" si="529"/>
        <v>1.2959091698334646E-3</v>
      </c>
    </row>
    <row r="8360" spans="3:12" x14ac:dyDescent="0.25">
      <c r="C8360" s="37">
        <v>39416</v>
      </c>
      <c r="D8360">
        <v>14</v>
      </c>
      <c r="E8360">
        <v>8006</v>
      </c>
      <c r="F8360">
        <v>9.1999999999999993</v>
      </c>
      <c r="G8360">
        <v>20</v>
      </c>
      <c r="H8360" s="10">
        <f t="shared" si="526"/>
        <v>0.2041372797083868</v>
      </c>
      <c r="I8360" s="11">
        <f t="shared" si="527"/>
        <v>19.420000000000002</v>
      </c>
      <c r="J8360" s="43">
        <f t="shared" si="528"/>
        <v>19.624137279708389</v>
      </c>
      <c r="K8360">
        <v>19.62</v>
      </c>
      <c r="L8360" s="44">
        <f t="shared" si="529"/>
        <v>4.1372797083880641E-3</v>
      </c>
    </row>
    <row r="8361" spans="3:12" x14ac:dyDescent="0.25">
      <c r="C8361" s="37">
        <v>39416</v>
      </c>
      <c r="D8361">
        <v>15</v>
      </c>
      <c r="E8361">
        <v>8007</v>
      </c>
      <c r="F8361">
        <v>8.8000000000000007</v>
      </c>
      <c r="G8361">
        <v>20</v>
      </c>
      <c r="H8361" s="10">
        <f t="shared" si="526"/>
        <v>0.20635222700734407</v>
      </c>
      <c r="I8361" s="11">
        <f t="shared" si="527"/>
        <v>19.420000000000002</v>
      </c>
      <c r="J8361" s="43">
        <f t="shared" si="528"/>
        <v>19.626352227007345</v>
      </c>
      <c r="K8361">
        <v>19.62</v>
      </c>
      <c r="L8361" s="44">
        <f t="shared" si="529"/>
        <v>6.3522270073441689E-3</v>
      </c>
    </row>
    <row r="8362" spans="3:12" x14ac:dyDescent="0.25">
      <c r="C8362" s="37">
        <v>39416</v>
      </c>
      <c r="D8362">
        <v>16</v>
      </c>
      <c r="E8362">
        <v>8008</v>
      </c>
      <c r="F8362">
        <v>7.2</v>
      </c>
      <c r="G8362">
        <v>20</v>
      </c>
      <c r="H8362" s="10">
        <f t="shared" si="526"/>
        <v>0.2064584040411484</v>
      </c>
      <c r="I8362" s="11">
        <f t="shared" si="527"/>
        <v>19.420000000000002</v>
      </c>
      <c r="J8362" s="43">
        <f t="shared" si="528"/>
        <v>19.626458404041148</v>
      </c>
      <c r="K8362">
        <v>19.61</v>
      </c>
      <c r="L8362" s="44">
        <f t="shared" si="529"/>
        <v>1.6458404041149066E-2</v>
      </c>
    </row>
    <row r="8363" spans="3:12" x14ac:dyDescent="0.25">
      <c r="C8363" s="37">
        <v>39416</v>
      </c>
      <c r="D8363">
        <v>17</v>
      </c>
      <c r="E8363">
        <v>8009</v>
      </c>
      <c r="F8363">
        <v>5.8</v>
      </c>
      <c r="G8363">
        <v>20</v>
      </c>
      <c r="H8363" s="10">
        <f t="shared" si="526"/>
        <v>0.20479886948816306</v>
      </c>
      <c r="I8363" s="11">
        <f t="shared" si="527"/>
        <v>19.420000000000002</v>
      </c>
      <c r="J8363" s="43">
        <f t="shared" si="528"/>
        <v>19.624798869488163</v>
      </c>
      <c r="K8363">
        <v>19.61</v>
      </c>
      <c r="L8363" s="44">
        <f t="shared" si="529"/>
        <v>1.4798869488164001E-2</v>
      </c>
    </row>
    <row r="8364" spans="3:12" x14ac:dyDescent="0.25">
      <c r="C8364" s="37">
        <v>39416</v>
      </c>
      <c r="D8364">
        <v>18</v>
      </c>
      <c r="E8364">
        <v>8010</v>
      </c>
      <c r="F8364">
        <v>5.2</v>
      </c>
      <c r="G8364">
        <v>20</v>
      </c>
      <c r="H8364" s="10">
        <f t="shared" si="526"/>
        <v>0.20245656086385738</v>
      </c>
      <c r="I8364" s="11">
        <f t="shared" si="527"/>
        <v>19.420000000000002</v>
      </c>
      <c r="J8364" s="43">
        <f t="shared" si="528"/>
        <v>19.62245656086386</v>
      </c>
      <c r="K8364">
        <v>19.62</v>
      </c>
      <c r="L8364" s="44">
        <f t="shared" si="529"/>
        <v>2.4565608638589254E-3</v>
      </c>
    </row>
    <row r="8365" spans="3:12" x14ac:dyDescent="0.25">
      <c r="C8365" s="37">
        <v>39416</v>
      </c>
      <c r="D8365">
        <v>19</v>
      </c>
      <c r="E8365">
        <v>8011</v>
      </c>
      <c r="F8365">
        <v>4.7</v>
      </c>
      <c r="G8365">
        <v>20</v>
      </c>
      <c r="H8365" s="10">
        <f t="shared" si="526"/>
        <v>0.19958688813673142</v>
      </c>
      <c r="I8365" s="11">
        <f t="shared" si="527"/>
        <v>19.420000000000002</v>
      </c>
      <c r="J8365" s="43">
        <f t="shared" si="528"/>
        <v>19.619586888136734</v>
      </c>
      <c r="K8365">
        <v>19.62</v>
      </c>
      <c r="L8365" s="44">
        <f t="shared" si="529"/>
        <v>-4.1311186326709048E-4</v>
      </c>
    </row>
    <row r="8366" spans="3:12" x14ac:dyDescent="0.25">
      <c r="C8366" s="37">
        <v>39416</v>
      </c>
      <c r="D8366">
        <v>20</v>
      </c>
      <c r="E8366">
        <v>8012</v>
      </c>
      <c r="F8366">
        <v>3.3</v>
      </c>
      <c r="G8366">
        <v>20</v>
      </c>
      <c r="H8366" s="10">
        <f t="shared" si="526"/>
        <v>0.19508058723929717</v>
      </c>
      <c r="I8366" s="11">
        <f t="shared" si="527"/>
        <v>19.420000000000002</v>
      </c>
      <c r="J8366" s="43">
        <f t="shared" si="528"/>
        <v>19.615080587239298</v>
      </c>
      <c r="K8366">
        <v>19.62</v>
      </c>
      <c r="L8366" s="44">
        <f t="shared" si="529"/>
        <v>-4.919412760703068E-3</v>
      </c>
    </row>
    <row r="8367" spans="3:12" x14ac:dyDescent="0.25">
      <c r="C8367" s="37">
        <v>39416</v>
      </c>
      <c r="D8367">
        <v>21</v>
      </c>
      <c r="E8367">
        <v>8013</v>
      </c>
      <c r="F8367">
        <v>2</v>
      </c>
      <c r="G8367">
        <v>20</v>
      </c>
      <c r="H8367" s="10">
        <f t="shared" si="526"/>
        <v>0.18913444346334504</v>
      </c>
      <c r="I8367" s="11">
        <f t="shared" si="527"/>
        <v>19.420000000000002</v>
      </c>
      <c r="J8367" s="43">
        <f t="shared" si="528"/>
        <v>19.609134443463347</v>
      </c>
      <c r="K8367">
        <v>19.62</v>
      </c>
      <c r="L8367" s="44">
        <f t="shared" si="529"/>
        <v>-1.0865556536653997E-2</v>
      </c>
    </row>
    <row r="8368" spans="3:12" x14ac:dyDescent="0.25">
      <c r="C8368" s="37">
        <v>39416</v>
      </c>
      <c r="D8368">
        <v>22</v>
      </c>
      <c r="E8368">
        <v>8014</v>
      </c>
      <c r="F8368">
        <v>2</v>
      </c>
      <c r="G8368">
        <v>20</v>
      </c>
      <c r="H8368" s="10">
        <f t="shared" si="526"/>
        <v>0.18344622552880016</v>
      </c>
      <c r="I8368" s="11">
        <f t="shared" si="527"/>
        <v>19.420000000000002</v>
      </c>
      <c r="J8368" s="43">
        <f t="shared" si="528"/>
        <v>19.603446225528803</v>
      </c>
      <c r="K8368">
        <v>19.62</v>
      </c>
      <c r="L8368" s="44">
        <f t="shared" si="529"/>
        <v>-1.6553774471198324E-2</v>
      </c>
    </row>
    <row r="8369" spans="3:12" x14ac:dyDescent="0.25">
      <c r="C8369" s="37">
        <v>39416</v>
      </c>
      <c r="D8369">
        <v>23</v>
      </c>
      <c r="E8369">
        <v>8015</v>
      </c>
      <c r="F8369">
        <v>1.2</v>
      </c>
      <c r="G8369">
        <v>20</v>
      </c>
      <c r="H8369" s="10">
        <f t="shared" si="526"/>
        <v>0.17699839913304724</v>
      </c>
      <c r="I8369" s="11">
        <f t="shared" si="527"/>
        <v>19.420000000000002</v>
      </c>
      <c r="J8369" s="43">
        <f t="shared" si="528"/>
        <v>19.596998399133049</v>
      </c>
      <c r="K8369">
        <v>19.62</v>
      </c>
      <c r="L8369" s="44">
        <f t="shared" si="529"/>
        <v>-2.3001600866951577E-2</v>
      </c>
    </row>
    <row r="8370" spans="3:12" x14ac:dyDescent="0.25">
      <c r="C8370" s="37">
        <v>39416</v>
      </c>
      <c r="D8370">
        <v>24</v>
      </c>
      <c r="E8370">
        <v>8016</v>
      </c>
      <c r="F8370">
        <v>1.7</v>
      </c>
      <c r="G8370">
        <v>20</v>
      </c>
      <c r="H8370" s="10">
        <f t="shared" si="526"/>
        <v>0.17145922647194309</v>
      </c>
      <c r="I8370" s="11">
        <f t="shared" si="527"/>
        <v>19.420000000000002</v>
      </c>
      <c r="J8370" s="43">
        <f t="shared" si="528"/>
        <v>19.591459226471944</v>
      </c>
      <c r="K8370">
        <v>19.62</v>
      </c>
      <c r="L8370" s="44">
        <f t="shared" si="529"/>
        <v>-2.8540773528057173E-2</v>
      </c>
    </row>
    <row r="8371" spans="3:12" x14ac:dyDescent="0.25">
      <c r="C8371" s="37">
        <v>39417</v>
      </c>
      <c r="D8371">
        <v>1</v>
      </c>
      <c r="E8371">
        <v>8017</v>
      </c>
      <c r="F8371">
        <v>1.2</v>
      </c>
      <c r="G8371">
        <v>20</v>
      </c>
      <c r="H8371" s="10">
        <f t="shared" si="526"/>
        <v>0.16553136005936306</v>
      </c>
      <c r="I8371" s="11">
        <f t="shared" si="527"/>
        <v>19.420000000000002</v>
      </c>
      <c r="J8371" s="43">
        <f t="shared" si="528"/>
        <v>19.585531360059363</v>
      </c>
      <c r="K8371">
        <v>19.61</v>
      </c>
      <c r="L8371" s="44">
        <f t="shared" si="529"/>
        <v>-2.4468639940636194E-2</v>
      </c>
    </row>
    <row r="8372" spans="3:12" x14ac:dyDescent="0.25">
      <c r="C8372" s="37">
        <v>39417</v>
      </c>
      <c r="D8372">
        <v>2</v>
      </c>
      <c r="E8372">
        <v>8018</v>
      </c>
      <c r="F8372">
        <v>0.8</v>
      </c>
      <c r="G8372">
        <v>20</v>
      </c>
      <c r="H8372" s="10">
        <f t="shared" si="526"/>
        <v>0.15935745354361125</v>
      </c>
      <c r="I8372" s="11">
        <f t="shared" si="527"/>
        <v>19.420000000000002</v>
      </c>
      <c r="J8372" s="43">
        <f t="shared" si="528"/>
        <v>19.579357453543611</v>
      </c>
      <c r="K8372">
        <v>19.61</v>
      </c>
      <c r="L8372" s="44">
        <f t="shared" si="529"/>
        <v>-3.0642546456387976E-2</v>
      </c>
    </row>
    <row r="8373" spans="3:12" x14ac:dyDescent="0.25">
      <c r="C8373" s="37">
        <v>39417</v>
      </c>
      <c r="D8373">
        <v>3</v>
      </c>
      <c r="E8373">
        <v>8019</v>
      </c>
      <c r="F8373">
        <v>0.1</v>
      </c>
      <c r="G8373">
        <v>20</v>
      </c>
      <c r="H8373" s="10">
        <f t="shared" si="526"/>
        <v>0.15257079955907854</v>
      </c>
      <c r="I8373" s="11">
        <f t="shared" si="527"/>
        <v>19.420000000000002</v>
      </c>
      <c r="J8373" s="43">
        <f t="shared" si="528"/>
        <v>19.572570799559081</v>
      </c>
      <c r="K8373">
        <v>19.600000000000001</v>
      </c>
      <c r="L8373" s="44">
        <f t="shared" si="529"/>
        <v>-2.7429200440920454E-2</v>
      </c>
    </row>
    <row r="8374" spans="3:12" x14ac:dyDescent="0.25">
      <c r="C8374" s="37">
        <v>39417</v>
      </c>
      <c r="D8374">
        <v>4</v>
      </c>
      <c r="E8374">
        <v>8020</v>
      </c>
      <c r="F8374">
        <v>-0.1</v>
      </c>
      <c r="G8374">
        <v>20</v>
      </c>
      <c r="H8374" s="10">
        <f t="shared" si="526"/>
        <v>0.14582694365826651</v>
      </c>
      <c r="I8374" s="11">
        <f t="shared" si="527"/>
        <v>19.420000000000002</v>
      </c>
      <c r="J8374" s="43">
        <f t="shared" si="528"/>
        <v>19.565826943658269</v>
      </c>
      <c r="K8374">
        <v>19.600000000000001</v>
      </c>
      <c r="L8374" s="44">
        <f t="shared" si="529"/>
        <v>-3.4173056341732178E-2</v>
      </c>
    </row>
    <row r="8375" spans="3:12" x14ac:dyDescent="0.25">
      <c r="C8375" s="37">
        <v>39417</v>
      </c>
      <c r="D8375">
        <v>5</v>
      </c>
      <c r="E8375">
        <v>8021</v>
      </c>
      <c r="F8375">
        <v>-0.5</v>
      </c>
      <c r="G8375">
        <v>20</v>
      </c>
      <c r="H8375" s="10">
        <f t="shared" si="526"/>
        <v>0.13887244282521394</v>
      </c>
      <c r="I8375" s="11">
        <f t="shared" si="527"/>
        <v>19.420000000000002</v>
      </c>
      <c r="J8375" s="43">
        <f t="shared" si="528"/>
        <v>19.558872442825216</v>
      </c>
      <c r="K8375">
        <v>19.59</v>
      </c>
      <c r="L8375" s="44">
        <f t="shared" si="529"/>
        <v>-3.1127557174784215E-2</v>
      </c>
    </row>
    <row r="8376" spans="3:12" x14ac:dyDescent="0.25">
      <c r="C8376" s="37">
        <v>39417</v>
      </c>
      <c r="D8376">
        <v>6</v>
      </c>
      <c r="E8376">
        <v>8022</v>
      </c>
      <c r="F8376">
        <v>-0.3</v>
      </c>
      <c r="G8376">
        <v>20</v>
      </c>
      <c r="H8376" s="10">
        <f t="shared" si="526"/>
        <v>0.13247119389508358</v>
      </c>
      <c r="I8376" s="11">
        <f t="shared" si="527"/>
        <v>19.420000000000002</v>
      </c>
      <c r="J8376" s="43">
        <f t="shared" si="528"/>
        <v>19.552471193895084</v>
      </c>
      <c r="K8376">
        <v>19.59</v>
      </c>
      <c r="L8376" s="44">
        <f t="shared" si="529"/>
        <v>-3.7528806104916157E-2</v>
      </c>
    </row>
    <row r="8377" spans="3:12" x14ac:dyDescent="0.25">
      <c r="C8377" s="37">
        <v>39417</v>
      </c>
      <c r="D8377">
        <v>7</v>
      </c>
      <c r="E8377">
        <v>8023</v>
      </c>
      <c r="F8377">
        <v>-0.4</v>
      </c>
      <c r="G8377">
        <v>20</v>
      </c>
      <c r="H8377" s="10">
        <f t="shared" si="526"/>
        <v>0.12622181861791335</v>
      </c>
      <c r="I8377" s="11">
        <f t="shared" si="527"/>
        <v>19.420000000000002</v>
      </c>
      <c r="J8377" s="43">
        <f t="shared" si="528"/>
        <v>19.546221818617916</v>
      </c>
      <c r="K8377">
        <v>19.579999999999998</v>
      </c>
      <c r="L8377" s="44">
        <f t="shared" si="529"/>
        <v>-3.377818138208255E-2</v>
      </c>
    </row>
    <row r="8378" spans="3:12" x14ac:dyDescent="0.25">
      <c r="C8378" s="37">
        <v>39417</v>
      </c>
      <c r="D8378">
        <v>8</v>
      </c>
      <c r="E8378">
        <v>8024</v>
      </c>
      <c r="F8378">
        <v>1.2</v>
      </c>
      <c r="G8378">
        <v>20</v>
      </c>
      <c r="H8378" s="10">
        <f t="shared" si="526"/>
        <v>0.12225621496309262</v>
      </c>
      <c r="I8378" s="11">
        <f t="shared" si="527"/>
        <v>19.420000000000002</v>
      </c>
      <c r="J8378" s="43">
        <f t="shared" si="528"/>
        <v>19.542256214963093</v>
      </c>
      <c r="K8378">
        <v>19.57</v>
      </c>
      <c r="L8378" s="44">
        <f t="shared" si="529"/>
        <v>-2.7743785036907553E-2</v>
      </c>
    </row>
    <row r="8379" spans="3:12" x14ac:dyDescent="0.25">
      <c r="C8379" s="37">
        <v>39417</v>
      </c>
      <c r="D8379">
        <v>9</v>
      </c>
      <c r="E8379">
        <v>8025</v>
      </c>
      <c r="F8379">
        <v>1.5</v>
      </c>
      <c r="G8379">
        <v>20</v>
      </c>
      <c r="H8379" s="10">
        <f t="shared" si="526"/>
        <v>0.11884000711884951</v>
      </c>
      <c r="I8379" s="11">
        <f t="shared" si="527"/>
        <v>19.420000000000002</v>
      </c>
      <c r="J8379" s="43">
        <f t="shared" si="528"/>
        <v>19.53884000711885</v>
      </c>
      <c r="K8379">
        <v>19.559999999999999</v>
      </c>
      <c r="L8379" s="44">
        <f t="shared" si="529"/>
        <v>-2.1159992881148781E-2</v>
      </c>
    </row>
    <row r="8380" spans="3:12" x14ac:dyDescent="0.25">
      <c r="C8380" s="37">
        <v>39417</v>
      </c>
      <c r="D8380">
        <v>10</v>
      </c>
      <c r="E8380">
        <v>8026</v>
      </c>
      <c r="F8380">
        <v>3.4</v>
      </c>
      <c r="G8380">
        <v>20</v>
      </c>
      <c r="H8380" s="10">
        <f t="shared" si="526"/>
        <v>0.11796205645655126</v>
      </c>
      <c r="I8380" s="11">
        <f t="shared" si="527"/>
        <v>19.420000000000002</v>
      </c>
      <c r="J8380" s="43">
        <f t="shared" si="528"/>
        <v>19.537962056456553</v>
      </c>
      <c r="K8380">
        <v>19.55</v>
      </c>
      <c r="L8380" s="44">
        <f t="shared" si="529"/>
        <v>-1.2037943543447227E-2</v>
      </c>
    </row>
    <row r="8381" spans="3:12" x14ac:dyDescent="0.25">
      <c r="C8381" s="37">
        <v>39417</v>
      </c>
      <c r="D8381">
        <v>11</v>
      </c>
      <c r="E8381">
        <v>8027</v>
      </c>
      <c r="F8381">
        <v>4.8</v>
      </c>
      <c r="G8381">
        <v>20</v>
      </c>
      <c r="H8381" s="10">
        <f t="shared" si="526"/>
        <v>0.11888329460090244</v>
      </c>
      <c r="I8381" s="11">
        <f t="shared" si="527"/>
        <v>19.420000000000002</v>
      </c>
      <c r="J8381" s="43">
        <f t="shared" si="528"/>
        <v>19.538883294600904</v>
      </c>
      <c r="K8381">
        <v>19.55</v>
      </c>
      <c r="L8381" s="44">
        <f t="shared" si="529"/>
        <v>-1.1116705399096816E-2</v>
      </c>
    </row>
    <row r="8382" spans="3:12" x14ac:dyDescent="0.25">
      <c r="C8382" s="37">
        <v>39417</v>
      </c>
      <c r="D8382">
        <v>12</v>
      </c>
      <c r="E8382">
        <v>8028</v>
      </c>
      <c r="F8382">
        <v>6.6</v>
      </c>
      <c r="G8382">
        <v>20</v>
      </c>
      <c r="H8382" s="10">
        <f t="shared" si="526"/>
        <v>0.12202885127778387</v>
      </c>
      <c r="I8382" s="11">
        <f t="shared" si="527"/>
        <v>19.420000000000002</v>
      </c>
      <c r="J8382" s="43">
        <f t="shared" si="528"/>
        <v>19.542028851277784</v>
      </c>
      <c r="K8382">
        <v>19.54</v>
      </c>
      <c r="L8382" s="44">
        <f t="shared" si="529"/>
        <v>2.028851277785293E-3</v>
      </c>
    </row>
    <row r="8383" spans="3:12" x14ac:dyDescent="0.25">
      <c r="C8383" s="37">
        <v>39417</v>
      </c>
      <c r="D8383">
        <v>13</v>
      </c>
      <c r="E8383">
        <v>8029</v>
      </c>
      <c r="F8383">
        <v>8.1999999999999993</v>
      </c>
      <c r="G8383">
        <v>20</v>
      </c>
      <c r="H8383" s="10">
        <f t="shared" si="526"/>
        <v>0.1270506556723604</v>
      </c>
      <c r="I8383" s="11">
        <f t="shared" si="527"/>
        <v>19.420000000000002</v>
      </c>
      <c r="J8383" s="43">
        <f t="shared" si="528"/>
        <v>19.547050655672361</v>
      </c>
      <c r="K8383">
        <v>19.53</v>
      </c>
      <c r="L8383" s="44">
        <f t="shared" si="529"/>
        <v>1.7050655672360193E-2</v>
      </c>
    </row>
    <row r="8384" spans="3:12" x14ac:dyDescent="0.25">
      <c r="C8384" s="37">
        <v>39417</v>
      </c>
      <c r="D8384">
        <v>14</v>
      </c>
      <c r="E8384">
        <v>8030</v>
      </c>
      <c r="F8384">
        <v>8.6</v>
      </c>
      <c r="G8384">
        <v>20</v>
      </c>
      <c r="H8384" s="10">
        <f t="shared" si="526"/>
        <v>0.13235780241660094</v>
      </c>
      <c r="I8384" s="11">
        <f t="shared" si="527"/>
        <v>19.420000000000002</v>
      </c>
      <c r="J8384" s="43">
        <f t="shared" si="528"/>
        <v>19.552357802416601</v>
      </c>
      <c r="K8384">
        <v>19.53</v>
      </c>
      <c r="L8384" s="44">
        <f t="shared" si="529"/>
        <v>2.2357802416600236E-2</v>
      </c>
    </row>
    <row r="8385" spans="3:12" x14ac:dyDescent="0.25">
      <c r="C8385" s="37">
        <v>39417</v>
      </c>
      <c r="D8385">
        <v>15</v>
      </c>
      <c r="E8385">
        <v>8031</v>
      </c>
      <c r="F8385">
        <v>8.3000000000000007</v>
      </c>
      <c r="G8385">
        <v>20</v>
      </c>
      <c r="H8385" s="10">
        <f t="shared" si="526"/>
        <v>0.13705736124405851</v>
      </c>
      <c r="I8385" s="11">
        <f t="shared" si="527"/>
        <v>19.420000000000002</v>
      </c>
      <c r="J8385" s="43">
        <f t="shared" si="528"/>
        <v>19.557057361244059</v>
      </c>
      <c r="K8385">
        <v>19.52</v>
      </c>
      <c r="L8385" s="44">
        <f t="shared" si="529"/>
        <v>3.705736124405945E-2</v>
      </c>
    </row>
    <row r="8386" spans="3:12" x14ac:dyDescent="0.25">
      <c r="C8386" s="37">
        <v>39417</v>
      </c>
      <c r="D8386">
        <v>16</v>
      </c>
      <c r="E8386">
        <v>8032</v>
      </c>
      <c r="F8386">
        <v>7.4</v>
      </c>
      <c r="G8386">
        <v>20</v>
      </c>
      <c r="H8386" s="10">
        <f t="shared" si="526"/>
        <v>0.14042092780074866</v>
      </c>
      <c r="I8386" s="11">
        <f t="shared" si="527"/>
        <v>19.420000000000002</v>
      </c>
      <c r="J8386" s="43">
        <f t="shared" si="528"/>
        <v>19.560420927800749</v>
      </c>
      <c r="K8386">
        <v>19.52</v>
      </c>
      <c r="L8386" s="44">
        <f t="shared" si="529"/>
        <v>4.042092780074924E-2</v>
      </c>
    </row>
    <row r="8387" spans="3:12" x14ac:dyDescent="0.25">
      <c r="C8387" s="37">
        <v>39417</v>
      </c>
      <c r="D8387">
        <v>17</v>
      </c>
      <c r="E8387">
        <v>8033</v>
      </c>
      <c r="F8387">
        <v>6.5</v>
      </c>
      <c r="G8387">
        <v>20</v>
      </c>
      <c r="H8387" s="10">
        <f t="shared" si="526"/>
        <v>0.1425064534150508</v>
      </c>
      <c r="I8387" s="11">
        <f t="shared" si="527"/>
        <v>19.420000000000002</v>
      </c>
      <c r="J8387" s="43">
        <f t="shared" si="528"/>
        <v>19.562506453415054</v>
      </c>
      <c r="K8387">
        <v>19.52</v>
      </c>
      <c r="L8387" s="44">
        <f t="shared" si="529"/>
        <v>4.2506453415054324E-2</v>
      </c>
    </row>
    <row r="8388" spans="3:12" x14ac:dyDescent="0.25">
      <c r="C8388" s="37">
        <v>39417</v>
      </c>
      <c r="D8388">
        <v>18</v>
      </c>
      <c r="E8388">
        <v>8034</v>
      </c>
      <c r="F8388">
        <v>6</v>
      </c>
      <c r="G8388">
        <v>20</v>
      </c>
      <c r="H8388" s="10">
        <f t="shared" si="526"/>
        <v>0.14387254878843764</v>
      </c>
      <c r="I8388" s="11">
        <f t="shared" si="527"/>
        <v>19.420000000000002</v>
      </c>
      <c r="J8388" s="43">
        <f t="shared" si="528"/>
        <v>19.563872548788439</v>
      </c>
      <c r="K8388">
        <v>19.52</v>
      </c>
      <c r="L8388" s="44">
        <f t="shared" si="529"/>
        <v>4.3872548788439047E-2</v>
      </c>
    </row>
    <row r="8389" spans="3:12" x14ac:dyDescent="0.25">
      <c r="C8389" s="37">
        <v>39417</v>
      </c>
      <c r="D8389">
        <v>19</v>
      </c>
      <c r="E8389">
        <v>8035</v>
      </c>
      <c r="F8389">
        <v>6.1</v>
      </c>
      <c r="G8389">
        <v>20</v>
      </c>
      <c r="H8389" s="10">
        <f t="shared" si="526"/>
        <v>0.14530518033322645</v>
      </c>
      <c r="I8389" s="11">
        <f t="shared" si="527"/>
        <v>19.420000000000002</v>
      </c>
      <c r="J8389" s="43">
        <f t="shared" si="528"/>
        <v>19.56530518033323</v>
      </c>
      <c r="K8389">
        <v>19.53</v>
      </c>
      <c r="L8389" s="44">
        <f t="shared" si="529"/>
        <v>3.5305180333228492E-2</v>
      </c>
    </row>
    <row r="8390" spans="3:12" x14ac:dyDescent="0.25">
      <c r="C8390" s="37">
        <v>39417</v>
      </c>
      <c r="D8390">
        <v>20</v>
      </c>
      <c r="E8390">
        <v>8036</v>
      </c>
      <c r="F8390">
        <v>5.2</v>
      </c>
      <c r="G8390">
        <v>20</v>
      </c>
      <c r="H8390" s="10">
        <f t="shared" si="526"/>
        <v>0.14554352909157053</v>
      </c>
      <c r="I8390" s="11">
        <f t="shared" si="527"/>
        <v>19.420000000000002</v>
      </c>
      <c r="J8390" s="43">
        <f t="shared" si="528"/>
        <v>19.56554352909157</v>
      </c>
      <c r="K8390">
        <v>19.53</v>
      </c>
      <c r="L8390" s="44">
        <f t="shared" si="529"/>
        <v>3.5543529091569326E-2</v>
      </c>
    </row>
    <row r="8391" spans="3:12" x14ac:dyDescent="0.25">
      <c r="C8391" s="37">
        <v>39417</v>
      </c>
      <c r="D8391">
        <v>21</v>
      </c>
      <c r="E8391">
        <v>8037</v>
      </c>
      <c r="F8391">
        <v>4.7</v>
      </c>
      <c r="G8391">
        <v>20</v>
      </c>
      <c r="H8391" s="10">
        <f t="shared" si="526"/>
        <v>0.14514257258793575</v>
      </c>
      <c r="I8391" s="11">
        <f t="shared" si="527"/>
        <v>19.420000000000002</v>
      </c>
      <c r="J8391" s="43">
        <f t="shared" si="528"/>
        <v>19.565142572587938</v>
      </c>
      <c r="K8391">
        <v>19.54</v>
      </c>
      <c r="L8391" s="44">
        <f t="shared" si="529"/>
        <v>2.5142572587938616E-2</v>
      </c>
    </row>
    <row r="8392" spans="3:12" x14ac:dyDescent="0.25">
      <c r="C8392" s="37">
        <v>39417</v>
      </c>
      <c r="D8392">
        <v>22</v>
      </c>
      <c r="E8392">
        <v>8038</v>
      </c>
      <c r="F8392">
        <v>4.0999999999999996</v>
      </c>
      <c r="G8392">
        <v>20</v>
      </c>
      <c r="H8392" s="10">
        <f t="shared" si="526"/>
        <v>0.14400424868079983</v>
      </c>
      <c r="I8392" s="11">
        <f t="shared" si="527"/>
        <v>19.420000000000002</v>
      </c>
      <c r="J8392" s="43">
        <f t="shared" si="528"/>
        <v>19.564004248680803</v>
      </c>
      <c r="K8392">
        <v>19.54</v>
      </c>
      <c r="L8392" s="44">
        <f t="shared" si="529"/>
        <v>2.4004248680803641E-2</v>
      </c>
    </row>
    <row r="8393" spans="3:12" x14ac:dyDescent="0.25">
      <c r="C8393" s="37">
        <v>39417</v>
      </c>
      <c r="D8393">
        <v>23</v>
      </c>
      <c r="E8393">
        <v>8039</v>
      </c>
      <c r="F8393">
        <v>3.9</v>
      </c>
      <c r="G8393">
        <v>20</v>
      </c>
      <c r="H8393" s="10">
        <f t="shared" si="526"/>
        <v>0.1426637152789183</v>
      </c>
      <c r="I8393" s="11">
        <f t="shared" si="527"/>
        <v>19.420000000000002</v>
      </c>
      <c r="J8393" s="43">
        <f t="shared" si="528"/>
        <v>19.562663715278919</v>
      </c>
      <c r="K8393">
        <v>19.54</v>
      </c>
      <c r="L8393" s="44">
        <f t="shared" si="529"/>
        <v>2.2663715278920193E-2</v>
      </c>
    </row>
    <row r="8394" spans="3:12" x14ac:dyDescent="0.25">
      <c r="C8394" s="37">
        <v>39417</v>
      </c>
      <c r="D8394">
        <v>24</v>
      </c>
      <c r="E8394">
        <v>8040</v>
      </c>
      <c r="F8394">
        <v>3.5</v>
      </c>
      <c r="G8394">
        <v>20</v>
      </c>
      <c r="H8394" s="10">
        <f t="shared" si="526"/>
        <v>0.14087815705852985</v>
      </c>
      <c r="I8394" s="11">
        <f t="shared" si="527"/>
        <v>19.420000000000002</v>
      </c>
      <c r="J8394" s="43">
        <f t="shared" si="528"/>
        <v>19.560878157058532</v>
      </c>
      <c r="K8394">
        <v>19.55</v>
      </c>
      <c r="L8394" s="44">
        <f t="shared" si="529"/>
        <v>1.0878157058531457E-2</v>
      </c>
    </row>
    <row r="8395" spans="3:12" x14ac:dyDescent="0.25">
      <c r="C8395" s="37">
        <v>39418</v>
      </c>
      <c r="D8395">
        <v>1</v>
      </c>
      <c r="E8395">
        <v>8041</v>
      </c>
      <c r="F8395">
        <v>3.5</v>
      </c>
      <c r="G8395">
        <v>20</v>
      </c>
      <c r="H8395" s="10">
        <f t="shared" si="526"/>
        <v>0.13917005098590779</v>
      </c>
      <c r="I8395" s="11">
        <f t="shared" si="527"/>
        <v>19.420000000000002</v>
      </c>
      <c r="J8395" s="43">
        <f t="shared" si="528"/>
        <v>19.559170050985909</v>
      </c>
      <c r="K8395">
        <v>19.55</v>
      </c>
      <c r="L8395" s="44">
        <f t="shared" si="529"/>
        <v>9.1700509859080626E-3</v>
      </c>
    </row>
    <row r="8396" spans="3:12" x14ac:dyDescent="0.25">
      <c r="C8396" s="37">
        <v>39418</v>
      </c>
      <c r="D8396">
        <v>2</v>
      </c>
      <c r="E8396">
        <v>8042</v>
      </c>
      <c r="F8396">
        <v>3.6</v>
      </c>
      <c r="G8396">
        <v>20</v>
      </c>
      <c r="H8396" s="10">
        <f t="shared" si="526"/>
        <v>0.1376618307015981</v>
      </c>
      <c r="I8396" s="11">
        <f t="shared" si="527"/>
        <v>19.420000000000002</v>
      </c>
      <c r="J8396" s="43">
        <f t="shared" si="528"/>
        <v>19.557661830701601</v>
      </c>
      <c r="K8396">
        <v>19.55</v>
      </c>
      <c r="L8396" s="44">
        <f t="shared" si="529"/>
        <v>7.661830701600536E-3</v>
      </c>
    </row>
    <row r="8397" spans="3:12" x14ac:dyDescent="0.25">
      <c r="C8397" s="37">
        <v>39418</v>
      </c>
      <c r="D8397">
        <v>3</v>
      </c>
      <c r="E8397">
        <v>8043</v>
      </c>
      <c r="F8397">
        <v>3.5</v>
      </c>
      <c r="G8397">
        <v>20</v>
      </c>
      <c r="H8397" s="10">
        <f t="shared" si="526"/>
        <v>0.13609323919725924</v>
      </c>
      <c r="I8397" s="11">
        <f t="shared" si="527"/>
        <v>19.420000000000002</v>
      </c>
      <c r="J8397" s="43">
        <f t="shared" si="528"/>
        <v>19.55609323919726</v>
      </c>
      <c r="K8397">
        <v>19.55</v>
      </c>
      <c r="L8397" s="44">
        <f t="shared" si="529"/>
        <v>6.093239197259237E-3</v>
      </c>
    </row>
    <row r="8398" spans="3:12" x14ac:dyDescent="0.25">
      <c r="C8398" s="37">
        <v>39418</v>
      </c>
      <c r="D8398">
        <v>4</v>
      </c>
      <c r="E8398">
        <v>8044</v>
      </c>
      <c r="F8398">
        <v>3.4</v>
      </c>
      <c r="G8398">
        <v>20</v>
      </c>
      <c r="H8398" s="10">
        <f t="shared" si="526"/>
        <v>0.13446689519492513</v>
      </c>
      <c r="I8398" s="11">
        <f t="shared" si="527"/>
        <v>19.420000000000002</v>
      </c>
      <c r="J8398" s="43">
        <f t="shared" si="528"/>
        <v>19.554466895194928</v>
      </c>
      <c r="K8398">
        <v>19.55</v>
      </c>
      <c r="L8398" s="44">
        <f t="shared" si="529"/>
        <v>4.4668951949269342E-3</v>
      </c>
    </row>
    <row r="8399" spans="3:12" x14ac:dyDescent="0.25">
      <c r="C8399" s="37">
        <v>39418</v>
      </c>
      <c r="D8399">
        <v>5</v>
      </c>
      <c r="E8399">
        <v>8045</v>
      </c>
      <c r="F8399">
        <v>2.7</v>
      </c>
      <c r="G8399">
        <v>20</v>
      </c>
      <c r="H8399" s="10">
        <f t="shared" si="526"/>
        <v>0.13203054413308699</v>
      </c>
      <c r="I8399" s="11">
        <f t="shared" si="527"/>
        <v>19.420000000000002</v>
      </c>
      <c r="J8399" s="43">
        <f t="shared" si="528"/>
        <v>19.552030544133089</v>
      </c>
      <c r="K8399">
        <v>19.55</v>
      </c>
      <c r="L8399" s="44">
        <f t="shared" si="529"/>
        <v>2.0305441330883411E-3</v>
      </c>
    </row>
    <row r="8400" spans="3:12" x14ac:dyDescent="0.25">
      <c r="C8400" s="37">
        <v>39418</v>
      </c>
      <c r="D8400">
        <v>6</v>
      </c>
      <c r="E8400">
        <v>8046</v>
      </c>
      <c r="F8400">
        <v>2.1</v>
      </c>
      <c r="G8400">
        <v>20</v>
      </c>
      <c r="H8400" s="10">
        <f t="shared" si="526"/>
        <v>0.12894511496477806</v>
      </c>
      <c r="I8400" s="11">
        <f t="shared" si="527"/>
        <v>19.420000000000002</v>
      </c>
      <c r="J8400" s="43">
        <f t="shared" si="528"/>
        <v>19.548945114964781</v>
      </c>
      <c r="K8400">
        <v>19.55</v>
      </c>
      <c r="L8400" s="44">
        <f t="shared" si="529"/>
        <v>-1.05488503522011E-3</v>
      </c>
    </row>
    <row r="8401" spans="3:12" x14ac:dyDescent="0.25">
      <c r="C8401" s="37">
        <v>39418</v>
      </c>
      <c r="D8401">
        <v>7</v>
      </c>
      <c r="E8401">
        <v>8047</v>
      </c>
      <c r="F8401">
        <v>2.2000000000000002</v>
      </c>
      <c r="G8401">
        <v>20</v>
      </c>
      <c r="H8401" s="10">
        <f t="shared" si="526"/>
        <v>0.12611931572009513</v>
      </c>
      <c r="I8401" s="11">
        <f t="shared" si="527"/>
        <v>19.420000000000002</v>
      </c>
      <c r="J8401" s="43">
        <f t="shared" si="528"/>
        <v>19.546119315720098</v>
      </c>
      <c r="K8401">
        <v>19.55</v>
      </c>
      <c r="L8401" s="44">
        <f t="shared" si="529"/>
        <v>-3.8806842799026242E-3</v>
      </c>
    </row>
    <row r="8402" spans="3:12" x14ac:dyDescent="0.25">
      <c r="C8402" s="37">
        <v>39418</v>
      </c>
      <c r="D8402">
        <v>8</v>
      </c>
      <c r="E8402">
        <v>8048</v>
      </c>
      <c r="F8402">
        <v>2.2999999999999998</v>
      </c>
      <c r="G8402">
        <v>20</v>
      </c>
      <c r="H8402" s="10">
        <f t="shared" si="526"/>
        <v>0.12354188443346367</v>
      </c>
      <c r="I8402" s="11">
        <f t="shared" si="527"/>
        <v>19.420000000000002</v>
      </c>
      <c r="J8402" s="43">
        <f t="shared" si="528"/>
        <v>19.543541884433466</v>
      </c>
      <c r="K8402">
        <v>19.55</v>
      </c>
      <c r="L8402" s="44">
        <f t="shared" si="529"/>
        <v>-6.458115566534417E-3</v>
      </c>
    </row>
    <row r="8403" spans="3:12" x14ac:dyDescent="0.25">
      <c r="C8403" s="37">
        <v>39418</v>
      </c>
      <c r="D8403">
        <v>9</v>
      </c>
      <c r="E8403">
        <v>8049</v>
      </c>
      <c r="F8403">
        <v>2.6</v>
      </c>
      <c r="G8403">
        <v>20</v>
      </c>
      <c r="H8403" s="10">
        <f t="shared" si="526"/>
        <v>0.12145363421327068</v>
      </c>
      <c r="I8403" s="11">
        <f t="shared" si="527"/>
        <v>19.420000000000002</v>
      </c>
      <c r="J8403" s="43">
        <f t="shared" si="528"/>
        <v>19.541453634213273</v>
      </c>
      <c r="K8403">
        <v>19.55</v>
      </c>
      <c r="L8403" s="44">
        <f t="shared" si="529"/>
        <v>-8.5463657867279608E-3</v>
      </c>
    </row>
    <row r="8404" spans="3:12" x14ac:dyDescent="0.25">
      <c r="C8404" s="37">
        <v>39418</v>
      </c>
      <c r="D8404">
        <v>10</v>
      </c>
      <c r="E8404">
        <v>8050</v>
      </c>
      <c r="F8404">
        <v>3.4</v>
      </c>
      <c r="G8404">
        <v>20</v>
      </c>
      <c r="H8404" s="10">
        <f t="shared" si="526"/>
        <v>0.12046231226483239</v>
      </c>
      <c r="I8404" s="11">
        <f t="shared" si="527"/>
        <v>19.420000000000002</v>
      </c>
      <c r="J8404" s="43">
        <f t="shared" si="528"/>
        <v>19.540462312264832</v>
      </c>
      <c r="K8404">
        <v>19.55</v>
      </c>
      <c r="L8404" s="44">
        <f t="shared" si="529"/>
        <v>-9.5376877351682765E-3</v>
      </c>
    </row>
    <row r="8405" spans="3:12" x14ac:dyDescent="0.25">
      <c r="C8405" s="37">
        <v>39418</v>
      </c>
      <c r="D8405">
        <v>11</v>
      </c>
      <c r="E8405">
        <v>8051</v>
      </c>
      <c r="F8405">
        <v>4.7</v>
      </c>
      <c r="G8405">
        <v>20</v>
      </c>
      <c r="H8405" s="10">
        <f t="shared" si="526"/>
        <v>0.12114930354673831</v>
      </c>
      <c r="I8405" s="11">
        <f t="shared" si="527"/>
        <v>19.420000000000002</v>
      </c>
      <c r="J8405" s="43">
        <f t="shared" si="528"/>
        <v>19.541149303546739</v>
      </c>
      <c r="K8405">
        <v>19.54</v>
      </c>
      <c r="L8405" s="44">
        <f t="shared" si="529"/>
        <v>1.1493035467395885E-3</v>
      </c>
    </row>
    <row r="8406" spans="3:12" x14ac:dyDescent="0.25">
      <c r="C8406" s="37">
        <v>39418</v>
      </c>
      <c r="D8406">
        <v>12</v>
      </c>
      <c r="E8406">
        <v>8052</v>
      </c>
      <c r="F8406">
        <v>6.2</v>
      </c>
      <c r="G8406">
        <v>20</v>
      </c>
      <c r="H8406" s="10">
        <f t="shared" si="526"/>
        <v>0.12369339444023607</v>
      </c>
      <c r="I8406" s="11">
        <f t="shared" si="527"/>
        <v>19.420000000000002</v>
      </c>
      <c r="J8406" s="43">
        <f t="shared" si="528"/>
        <v>19.543693394440236</v>
      </c>
      <c r="K8406">
        <v>19.54</v>
      </c>
      <c r="L8406" s="44">
        <f t="shared" si="529"/>
        <v>3.6933944402370855E-3</v>
      </c>
    </row>
    <row r="8407" spans="3:12" x14ac:dyDescent="0.25">
      <c r="C8407" s="37">
        <v>39418</v>
      </c>
      <c r="D8407">
        <v>13</v>
      </c>
      <c r="E8407">
        <v>8053</v>
      </c>
      <c r="F8407">
        <v>6.9</v>
      </c>
      <c r="G8407">
        <v>20</v>
      </c>
      <c r="H8407" s="10">
        <f t="shared" si="526"/>
        <v>0.1270076832920756</v>
      </c>
      <c r="I8407" s="11">
        <f t="shared" si="527"/>
        <v>19.420000000000002</v>
      </c>
      <c r="J8407" s="43">
        <f t="shared" si="528"/>
        <v>19.547007683292076</v>
      </c>
      <c r="K8407">
        <v>19.54</v>
      </c>
      <c r="L8407" s="44">
        <f t="shared" si="529"/>
        <v>7.007683292076905E-3</v>
      </c>
    </row>
    <row r="8408" spans="3:12" x14ac:dyDescent="0.25">
      <c r="C8408" s="37">
        <v>39418</v>
      </c>
      <c r="D8408">
        <v>14</v>
      </c>
      <c r="E8408">
        <v>8054</v>
      </c>
      <c r="F8408">
        <v>7.2</v>
      </c>
      <c r="G8408">
        <v>20</v>
      </c>
      <c r="H8408" s="10">
        <f t="shared" si="526"/>
        <v>0.13055558810272924</v>
      </c>
      <c r="I8408" s="11">
        <f t="shared" si="527"/>
        <v>19.420000000000002</v>
      </c>
      <c r="J8408" s="43">
        <f t="shared" si="528"/>
        <v>19.550555588102732</v>
      </c>
      <c r="K8408">
        <v>19.54</v>
      </c>
      <c r="L8408" s="44">
        <f t="shared" si="529"/>
        <v>1.0555588102732827E-2</v>
      </c>
    </row>
    <row r="8409" spans="3:12" x14ac:dyDescent="0.25">
      <c r="C8409" s="37">
        <v>39418</v>
      </c>
      <c r="D8409">
        <v>15</v>
      </c>
      <c r="E8409">
        <v>8055</v>
      </c>
      <c r="F8409">
        <v>6.9</v>
      </c>
      <c r="G8409">
        <v>20</v>
      </c>
      <c r="H8409" s="10">
        <f t="shared" si="526"/>
        <v>0.13357221562295818</v>
      </c>
      <c r="I8409" s="11">
        <f t="shared" si="527"/>
        <v>19.420000000000002</v>
      </c>
      <c r="J8409" s="43">
        <f t="shared" si="528"/>
        <v>19.55357221562296</v>
      </c>
      <c r="K8409">
        <v>19.53</v>
      </c>
      <c r="L8409" s="44">
        <f t="shared" si="529"/>
        <v>2.3572215622959192E-2</v>
      </c>
    </row>
    <row r="8410" spans="3:12" x14ac:dyDescent="0.25">
      <c r="C8410" s="37">
        <v>39418</v>
      </c>
      <c r="D8410">
        <v>16</v>
      </c>
      <c r="E8410">
        <v>8056</v>
      </c>
      <c r="F8410">
        <v>5.7</v>
      </c>
      <c r="G8410">
        <v>20</v>
      </c>
      <c r="H8410" s="10">
        <f t="shared" si="526"/>
        <v>0.13494847152758868</v>
      </c>
      <c r="I8410" s="11">
        <f t="shared" si="527"/>
        <v>19.420000000000002</v>
      </c>
      <c r="J8410" s="43">
        <f t="shared" si="528"/>
        <v>19.554948471527592</v>
      </c>
      <c r="K8410">
        <v>19.53</v>
      </c>
      <c r="L8410" s="44">
        <f t="shared" si="529"/>
        <v>2.4948471527590499E-2</v>
      </c>
    </row>
    <row r="8411" spans="3:12" x14ac:dyDescent="0.25">
      <c r="C8411" s="37">
        <v>39418</v>
      </c>
      <c r="D8411">
        <v>17</v>
      </c>
      <c r="E8411">
        <v>8057</v>
      </c>
      <c r="F8411">
        <v>5.0999999999999996</v>
      </c>
      <c r="G8411">
        <v>20</v>
      </c>
      <c r="H8411" s="10">
        <f t="shared" si="526"/>
        <v>0.13551026989719195</v>
      </c>
      <c r="I8411" s="11">
        <f t="shared" si="527"/>
        <v>19.420000000000002</v>
      </c>
      <c r="J8411" s="43">
        <f t="shared" si="528"/>
        <v>19.555510269897194</v>
      </c>
      <c r="K8411">
        <v>19.53</v>
      </c>
      <c r="L8411" s="44">
        <f t="shared" si="529"/>
        <v>2.5510269897193183E-2</v>
      </c>
    </row>
    <row r="8412" spans="3:12" x14ac:dyDescent="0.25">
      <c r="C8412" s="37">
        <v>39418</v>
      </c>
      <c r="D8412">
        <v>18</v>
      </c>
      <c r="E8412">
        <v>8058</v>
      </c>
      <c r="F8412">
        <v>5</v>
      </c>
      <c r="G8412">
        <v>20</v>
      </c>
      <c r="H8412" s="10">
        <f t="shared" si="526"/>
        <v>0.1359219058605525</v>
      </c>
      <c r="I8412" s="11">
        <f t="shared" si="527"/>
        <v>19.420000000000002</v>
      </c>
      <c r="J8412" s="43">
        <f t="shared" si="528"/>
        <v>19.555921905860554</v>
      </c>
      <c r="K8412">
        <v>19.54</v>
      </c>
      <c r="L8412" s="44">
        <f t="shared" si="529"/>
        <v>1.5921905860555086E-2</v>
      </c>
    </row>
    <row r="8413" spans="3:12" x14ac:dyDescent="0.25">
      <c r="C8413" s="37">
        <v>39418</v>
      </c>
      <c r="D8413">
        <v>19</v>
      </c>
      <c r="E8413">
        <v>8059</v>
      </c>
      <c r="F8413">
        <v>5.2</v>
      </c>
      <c r="G8413">
        <v>20</v>
      </c>
      <c r="H8413" s="10">
        <f t="shared" si="526"/>
        <v>0.13656727285705414</v>
      </c>
      <c r="I8413" s="11">
        <f t="shared" si="527"/>
        <v>19.420000000000002</v>
      </c>
      <c r="J8413" s="43">
        <f t="shared" si="528"/>
        <v>19.556567272857055</v>
      </c>
      <c r="K8413">
        <v>19.54</v>
      </c>
      <c r="L8413" s="44">
        <f t="shared" si="529"/>
        <v>1.6567272857056281E-2</v>
      </c>
    </row>
    <row r="8414" spans="3:12" x14ac:dyDescent="0.25">
      <c r="C8414" s="37">
        <v>39418</v>
      </c>
      <c r="D8414">
        <v>20</v>
      </c>
      <c r="E8414">
        <v>8060</v>
      </c>
      <c r="F8414">
        <v>5.3</v>
      </c>
      <c r="G8414">
        <v>20</v>
      </c>
      <c r="H8414" s="10">
        <f t="shared" si="526"/>
        <v>0.1373104390552575</v>
      </c>
      <c r="I8414" s="11">
        <f t="shared" si="527"/>
        <v>19.420000000000002</v>
      </c>
      <c r="J8414" s="43">
        <f t="shared" si="528"/>
        <v>19.557310439055261</v>
      </c>
      <c r="K8414">
        <v>19.54</v>
      </c>
      <c r="L8414" s="44">
        <f t="shared" si="529"/>
        <v>1.7310439055261639E-2</v>
      </c>
    </row>
    <row r="8415" spans="3:12" x14ac:dyDescent="0.25">
      <c r="C8415" s="37">
        <v>39418</v>
      </c>
      <c r="D8415">
        <v>21</v>
      </c>
      <c r="E8415">
        <v>8061</v>
      </c>
      <c r="F8415">
        <v>5.2</v>
      </c>
      <c r="G8415">
        <v>20</v>
      </c>
      <c r="H8415" s="10">
        <f t="shared" si="526"/>
        <v>0.13789557565605048</v>
      </c>
      <c r="I8415" s="11">
        <f t="shared" si="527"/>
        <v>19.420000000000002</v>
      </c>
      <c r="J8415" s="43">
        <f t="shared" si="528"/>
        <v>19.557895575656051</v>
      </c>
      <c r="K8415">
        <v>19.54</v>
      </c>
      <c r="L8415" s="44">
        <f t="shared" si="529"/>
        <v>1.7895575656051932E-2</v>
      </c>
    </row>
    <row r="8416" spans="3:12" x14ac:dyDescent="0.25">
      <c r="C8416" s="37">
        <v>39418</v>
      </c>
      <c r="D8416">
        <v>22</v>
      </c>
      <c r="E8416">
        <v>8062</v>
      </c>
      <c r="F8416">
        <v>4.9000000000000004</v>
      </c>
      <c r="G8416">
        <v>20</v>
      </c>
      <c r="H8416" s="10">
        <f t="shared" si="526"/>
        <v>0.13807795094454117</v>
      </c>
      <c r="I8416" s="11">
        <f t="shared" si="527"/>
        <v>19.420000000000002</v>
      </c>
      <c r="J8416" s="43">
        <f t="shared" si="528"/>
        <v>19.558077950944543</v>
      </c>
      <c r="K8416">
        <v>19.55</v>
      </c>
      <c r="L8416" s="44">
        <f t="shared" si="529"/>
        <v>8.0779509445427777E-3</v>
      </c>
    </row>
    <row r="8417" spans="3:12" x14ac:dyDescent="0.25">
      <c r="C8417" s="37">
        <v>39418</v>
      </c>
      <c r="D8417">
        <v>23</v>
      </c>
      <c r="E8417">
        <v>8063</v>
      </c>
      <c r="F8417">
        <v>4.5999999999999996</v>
      </c>
      <c r="G8417">
        <v>20</v>
      </c>
      <c r="H8417" s="10">
        <f t="shared" si="526"/>
        <v>0.13787503549565608</v>
      </c>
      <c r="I8417" s="11">
        <f t="shared" si="527"/>
        <v>19.420000000000002</v>
      </c>
      <c r="J8417" s="43">
        <f t="shared" si="528"/>
        <v>19.557875035495659</v>
      </c>
      <c r="K8417">
        <v>19.55</v>
      </c>
      <c r="L8417" s="44">
        <f t="shared" si="529"/>
        <v>7.8750354956582669E-3</v>
      </c>
    </row>
    <row r="8418" spans="3:12" x14ac:dyDescent="0.25">
      <c r="C8418" s="37">
        <v>39418</v>
      </c>
      <c r="D8418">
        <v>24</v>
      </c>
      <c r="E8418">
        <v>8064</v>
      </c>
      <c r="F8418">
        <v>5.3</v>
      </c>
      <c r="G8418">
        <v>20</v>
      </c>
      <c r="H8418" s="10">
        <f t="shared" si="526"/>
        <v>0.13856147488205806</v>
      </c>
      <c r="I8418" s="11">
        <f t="shared" si="527"/>
        <v>19.420000000000002</v>
      </c>
      <c r="J8418" s="43">
        <f t="shared" si="528"/>
        <v>19.558561474882058</v>
      </c>
      <c r="K8418">
        <v>19.55</v>
      </c>
      <c r="L8418" s="44">
        <f t="shared" si="529"/>
        <v>8.561474882057496E-3</v>
      </c>
    </row>
    <row r="8419" spans="3:12" x14ac:dyDescent="0.25">
      <c r="C8419" s="37">
        <v>39419</v>
      </c>
      <c r="D8419">
        <v>1</v>
      </c>
      <c r="E8419">
        <v>8065</v>
      </c>
      <c r="F8419">
        <v>5.5</v>
      </c>
      <c r="G8419">
        <v>20</v>
      </c>
      <c r="H8419" s="10">
        <f t="shared" ref="H8419:H8482" si="530">$H$13*F8419+$H$12*H8418</f>
        <v>0.13946972515523737</v>
      </c>
      <c r="I8419" s="11">
        <f t="shared" ref="I8419:I8482" si="531">$I$15*G8419+$I$14*I8418</f>
        <v>19.420000000000002</v>
      </c>
      <c r="J8419" s="43">
        <f t="shared" ref="J8419:J8482" si="532">H8419+I8419</f>
        <v>19.559469725155239</v>
      </c>
      <c r="K8419">
        <v>19.55</v>
      </c>
      <c r="L8419" s="44">
        <f t="shared" si="529"/>
        <v>9.4697251552382511E-3</v>
      </c>
    </row>
    <row r="8420" spans="3:12" x14ac:dyDescent="0.25">
      <c r="C8420" s="37">
        <v>39419</v>
      </c>
      <c r="D8420">
        <v>2</v>
      </c>
      <c r="E8420">
        <v>8066</v>
      </c>
      <c r="F8420">
        <v>5</v>
      </c>
      <c r="G8420">
        <v>20</v>
      </c>
      <c r="H8420" s="10">
        <f t="shared" si="530"/>
        <v>0.13970961185261552</v>
      </c>
      <c r="I8420" s="11">
        <f t="shared" si="531"/>
        <v>19.420000000000002</v>
      </c>
      <c r="J8420" s="43">
        <f t="shared" si="532"/>
        <v>19.559709611852618</v>
      </c>
      <c r="K8420">
        <v>19.55</v>
      </c>
      <c r="L8420" s="44">
        <f t="shared" ref="L8420:L8483" si="533">J8420-K8420</f>
        <v>9.709611852617428E-3</v>
      </c>
    </row>
    <row r="8421" spans="3:12" x14ac:dyDescent="0.25">
      <c r="C8421" s="37">
        <v>39419</v>
      </c>
      <c r="D8421">
        <v>3</v>
      </c>
      <c r="E8421">
        <v>8067</v>
      </c>
      <c r="F8421">
        <v>5.0999999999999996</v>
      </c>
      <c r="G8421">
        <v>20</v>
      </c>
      <c r="H8421" s="10">
        <f t="shared" si="530"/>
        <v>0.14006488626809629</v>
      </c>
      <c r="I8421" s="11">
        <f t="shared" si="531"/>
        <v>19.420000000000002</v>
      </c>
      <c r="J8421" s="43">
        <f t="shared" si="532"/>
        <v>19.560064886268098</v>
      </c>
      <c r="K8421">
        <v>19.55</v>
      </c>
      <c r="L8421" s="44">
        <f t="shared" si="533"/>
        <v>1.0064886268096984E-2</v>
      </c>
    </row>
    <row r="8422" spans="3:12" x14ac:dyDescent="0.25">
      <c r="C8422" s="37">
        <v>39419</v>
      </c>
      <c r="D8422">
        <v>4</v>
      </c>
      <c r="E8422">
        <v>8068</v>
      </c>
      <c r="F8422">
        <v>5.7</v>
      </c>
      <c r="G8422">
        <v>20</v>
      </c>
      <c r="H8422" s="10">
        <f t="shared" si="530"/>
        <v>0.14115950963873056</v>
      </c>
      <c r="I8422" s="11">
        <f t="shared" si="531"/>
        <v>19.420000000000002</v>
      </c>
      <c r="J8422" s="43">
        <f t="shared" si="532"/>
        <v>19.561159509638731</v>
      </c>
      <c r="K8422">
        <v>19.55</v>
      </c>
      <c r="L8422" s="44">
        <f t="shared" si="533"/>
        <v>1.1159509638730469E-2</v>
      </c>
    </row>
    <row r="8423" spans="3:12" x14ac:dyDescent="0.25">
      <c r="C8423" s="37">
        <v>39419</v>
      </c>
      <c r="D8423">
        <v>5</v>
      </c>
      <c r="E8423">
        <v>8069</v>
      </c>
      <c r="F8423">
        <v>6.2</v>
      </c>
      <c r="G8423">
        <v>20</v>
      </c>
      <c r="H8423" s="10">
        <f t="shared" si="530"/>
        <v>0.14283561794763583</v>
      </c>
      <c r="I8423" s="11">
        <f t="shared" si="531"/>
        <v>19.420000000000002</v>
      </c>
      <c r="J8423" s="43">
        <f t="shared" si="532"/>
        <v>19.562835617947638</v>
      </c>
      <c r="K8423">
        <v>19.55</v>
      </c>
      <c r="L8423" s="44">
        <f t="shared" si="533"/>
        <v>1.283561794763699E-2</v>
      </c>
    </row>
    <row r="8424" spans="3:12" x14ac:dyDescent="0.25">
      <c r="C8424" s="37">
        <v>39419</v>
      </c>
      <c r="D8424">
        <v>6</v>
      </c>
      <c r="E8424">
        <v>8070</v>
      </c>
      <c r="F8424">
        <v>5.9</v>
      </c>
      <c r="G8424">
        <v>20</v>
      </c>
      <c r="H8424" s="10">
        <f t="shared" si="530"/>
        <v>0.14406164187127438</v>
      </c>
      <c r="I8424" s="11">
        <f t="shared" si="531"/>
        <v>19.420000000000002</v>
      </c>
      <c r="J8424" s="43">
        <f t="shared" si="532"/>
        <v>19.564061641871277</v>
      </c>
      <c r="K8424">
        <v>19.559999999999999</v>
      </c>
      <c r="L8424" s="44">
        <f t="shared" si="533"/>
        <v>4.0616418712779989E-3</v>
      </c>
    </row>
    <row r="8425" spans="3:12" x14ac:dyDescent="0.25">
      <c r="C8425" s="37">
        <v>39419</v>
      </c>
      <c r="D8425">
        <v>7</v>
      </c>
      <c r="E8425">
        <v>8071</v>
      </c>
      <c r="F8425">
        <v>6.2</v>
      </c>
      <c r="G8425">
        <v>20</v>
      </c>
      <c r="H8425" s="10">
        <f t="shared" si="530"/>
        <v>0.14561186440846635</v>
      </c>
      <c r="I8425" s="11">
        <f t="shared" si="531"/>
        <v>19.420000000000002</v>
      </c>
      <c r="J8425" s="43">
        <f t="shared" si="532"/>
        <v>19.565611864408467</v>
      </c>
      <c r="K8425">
        <v>19.559999999999999</v>
      </c>
      <c r="L8425" s="44">
        <f t="shared" si="533"/>
        <v>5.6118644084683922E-3</v>
      </c>
    </row>
    <row r="8426" spans="3:12" x14ac:dyDescent="0.25">
      <c r="C8426" s="37">
        <v>39419</v>
      </c>
      <c r="D8426">
        <v>8</v>
      </c>
      <c r="E8426">
        <v>8072</v>
      </c>
      <c r="F8426">
        <v>6.2</v>
      </c>
      <c r="G8426">
        <v>20</v>
      </c>
      <c r="H8426" s="10">
        <f t="shared" si="530"/>
        <v>0.14709484295235115</v>
      </c>
      <c r="I8426" s="11">
        <f t="shared" si="531"/>
        <v>19.420000000000002</v>
      </c>
      <c r="J8426" s="43">
        <f t="shared" si="532"/>
        <v>19.567094842952354</v>
      </c>
      <c r="K8426">
        <v>19.559999999999999</v>
      </c>
      <c r="L8426" s="44">
        <f t="shared" si="533"/>
        <v>7.0948429523554069E-3</v>
      </c>
    </row>
    <row r="8427" spans="3:12" x14ac:dyDescent="0.25">
      <c r="C8427" s="37">
        <v>39419</v>
      </c>
      <c r="D8427">
        <v>9</v>
      </c>
      <c r="E8427">
        <v>8073</v>
      </c>
      <c r="F8427">
        <v>6.1</v>
      </c>
      <c r="G8427">
        <v>20</v>
      </c>
      <c r="H8427" s="10">
        <f t="shared" si="530"/>
        <v>0.1483877010633306</v>
      </c>
      <c r="I8427" s="11">
        <f t="shared" si="531"/>
        <v>19.420000000000002</v>
      </c>
      <c r="J8427" s="43">
        <f t="shared" si="532"/>
        <v>19.568387701063333</v>
      </c>
      <c r="K8427">
        <v>19.559999999999999</v>
      </c>
      <c r="L8427" s="44">
        <f t="shared" si="533"/>
        <v>8.3877010633344184E-3</v>
      </c>
    </row>
    <row r="8428" spans="3:12" x14ac:dyDescent="0.25">
      <c r="C8428" s="37">
        <v>39419</v>
      </c>
      <c r="D8428">
        <v>10</v>
      </c>
      <c r="E8428">
        <v>8074</v>
      </c>
      <c r="F8428">
        <v>6.3</v>
      </c>
      <c r="G8428">
        <v>20</v>
      </c>
      <c r="H8428" s="10">
        <f t="shared" si="530"/>
        <v>0.14987606543986134</v>
      </c>
      <c r="I8428" s="11">
        <f t="shared" si="531"/>
        <v>19.420000000000002</v>
      </c>
      <c r="J8428" s="43">
        <f t="shared" si="532"/>
        <v>19.569876065439864</v>
      </c>
      <c r="K8428">
        <v>19.559999999999999</v>
      </c>
      <c r="L8428" s="44">
        <f t="shared" si="533"/>
        <v>9.8760654398653003E-3</v>
      </c>
    </row>
    <row r="8429" spans="3:12" x14ac:dyDescent="0.25">
      <c r="C8429" s="37">
        <v>39419</v>
      </c>
      <c r="D8429">
        <v>11</v>
      </c>
      <c r="E8429">
        <v>8075</v>
      </c>
      <c r="F8429">
        <v>6.9</v>
      </c>
      <c r="G8429">
        <v>20</v>
      </c>
      <c r="H8429" s="10">
        <f t="shared" si="530"/>
        <v>0.15205462873538672</v>
      </c>
      <c r="I8429" s="11">
        <f t="shared" si="531"/>
        <v>19.420000000000002</v>
      </c>
      <c r="J8429" s="43">
        <f t="shared" si="532"/>
        <v>19.572054628735387</v>
      </c>
      <c r="K8429">
        <v>19.559999999999999</v>
      </c>
      <c r="L8429" s="44">
        <f t="shared" si="533"/>
        <v>1.2054628735388206E-2</v>
      </c>
    </row>
    <row r="8430" spans="3:12" x14ac:dyDescent="0.25">
      <c r="C8430" s="37">
        <v>39419</v>
      </c>
      <c r="D8430">
        <v>12</v>
      </c>
      <c r="E8430">
        <v>8076</v>
      </c>
      <c r="F8430">
        <v>7.8</v>
      </c>
      <c r="G8430">
        <v>20</v>
      </c>
      <c r="H8430" s="10">
        <f t="shared" si="530"/>
        <v>0.15527083204133776</v>
      </c>
      <c r="I8430" s="11">
        <f t="shared" si="531"/>
        <v>19.420000000000002</v>
      </c>
      <c r="J8430" s="43">
        <f t="shared" si="532"/>
        <v>19.57527083204134</v>
      </c>
      <c r="K8430">
        <v>19.559999999999999</v>
      </c>
      <c r="L8430" s="44">
        <f t="shared" si="533"/>
        <v>1.527083204134172E-2</v>
      </c>
    </row>
    <row r="8431" spans="3:12" x14ac:dyDescent="0.25">
      <c r="C8431" s="37">
        <v>39419</v>
      </c>
      <c r="D8431">
        <v>13</v>
      </c>
      <c r="E8431">
        <v>8077</v>
      </c>
      <c r="F8431">
        <v>8.9</v>
      </c>
      <c r="G8431">
        <v>20</v>
      </c>
      <c r="H8431" s="10">
        <f t="shared" si="530"/>
        <v>0.15973125221721846</v>
      </c>
      <c r="I8431" s="11">
        <f t="shared" si="531"/>
        <v>19.420000000000002</v>
      </c>
      <c r="J8431" s="43">
        <f t="shared" si="532"/>
        <v>19.579731252217218</v>
      </c>
      <c r="K8431">
        <v>19.559999999999999</v>
      </c>
      <c r="L8431" s="44">
        <f t="shared" si="533"/>
        <v>1.9731252217219719E-2</v>
      </c>
    </row>
    <row r="8432" spans="3:12" x14ac:dyDescent="0.25">
      <c r="C8432" s="37">
        <v>39419</v>
      </c>
      <c r="D8432">
        <v>14</v>
      </c>
      <c r="E8432">
        <v>8078</v>
      </c>
      <c r="F8432">
        <v>9.6</v>
      </c>
      <c r="G8432">
        <v>20</v>
      </c>
      <c r="H8432" s="10">
        <f t="shared" si="530"/>
        <v>0.16487874574813569</v>
      </c>
      <c r="I8432" s="11">
        <f t="shared" si="531"/>
        <v>19.420000000000002</v>
      </c>
      <c r="J8432" s="43">
        <f t="shared" si="532"/>
        <v>19.584878745748139</v>
      </c>
      <c r="K8432">
        <v>19.57</v>
      </c>
      <c r="L8432" s="44">
        <f t="shared" si="533"/>
        <v>1.48787457481383E-2</v>
      </c>
    </row>
    <row r="8433" spans="3:12" x14ac:dyDescent="0.25">
      <c r="C8433" s="37">
        <v>39419</v>
      </c>
      <c r="D8433">
        <v>15</v>
      </c>
      <c r="E8433">
        <v>8079</v>
      </c>
      <c r="F8433">
        <v>9.4</v>
      </c>
      <c r="G8433">
        <v>20</v>
      </c>
      <c r="H8433" s="10">
        <f t="shared" si="530"/>
        <v>0.16955136992058203</v>
      </c>
      <c r="I8433" s="11">
        <f t="shared" si="531"/>
        <v>19.420000000000002</v>
      </c>
      <c r="J8433" s="43">
        <f t="shared" si="532"/>
        <v>19.589551369920585</v>
      </c>
      <c r="K8433">
        <v>19.57</v>
      </c>
      <c r="L8433" s="44">
        <f t="shared" si="533"/>
        <v>1.9551369920584705E-2</v>
      </c>
    </row>
    <row r="8434" spans="3:12" x14ac:dyDescent="0.25">
      <c r="C8434" s="37">
        <v>39419</v>
      </c>
      <c r="D8434">
        <v>16</v>
      </c>
      <c r="E8434">
        <v>8080</v>
      </c>
      <c r="F8434">
        <v>8.6999999999999993</v>
      </c>
      <c r="G8434">
        <v>20</v>
      </c>
      <c r="H8434" s="10">
        <f t="shared" si="530"/>
        <v>0.17314075673037418</v>
      </c>
      <c r="I8434" s="11">
        <f t="shared" si="531"/>
        <v>19.420000000000002</v>
      </c>
      <c r="J8434" s="43">
        <f t="shared" si="532"/>
        <v>19.593140756730374</v>
      </c>
      <c r="K8434">
        <v>19.57</v>
      </c>
      <c r="L8434" s="44">
        <f t="shared" si="533"/>
        <v>2.3140756730374079E-2</v>
      </c>
    </row>
    <row r="8435" spans="3:12" x14ac:dyDescent="0.25">
      <c r="C8435" s="37">
        <v>39419</v>
      </c>
      <c r="D8435">
        <v>17</v>
      </c>
      <c r="E8435">
        <v>8081</v>
      </c>
      <c r="F8435">
        <v>8.6</v>
      </c>
      <c r="G8435">
        <v>20</v>
      </c>
      <c r="H8435" s="10">
        <f t="shared" si="530"/>
        <v>0.17644865344907537</v>
      </c>
      <c r="I8435" s="11">
        <f t="shared" si="531"/>
        <v>19.420000000000002</v>
      </c>
      <c r="J8435" s="43">
        <f t="shared" si="532"/>
        <v>19.596448653449077</v>
      </c>
      <c r="K8435">
        <v>19.57</v>
      </c>
      <c r="L8435" s="44">
        <f t="shared" si="533"/>
        <v>2.6448653449076431E-2</v>
      </c>
    </row>
    <row r="8436" spans="3:12" x14ac:dyDescent="0.25">
      <c r="C8436" s="37">
        <v>39419</v>
      </c>
      <c r="D8436">
        <v>18</v>
      </c>
      <c r="E8436">
        <v>8082</v>
      </c>
      <c r="F8436">
        <v>8.3000000000000007</v>
      </c>
      <c r="G8436">
        <v>20</v>
      </c>
      <c r="H8436" s="10">
        <f t="shared" si="530"/>
        <v>0.1792356837068565</v>
      </c>
      <c r="I8436" s="11">
        <f t="shared" si="531"/>
        <v>19.420000000000002</v>
      </c>
      <c r="J8436" s="43">
        <f t="shared" si="532"/>
        <v>19.599235683706858</v>
      </c>
      <c r="K8436">
        <v>19.579999999999998</v>
      </c>
      <c r="L8436" s="44">
        <f t="shared" si="533"/>
        <v>1.9235683706860129E-2</v>
      </c>
    </row>
    <row r="8437" spans="3:12" x14ac:dyDescent="0.25">
      <c r="C8437" s="37">
        <v>39419</v>
      </c>
      <c r="D8437">
        <v>19</v>
      </c>
      <c r="E8437">
        <v>8083</v>
      </c>
      <c r="F8437">
        <v>7.4</v>
      </c>
      <c r="G8437">
        <v>20</v>
      </c>
      <c r="H8437" s="10">
        <f t="shared" si="530"/>
        <v>0.18076968143368413</v>
      </c>
      <c r="I8437" s="11">
        <f t="shared" si="531"/>
        <v>19.420000000000002</v>
      </c>
      <c r="J8437" s="43">
        <f t="shared" si="532"/>
        <v>19.600769681433686</v>
      </c>
      <c r="K8437">
        <v>19.579999999999998</v>
      </c>
      <c r="L8437" s="44">
        <f t="shared" si="533"/>
        <v>2.0769681433687737E-2</v>
      </c>
    </row>
    <row r="8438" spans="3:12" x14ac:dyDescent="0.25">
      <c r="C8438" s="37">
        <v>39419</v>
      </c>
      <c r="D8438">
        <v>20</v>
      </c>
      <c r="E8438">
        <v>8084</v>
      </c>
      <c r="F8438">
        <v>7.3</v>
      </c>
      <c r="G8438">
        <v>20</v>
      </c>
      <c r="H8438" s="10">
        <f t="shared" si="530"/>
        <v>0.18211134566882678</v>
      </c>
      <c r="I8438" s="11">
        <f t="shared" si="531"/>
        <v>19.420000000000002</v>
      </c>
      <c r="J8438" s="43">
        <f t="shared" si="532"/>
        <v>19.602111345668828</v>
      </c>
      <c r="K8438">
        <v>19.59</v>
      </c>
      <c r="L8438" s="44">
        <f t="shared" si="533"/>
        <v>1.2111345668827767E-2</v>
      </c>
    </row>
    <row r="8439" spans="3:12" x14ac:dyDescent="0.25">
      <c r="C8439" s="37">
        <v>39419</v>
      </c>
      <c r="D8439">
        <v>21</v>
      </c>
      <c r="E8439">
        <v>8085</v>
      </c>
      <c r="F8439">
        <v>7.5</v>
      </c>
      <c r="G8439">
        <v>20</v>
      </c>
      <c r="H8439" s="10">
        <f t="shared" si="530"/>
        <v>0.18364639910657793</v>
      </c>
      <c r="I8439" s="11">
        <f t="shared" si="531"/>
        <v>19.420000000000002</v>
      </c>
      <c r="J8439" s="43">
        <f t="shared" si="532"/>
        <v>19.60364639910658</v>
      </c>
      <c r="K8439">
        <v>19.59</v>
      </c>
      <c r="L8439" s="44">
        <f t="shared" si="533"/>
        <v>1.3646399106580276E-2</v>
      </c>
    </row>
    <row r="8440" spans="3:12" x14ac:dyDescent="0.25">
      <c r="C8440" s="37">
        <v>39419</v>
      </c>
      <c r="D8440">
        <v>22</v>
      </c>
      <c r="E8440">
        <v>8086</v>
      </c>
      <c r="F8440">
        <v>7</v>
      </c>
      <c r="G8440">
        <v>20</v>
      </c>
      <c r="H8440" s="10">
        <f t="shared" si="530"/>
        <v>0.18448590013157568</v>
      </c>
      <c r="I8440" s="11">
        <f t="shared" si="531"/>
        <v>19.420000000000002</v>
      </c>
      <c r="J8440" s="43">
        <f t="shared" si="532"/>
        <v>19.604485900131579</v>
      </c>
      <c r="K8440">
        <v>19.59</v>
      </c>
      <c r="L8440" s="44">
        <f t="shared" si="533"/>
        <v>1.4485900131578688E-2</v>
      </c>
    </row>
    <row r="8441" spans="3:12" x14ac:dyDescent="0.25">
      <c r="C8441" s="37">
        <v>39419</v>
      </c>
      <c r="D8441">
        <v>23</v>
      </c>
      <c r="E8441">
        <v>8087</v>
      </c>
      <c r="F8441">
        <v>7</v>
      </c>
      <c r="G8441">
        <v>20</v>
      </c>
      <c r="H8441" s="10">
        <f t="shared" si="530"/>
        <v>0.18528898612585881</v>
      </c>
      <c r="I8441" s="11">
        <f t="shared" si="531"/>
        <v>19.420000000000002</v>
      </c>
      <c r="J8441" s="43">
        <f t="shared" si="532"/>
        <v>19.60528898612586</v>
      </c>
      <c r="K8441">
        <v>19.600000000000001</v>
      </c>
      <c r="L8441" s="44">
        <f t="shared" si="533"/>
        <v>5.2889861258584858E-3</v>
      </c>
    </row>
    <row r="8442" spans="3:12" x14ac:dyDescent="0.25">
      <c r="C8442" s="37">
        <v>39419</v>
      </c>
      <c r="D8442">
        <v>24</v>
      </c>
      <c r="E8442">
        <v>8088</v>
      </c>
      <c r="F8442">
        <v>7</v>
      </c>
      <c r="G8442">
        <v>20</v>
      </c>
      <c r="H8442" s="10">
        <f t="shared" si="530"/>
        <v>0.18605723666398705</v>
      </c>
      <c r="I8442" s="11">
        <f t="shared" si="531"/>
        <v>19.420000000000002</v>
      </c>
      <c r="J8442" s="43">
        <f t="shared" si="532"/>
        <v>19.60605723666399</v>
      </c>
      <c r="K8442">
        <v>19.600000000000001</v>
      </c>
      <c r="L8442" s="44">
        <f t="shared" si="533"/>
        <v>6.0572366639881636E-3</v>
      </c>
    </row>
    <row r="8443" spans="3:12" x14ac:dyDescent="0.25">
      <c r="C8443" s="37">
        <v>39420</v>
      </c>
      <c r="D8443">
        <v>1</v>
      </c>
      <c r="E8443">
        <v>8089</v>
      </c>
      <c r="F8443">
        <v>7.2</v>
      </c>
      <c r="G8443">
        <v>20</v>
      </c>
      <c r="H8443" s="10">
        <f t="shared" si="530"/>
        <v>0.18704374936707546</v>
      </c>
      <c r="I8443" s="11">
        <f t="shared" si="531"/>
        <v>19.420000000000002</v>
      </c>
      <c r="J8443" s="43">
        <f t="shared" si="532"/>
        <v>19.607043749367076</v>
      </c>
      <c r="K8443">
        <v>19.61</v>
      </c>
      <c r="L8443" s="44">
        <f t="shared" si="533"/>
        <v>-2.956250632923485E-3</v>
      </c>
    </row>
    <row r="8444" spans="3:12" x14ac:dyDescent="0.25">
      <c r="C8444" s="37">
        <v>39420</v>
      </c>
      <c r="D8444">
        <v>2</v>
      </c>
      <c r="E8444">
        <v>8090</v>
      </c>
      <c r="F8444">
        <v>7.3</v>
      </c>
      <c r="G8444">
        <v>20</v>
      </c>
      <c r="H8444" s="10">
        <f t="shared" si="530"/>
        <v>0.18811326339668311</v>
      </c>
      <c r="I8444" s="11">
        <f t="shared" si="531"/>
        <v>19.420000000000002</v>
      </c>
      <c r="J8444" s="43">
        <f t="shared" si="532"/>
        <v>19.608113263396685</v>
      </c>
      <c r="K8444">
        <v>19.61</v>
      </c>
      <c r="L8444" s="44">
        <f t="shared" si="533"/>
        <v>-1.8867366033141764E-3</v>
      </c>
    </row>
    <row r="8445" spans="3:12" x14ac:dyDescent="0.25">
      <c r="C8445" s="37">
        <v>39420</v>
      </c>
      <c r="D8445">
        <v>3</v>
      </c>
      <c r="E8445">
        <v>8091</v>
      </c>
      <c r="F8445">
        <v>7.1</v>
      </c>
      <c r="G8445">
        <v>20</v>
      </c>
      <c r="H8445" s="10">
        <f t="shared" si="530"/>
        <v>0.18888479855916154</v>
      </c>
      <c r="I8445" s="11">
        <f t="shared" si="531"/>
        <v>19.420000000000002</v>
      </c>
      <c r="J8445" s="43">
        <f t="shared" si="532"/>
        <v>19.608884798559163</v>
      </c>
      <c r="K8445">
        <v>19.61</v>
      </c>
      <c r="L8445" s="44">
        <f t="shared" si="533"/>
        <v>-1.1152014408359889E-3</v>
      </c>
    </row>
    <row r="8446" spans="3:12" x14ac:dyDescent="0.25">
      <c r="C8446" s="37">
        <v>39420</v>
      </c>
      <c r="D8446">
        <v>4</v>
      </c>
      <c r="E8446">
        <v>8092</v>
      </c>
      <c r="F8446">
        <v>6.4</v>
      </c>
      <c r="G8446">
        <v>20</v>
      </c>
      <c r="H8446" s="10">
        <f t="shared" si="530"/>
        <v>0.18874231387259016</v>
      </c>
      <c r="I8446" s="11">
        <f t="shared" si="531"/>
        <v>19.420000000000002</v>
      </c>
      <c r="J8446" s="43">
        <f t="shared" si="532"/>
        <v>19.608742313872593</v>
      </c>
      <c r="K8446">
        <v>19.61</v>
      </c>
      <c r="L8446" s="44">
        <f t="shared" si="533"/>
        <v>-1.2576861274062878E-3</v>
      </c>
    </row>
    <row r="8447" spans="3:12" x14ac:dyDescent="0.25">
      <c r="C8447" s="37">
        <v>39420</v>
      </c>
      <c r="D8447">
        <v>5</v>
      </c>
      <c r="E8447">
        <v>8093</v>
      </c>
      <c r="F8447">
        <v>6</v>
      </c>
      <c r="G8447">
        <v>20</v>
      </c>
      <c r="H8447" s="10">
        <f t="shared" si="530"/>
        <v>0.1881028366158754</v>
      </c>
      <c r="I8447" s="11">
        <f t="shared" si="531"/>
        <v>19.420000000000002</v>
      </c>
      <c r="J8447" s="43">
        <f t="shared" si="532"/>
        <v>19.608102836615878</v>
      </c>
      <c r="K8447">
        <v>19.61</v>
      </c>
      <c r="L8447" s="44">
        <f t="shared" si="533"/>
        <v>-1.8971633841218249E-3</v>
      </c>
    </row>
    <row r="8448" spans="3:12" x14ac:dyDescent="0.25">
      <c r="C8448" s="37">
        <v>39420</v>
      </c>
      <c r="D8448">
        <v>6</v>
      </c>
      <c r="E8448">
        <v>8094</v>
      </c>
      <c r="F8448">
        <v>5.6</v>
      </c>
      <c r="G8448">
        <v>20</v>
      </c>
      <c r="H8448" s="10">
        <f t="shared" si="530"/>
        <v>0.1869879248326263</v>
      </c>
      <c r="I8448" s="11">
        <f t="shared" si="531"/>
        <v>19.420000000000002</v>
      </c>
      <c r="J8448" s="43">
        <f t="shared" si="532"/>
        <v>19.606987924832627</v>
      </c>
      <c r="K8448">
        <v>19.61</v>
      </c>
      <c r="L8448" s="44">
        <f t="shared" si="533"/>
        <v>-3.0120751673727852E-3</v>
      </c>
    </row>
    <row r="8449" spans="3:12" x14ac:dyDescent="0.25">
      <c r="C8449" s="37">
        <v>39420</v>
      </c>
      <c r="D8449">
        <v>7</v>
      </c>
      <c r="E8449">
        <v>8095</v>
      </c>
      <c r="F8449">
        <v>5.9</v>
      </c>
      <c r="G8449">
        <v>20</v>
      </c>
      <c r="H8449" s="10">
        <f t="shared" si="530"/>
        <v>0.18629875441645791</v>
      </c>
      <c r="I8449" s="11">
        <f t="shared" si="531"/>
        <v>19.420000000000002</v>
      </c>
      <c r="J8449" s="43">
        <f t="shared" si="532"/>
        <v>19.606298754416461</v>
      </c>
      <c r="K8449">
        <v>19.61</v>
      </c>
      <c r="L8449" s="44">
        <f t="shared" si="533"/>
        <v>-3.7012455835387925E-3</v>
      </c>
    </row>
    <row r="8450" spans="3:12" x14ac:dyDescent="0.25">
      <c r="C8450" s="37">
        <v>39420</v>
      </c>
      <c r="D8450">
        <v>8</v>
      </c>
      <c r="E8450">
        <v>8096</v>
      </c>
      <c r="F8450">
        <v>6.3</v>
      </c>
      <c r="G8450">
        <v>20</v>
      </c>
      <c r="H8450" s="10">
        <f t="shared" si="530"/>
        <v>0.18614265126862672</v>
      </c>
      <c r="I8450" s="11">
        <f t="shared" si="531"/>
        <v>19.420000000000002</v>
      </c>
      <c r="J8450" s="43">
        <f t="shared" si="532"/>
        <v>19.606142651268627</v>
      </c>
      <c r="K8450">
        <v>19.61</v>
      </c>
      <c r="L8450" s="44">
        <f t="shared" si="533"/>
        <v>-3.8573487313726673E-3</v>
      </c>
    </row>
    <row r="8451" spans="3:12" x14ac:dyDescent="0.25">
      <c r="C8451" s="37">
        <v>39420</v>
      </c>
      <c r="D8451">
        <v>9</v>
      </c>
      <c r="E8451">
        <v>8097</v>
      </c>
      <c r="F8451">
        <v>6.9</v>
      </c>
      <c r="G8451">
        <v>20</v>
      </c>
      <c r="H8451" s="10">
        <f t="shared" si="530"/>
        <v>0.1867480790973168</v>
      </c>
      <c r="I8451" s="11">
        <f t="shared" si="531"/>
        <v>19.420000000000002</v>
      </c>
      <c r="J8451" s="43">
        <f t="shared" si="532"/>
        <v>19.606748079097319</v>
      </c>
      <c r="K8451">
        <v>19.62</v>
      </c>
      <c r="L8451" s="44">
        <f t="shared" si="533"/>
        <v>-1.3251920902682457E-2</v>
      </c>
    </row>
    <row r="8452" spans="3:12" x14ac:dyDescent="0.25">
      <c r="C8452" s="37">
        <v>39420</v>
      </c>
      <c r="D8452">
        <v>10</v>
      </c>
      <c r="E8452">
        <v>8098</v>
      </c>
      <c r="F8452">
        <v>6.9</v>
      </c>
      <c r="G8452">
        <v>20</v>
      </c>
      <c r="H8452" s="10">
        <f t="shared" si="530"/>
        <v>0.18732724528686559</v>
      </c>
      <c r="I8452" s="11">
        <f t="shared" si="531"/>
        <v>19.420000000000002</v>
      </c>
      <c r="J8452" s="43">
        <f t="shared" si="532"/>
        <v>19.607327245286868</v>
      </c>
      <c r="K8452">
        <v>19.61</v>
      </c>
      <c r="L8452" s="44">
        <f t="shared" si="533"/>
        <v>-2.6727547131315532E-3</v>
      </c>
    </row>
    <row r="8453" spans="3:12" x14ac:dyDescent="0.25">
      <c r="C8453" s="37">
        <v>39420</v>
      </c>
      <c r="D8453">
        <v>11</v>
      </c>
      <c r="E8453">
        <v>8099</v>
      </c>
      <c r="F8453">
        <v>7.6</v>
      </c>
      <c r="G8453">
        <v>20</v>
      </c>
      <c r="H8453" s="10">
        <f t="shared" si="530"/>
        <v>0.18876184196135898</v>
      </c>
      <c r="I8453" s="11">
        <f t="shared" si="531"/>
        <v>19.420000000000002</v>
      </c>
      <c r="J8453" s="43">
        <f t="shared" si="532"/>
        <v>19.608761841961361</v>
      </c>
      <c r="K8453">
        <v>19.61</v>
      </c>
      <c r="L8453" s="44">
        <f t="shared" si="533"/>
        <v>-1.2381580386389146E-3</v>
      </c>
    </row>
    <row r="8454" spans="3:12" x14ac:dyDescent="0.25">
      <c r="C8454" s="37">
        <v>39420</v>
      </c>
      <c r="D8454">
        <v>12</v>
      </c>
      <c r="E8454">
        <v>8100</v>
      </c>
      <c r="F8454">
        <v>9.6</v>
      </c>
      <c r="G8454">
        <v>20</v>
      </c>
      <c r="H8454" s="10">
        <f t="shared" si="530"/>
        <v>0.19265007578238014</v>
      </c>
      <c r="I8454" s="11">
        <f t="shared" si="531"/>
        <v>19.420000000000002</v>
      </c>
      <c r="J8454" s="43">
        <f t="shared" si="532"/>
        <v>19.612650075782383</v>
      </c>
      <c r="K8454">
        <v>19.61</v>
      </c>
      <c r="L8454" s="44">
        <f t="shared" si="533"/>
        <v>2.6500757823839649E-3</v>
      </c>
    </row>
    <row r="8455" spans="3:12" x14ac:dyDescent="0.25">
      <c r="C8455" s="37">
        <v>39420</v>
      </c>
      <c r="D8455">
        <v>13</v>
      </c>
      <c r="E8455">
        <v>8101</v>
      </c>
      <c r="F8455">
        <v>10.1</v>
      </c>
      <c r="G8455">
        <v>20</v>
      </c>
      <c r="H8455" s="10">
        <f t="shared" si="530"/>
        <v>0.1969986161186254</v>
      </c>
      <c r="I8455" s="11">
        <f t="shared" si="531"/>
        <v>19.420000000000002</v>
      </c>
      <c r="J8455" s="43">
        <f t="shared" si="532"/>
        <v>19.616998616118629</v>
      </c>
      <c r="K8455">
        <v>19.61</v>
      </c>
      <c r="L8455" s="44">
        <f t="shared" si="533"/>
        <v>6.9986161186292861E-3</v>
      </c>
    </row>
    <row r="8456" spans="3:12" x14ac:dyDescent="0.25">
      <c r="C8456" s="37">
        <v>39420</v>
      </c>
      <c r="D8456">
        <v>14</v>
      </c>
      <c r="E8456">
        <v>8102</v>
      </c>
      <c r="F8456">
        <v>9.5</v>
      </c>
      <c r="G8456">
        <v>20</v>
      </c>
      <c r="H8456" s="10">
        <f t="shared" si="530"/>
        <v>0.2004037701566295</v>
      </c>
      <c r="I8456" s="11">
        <f t="shared" si="531"/>
        <v>19.420000000000002</v>
      </c>
      <c r="J8456" s="43">
        <f t="shared" si="532"/>
        <v>19.620403770156631</v>
      </c>
      <c r="K8456">
        <v>19.61</v>
      </c>
      <c r="L8456" s="44">
        <f t="shared" si="533"/>
        <v>1.0403770156631964E-2</v>
      </c>
    </row>
    <row r="8457" spans="3:12" x14ac:dyDescent="0.25">
      <c r="C8457" s="37">
        <v>39420</v>
      </c>
      <c r="D8457">
        <v>15</v>
      </c>
      <c r="E8457">
        <v>8103</v>
      </c>
      <c r="F8457">
        <v>9.4</v>
      </c>
      <c r="G8457">
        <v>20</v>
      </c>
      <c r="H8457" s="10">
        <f t="shared" si="530"/>
        <v>0.20353542556733306</v>
      </c>
      <c r="I8457" s="11">
        <f t="shared" si="531"/>
        <v>19.420000000000002</v>
      </c>
      <c r="J8457" s="43">
        <f t="shared" si="532"/>
        <v>19.623535425567336</v>
      </c>
      <c r="K8457">
        <v>19.61</v>
      </c>
      <c r="L8457" s="44">
        <f t="shared" si="533"/>
        <v>1.3535425567337001E-2</v>
      </c>
    </row>
    <row r="8458" spans="3:12" x14ac:dyDescent="0.25">
      <c r="C8458" s="37">
        <v>39420</v>
      </c>
      <c r="D8458">
        <v>16</v>
      </c>
      <c r="E8458">
        <v>8104</v>
      </c>
      <c r="F8458">
        <v>9.1999999999999993</v>
      </c>
      <c r="G8458">
        <v>20</v>
      </c>
      <c r="H8458" s="10">
        <f t="shared" si="530"/>
        <v>0.20627965261710765</v>
      </c>
      <c r="I8458" s="11">
        <f t="shared" si="531"/>
        <v>19.420000000000002</v>
      </c>
      <c r="J8458" s="43">
        <f t="shared" si="532"/>
        <v>19.626279652617111</v>
      </c>
      <c r="K8458">
        <v>19.61</v>
      </c>
      <c r="L8458" s="44">
        <f t="shared" si="533"/>
        <v>1.6279652617111395E-2</v>
      </c>
    </row>
    <row r="8459" spans="3:12" x14ac:dyDescent="0.25">
      <c r="C8459" s="37">
        <v>39420</v>
      </c>
      <c r="D8459">
        <v>17</v>
      </c>
      <c r="E8459">
        <v>8105</v>
      </c>
      <c r="F8459">
        <v>9.6999999999999993</v>
      </c>
      <c r="G8459">
        <v>20</v>
      </c>
      <c r="H8459" s="10">
        <f t="shared" si="530"/>
        <v>0.20953380975667285</v>
      </c>
      <c r="I8459" s="11">
        <f t="shared" si="531"/>
        <v>19.420000000000002</v>
      </c>
      <c r="J8459" s="43">
        <f t="shared" si="532"/>
        <v>19.629533809756676</v>
      </c>
      <c r="K8459">
        <v>19.62</v>
      </c>
      <c r="L8459" s="44">
        <f t="shared" si="533"/>
        <v>9.5338097566752822E-3</v>
      </c>
    </row>
    <row r="8460" spans="3:12" x14ac:dyDescent="0.25">
      <c r="C8460" s="37">
        <v>39420</v>
      </c>
      <c r="D8460">
        <v>18</v>
      </c>
      <c r="E8460">
        <v>8106</v>
      </c>
      <c r="F8460">
        <v>9.3000000000000007</v>
      </c>
      <c r="G8460">
        <v>20</v>
      </c>
      <c r="H8460" s="10">
        <f t="shared" si="530"/>
        <v>0.21214363821483073</v>
      </c>
      <c r="I8460" s="11">
        <f t="shared" si="531"/>
        <v>19.420000000000002</v>
      </c>
      <c r="J8460" s="43">
        <f t="shared" si="532"/>
        <v>19.632143638214831</v>
      </c>
      <c r="K8460">
        <v>19.62</v>
      </c>
      <c r="L8460" s="44">
        <f t="shared" si="533"/>
        <v>1.2143638214830332E-2</v>
      </c>
    </row>
    <row r="8461" spans="3:12" x14ac:dyDescent="0.25">
      <c r="C8461" s="37">
        <v>39420</v>
      </c>
      <c r="D8461">
        <v>19</v>
      </c>
      <c r="E8461">
        <v>8107</v>
      </c>
      <c r="F8461">
        <v>7.8</v>
      </c>
      <c r="G8461">
        <v>20</v>
      </c>
      <c r="H8461" s="10">
        <f t="shared" si="530"/>
        <v>0.21275336093213651</v>
      </c>
      <c r="I8461" s="11">
        <f t="shared" si="531"/>
        <v>19.420000000000002</v>
      </c>
      <c r="J8461" s="43">
        <f t="shared" si="532"/>
        <v>19.632753360932139</v>
      </c>
      <c r="K8461">
        <v>19.62</v>
      </c>
      <c r="L8461" s="44">
        <f t="shared" si="533"/>
        <v>1.2753360932137525E-2</v>
      </c>
    </row>
    <row r="8462" spans="3:12" x14ac:dyDescent="0.25">
      <c r="C8462" s="37">
        <v>39420</v>
      </c>
      <c r="D8462">
        <v>20</v>
      </c>
      <c r="E8462">
        <v>8108</v>
      </c>
      <c r="F8462">
        <v>7.4</v>
      </c>
      <c r="G8462">
        <v>20</v>
      </c>
      <c r="H8462" s="10">
        <f t="shared" si="530"/>
        <v>0.2128334625834421</v>
      </c>
      <c r="I8462" s="11">
        <f t="shared" si="531"/>
        <v>19.420000000000002</v>
      </c>
      <c r="J8462" s="43">
        <f t="shared" si="532"/>
        <v>19.632833462583445</v>
      </c>
      <c r="K8462">
        <v>19.62</v>
      </c>
      <c r="L8462" s="44">
        <f t="shared" si="533"/>
        <v>1.2833462583444089E-2</v>
      </c>
    </row>
    <row r="8463" spans="3:12" x14ac:dyDescent="0.25">
      <c r="C8463" s="37">
        <v>39420</v>
      </c>
      <c r="D8463">
        <v>21</v>
      </c>
      <c r="E8463">
        <v>8109</v>
      </c>
      <c r="F8463">
        <v>6.9</v>
      </c>
      <c r="G8463">
        <v>20</v>
      </c>
      <c r="H8463" s="10">
        <f t="shared" si="530"/>
        <v>0.21228112325654178</v>
      </c>
      <c r="I8463" s="11">
        <f t="shared" si="531"/>
        <v>19.420000000000002</v>
      </c>
      <c r="J8463" s="43">
        <f t="shared" si="532"/>
        <v>19.632281123256544</v>
      </c>
      <c r="K8463">
        <v>19.63</v>
      </c>
      <c r="L8463" s="44">
        <f t="shared" si="533"/>
        <v>2.2811232565445039E-3</v>
      </c>
    </row>
    <row r="8464" spans="3:12" x14ac:dyDescent="0.25">
      <c r="C8464" s="37">
        <v>39420</v>
      </c>
      <c r="D8464">
        <v>22</v>
      </c>
      <c r="E8464">
        <v>8110</v>
      </c>
      <c r="F8464">
        <v>7.7</v>
      </c>
      <c r="G8464">
        <v>20</v>
      </c>
      <c r="H8464" s="10">
        <f t="shared" si="530"/>
        <v>0.21275908900417695</v>
      </c>
      <c r="I8464" s="11">
        <f t="shared" si="531"/>
        <v>19.420000000000002</v>
      </c>
      <c r="J8464" s="43">
        <f t="shared" si="532"/>
        <v>19.632759089004178</v>
      </c>
      <c r="K8464">
        <v>19.63</v>
      </c>
      <c r="L8464" s="44">
        <f t="shared" si="533"/>
        <v>2.7590890041793159E-3</v>
      </c>
    </row>
    <row r="8465" spans="3:12" x14ac:dyDescent="0.25">
      <c r="C8465" s="37">
        <v>39420</v>
      </c>
      <c r="D8465">
        <v>23</v>
      </c>
      <c r="E8465">
        <v>8111</v>
      </c>
      <c r="F8465">
        <v>7.5</v>
      </c>
      <c r="G8465">
        <v>20</v>
      </c>
      <c r="H8465" s="10">
        <f t="shared" si="530"/>
        <v>0.21296473547081302</v>
      </c>
      <c r="I8465" s="11">
        <f t="shared" si="531"/>
        <v>19.420000000000002</v>
      </c>
      <c r="J8465" s="43">
        <f t="shared" si="532"/>
        <v>19.632964735470814</v>
      </c>
      <c r="K8465">
        <v>19.63</v>
      </c>
      <c r="L8465" s="44">
        <f t="shared" si="533"/>
        <v>2.9647354708153273E-3</v>
      </c>
    </row>
    <row r="8466" spans="3:12" x14ac:dyDescent="0.25">
      <c r="C8466" s="37">
        <v>39420</v>
      </c>
      <c r="D8466">
        <v>24</v>
      </c>
      <c r="E8466">
        <v>8112</v>
      </c>
      <c r="F8466">
        <v>6.6</v>
      </c>
      <c r="G8466">
        <v>20</v>
      </c>
      <c r="H8466" s="10">
        <f t="shared" si="530"/>
        <v>0.21202932207507094</v>
      </c>
      <c r="I8466" s="11">
        <f t="shared" si="531"/>
        <v>19.420000000000002</v>
      </c>
      <c r="J8466" s="43">
        <f t="shared" si="532"/>
        <v>19.632029322075073</v>
      </c>
      <c r="K8466">
        <v>19.64</v>
      </c>
      <c r="L8466" s="44">
        <f t="shared" si="533"/>
        <v>-7.9706779249271165E-3</v>
      </c>
    </row>
    <row r="8467" spans="3:12" x14ac:dyDescent="0.25">
      <c r="C8467" s="37">
        <v>39421</v>
      </c>
      <c r="D8467">
        <v>1</v>
      </c>
      <c r="E8467">
        <v>8113</v>
      </c>
      <c r="F8467">
        <v>6.8</v>
      </c>
      <c r="G8467">
        <v>20</v>
      </c>
      <c r="H8467" s="10">
        <f t="shared" si="530"/>
        <v>0.21138607066410095</v>
      </c>
      <c r="I8467" s="11">
        <f t="shared" si="531"/>
        <v>19.420000000000002</v>
      </c>
      <c r="J8467" s="43">
        <f t="shared" si="532"/>
        <v>19.631386070664103</v>
      </c>
      <c r="K8467">
        <v>19.64</v>
      </c>
      <c r="L8467" s="44">
        <f t="shared" si="533"/>
        <v>-8.6139293358975522E-3</v>
      </c>
    </row>
    <row r="8468" spans="3:12" x14ac:dyDescent="0.25">
      <c r="C8468" s="37">
        <v>39421</v>
      </c>
      <c r="D8468">
        <v>2</v>
      </c>
      <c r="E8468">
        <v>8114</v>
      </c>
      <c r="F8468">
        <v>6.8</v>
      </c>
      <c r="G8468">
        <v>20</v>
      </c>
      <c r="H8468" s="10">
        <f t="shared" si="530"/>
        <v>0.21077072156556442</v>
      </c>
      <c r="I8468" s="11">
        <f t="shared" si="531"/>
        <v>19.420000000000002</v>
      </c>
      <c r="J8468" s="43">
        <f t="shared" si="532"/>
        <v>19.630770721565565</v>
      </c>
      <c r="K8468">
        <v>19.64</v>
      </c>
      <c r="L8468" s="44">
        <f t="shared" si="533"/>
        <v>-9.2292784344358836E-3</v>
      </c>
    </row>
    <row r="8469" spans="3:12" x14ac:dyDescent="0.25">
      <c r="C8469" s="37">
        <v>39421</v>
      </c>
      <c r="D8469">
        <v>3</v>
      </c>
      <c r="E8469">
        <v>8115</v>
      </c>
      <c r="F8469">
        <v>7.3</v>
      </c>
      <c r="G8469">
        <v>20</v>
      </c>
      <c r="H8469" s="10">
        <f t="shared" si="530"/>
        <v>0.21081103087040715</v>
      </c>
      <c r="I8469" s="11">
        <f t="shared" si="531"/>
        <v>19.420000000000002</v>
      </c>
      <c r="J8469" s="43">
        <f t="shared" si="532"/>
        <v>19.630811030870408</v>
      </c>
      <c r="K8469">
        <v>19.64</v>
      </c>
      <c r="L8469" s="44">
        <f t="shared" si="533"/>
        <v>-9.1889691295925502E-3</v>
      </c>
    </row>
    <row r="8470" spans="3:12" x14ac:dyDescent="0.25">
      <c r="C8470" s="37">
        <v>39421</v>
      </c>
      <c r="D8470">
        <v>4</v>
      </c>
      <c r="E8470">
        <v>8116</v>
      </c>
      <c r="F8470">
        <v>8.1</v>
      </c>
      <c r="G8470">
        <v>20</v>
      </c>
      <c r="H8470" s="10">
        <f t="shared" si="530"/>
        <v>0.21185593793379018</v>
      </c>
      <c r="I8470" s="11">
        <f t="shared" si="531"/>
        <v>19.420000000000002</v>
      </c>
      <c r="J8470" s="43">
        <f t="shared" si="532"/>
        <v>19.631855937933793</v>
      </c>
      <c r="K8470">
        <v>19.64</v>
      </c>
      <c r="L8470" s="44">
        <f t="shared" si="533"/>
        <v>-8.14406206620788E-3</v>
      </c>
    </row>
    <row r="8471" spans="3:12" x14ac:dyDescent="0.25">
      <c r="C8471" s="37">
        <v>39421</v>
      </c>
      <c r="D8471">
        <v>5</v>
      </c>
      <c r="E8471">
        <v>8117</v>
      </c>
      <c r="F8471">
        <v>8.6</v>
      </c>
      <c r="G8471">
        <v>20</v>
      </c>
      <c r="H8471" s="10">
        <f t="shared" si="530"/>
        <v>0.21348448647939311</v>
      </c>
      <c r="I8471" s="11">
        <f t="shared" si="531"/>
        <v>19.420000000000002</v>
      </c>
      <c r="J8471" s="43">
        <f t="shared" si="532"/>
        <v>19.633484486479396</v>
      </c>
      <c r="K8471">
        <v>19.64</v>
      </c>
      <c r="L8471" s="44">
        <f t="shared" si="533"/>
        <v>-6.5155135206040882E-3</v>
      </c>
    </row>
    <row r="8472" spans="3:12" x14ac:dyDescent="0.25">
      <c r="C8472" s="37">
        <v>39421</v>
      </c>
      <c r="D8472">
        <v>6</v>
      </c>
      <c r="E8472">
        <v>8118</v>
      </c>
      <c r="F8472">
        <v>9.1</v>
      </c>
      <c r="G8472">
        <v>20</v>
      </c>
      <c r="H8472" s="10">
        <f t="shared" si="530"/>
        <v>0.2156713598942894</v>
      </c>
      <c r="I8472" s="11">
        <f t="shared" si="531"/>
        <v>19.420000000000002</v>
      </c>
      <c r="J8472" s="43">
        <f t="shared" si="532"/>
        <v>19.635671359894292</v>
      </c>
      <c r="K8472">
        <v>19.64</v>
      </c>
      <c r="L8472" s="44">
        <f t="shared" si="533"/>
        <v>-4.3286401057081036E-3</v>
      </c>
    </row>
    <row r="8473" spans="3:12" x14ac:dyDescent="0.25">
      <c r="C8473" s="37">
        <v>39421</v>
      </c>
      <c r="D8473">
        <v>7</v>
      </c>
      <c r="E8473">
        <v>8119</v>
      </c>
      <c r="F8473">
        <v>10.1</v>
      </c>
      <c r="G8473">
        <v>20</v>
      </c>
      <c r="H8473" s="10">
        <f t="shared" si="530"/>
        <v>0.21902130613349091</v>
      </c>
      <c r="I8473" s="11">
        <f t="shared" si="531"/>
        <v>19.420000000000002</v>
      </c>
      <c r="J8473" s="43">
        <f t="shared" si="532"/>
        <v>19.639021306133493</v>
      </c>
      <c r="K8473">
        <v>19.64</v>
      </c>
      <c r="L8473" s="44">
        <f t="shared" si="533"/>
        <v>-9.7869386650728529E-4</v>
      </c>
    </row>
    <row r="8474" spans="3:12" x14ac:dyDescent="0.25">
      <c r="C8474" s="37">
        <v>39421</v>
      </c>
      <c r="D8474">
        <v>8</v>
      </c>
      <c r="E8474">
        <v>8120</v>
      </c>
      <c r="F8474">
        <v>10.9</v>
      </c>
      <c r="G8474">
        <v>20</v>
      </c>
      <c r="H8474" s="10">
        <f t="shared" si="530"/>
        <v>0.22323228803061562</v>
      </c>
      <c r="I8474" s="11">
        <f t="shared" si="531"/>
        <v>19.420000000000002</v>
      </c>
      <c r="J8474" s="43">
        <f t="shared" si="532"/>
        <v>19.643232288030617</v>
      </c>
      <c r="K8474">
        <v>19.64</v>
      </c>
      <c r="L8474" s="44">
        <f t="shared" si="533"/>
        <v>3.2322880306168145E-3</v>
      </c>
    </row>
    <row r="8475" spans="3:12" x14ac:dyDescent="0.25">
      <c r="C8475" s="37">
        <v>39421</v>
      </c>
      <c r="D8475">
        <v>9</v>
      </c>
      <c r="E8475">
        <v>8121</v>
      </c>
      <c r="F8475">
        <v>11.6</v>
      </c>
      <c r="G8475">
        <v>20</v>
      </c>
      <c r="H8475" s="10">
        <f t="shared" si="530"/>
        <v>0.22814116316543553</v>
      </c>
      <c r="I8475" s="11">
        <f t="shared" si="531"/>
        <v>19.420000000000002</v>
      </c>
      <c r="J8475" s="43">
        <f t="shared" si="532"/>
        <v>19.648141163165437</v>
      </c>
      <c r="K8475">
        <v>19.64</v>
      </c>
      <c r="L8475" s="44">
        <f t="shared" si="533"/>
        <v>8.1411631654368932E-3</v>
      </c>
    </row>
    <row r="8476" spans="3:12" x14ac:dyDescent="0.25">
      <c r="C8476" s="37">
        <v>39421</v>
      </c>
      <c r="D8476">
        <v>10</v>
      </c>
      <c r="E8476">
        <v>8122</v>
      </c>
      <c r="F8476">
        <v>12.5</v>
      </c>
      <c r="G8476">
        <v>20</v>
      </c>
      <c r="H8476" s="10">
        <f t="shared" si="530"/>
        <v>0.23396924559109197</v>
      </c>
      <c r="I8476" s="11">
        <f t="shared" si="531"/>
        <v>19.420000000000002</v>
      </c>
      <c r="J8476" s="43">
        <f t="shared" si="532"/>
        <v>19.653969245591092</v>
      </c>
      <c r="K8476">
        <v>19.64</v>
      </c>
      <c r="L8476" s="44">
        <f t="shared" si="533"/>
        <v>1.3969245591091806E-2</v>
      </c>
    </row>
    <row r="8477" spans="3:12" x14ac:dyDescent="0.25">
      <c r="C8477" s="37">
        <v>39421</v>
      </c>
      <c r="D8477">
        <v>11</v>
      </c>
      <c r="E8477">
        <v>8123</v>
      </c>
      <c r="F8477">
        <v>13.2</v>
      </c>
      <c r="G8477">
        <v>20</v>
      </c>
      <c r="H8477" s="10">
        <f t="shared" si="530"/>
        <v>0.24042507629492404</v>
      </c>
      <c r="I8477" s="11">
        <f t="shared" si="531"/>
        <v>19.420000000000002</v>
      </c>
      <c r="J8477" s="43">
        <f t="shared" si="532"/>
        <v>19.660425076294924</v>
      </c>
      <c r="K8477">
        <v>19.64</v>
      </c>
      <c r="L8477" s="44">
        <f t="shared" si="533"/>
        <v>2.0425076294923628E-2</v>
      </c>
    </row>
    <row r="8478" spans="3:12" x14ac:dyDescent="0.25">
      <c r="C8478" s="37">
        <v>39421</v>
      </c>
      <c r="D8478">
        <v>12</v>
      </c>
      <c r="E8478">
        <v>8124</v>
      </c>
      <c r="F8478">
        <v>14</v>
      </c>
      <c r="G8478">
        <v>20</v>
      </c>
      <c r="H8478" s="10">
        <f t="shared" si="530"/>
        <v>0.24760721872566821</v>
      </c>
      <c r="I8478" s="11">
        <f t="shared" si="531"/>
        <v>19.420000000000002</v>
      </c>
      <c r="J8478" s="43">
        <f t="shared" si="532"/>
        <v>19.667607218725671</v>
      </c>
      <c r="K8478">
        <v>19.64</v>
      </c>
      <c r="L8478" s="44">
        <f t="shared" si="533"/>
        <v>2.760721872567018E-2</v>
      </c>
    </row>
    <row r="8479" spans="3:12" x14ac:dyDescent="0.25">
      <c r="C8479" s="37">
        <v>39421</v>
      </c>
      <c r="D8479">
        <v>13</v>
      </c>
      <c r="E8479">
        <v>8125</v>
      </c>
      <c r="F8479">
        <v>14.8</v>
      </c>
      <c r="G8479">
        <v>20</v>
      </c>
      <c r="H8479" s="10">
        <f t="shared" si="530"/>
        <v>0.25548416766408555</v>
      </c>
      <c r="I8479" s="11">
        <f t="shared" si="531"/>
        <v>19.420000000000002</v>
      </c>
      <c r="J8479" s="43">
        <f t="shared" si="532"/>
        <v>19.675484167664088</v>
      </c>
      <c r="K8479">
        <v>19.649999999999999</v>
      </c>
      <c r="L8479" s="44">
        <f t="shared" si="533"/>
        <v>2.5484167664089341E-2</v>
      </c>
    </row>
    <row r="8480" spans="3:12" x14ac:dyDescent="0.25">
      <c r="C8480" s="37">
        <v>39421</v>
      </c>
      <c r="D8480">
        <v>14</v>
      </c>
      <c r="E8480">
        <v>8126</v>
      </c>
      <c r="F8480">
        <v>14.4</v>
      </c>
      <c r="G8480">
        <v>20</v>
      </c>
      <c r="H8480" s="10">
        <f t="shared" si="530"/>
        <v>0.26251626511012827</v>
      </c>
      <c r="I8480" s="11">
        <f t="shared" si="531"/>
        <v>19.420000000000002</v>
      </c>
      <c r="J8480" s="43">
        <f t="shared" si="532"/>
        <v>19.682516265110131</v>
      </c>
      <c r="K8480">
        <v>19.649999999999999</v>
      </c>
      <c r="L8480" s="44">
        <f t="shared" si="533"/>
        <v>3.2516265110132281E-2</v>
      </c>
    </row>
    <row r="8481" spans="3:12" x14ac:dyDescent="0.25">
      <c r="C8481" s="37">
        <v>39421</v>
      </c>
      <c r="D8481">
        <v>15</v>
      </c>
      <c r="E8481">
        <v>8127</v>
      </c>
      <c r="F8481">
        <v>14.3</v>
      </c>
      <c r="G8481">
        <v>20</v>
      </c>
      <c r="H8481" s="10">
        <f t="shared" si="530"/>
        <v>0.26911753802732763</v>
      </c>
      <c r="I8481" s="11">
        <f t="shared" si="531"/>
        <v>19.420000000000002</v>
      </c>
      <c r="J8481" s="43">
        <f t="shared" si="532"/>
        <v>19.689117538027329</v>
      </c>
      <c r="K8481">
        <v>19.649999999999999</v>
      </c>
      <c r="L8481" s="44">
        <f t="shared" si="533"/>
        <v>3.9117538027330312E-2</v>
      </c>
    </row>
    <row r="8482" spans="3:12" x14ac:dyDescent="0.25">
      <c r="C8482" s="37">
        <v>39421</v>
      </c>
      <c r="D8482">
        <v>16</v>
      </c>
      <c r="E8482">
        <v>8128</v>
      </c>
      <c r="F8482">
        <v>13.7</v>
      </c>
      <c r="G8482">
        <v>20</v>
      </c>
      <c r="H8482" s="10">
        <f t="shared" si="530"/>
        <v>0.27467770787920093</v>
      </c>
      <c r="I8482" s="11">
        <f t="shared" si="531"/>
        <v>19.420000000000002</v>
      </c>
      <c r="J8482" s="43">
        <f t="shared" si="532"/>
        <v>19.694677707879201</v>
      </c>
      <c r="K8482">
        <v>19.66</v>
      </c>
      <c r="L8482" s="44">
        <f t="shared" si="533"/>
        <v>3.4677707879200881E-2</v>
      </c>
    </row>
    <row r="8483" spans="3:12" x14ac:dyDescent="0.25">
      <c r="C8483" s="37">
        <v>39421</v>
      </c>
      <c r="D8483">
        <v>17</v>
      </c>
      <c r="E8483">
        <v>8129</v>
      </c>
      <c r="F8483">
        <v>13</v>
      </c>
      <c r="G8483">
        <v>20</v>
      </c>
      <c r="H8483" s="10">
        <f t="shared" ref="H8483:H8546" si="534">$H$13*F8483+$H$12*H8482</f>
        <v>0.27911614130503054</v>
      </c>
      <c r="I8483" s="11">
        <f t="shared" ref="I8483:I8546" si="535">$I$15*G8483+$I$14*I8482</f>
        <v>19.420000000000002</v>
      </c>
      <c r="J8483" s="43">
        <f t="shared" ref="J8483:J8546" si="536">H8483+I8483</f>
        <v>19.699116141305034</v>
      </c>
      <c r="K8483">
        <v>19.670000000000002</v>
      </c>
      <c r="L8483" s="44">
        <f t="shared" si="533"/>
        <v>2.9116141305031817E-2</v>
      </c>
    </row>
    <row r="8484" spans="3:12" x14ac:dyDescent="0.25">
      <c r="C8484" s="37">
        <v>39421</v>
      </c>
      <c r="D8484">
        <v>18</v>
      </c>
      <c r="E8484">
        <v>8130</v>
      </c>
      <c r="F8484">
        <v>13</v>
      </c>
      <c r="G8484">
        <v>20</v>
      </c>
      <c r="H8484" s="10">
        <f t="shared" si="534"/>
        <v>0.28336204883188726</v>
      </c>
      <c r="I8484" s="11">
        <f t="shared" si="535"/>
        <v>19.420000000000002</v>
      </c>
      <c r="J8484" s="43">
        <f t="shared" si="536"/>
        <v>19.703362048831888</v>
      </c>
      <c r="K8484">
        <v>19.68</v>
      </c>
      <c r="L8484" s="44">
        <f t="shared" ref="L8484:L8547" si="537">J8484-K8484</f>
        <v>2.3362048831888416E-2</v>
      </c>
    </row>
    <row r="8485" spans="3:12" x14ac:dyDescent="0.25">
      <c r="C8485" s="37">
        <v>39421</v>
      </c>
      <c r="D8485">
        <v>19</v>
      </c>
      <c r="E8485">
        <v>8131</v>
      </c>
      <c r="F8485">
        <v>12.8</v>
      </c>
      <c r="G8485">
        <v>20</v>
      </c>
      <c r="H8485" s="10">
        <f t="shared" si="534"/>
        <v>0.28717219509073649</v>
      </c>
      <c r="I8485" s="11">
        <f t="shared" si="535"/>
        <v>19.420000000000002</v>
      </c>
      <c r="J8485" s="43">
        <f t="shared" si="536"/>
        <v>19.707172195090738</v>
      </c>
      <c r="K8485">
        <v>19.68</v>
      </c>
      <c r="L8485" s="44">
        <f t="shared" si="537"/>
        <v>2.7172195090738427E-2</v>
      </c>
    </row>
    <row r="8486" spans="3:12" x14ac:dyDescent="0.25">
      <c r="C8486" s="37">
        <v>39421</v>
      </c>
      <c r="D8486">
        <v>20</v>
      </c>
      <c r="E8486">
        <v>8132</v>
      </c>
      <c r="F8486">
        <v>13.2</v>
      </c>
      <c r="G8486">
        <v>20</v>
      </c>
      <c r="H8486" s="10">
        <f t="shared" si="534"/>
        <v>0.29132024178663057</v>
      </c>
      <c r="I8486" s="11">
        <f t="shared" si="535"/>
        <v>19.420000000000002</v>
      </c>
      <c r="J8486" s="43">
        <f t="shared" si="536"/>
        <v>19.711320241786634</v>
      </c>
      <c r="K8486">
        <v>19.690000000000001</v>
      </c>
      <c r="L8486" s="44">
        <f t="shared" si="537"/>
        <v>2.1320241786632721E-2</v>
      </c>
    </row>
    <row r="8487" spans="3:12" x14ac:dyDescent="0.25">
      <c r="C8487" s="37">
        <v>39421</v>
      </c>
      <c r="D8487">
        <v>21</v>
      </c>
      <c r="E8487">
        <v>8133</v>
      </c>
      <c r="F8487">
        <v>12.6</v>
      </c>
      <c r="G8487">
        <v>20</v>
      </c>
      <c r="H8487" s="10">
        <f t="shared" si="534"/>
        <v>0.29453359899566789</v>
      </c>
      <c r="I8487" s="11">
        <f t="shared" si="535"/>
        <v>19.420000000000002</v>
      </c>
      <c r="J8487" s="43">
        <f t="shared" si="536"/>
        <v>19.714533598995668</v>
      </c>
      <c r="K8487">
        <v>19.7</v>
      </c>
      <c r="L8487" s="44">
        <f t="shared" si="537"/>
        <v>1.4533598995669195E-2</v>
      </c>
    </row>
    <row r="8488" spans="3:12" x14ac:dyDescent="0.25">
      <c r="C8488" s="37">
        <v>39421</v>
      </c>
      <c r="D8488">
        <v>22</v>
      </c>
      <c r="E8488">
        <v>8134</v>
      </c>
      <c r="F8488">
        <v>13</v>
      </c>
      <c r="G8488">
        <v>20</v>
      </c>
      <c r="H8488" s="10">
        <f t="shared" si="534"/>
        <v>0.29811074355663397</v>
      </c>
      <c r="I8488" s="11">
        <f t="shared" si="535"/>
        <v>19.420000000000002</v>
      </c>
      <c r="J8488" s="43">
        <f t="shared" si="536"/>
        <v>19.718110743556636</v>
      </c>
      <c r="K8488">
        <v>19.7</v>
      </c>
      <c r="L8488" s="44">
        <f t="shared" si="537"/>
        <v>1.8110743556636777E-2</v>
      </c>
    </row>
    <row r="8489" spans="3:12" x14ac:dyDescent="0.25">
      <c r="C8489" s="37">
        <v>39421</v>
      </c>
      <c r="D8489">
        <v>23</v>
      </c>
      <c r="E8489">
        <v>8135</v>
      </c>
      <c r="F8489">
        <v>13.7</v>
      </c>
      <c r="G8489">
        <v>20</v>
      </c>
      <c r="H8489" s="10">
        <f t="shared" si="534"/>
        <v>0.3024132753134644</v>
      </c>
      <c r="I8489" s="11">
        <f t="shared" si="535"/>
        <v>19.420000000000002</v>
      </c>
      <c r="J8489" s="43">
        <f t="shared" si="536"/>
        <v>19.722413275313468</v>
      </c>
      <c r="K8489">
        <v>19.71</v>
      </c>
      <c r="L8489" s="44">
        <f t="shared" si="537"/>
        <v>1.2413275313466698E-2</v>
      </c>
    </row>
    <row r="8490" spans="3:12" x14ac:dyDescent="0.25">
      <c r="C8490" s="37">
        <v>39421</v>
      </c>
      <c r="D8490">
        <v>24</v>
      </c>
      <c r="E8490">
        <v>8136</v>
      </c>
      <c r="F8490">
        <v>14.1</v>
      </c>
      <c r="G8490">
        <v>20</v>
      </c>
      <c r="H8490" s="10">
        <f t="shared" si="534"/>
        <v>0.30703234930467105</v>
      </c>
      <c r="I8490" s="11">
        <f t="shared" si="535"/>
        <v>19.420000000000002</v>
      </c>
      <c r="J8490" s="43">
        <f t="shared" si="536"/>
        <v>19.727032349304672</v>
      </c>
      <c r="K8490">
        <v>19.72</v>
      </c>
      <c r="L8490" s="44">
        <f t="shared" si="537"/>
        <v>7.0323493046728913E-3</v>
      </c>
    </row>
    <row r="8491" spans="3:12" x14ac:dyDescent="0.25">
      <c r="C8491" s="37">
        <v>39422</v>
      </c>
      <c r="D8491">
        <v>1</v>
      </c>
      <c r="E8491">
        <v>8137</v>
      </c>
      <c r="F8491">
        <v>14</v>
      </c>
      <c r="G8491">
        <v>20</v>
      </c>
      <c r="H8491" s="10">
        <f t="shared" si="534"/>
        <v>0.31132526847035386</v>
      </c>
      <c r="I8491" s="11">
        <f t="shared" si="535"/>
        <v>19.420000000000002</v>
      </c>
      <c r="J8491" s="43">
        <f t="shared" si="536"/>
        <v>19.731325268470357</v>
      </c>
      <c r="K8491">
        <v>19.72</v>
      </c>
      <c r="L8491" s="44">
        <f t="shared" si="537"/>
        <v>1.1325268470358196E-2</v>
      </c>
    </row>
    <row r="8492" spans="3:12" x14ac:dyDescent="0.25">
      <c r="C8492" s="37">
        <v>39422</v>
      </c>
      <c r="D8492">
        <v>2</v>
      </c>
      <c r="E8492">
        <v>8138</v>
      </c>
      <c r="F8492">
        <v>13.8</v>
      </c>
      <c r="G8492">
        <v>20</v>
      </c>
      <c r="H8492" s="10">
        <f t="shared" si="534"/>
        <v>0.31518038714446561</v>
      </c>
      <c r="I8492" s="11">
        <f t="shared" si="535"/>
        <v>19.420000000000002</v>
      </c>
      <c r="J8492" s="43">
        <f t="shared" si="536"/>
        <v>19.735180387144467</v>
      </c>
      <c r="K8492">
        <v>19.73</v>
      </c>
      <c r="L8492" s="44">
        <f t="shared" si="537"/>
        <v>5.1803871444668914E-3</v>
      </c>
    </row>
    <row r="8493" spans="3:12" x14ac:dyDescent="0.25">
      <c r="C8493" s="37">
        <v>39422</v>
      </c>
      <c r="D8493">
        <v>3</v>
      </c>
      <c r="E8493">
        <v>8139</v>
      </c>
      <c r="F8493">
        <v>13.8</v>
      </c>
      <c r="G8493">
        <v>20</v>
      </c>
      <c r="H8493" s="10">
        <f t="shared" si="534"/>
        <v>0.31886828235994419</v>
      </c>
      <c r="I8493" s="11">
        <f t="shared" si="535"/>
        <v>19.420000000000002</v>
      </c>
      <c r="J8493" s="43">
        <f t="shared" si="536"/>
        <v>19.738868282359945</v>
      </c>
      <c r="K8493">
        <v>19.73</v>
      </c>
      <c r="L8493" s="44">
        <f t="shared" si="537"/>
        <v>8.8682823599448568E-3</v>
      </c>
    </row>
    <row r="8494" spans="3:12" x14ac:dyDescent="0.25">
      <c r="C8494" s="37">
        <v>39422</v>
      </c>
      <c r="D8494">
        <v>4</v>
      </c>
      <c r="E8494">
        <v>8140</v>
      </c>
      <c r="F8494">
        <v>13.5</v>
      </c>
      <c r="G8494">
        <v>20</v>
      </c>
      <c r="H8494" s="10">
        <f t="shared" si="534"/>
        <v>0.32201882792208286</v>
      </c>
      <c r="I8494" s="11">
        <f t="shared" si="535"/>
        <v>19.420000000000002</v>
      </c>
      <c r="J8494" s="43">
        <f t="shared" si="536"/>
        <v>19.742018827922085</v>
      </c>
      <c r="K8494">
        <v>19.739999999999998</v>
      </c>
      <c r="L8494" s="44">
        <f t="shared" si="537"/>
        <v>2.018827922086075E-3</v>
      </c>
    </row>
    <row r="8495" spans="3:12" x14ac:dyDescent="0.25">
      <c r="C8495" s="37">
        <v>39422</v>
      </c>
      <c r="D8495">
        <v>5</v>
      </c>
      <c r="E8495">
        <v>8141</v>
      </c>
      <c r="F8495">
        <v>13.4</v>
      </c>
      <c r="G8495">
        <v>20</v>
      </c>
      <c r="H8495" s="10">
        <f t="shared" si="534"/>
        <v>0.32490691900718738</v>
      </c>
      <c r="I8495" s="11">
        <f t="shared" si="535"/>
        <v>19.420000000000002</v>
      </c>
      <c r="J8495" s="43">
        <f t="shared" si="536"/>
        <v>19.744906919007189</v>
      </c>
      <c r="K8495">
        <v>19.739999999999998</v>
      </c>
      <c r="L8495" s="44">
        <f t="shared" si="537"/>
        <v>4.9069190071904245E-3</v>
      </c>
    </row>
    <row r="8496" spans="3:12" x14ac:dyDescent="0.25">
      <c r="C8496" s="37">
        <v>39422</v>
      </c>
      <c r="D8496">
        <v>6</v>
      </c>
      <c r="E8496">
        <v>8142</v>
      </c>
      <c r="F8496">
        <v>13.3</v>
      </c>
      <c r="G8496">
        <v>20</v>
      </c>
      <c r="H8496" s="10">
        <f t="shared" si="534"/>
        <v>0.32754394010146776</v>
      </c>
      <c r="I8496" s="11">
        <f t="shared" si="535"/>
        <v>19.420000000000002</v>
      </c>
      <c r="J8496" s="43">
        <f t="shared" si="536"/>
        <v>19.747543940101469</v>
      </c>
      <c r="K8496">
        <v>19.75</v>
      </c>
      <c r="L8496" s="44">
        <f t="shared" si="537"/>
        <v>-2.4560598985310378E-3</v>
      </c>
    </row>
    <row r="8497" spans="3:12" x14ac:dyDescent="0.25">
      <c r="C8497" s="37">
        <v>39422</v>
      </c>
      <c r="D8497">
        <v>7</v>
      </c>
      <c r="E8497">
        <v>8143</v>
      </c>
      <c r="F8497">
        <v>10.4</v>
      </c>
      <c r="G8497">
        <v>20</v>
      </c>
      <c r="H8497" s="10">
        <f t="shared" si="534"/>
        <v>0.32641856997383095</v>
      </c>
      <c r="I8497" s="11">
        <f t="shared" si="535"/>
        <v>19.420000000000002</v>
      </c>
      <c r="J8497" s="43">
        <f t="shared" si="536"/>
        <v>19.746418569973834</v>
      </c>
      <c r="K8497">
        <v>19.75</v>
      </c>
      <c r="L8497" s="44">
        <f t="shared" si="537"/>
        <v>-3.5814300261662879E-3</v>
      </c>
    </row>
    <row r="8498" spans="3:12" x14ac:dyDescent="0.25">
      <c r="C8498" s="37">
        <v>39422</v>
      </c>
      <c r="D8498">
        <v>8</v>
      </c>
      <c r="E8498">
        <v>8144</v>
      </c>
      <c r="F8498">
        <v>9.3000000000000007</v>
      </c>
      <c r="G8498">
        <v>20</v>
      </c>
      <c r="H8498" s="10">
        <f t="shared" si="534"/>
        <v>0.32395828891855605</v>
      </c>
      <c r="I8498" s="11">
        <f t="shared" si="535"/>
        <v>19.420000000000002</v>
      </c>
      <c r="J8498" s="43">
        <f t="shared" si="536"/>
        <v>19.743958288918559</v>
      </c>
      <c r="K8498">
        <v>19.75</v>
      </c>
      <c r="L8498" s="44">
        <f t="shared" si="537"/>
        <v>-6.0417110814405817E-3</v>
      </c>
    </row>
    <row r="8499" spans="3:12" x14ac:dyDescent="0.25">
      <c r="C8499" s="37">
        <v>39422</v>
      </c>
      <c r="D8499">
        <v>9</v>
      </c>
      <c r="E8499">
        <v>8145</v>
      </c>
      <c r="F8499">
        <v>9.1999999999999993</v>
      </c>
      <c r="G8499">
        <v>20</v>
      </c>
      <c r="H8499" s="10">
        <f t="shared" si="534"/>
        <v>0.32147893417736395</v>
      </c>
      <c r="I8499" s="11">
        <f t="shared" si="535"/>
        <v>19.420000000000002</v>
      </c>
      <c r="J8499" s="43">
        <f t="shared" si="536"/>
        <v>19.741478934177366</v>
      </c>
      <c r="K8499">
        <v>19.760000000000002</v>
      </c>
      <c r="L8499" s="44">
        <f t="shared" si="537"/>
        <v>-1.8521065822636018E-2</v>
      </c>
    </row>
    <row r="8500" spans="3:12" x14ac:dyDescent="0.25">
      <c r="C8500" s="37">
        <v>39422</v>
      </c>
      <c r="D8500">
        <v>10</v>
      </c>
      <c r="E8500">
        <v>8146</v>
      </c>
      <c r="F8500">
        <v>9.6</v>
      </c>
      <c r="G8500">
        <v>20</v>
      </c>
      <c r="H8500" s="10">
        <f t="shared" si="534"/>
        <v>0.31961029951878739</v>
      </c>
      <c r="I8500" s="11">
        <f t="shared" si="535"/>
        <v>19.420000000000002</v>
      </c>
      <c r="J8500" s="43">
        <f t="shared" si="536"/>
        <v>19.739610299518787</v>
      </c>
      <c r="K8500">
        <v>19.760000000000002</v>
      </c>
      <c r="L8500" s="44">
        <f t="shared" si="537"/>
        <v>-2.0389700481214135E-2</v>
      </c>
    </row>
    <row r="8501" spans="3:12" x14ac:dyDescent="0.25">
      <c r="C8501" s="37">
        <v>39422</v>
      </c>
      <c r="D8501">
        <v>11</v>
      </c>
      <c r="E8501">
        <v>8147</v>
      </c>
      <c r="F8501">
        <v>10</v>
      </c>
      <c r="G8501">
        <v>20</v>
      </c>
      <c r="H8501" s="10">
        <f t="shared" si="534"/>
        <v>0.31832589374161957</v>
      </c>
      <c r="I8501" s="11">
        <f t="shared" si="535"/>
        <v>19.420000000000002</v>
      </c>
      <c r="J8501" s="43">
        <f t="shared" si="536"/>
        <v>19.738325893741621</v>
      </c>
      <c r="K8501">
        <v>19.760000000000002</v>
      </c>
      <c r="L8501" s="44">
        <f t="shared" si="537"/>
        <v>-2.1674106258380732E-2</v>
      </c>
    </row>
    <row r="8502" spans="3:12" x14ac:dyDescent="0.25">
      <c r="C8502" s="37">
        <v>39422</v>
      </c>
      <c r="D8502">
        <v>12</v>
      </c>
      <c r="E8502">
        <v>8148</v>
      </c>
      <c r="F8502">
        <v>10.199999999999999</v>
      </c>
      <c r="G8502">
        <v>20</v>
      </c>
      <c r="H8502" s="10">
        <f t="shared" si="534"/>
        <v>0.3173487881895718</v>
      </c>
      <c r="I8502" s="11">
        <f t="shared" si="535"/>
        <v>19.420000000000002</v>
      </c>
      <c r="J8502" s="43">
        <f t="shared" si="536"/>
        <v>19.737348788189575</v>
      </c>
      <c r="K8502">
        <v>19.760000000000002</v>
      </c>
      <c r="L8502" s="44">
        <f t="shared" si="537"/>
        <v>-2.265121181042673E-2</v>
      </c>
    </row>
    <row r="8503" spans="3:12" x14ac:dyDescent="0.25">
      <c r="C8503" s="37">
        <v>39422</v>
      </c>
      <c r="D8503">
        <v>13</v>
      </c>
      <c r="E8503">
        <v>8149</v>
      </c>
      <c r="F8503">
        <v>10.5</v>
      </c>
      <c r="G8503">
        <v>20</v>
      </c>
      <c r="H8503" s="10">
        <f t="shared" si="534"/>
        <v>0.31679144638457518</v>
      </c>
      <c r="I8503" s="11">
        <f t="shared" si="535"/>
        <v>19.420000000000002</v>
      </c>
      <c r="J8503" s="43">
        <f t="shared" si="536"/>
        <v>19.736791446384576</v>
      </c>
      <c r="K8503">
        <v>19.760000000000002</v>
      </c>
      <c r="L8503" s="44">
        <f t="shared" si="537"/>
        <v>-2.3208553615425842E-2</v>
      </c>
    </row>
    <row r="8504" spans="3:12" x14ac:dyDescent="0.25">
      <c r="C8504" s="37">
        <v>39422</v>
      </c>
      <c r="D8504">
        <v>14</v>
      </c>
      <c r="E8504">
        <v>8150</v>
      </c>
      <c r="F8504">
        <v>10.6</v>
      </c>
      <c r="G8504">
        <v>20</v>
      </c>
      <c r="H8504" s="10">
        <f t="shared" si="534"/>
        <v>0.31638407367344618</v>
      </c>
      <c r="I8504" s="11">
        <f t="shared" si="535"/>
        <v>19.420000000000002</v>
      </c>
      <c r="J8504" s="43">
        <f t="shared" si="536"/>
        <v>19.736384073673449</v>
      </c>
      <c r="K8504">
        <v>19.760000000000002</v>
      </c>
      <c r="L8504" s="44">
        <f t="shared" si="537"/>
        <v>-2.3615926326552739E-2</v>
      </c>
    </row>
    <row r="8505" spans="3:12" x14ac:dyDescent="0.25">
      <c r="C8505" s="37">
        <v>39422</v>
      </c>
      <c r="D8505">
        <v>15</v>
      </c>
      <c r="E8505">
        <v>8151</v>
      </c>
      <c r="F8505">
        <v>10.1</v>
      </c>
      <c r="G8505">
        <v>20</v>
      </c>
      <c r="H8505" s="10">
        <f t="shared" si="534"/>
        <v>0.31536540515648398</v>
      </c>
      <c r="I8505" s="11">
        <f t="shared" si="535"/>
        <v>19.420000000000002</v>
      </c>
      <c r="J8505" s="43">
        <f t="shared" si="536"/>
        <v>19.735365405156486</v>
      </c>
      <c r="K8505">
        <v>19.760000000000002</v>
      </c>
      <c r="L8505" s="44">
        <f t="shared" si="537"/>
        <v>-2.46345948435156E-2</v>
      </c>
    </row>
    <row r="8506" spans="3:12" x14ac:dyDescent="0.25">
      <c r="C8506" s="37">
        <v>39422</v>
      </c>
      <c r="D8506">
        <v>16</v>
      </c>
      <c r="E8506">
        <v>8152</v>
      </c>
      <c r="F8506">
        <v>9.6</v>
      </c>
      <c r="G8506">
        <v>20</v>
      </c>
      <c r="H8506" s="10">
        <f t="shared" si="534"/>
        <v>0.31376195700803777</v>
      </c>
      <c r="I8506" s="11">
        <f t="shared" si="535"/>
        <v>19.420000000000002</v>
      </c>
      <c r="J8506" s="43">
        <f t="shared" si="536"/>
        <v>19.733761957008038</v>
      </c>
      <c r="K8506">
        <v>19.760000000000002</v>
      </c>
      <c r="L8506" s="44">
        <f t="shared" si="537"/>
        <v>-2.6238042991963084E-2</v>
      </c>
    </row>
    <row r="8507" spans="3:12" x14ac:dyDescent="0.25">
      <c r="C8507" s="37">
        <v>39422</v>
      </c>
      <c r="D8507">
        <v>17</v>
      </c>
      <c r="E8507">
        <v>8153</v>
      </c>
      <c r="F8507">
        <v>9.4</v>
      </c>
      <c r="G8507">
        <v>20</v>
      </c>
      <c r="H8507" s="10">
        <f t="shared" si="534"/>
        <v>0.31197647505615433</v>
      </c>
      <c r="I8507" s="11">
        <f t="shared" si="535"/>
        <v>19.420000000000002</v>
      </c>
      <c r="J8507" s="43">
        <f t="shared" si="536"/>
        <v>19.731976475056157</v>
      </c>
      <c r="K8507">
        <v>19.760000000000002</v>
      </c>
      <c r="L8507" s="44">
        <f t="shared" si="537"/>
        <v>-2.802352494384408E-2</v>
      </c>
    </row>
    <row r="8508" spans="3:12" x14ac:dyDescent="0.25">
      <c r="C8508" s="37">
        <v>39422</v>
      </c>
      <c r="D8508">
        <v>18</v>
      </c>
      <c r="E8508">
        <v>8154</v>
      </c>
      <c r="F8508">
        <v>9</v>
      </c>
      <c r="G8508">
        <v>20</v>
      </c>
      <c r="H8508" s="10">
        <f t="shared" si="534"/>
        <v>0.30976526881623651</v>
      </c>
      <c r="I8508" s="11">
        <f t="shared" si="535"/>
        <v>19.420000000000002</v>
      </c>
      <c r="J8508" s="43">
        <f t="shared" si="536"/>
        <v>19.729765268816237</v>
      </c>
      <c r="K8508">
        <v>19.75</v>
      </c>
      <c r="L8508" s="44">
        <f t="shared" si="537"/>
        <v>-2.0234731183762733E-2</v>
      </c>
    </row>
    <row r="8509" spans="3:12" x14ac:dyDescent="0.25">
      <c r="C8509" s="37">
        <v>39422</v>
      </c>
      <c r="D8509">
        <v>19</v>
      </c>
      <c r="E8509">
        <v>8155</v>
      </c>
      <c r="F8509">
        <v>9.1999999999999993</v>
      </c>
      <c r="G8509">
        <v>20</v>
      </c>
      <c r="H8509" s="10">
        <f t="shared" si="534"/>
        <v>0.30790156461931911</v>
      </c>
      <c r="I8509" s="11">
        <f t="shared" si="535"/>
        <v>19.420000000000002</v>
      </c>
      <c r="J8509" s="43">
        <f t="shared" si="536"/>
        <v>19.727901564619319</v>
      </c>
      <c r="K8509">
        <v>19.75</v>
      </c>
      <c r="L8509" s="44">
        <f t="shared" si="537"/>
        <v>-2.209843538068057E-2</v>
      </c>
    </row>
    <row r="8510" spans="3:12" x14ac:dyDescent="0.25">
      <c r="C8510" s="37">
        <v>39422</v>
      </c>
      <c r="D8510">
        <v>20</v>
      </c>
      <c r="E8510">
        <v>8156</v>
      </c>
      <c r="F8510">
        <v>8.6</v>
      </c>
      <c r="G8510">
        <v>20</v>
      </c>
      <c r="H8510" s="10">
        <f t="shared" si="534"/>
        <v>0.30536394261645028</v>
      </c>
      <c r="I8510" s="11">
        <f t="shared" si="535"/>
        <v>19.420000000000002</v>
      </c>
      <c r="J8510" s="43">
        <f t="shared" si="536"/>
        <v>19.72536394261645</v>
      </c>
      <c r="K8510">
        <v>19.75</v>
      </c>
      <c r="L8510" s="44">
        <f t="shared" si="537"/>
        <v>-2.463605738354957E-2</v>
      </c>
    </row>
    <row r="8511" spans="3:12" x14ac:dyDescent="0.25">
      <c r="C8511" s="37">
        <v>39422</v>
      </c>
      <c r="D8511">
        <v>21</v>
      </c>
      <c r="E8511">
        <v>8157</v>
      </c>
      <c r="F8511">
        <v>9</v>
      </c>
      <c r="G8511">
        <v>20</v>
      </c>
      <c r="H8511" s="10">
        <f t="shared" si="534"/>
        <v>0.30343956815484247</v>
      </c>
      <c r="I8511" s="11">
        <f t="shared" si="535"/>
        <v>19.420000000000002</v>
      </c>
      <c r="J8511" s="43">
        <f t="shared" si="536"/>
        <v>19.723439568154845</v>
      </c>
      <c r="K8511">
        <v>19.75</v>
      </c>
      <c r="L8511" s="44">
        <f t="shared" si="537"/>
        <v>-2.6560431845155108E-2</v>
      </c>
    </row>
    <row r="8512" spans="3:12" x14ac:dyDescent="0.25">
      <c r="C8512" s="37">
        <v>39422</v>
      </c>
      <c r="D8512">
        <v>22</v>
      </c>
      <c r="E8512">
        <v>8158</v>
      </c>
      <c r="F8512">
        <v>9.3000000000000007</v>
      </c>
      <c r="G8512">
        <v>20</v>
      </c>
      <c r="H8512" s="10">
        <f t="shared" si="534"/>
        <v>0.30197604711785553</v>
      </c>
      <c r="I8512" s="11">
        <f t="shared" si="535"/>
        <v>19.420000000000002</v>
      </c>
      <c r="J8512" s="43">
        <f t="shared" si="536"/>
        <v>19.721976047117856</v>
      </c>
      <c r="K8512">
        <v>19.739999999999998</v>
      </c>
      <c r="L8512" s="44">
        <f t="shared" si="537"/>
        <v>-1.8023952882142424E-2</v>
      </c>
    </row>
    <row r="8513" spans="3:12" x14ac:dyDescent="0.25">
      <c r="C8513" s="37">
        <v>39422</v>
      </c>
      <c r="D8513">
        <v>23</v>
      </c>
      <c r="E8513">
        <v>8159</v>
      </c>
      <c r="F8513">
        <v>9.3000000000000007</v>
      </c>
      <c r="G8513">
        <v>20</v>
      </c>
      <c r="H8513" s="10">
        <f t="shared" si="534"/>
        <v>0.30057600922374328</v>
      </c>
      <c r="I8513" s="11">
        <f t="shared" si="535"/>
        <v>19.420000000000002</v>
      </c>
      <c r="J8513" s="43">
        <f t="shared" si="536"/>
        <v>19.720576009223745</v>
      </c>
      <c r="K8513">
        <v>19.739999999999998</v>
      </c>
      <c r="L8513" s="44">
        <f t="shared" si="537"/>
        <v>-1.9423990776253675E-2</v>
      </c>
    </row>
    <row r="8514" spans="3:12" x14ac:dyDescent="0.25">
      <c r="C8514" s="37">
        <v>39422</v>
      </c>
      <c r="D8514">
        <v>24</v>
      </c>
      <c r="E8514">
        <v>8160</v>
      </c>
      <c r="F8514">
        <v>8.8000000000000007</v>
      </c>
      <c r="G8514">
        <v>20</v>
      </c>
      <c r="H8514" s="10">
        <f t="shared" si="534"/>
        <v>0.29860773435523613</v>
      </c>
      <c r="I8514" s="11">
        <f t="shared" si="535"/>
        <v>19.420000000000002</v>
      </c>
      <c r="J8514" s="43">
        <f t="shared" si="536"/>
        <v>19.718607734355238</v>
      </c>
      <c r="K8514">
        <v>19.739999999999998</v>
      </c>
      <c r="L8514" s="44">
        <f t="shared" si="537"/>
        <v>-2.1392265644760045E-2</v>
      </c>
    </row>
    <row r="8515" spans="3:12" x14ac:dyDescent="0.25">
      <c r="C8515" s="37">
        <v>39423</v>
      </c>
      <c r="D8515">
        <v>1</v>
      </c>
      <c r="E8515">
        <v>8161</v>
      </c>
      <c r="F8515">
        <v>8.3000000000000007</v>
      </c>
      <c r="G8515">
        <v>20</v>
      </c>
      <c r="H8515" s="10">
        <f t="shared" si="534"/>
        <v>0.29609587092402107</v>
      </c>
      <c r="I8515" s="11">
        <f t="shared" si="535"/>
        <v>19.420000000000002</v>
      </c>
      <c r="J8515" s="43">
        <f t="shared" si="536"/>
        <v>19.716095870924022</v>
      </c>
      <c r="K8515">
        <v>19.739999999999998</v>
      </c>
      <c r="L8515" s="44">
        <f t="shared" si="537"/>
        <v>-2.3904129075976499E-2</v>
      </c>
    </row>
    <row r="8516" spans="3:12" x14ac:dyDescent="0.25">
      <c r="C8516" s="37">
        <v>39423</v>
      </c>
      <c r="D8516">
        <v>2</v>
      </c>
      <c r="E8516">
        <v>8162</v>
      </c>
      <c r="F8516">
        <v>7.9</v>
      </c>
      <c r="G8516">
        <v>20</v>
      </c>
      <c r="H8516" s="10">
        <f t="shared" si="534"/>
        <v>0.29318979144966095</v>
      </c>
      <c r="I8516" s="11">
        <f t="shared" si="535"/>
        <v>19.420000000000002</v>
      </c>
      <c r="J8516" s="43">
        <f t="shared" si="536"/>
        <v>19.713189791449661</v>
      </c>
      <c r="K8516">
        <v>19.73</v>
      </c>
      <c r="L8516" s="44">
        <f t="shared" si="537"/>
        <v>-1.6810208550339212E-2</v>
      </c>
    </row>
    <row r="8517" spans="3:12" x14ac:dyDescent="0.25">
      <c r="C8517" s="37">
        <v>39423</v>
      </c>
      <c r="D8517">
        <v>3</v>
      </c>
      <c r="E8517">
        <v>8163</v>
      </c>
      <c r="F8517">
        <v>7</v>
      </c>
      <c r="G8517">
        <v>20</v>
      </c>
      <c r="H8517" s="10">
        <f t="shared" si="534"/>
        <v>0.2892776294296176</v>
      </c>
      <c r="I8517" s="11">
        <f t="shared" si="535"/>
        <v>19.420000000000002</v>
      </c>
      <c r="J8517" s="43">
        <f t="shared" si="536"/>
        <v>19.709277629429618</v>
      </c>
      <c r="K8517">
        <v>19.73</v>
      </c>
      <c r="L8517" s="44">
        <f t="shared" si="537"/>
        <v>-2.0722370570382509E-2</v>
      </c>
    </row>
    <row r="8518" spans="3:12" x14ac:dyDescent="0.25">
      <c r="C8518" s="37">
        <v>39423</v>
      </c>
      <c r="D8518">
        <v>4</v>
      </c>
      <c r="E8518">
        <v>8164</v>
      </c>
      <c r="F8518">
        <v>6.6</v>
      </c>
      <c r="G8518">
        <v>20</v>
      </c>
      <c r="H8518" s="10">
        <f t="shared" si="534"/>
        <v>0.28503199210956515</v>
      </c>
      <c r="I8518" s="11">
        <f t="shared" si="535"/>
        <v>19.420000000000002</v>
      </c>
      <c r="J8518" s="43">
        <f t="shared" si="536"/>
        <v>19.705031992109568</v>
      </c>
      <c r="K8518">
        <v>19.73</v>
      </c>
      <c r="L8518" s="44">
        <f t="shared" si="537"/>
        <v>-2.4968007890432631E-2</v>
      </c>
    </row>
    <row r="8519" spans="3:12" x14ac:dyDescent="0.25">
      <c r="C8519" s="37">
        <v>39423</v>
      </c>
      <c r="D8519">
        <v>5</v>
      </c>
      <c r="E8519">
        <v>8165</v>
      </c>
      <c r="F8519">
        <v>6.2</v>
      </c>
      <c r="G8519">
        <v>20</v>
      </c>
      <c r="H8519" s="10">
        <f t="shared" si="534"/>
        <v>0.28046734464550793</v>
      </c>
      <c r="I8519" s="11">
        <f t="shared" si="535"/>
        <v>19.420000000000002</v>
      </c>
      <c r="J8519" s="43">
        <f t="shared" si="536"/>
        <v>19.70046734464551</v>
      </c>
      <c r="K8519">
        <v>19.72</v>
      </c>
      <c r="L8519" s="44">
        <f t="shared" si="537"/>
        <v>-1.9532655354488782E-2</v>
      </c>
    </row>
    <row r="8520" spans="3:12" x14ac:dyDescent="0.25">
      <c r="C8520" s="37">
        <v>39423</v>
      </c>
      <c r="D8520">
        <v>6</v>
      </c>
      <c r="E8520">
        <v>8166</v>
      </c>
      <c r="F8520">
        <v>6.3</v>
      </c>
      <c r="G8520">
        <v>20</v>
      </c>
      <c r="H8520" s="10">
        <f t="shared" si="534"/>
        <v>0.27622649114784653</v>
      </c>
      <c r="I8520" s="11">
        <f t="shared" si="535"/>
        <v>19.420000000000002</v>
      </c>
      <c r="J8520" s="43">
        <f t="shared" si="536"/>
        <v>19.696226491147847</v>
      </c>
      <c r="K8520">
        <v>19.72</v>
      </c>
      <c r="L8520" s="44">
        <f t="shared" si="537"/>
        <v>-2.3773508852151792E-2</v>
      </c>
    </row>
    <row r="8521" spans="3:12" x14ac:dyDescent="0.25">
      <c r="C8521" s="37">
        <v>39423</v>
      </c>
      <c r="D8521">
        <v>7</v>
      </c>
      <c r="E8521">
        <v>8167</v>
      </c>
      <c r="F8521">
        <v>5.5</v>
      </c>
      <c r="G8521">
        <v>20</v>
      </c>
      <c r="H8521" s="10">
        <f t="shared" si="534"/>
        <v>0.27116324687084414</v>
      </c>
      <c r="I8521" s="11">
        <f t="shared" si="535"/>
        <v>19.420000000000002</v>
      </c>
      <c r="J8521" s="43">
        <f t="shared" si="536"/>
        <v>19.691163246870847</v>
      </c>
      <c r="K8521">
        <v>19.72</v>
      </c>
      <c r="L8521" s="44">
        <f t="shared" si="537"/>
        <v>-2.8836753129152015E-2</v>
      </c>
    </row>
    <row r="8522" spans="3:12" x14ac:dyDescent="0.25">
      <c r="C8522" s="37">
        <v>39423</v>
      </c>
      <c r="D8522">
        <v>8</v>
      </c>
      <c r="E8522">
        <v>8168</v>
      </c>
      <c r="F8522">
        <v>4.7</v>
      </c>
      <c r="G8522">
        <v>20</v>
      </c>
      <c r="H8522" s="10">
        <f t="shared" si="534"/>
        <v>0.26531328465419651</v>
      </c>
      <c r="I8522" s="11">
        <f t="shared" si="535"/>
        <v>19.420000000000002</v>
      </c>
      <c r="J8522" s="43">
        <f t="shared" si="536"/>
        <v>19.6853132846542</v>
      </c>
      <c r="K8522">
        <v>19.71</v>
      </c>
      <c r="L8522" s="44">
        <f t="shared" si="537"/>
        <v>-2.4686715345801247E-2</v>
      </c>
    </row>
    <row r="8523" spans="3:12" x14ac:dyDescent="0.25">
      <c r="C8523" s="37">
        <v>39423</v>
      </c>
      <c r="D8523">
        <v>9</v>
      </c>
      <c r="E8523">
        <v>8169</v>
      </c>
      <c r="F8523">
        <v>4.5999999999999996</v>
      </c>
      <c r="G8523">
        <v>20</v>
      </c>
      <c r="H8523" s="10">
        <f t="shared" si="534"/>
        <v>0.25959128293018369</v>
      </c>
      <c r="I8523" s="11">
        <f t="shared" si="535"/>
        <v>19.420000000000002</v>
      </c>
      <c r="J8523" s="43">
        <f t="shared" si="536"/>
        <v>19.679591282930186</v>
      </c>
      <c r="K8523">
        <v>19.71</v>
      </c>
      <c r="L8523" s="44">
        <f t="shared" si="537"/>
        <v>-3.0408717069814628E-2</v>
      </c>
    </row>
    <row r="8524" spans="3:12" x14ac:dyDescent="0.25">
      <c r="C8524" s="37">
        <v>39423</v>
      </c>
      <c r="D8524">
        <v>10</v>
      </c>
      <c r="E8524">
        <v>8170</v>
      </c>
      <c r="F8524">
        <v>5.6</v>
      </c>
      <c r="G8524">
        <v>20</v>
      </c>
      <c r="H8524" s="10">
        <f t="shared" si="534"/>
        <v>0.25537541725794766</v>
      </c>
      <c r="I8524" s="11">
        <f t="shared" si="535"/>
        <v>19.420000000000002</v>
      </c>
      <c r="J8524" s="43">
        <f t="shared" si="536"/>
        <v>19.67537541725795</v>
      </c>
      <c r="K8524">
        <v>19.7</v>
      </c>
      <c r="L8524" s="44">
        <f t="shared" si="537"/>
        <v>-2.4624582742049483E-2</v>
      </c>
    </row>
    <row r="8525" spans="3:12" x14ac:dyDescent="0.25">
      <c r="C8525" s="37">
        <v>39423</v>
      </c>
      <c r="D8525">
        <v>11</v>
      </c>
      <c r="E8525">
        <v>8171</v>
      </c>
      <c r="F8525">
        <v>7</v>
      </c>
      <c r="G8525">
        <v>20</v>
      </c>
      <c r="H8525" s="10">
        <f t="shared" si="534"/>
        <v>0.25310352911088579</v>
      </c>
      <c r="I8525" s="11">
        <f t="shared" si="535"/>
        <v>19.420000000000002</v>
      </c>
      <c r="J8525" s="43">
        <f t="shared" si="536"/>
        <v>19.673103529110886</v>
      </c>
      <c r="K8525">
        <v>19.7</v>
      </c>
      <c r="L8525" s="44">
        <f t="shared" si="537"/>
        <v>-2.6896470889113289E-2</v>
      </c>
    </row>
    <row r="8526" spans="3:12" x14ac:dyDescent="0.25">
      <c r="C8526" s="37">
        <v>39423</v>
      </c>
      <c r="D8526">
        <v>12</v>
      </c>
      <c r="E8526">
        <v>8172</v>
      </c>
      <c r="F8526">
        <v>8.8000000000000007</v>
      </c>
      <c r="G8526">
        <v>20</v>
      </c>
      <c r="H8526" s="10">
        <f t="shared" si="534"/>
        <v>0.25319446771554038</v>
      </c>
      <c r="I8526" s="11">
        <f t="shared" si="535"/>
        <v>19.420000000000002</v>
      </c>
      <c r="J8526" s="43">
        <f t="shared" si="536"/>
        <v>19.673194467715543</v>
      </c>
      <c r="K8526">
        <v>19.690000000000001</v>
      </c>
      <c r="L8526" s="44">
        <f t="shared" si="537"/>
        <v>-1.6805532284458025E-2</v>
      </c>
    </row>
    <row r="8527" spans="3:12" x14ac:dyDescent="0.25">
      <c r="C8527" s="37">
        <v>39423</v>
      </c>
      <c r="D8527">
        <v>13</v>
      </c>
      <c r="E8527">
        <v>8173</v>
      </c>
      <c r="F8527">
        <v>9.5</v>
      </c>
      <c r="G8527">
        <v>20</v>
      </c>
      <c r="H8527" s="10">
        <f t="shared" si="534"/>
        <v>0.25416201465003818</v>
      </c>
      <c r="I8527" s="11">
        <f t="shared" si="535"/>
        <v>19.420000000000002</v>
      </c>
      <c r="J8527" s="43">
        <f t="shared" si="536"/>
        <v>19.67416201465004</v>
      </c>
      <c r="K8527">
        <v>19.68</v>
      </c>
      <c r="L8527" s="44">
        <f t="shared" si="537"/>
        <v>-5.8379853499594958E-3</v>
      </c>
    </row>
    <row r="8528" spans="3:12" x14ac:dyDescent="0.25">
      <c r="C8528" s="37">
        <v>39423</v>
      </c>
      <c r="D8528">
        <v>14</v>
      </c>
      <c r="E8528">
        <v>8174</v>
      </c>
      <c r="F8528">
        <v>8.9</v>
      </c>
      <c r="G8528">
        <v>20</v>
      </c>
      <c r="H8528" s="10">
        <f t="shared" si="534"/>
        <v>0.25433283261595185</v>
      </c>
      <c r="I8528" s="11">
        <f t="shared" si="535"/>
        <v>19.420000000000002</v>
      </c>
      <c r="J8528" s="43">
        <f t="shared" si="536"/>
        <v>19.674332832615953</v>
      </c>
      <c r="K8528">
        <v>19.68</v>
      </c>
      <c r="L8528" s="44">
        <f t="shared" si="537"/>
        <v>-5.6671673840469339E-3</v>
      </c>
    </row>
    <row r="8529" spans="3:12" x14ac:dyDescent="0.25">
      <c r="C8529" s="37">
        <v>39423</v>
      </c>
      <c r="D8529">
        <v>15</v>
      </c>
      <c r="E8529">
        <v>8175</v>
      </c>
      <c r="F8529">
        <v>8.3000000000000007</v>
      </c>
      <c r="G8529">
        <v>20</v>
      </c>
      <c r="H8529" s="10">
        <f t="shared" si="534"/>
        <v>0.25374148132077223</v>
      </c>
      <c r="I8529" s="11">
        <f t="shared" si="535"/>
        <v>19.420000000000002</v>
      </c>
      <c r="J8529" s="43">
        <f t="shared" si="536"/>
        <v>19.673741481320775</v>
      </c>
      <c r="K8529">
        <v>19.670000000000002</v>
      </c>
      <c r="L8529" s="44">
        <f t="shared" si="537"/>
        <v>3.7414813207732323E-3</v>
      </c>
    </row>
    <row r="8530" spans="3:12" x14ac:dyDescent="0.25">
      <c r="C8530" s="37">
        <v>39423</v>
      </c>
      <c r="D8530">
        <v>16</v>
      </c>
      <c r="E8530">
        <v>8176</v>
      </c>
      <c r="F8530">
        <v>8.1999999999999993</v>
      </c>
      <c r="G8530">
        <v>20</v>
      </c>
      <c r="H8530" s="10">
        <f t="shared" si="534"/>
        <v>0.25304998778515225</v>
      </c>
      <c r="I8530" s="11">
        <f t="shared" si="535"/>
        <v>19.420000000000002</v>
      </c>
      <c r="J8530" s="43">
        <f t="shared" si="536"/>
        <v>19.673049987785156</v>
      </c>
      <c r="K8530">
        <v>19.670000000000002</v>
      </c>
      <c r="L8530" s="44">
        <f t="shared" si="537"/>
        <v>3.0499877851539736E-3</v>
      </c>
    </row>
    <row r="8531" spans="3:12" x14ac:dyDescent="0.25">
      <c r="C8531" s="37">
        <v>39423</v>
      </c>
      <c r="D8531">
        <v>17</v>
      </c>
      <c r="E8531">
        <v>8177</v>
      </c>
      <c r="F8531">
        <v>8.3000000000000007</v>
      </c>
      <c r="G8531">
        <v>20</v>
      </c>
      <c r="H8531" s="10">
        <f t="shared" si="534"/>
        <v>0.25251428244218072</v>
      </c>
      <c r="I8531" s="11">
        <f t="shared" si="535"/>
        <v>19.420000000000002</v>
      </c>
      <c r="J8531" s="43">
        <f t="shared" si="536"/>
        <v>19.672514282442183</v>
      </c>
      <c r="K8531">
        <v>19.670000000000002</v>
      </c>
      <c r="L8531" s="44">
        <f t="shared" si="537"/>
        <v>2.5142824421813259E-3</v>
      </c>
    </row>
    <row r="8532" spans="3:12" x14ac:dyDescent="0.25">
      <c r="C8532" s="37">
        <v>39423</v>
      </c>
      <c r="D8532">
        <v>18</v>
      </c>
      <c r="E8532">
        <v>8178</v>
      </c>
      <c r="F8532">
        <v>8.6999999999999993</v>
      </c>
      <c r="G8532">
        <v>20</v>
      </c>
      <c r="H8532" s="10">
        <f t="shared" si="534"/>
        <v>0.2525049875140255</v>
      </c>
      <c r="I8532" s="11">
        <f t="shared" si="535"/>
        <v>19.420000000000002</v>
      </c>
      <c r="J8532" s="43">
        <f t="shared" si="536"/>
        <v>19.672504987514028</v>
      </c>
      <c r="K8532">
        <v>19.66</v>
      </c>
      <c r="L8532" s="44">
        <f t="shared" si="537"/>
        <v>1.2504987514027732E-2</v>
      </c>
    </row>
    <row r="8533" spans="3:12" x14ac:dyDescent="0.25">
      <c r="C8533" s="37">
        <v>39423</v>
      </c>
      <c r="D8533">
        <v>19</v>
      </c>
      <c r="E8533">
        <v>8179</v>
      </c>
      <c r="F8533">
        <v>8.6999999999999993</v>
      </c>
      <c r="G8533">
        <v>20</v>
      </c>
      <c r="H8533" s="10">
        <f t="shared" si="534"/>
        <v>0.25249609577191079</v>
      </c>
      <c r="I8533" s="11">
        <f t="shared" si="535"/>
        <v>19.420000000000002</v>
      </c>
      <c r="J8533" s="43">
        <f t="shared" si="536"/>
        <v>19.672496095771912</v>
      </c>
      <c r="K8533">
        <v>19.66</v>
      </c>
      <c r="L8533" s="44">
        <f t="shared" si="537"/>
        <v>1.2496095771911797E-2</v>
      </c>
    </row>
    <row r="8534" spans="3:12" x14ac:dyDescent="0.25">
      <c r="C8534" s="37">
        <v>39423</v>
      </c>
      <c r="D8534">
        <v>20</v>
      </c>
      <c r="E8534">
        <v>8180</v>
      </c>
      <c r="F8534">
        <v>7</v>
      </c>
      <c r="G8534">
        <v>20</v>
      </c>
      <c r="H8534" s="10">
        <f t="shared" si="534"/>
        <v>0.25034910393495358</v>
      </c>
      <c r="I8534" s="11">
        <f t="shared" si="535"/>
        <v>19.420000000000002</v>
      </c>
      <c r="J8534" s="43">
        <f t="shared" si="536"/>
        <v>19.670349103934957</v>
      </c>
      <c r="K8534">
        <v>19.66</v>
      </c>
      <c r="L8534" s="44">
        <f t="shared" si="537"/>
        <v>1.0349103934956361E-2</v>
      </c>
    </row>
    <row r="8535" spans="3:12" x14ac:dyDescent="0.25">
      <c r="C8535" s="37">
        <v>39423</v>
      </c>
      <c r="D8535">
        <v>21</v>
      </c>
      <c r="E8535">
        <v>8181</v>
      </c>
      <c r="F8535">
        <v>7.9</v>
      </c>
      <c r="G8535">
        <v>20</v>
      </c>
      <c r="H8535" s="10">
        <f t="shared" si="534"/>
        <v>0.24942738168636985</v>
      </c>
      <c r="I8535" s="11">
        <f t="shared" si="535"/>
        <v>19.420000000000002</v>
      </c>
      <c r="J8535" s="43">
        <f t="shared" si="536"/>
        <v>19.669427381686372</v>
      </c>
      <c r="K8535">
        <v>19.66</v>
      </c>
      <c r="L8535" s="44">
        <f t="shared" si="537"/>
        <v>9.4273816863719162E-3</v>
      </c>
    </row>
    <row r="8536" spans="3:12" x14ac:dyDescent="0.25">
      <c r="C8536" s="37">
        <v>39423</v>
      </c>
      <c r="D8536">
        <v>22</v>
      </c>
      <c r="E8536">
        <v>8182</v>
      </c>
      <c r="F8536">
        <v>8.6</v>
      </c>
      <c r="G8536">
        <v>20</v>
      </c>
      <c r="H8536" s="10">
        <f t="shared" si="534"/>
        <v>0.24942619395113133</v>
      </c>
      <c r="I8536" s="11">
        <f t="shared" si="535"/>
        <v>19.420000000000002</v>
      </c>
      <c r="J8536" s="43">
        <f t="shared" si="536"/>
        <v>19.669426193951132</v>
      </c>
      <c r="K8536">
        <v>19.66</v>
      </c>
      <c r="L8536" s="44">
        <f t="shared" si="537"/>
        <v>9.4261939511319781E-3</v>
      </c>
    </row>
    <row r="8537" spans="3:12" x14ac:dyDescent="0.25">
      <c r="C8537" s="37">
        <v>39423</v>
      </c>
      <c r="D8537">
        <v>23</v>
      </c>
      <c r="E8537">
        <v>8183</v>
      </c>
      <c r="F8537">
        <v>8.6999999999999993</v>
      </c>
      <c r="G8537">
        <v>20</v>
      </c>
      <c r="H8537" s="10">
        <f t="shared" si="534"/>
        <v>0.24955085101815239</v>
      </c>
      <c r="I8537" s="11">
        <f t="shared" si="535"/>
        <v>19.420000000000002</v>
      </c>
      <c r="J8537" s="43">
        <f t="shared" si="536"/>
        <v>19.669550851018155</v>
      </c>
      <c r="K8537">
        <v>19.66</v>
      </c>
      <c r="L8537" s="44">
        <f t="shared" si="537"/>
        <v>9.5508510181545603E-3</v>
      </c>
    </row>
    <row r="8538" spans="3:12" x14ac:dyDescent="0.25">
      <c r="C8538" s="37">
        <v>39423</v>
      </c>
      <c r="D8538">
        <v>24</v>
      </c>
      <c r="E8538">
        <v>8184</v>
      </c>
      <c r="F8538">
        <v>8.4</v>
      </c>
      <c r="G8538">
        <v>20</v>
      </c>
      <c r="H8538" s="10">
        <f t="shared" si="534"/>
        <v>0.24929272099072966</v>
      </c>
      <c r="I8538" s="11">
        <f t="shared" si="535"/>
        <v>19.420000000000002</v>
      </c>
      <c r="J8538" s="43">
        <f t="shared" si="536"/>
        <v>19.669292720990732</v>
      </c>
      <c r="K8538">
        <v>19.66</v>
      </c>
      <c r="L8538" s="44">
        <f t="shared" si="537"/>
        <v>9.2927209907323061E-3</v>
      </c>
    </row>
    <row r="8539" spans="3:12" x14ac:dyDescent="0.25">
      <c r="C8539" s="37">
        <v>39424</v>
      </c>
      <c r="D8539">
        <v>1</v>
      </c>
      <c r="E8539">
        <v>8185</v>
      </c>
      <c r="F8539">
        <v>8.1</v>
      </c>
      <c r="G8539">
        <v>20</v>
      </c>
      <c r="H8539" s="10">
        <f t="shared" si="534"/>
        <v>0.2486684080222665</v>
      </c>
      <c r="I8539" s="11">
        <f t="shared" si="535"/>
        <v>19.420000000000002</v>
      </c>
      <c r="J8539" s="43">
        <f t="shared" si="536"/>
        <v>19.668668408022267</v>
      </c>
      <c r="K8539">
        <v>19.66</v>
      </c>
      <c r="L8539" s="44">
        <f t="shared" si="537"/>
        <v>8.6684080222667603E-3</v>
      </c>
    </row>
    <row r="8540" spans="3:12" x14ac:dyDescent="0.25">
      <c r="C8540" s="37">
        <v>39424</v>
      </c>
      <c r="D8540">
        <v>2</v>
      </c>
      <c r="E8540">
        <v>8186</v>
      </c>
      <c r="F8540">
        <v>7.5</v>
      </c>
      <c r="G8540">
        <v>20</v>
      </c>
      <c r="H8540" s="10">
        <f t="shared" si="534"/>
        <v>0.24731641618228112</v>
      </c>
      <c r="I8540" s="11">
        <f t="shared" si="535"/>
        <v>19.420000000000002</v>
      </c>
      <c r="J8540" s="43">
        <f t="shared" si="536"/>
        <v>19.667316416182281</v>
      </c>
      <c r="K8540">
        <v>19.66</v>
      </c>
      <c r="L8540" s="44">
        <f t="shared" si="537"/>
        <v>7.3164161822809604E-3</v>
      </c>
    </row>
    <row r="8541" spans="3:12" x14ac:dyDescent="0.25">
      <c r="C8541" s="37">
        <v>39424</v>
      </c>
      <c r="D8541">
        <v>3</v>
      </c>
      <c r="E8541">
        <v>8187</v>
      </c>
      <c r="F8541">
        <v>7.4</v>
      </c>
      <c r="G8541">
        <v>20</v>
      </c>
      <c r="H8541" s="10">
        <f t="shared" si="534"/>
        <v>0.24589727640201353</v>
      </c>
      <c r="I8541" s="11">
        <f t="shared" si="535"/>
        <v>19.420000000000002</v>
      </c>
      <c r="J8541" s="43">
        <f t="shared" si="536"/>
        <v>19.665897276402013</v>
      </c>
      <c r="K8541">
        <v>19.66</v>
      </c>
      <c r="L8541" s="44">
        <f t="shared" si="537"/>
        <v>5.8972764020133184E-3</v>
      </c>
    </row>
    <row r="8542" spans="3:12" x14ac:dyDescent="0.25">
      <c r="C8542" s="37">
        <v>39424</v>
      </c>
      <c r="D8542">
        <v>4</v>
      </c>
      <c r="E8542">
        <v>8188</v>
      </c>
      <c r="F8542">
        <v>7.4</v>
      </c>
      <c r="G8542">
        <v>20</v>
      </c>
      <c r="H8542" s="10">
        <f t="shared" si="534"/>
        <v>0.24453969463912525</v>
      </c>
      <c r="I8542" s="11">
        <f t="shared" si="535"/>
        <v>19.420000000000002</v>
      </c>
      <c r="J8542" s="43">
        <f t="shared" si="536"/>
        <v>19.664539694639128</v>
      </c>
      <c r="K8542">
        <v>19.66</v>
      </c>
      <c r="L8542" s="44">
        <f t="shared" si="537"/>
        <v>4.5396946391278448E-3</v>
      </c>
    </row>
    <row r="8543" spans="3:12" x14ac:dyDescent="0.25">
      <c r="C8543" s="37">
        <v>39424</v>
      </c>
      <c r="D8543">
        <v>5</v>
      </c>
      <c r="E8543">
        <v>8189</v>
      </c>
      <c r="F8543">
        <v>7.2</v>
      </c>
      <c r="G8543">
        <v>20</v>
      </c>
      <c r="H8543" s="10">
        <f t="shared" si="534"/>
        <v>0.24298941412813002</v>
      </c>
      <c r="I8543" s="11">
        <f t="shared" si="535"/>
        <v>19.420000000000002</v>
      </c>
      <c r="J8543" s="43">
        <f t="shared" si="536"/>
        <v>19.662989414128131</v>
      </c>
      <c r="K8543">
        <v>19.66</v>
      </c>
      <c r="L8543" s="44">
        <f t="shared" si="537"/>
        <v>2.9894141281303632E-3</v>
      </c>
    </row>
    <row r="8544" spans="3:12" x14ac:dyDescent="0.25">
      <c r="C8544" s="37">
        <v>39424</v>
      </c>
      <c r="D8544">
        <v>6</v>
      </c>
      <c r="E8544">
        <v>8190</v>
      </c>
      <c r="F8544">
        <v>7</v>
      </c>
      <c r="G8544">
        <v>20</v>
      </c>
      <c r="H8544" s="10">
        <f t="shared" si="534"/>
        <v>0.24125479356142016</v>
      </c>
      <c r="I8544" s="11">
        <f t="shared" si="535"/>
        <v>19.420000000000002</v>
      </c>
      <c r="J8544" s="43">
        <f t="shared" si="536"/>
        <v>19.661254793561422</v>
      </c>
      <c r="K8544">
        <v>19.66</v>
      </c>
      <c r="L8544" s="44">
        <f t="shared" si="537"/>
        <v>1.2547935614222183E-3</v>
      </c>
    </row>
    <row r="8545" spans="3:12" x14ac:dyDescent="0.25">
      <c r="C8545" s="37">
        <v>39424</v>
      </c>
      <c r="D8545">
        <v>7</v>
      </c>
      <c r="E8545">
        <v>8191</v>
      </c>
      <c r="F8545">
        <v>7.1</v>
      </c>
      <c r="G8545">
        <v>20</v>
      </c>
      <c r="H8545" s="10">
        <f t="shared" si="534"/>
        <v>0.23972120890206697</v>
      </c>
      <c r="I8545" s="11">
        <f t="shared" si="535"/>
        <v>19.420000000000002</v>
      </c>
      <c r="J8545" s="43">
        <f t="shared" si="536"/>
        <v>19.65972120890207</v>
      </c>
      <c r="K8545">
        <v>19.66</v>
      </c>
      <c r="L8545" s="44">
        <f t="shared" si="537"/>
        <v>-2.7879109793005341E-4</v>
      </c>
    </row>
    <row r="8546" spans="3:12" x14ac:dyDescent="0.25">
      <c r="C8546" s="37">
        <v>39424</v>
      </c>
      <c r="D8546">
        <v>8</v>
      </c>
      <c r="E8546">
        <v>8192</v>
      </c>
      <c r="F8546">
        <v>6.4</v>
      </c>
      <c r="G8546">
        <v>20</v>
      </c>
      <c r="H8546" s="10">
        <f t="shared" si="534"/>
        <v>0.23737359356176901</v>
      </c>
      <c r="I8546" s="11">
        <f t="shared" si="535"/>
        <v>19.420000000000002</v>
      </c>
      <c r="J8546" s="43">
        <f t="shared" si="536"/>
        <v>19.657373593561772</v>
      </c>
      <c r="K8546">
        <v>19.66</v>
      </c>
      <c r="L8546" s="44">
        <f t="shared" si="537"/>
        <v>-2.6264064382282015E-3</v>
      </c>
    </row>
    <row r="8547" spans="3:12" x14ac:dyDescent="0.25">
      <c r="C8547" s="37">
        <v>39424</v>
      </c>
      <c r="D8547">
        <v>9</v>
      </c>
      <c r="E8547">
        <v>8193</v>
      </c>
      <c r="F8547">
        <v>6.9</v>
      </c>
      <c r="G8547">
        <v>20</v>
      </c>
      <c r="H8547" s="10">
        <f t="shared" ref="H8547:H8610" si="538">$H$13*F8547+$H$12*H8546</f>
        <v>0.23575677712679283</v>
      </c>
      <c r="I8547" s="11">
        <f t="shared" ref="I8547:I8610" si="539">$I$15*G8547+$I$14*I8546</f>
        <v>19.420000000000002</v>
      </c>
      <c r="J8547" s="43">
        <f t="shared" ref="J8547:J8610" si="540">H8547+I8547</f>
        <v>19.655756777126793</v>
      </c>
      <c r="K8547">
        <v>19.66</v>
      </c>
      <c r="L8547" s="44">
        <f t="shared" si="537"/>
        <v>-4.2432228732067756E-3</v>
      </c>
    </row>
    <row r="8548" spans="3:12" x14ac:dyDescent="0.25">
      <c r="C8548" s="37">
        <v>39424</v>
      </c>
      <c r="D8548">
        <v>10</v>
      </c>
      <c r="E8548">
        <v>8194</v>
      </c>
      <c r="F8548">
        <v>8.6999999999999993</v>
      </c>
      <c r="G8548">
        <v>20</v>
      </c>
      <c r="H8548" s="10">
        <f t="shared" si="538"/>
        <v>0.23647437240197203</v>
      </c>
      <c r="I8548" s="11">
        <f t="shared" si="539"/>
        <v>19.420000000000002</v>
      </c>
      <c r="J8548" s="43">
        <f t="shared" si="540"/>
        <v>19.656474372401973</v>
      </c>
      <c r="K8548">
        <v>19.649999999999999</v>
      </c>
      <c r="L8548" s="44">
        <f t="shared" ref="L8548:L8611" si="541">J8548-K8548</f>
        <v>6.4743724019749038E-3</v>
      </c>
    </row>
    <row r="8549" spans="3:12" x14ac:dyDescent="0.25">
      <c r="C8549" s="37">
        <v>39424</v>
      </c>
      <c r="D8549">
        <v>11</v>
      </c>
      <c r="E8549">
        <v>8195</v>
      </c>
      <c r="F8549">
        <v>10.7</v>
      </c>
      <c r="G8549">
        <v>20</v>
      </c>
      <c r="H8549" s="10">
        <f t="shared" si="538"/>
        <v>0.23967670618889597</v>
      </c>
      <c r="I8549" s="11">
        <f t="shared" si="539"/>
        <v>19.420000000000002</v>
      </c>
      <c r="J8549" s="43">
        <f t="shared" si="540"/>
        <v>19.659676706188897</v>
      </c>
      <c r="K8549">
        <v>19.649999999999999</v>
      </c>
      <c r="L8549" s="44">
        <f t="shared" si="541"/>
        <v>9.6767061888982653E-3</v>
      </c>
    </row>
    <row r="8550" spans="3:12" x14ac:dyDescent="0.25">
      <c r="C8550" s="37">
        <v>39424</v>
      </c>
      <c r="D8550">
        <v>12</v>
      </c>
      <c r="E8550">
        <v>8196</v>
      </c>
      <c r="F8550">
        <v>11</v>
      </c>
      <c r="G8550">
        <v>20</v>
      </c>
      <c r="H8550" s="10">
        <f t="shared" si="538"/>
        <v>0.24311751220878516</v>
      </c>
      <c r="I8550" s="11">
        <f t="shared" si="539"/>
        <v>19.420000000000002</v>
      </c>
      <c r="J8550" s="43">
        <f t="shared" si="540"/>
        <v>19.663117512208785</v>
      </c>
      <c r="K8550">
        <v>19.649999999999999</v>
      </c>
      <c r="L8550" s="44">
        <f t="shared" si="541"/>
        <v>1.3117512208786763E-2</v>
      </c>
    </row>
    <row r="8551" spans="3:12" x14ac:dyDescent="0.25">
      <c r="C8551" s="37">
        <v>39424</v>
      </c>
      <c r="D8551">
        <v>13</v>
      </c>
      <c r="E8551">
        <v>8197</v>
      </c>
      <c r="F8551">
        <v>12.2</v>
      </c>
      <c r="G8551">
        <v>20</v>
      </c>
      <c r="H8551" s="10">
        <f t="shared" si="538"/>
        <v>0.24791858578996079</v>
      </c>
      <c r="I8551" s="11">
        <f t="shared" si="539"/>
        <v>19.420000000000002</v>
      </c>
      <c r="J8551" s="43">
        <f t="shared" si="540"/>
        <v>19.667918585789963</v>
      </c>
      <c r="K8551">
        <v>19.649999999999999</v>
      </c>
      <c r="L8551" s="44">
        <f t="shared" si="541"/>
        <v>1.791858578996397E-2</v>
      </c>
    </row>
    <row r="8552" spans="3:12" x14ac:dyDescent="0.25">
      <c r="C8552" s="37">
        <v>39424</v>
      </c>
      <c r="D8552">
        <v>14</v>
      </c>
      <c r="E8552">
        <v>8198</v>
      </c>
      <c r="F8552">
        <v>11.8</v>
      </c>
      <c r="G8552">
        <v>20</v>
      </c>
      <c r="H8552" s="10">
        <f t="shared" si="538"/>
        <v>0.25200823010490925</v>
      </c>
      <c r="I8552" s="11">
        <f t="shared" si="539"/>
        <v>19.420000000000002</v>
      </c>
      <c r="J8552" s="43">
        <f t="shared" si="540"/>
        <v>19.672008230104911</v>
      </c>
      <c r="K8552">
        <v>19.649999999999999</v>
      </c>
      <c r="L8552" s="44">
        <f t="shared" si="541"/>
        <v>2.2008230104912485E-2</v>
      </c>
    </row>
    <row r="8553" spans="3:12" x14ac:dyDescent="0.25">
      <c r="C8553" s="37">
        <v>39424</v>
      </c>
      <c r="D8553">
        <v>15</v>
      </c>
      <c r="E8553">
        <v>8199</v>
      </c>
      <c r="F8553">
        <v>11.9</v>
      </c>
      <c r="G8553">
        <v>20</v>
      </c>
      <c r="H8553" s="10">
        <f t="shared" si="538"/>
        <v>0.25604627122584328</v>
      </c>
      <c r="I8553" s="11">
        <f t="shared" si="539"/>
        <v>19.420000000000002</v>
      </c>
      <c r="J8553" s="43">
        <f t="shared" si="540"/>
        <v>19.676046271225847</v>
      </c>
      <c r="K8553">
        <v>19.649999999999999</v>
      </c>
      <c r="L8553" s="44">
        <f t="shared" si="541"/>
        <v>2.6046271225848017E-2</v>
      </c>
    </row>
    <row r="8554" spans="3:12" x14ac:dyDescent="0.25">
      <c r="C8554" s="37">
        <v>39424</v>
      </c>
      <c r="D8554">
        <v>16</v>
      </c>
      <c r="E8554">
        <v>8200</v>
      </c>
      <c r="F8554">
        <v>12</v>
      </c>
      <c r="G8554">
        <v>20</v>
      </c>
      <c r="H8554" s="10">
        <f t="shared" si="538"/>
        <v>0.26003494754418705</v>
      </c>
      <c r="I8554" s="11">
        <f t="shared" si="539"/>
        <v>19.420000000000002</v>
      </c>
      <c r="J8554" s="43">
        <f t="shared" si="540"/>
        <v>19.68003494754419</v>
      </c>
      <c r="K8554">
        <v>19.649999999999999</v>
      </c>
      <c r="L8554" s="44">
        <f t="shared" si="541"/>
        <v>3.0034947544191226E-2</v>
      </c>
    </row>
    <row r="8555" spans="3:12" x14ac:dyDescent="0.25">
      <c r="C8555" s="37">
        <v>39424</v>
      </c>
      <c r="D8555">
        <v>17</v>
      </c>
      <c r="E8555">
        <v>8201</v>
      </c>
      <c r="F8555">
        <v>11.6</v>
      </c>
      <c r="G8555">
        <v>20</v>
      </c>
      <c r="H8555" s="10">
        <f t="shared" si="538"/>
        <v>0.26334743394729621</v>
      </c>
      <c r="I8555" s="11">
        <f t="shared" si="539"/>
        <v>19.420000000000002</v>
      </c>
      <c r="J8555" s="43">
        <f t="shared" si="540"/>
        <v>19.683347433947297</v>
      </c>
      <c r="K8555">
        <v>19.649999999999999</v>
      </c>
      <c r="L8555" s="44">
        <f t="shared" si="541"/>
        <v>3.3347433947298555E-2</v>
      </c>
    </row>
    <row r="8556" spans="3:12" x14ac:dyDescent="0.25">
      <c r="C8556" s="37">
        <v>39424</v>
      </c>
      <c r="D8556">
        <v>18</v>
      </c>
      <c r="E8556">
        <v>8202</v>
      </c>
      <c r="F8556">
        <v>11.2</v>
      </c>
      <c r="G8556">
        <v>20</v>
      </c>
      <c r="H8556" s="10">
        <f t="shared" si="538"/>
        <v>0.26601306152089782</v>
      </c>
      <c r="I8556" s="11">
        <f t="shared" si="539"/>
        <v>19.420000000000002</v>
      </c>
      <c r="J8556" s="43">
        <f t="shared" si="540"/>
        <v>19.686013061520899</v>
      </c>
      <c r="K8556">
        <v>19.66</v>
      </c>
      <c r="L8556" s="44">
        <f t="shared" si="541"/>
        <v>2.6013061520899328E-2</v>
      </c>
    </row>
    <row r="8557" spans="3:12" x14ac:dyDescent="0.25">
      <c r="C8557" s="37">
        <v>39424</v>
      </c>
      <c r="D8557">
        <v>19</v>
      </c>
      <c r="E8557">
        <v>8203</v>
      </c>
      <c r="F8557">
        <v>11.7</v>
      </c>
      <c r="G8557">
        <v>20</v>
      </c>
      <c r="H8557" s="10">
        <f t="shared" si="538"/>
        <v>0.26919202859327679</v>
      </c>
      <c r="I8557" s="11">
        <f t="shared" si="539"/>
        <v>19.420000000000002</v>
      </c>
      <c r="J8557" s="43">
        <f t="shared" si="540"/>
        <v>19.689192028593279</v>
      </c>
      <c r="K8557">
        <v>19.66</v>
      </c>
      <c r="L8557" s="44">
        <f t="shared" si="541"/>
        <v>2.9192028593278962E-2</v>
      </c>
    </row>
    <row r="8558" spans="3:12" x14ac:dyDescent="0.25">
      <c r="C8558" s="37">
        <v>39424</v>
      </c>
      <c r="D8558">
        <v>20</v>
      </c>
      <c r="E8558">
        <v>8204</v>
      </c>
      <c r="F8558">
        <v>11.9</v>
      </c>
      <c r="G8558">
        <v>20</v>
      </c>
      <c r="H8558" s="10">
        <f t="shared" si="538"/>
        <v>0.27248468819457627</v>
      </c>
      <c r="I8558" s="11">
        <f t="shared" si="539"/>
        <v>19.420000000000002</v>
      </c>
      <c r="J8558" s="43">
        <f t="shared" si="540"/>
        <v>19.692484688194579</v>
      </c>
      <c r="K8558">
        <v>19.66</v>
      </c>
      <c r="L8558" s="44">
        <f t="shared" si="541"/>
        <v>3.2484688194578837E-2</v>
      </c>
    </row>
    <row r="8559" spans="3:12" x14ac:dyDescent="0.25">
      <c r="C8559" s="37">
        <v>39424</v>
      </c>
      <c r="D8559">
        <v>21</v>
      </c>
      <c r="E8559">
        <v>8205</v>
      </c>
      <c r="F8559">
        <v>11.7</v>
      </c>
      <c r="G8559">
        <v>20</v>
      </c>
      <c r="H8559" s="10">
        <f t="shared" si="538"/>
        <v>0.27538293555717752</v>
      </c>
      <c r="I8559" s="11">
        <f t="shared" si="539"/>
        <v>19.420000000000002</v>
      </c>
      <c r="J8559" s="43">
        <f t="shared" si="540"/>
        <v>19.695382935557181</v>
      </c>
      <c r="K8559">
        <v>19.670000000000002</v>
      </c>
      <c r="L8559" s="44">
        <f t="shared" si="541"/>
        <v>2.5382935557178854E-2</v>
      </c>
    </row>
    <row r="8560" spans="3:12" x14ac:dyDescent="0.25">
      <c r="C8560" s="37">
        <v>39424</v>
      </c>
      <c r="D8560">
        <v>22</v>
      </c>
      <c r="E8560">
        <v>8206</v>
      </c>
      <c r="F8560">
        <v>11.1</v>
      </c>
      <c r="G8560">
        <v>20</v>
      </c>
      <c r="H8560" s="10">
        <f t="shared" si="538"/>
        <v>0.27740070597079131</v>
      </c>
      <c r="I8560" s="11">
        <f t="shared" si="539"/>
        <v>19.420000000000002</v>
      </c>
      <c r="J8560" s="43">
        <f t="shared" si="540"/>
        <v>19.697400705970793</v>
      </c>
      <c r="K8560">
        <v>19.670000000000002</v>
      </c>
      <c r="L8560" s="44">
        <f t="shared" si="541"/>
        <v>2.740070597079125E-2</v>
      </c>
    </row>
    <row r="8561" spans="3:12" x14ac:dyDescent="0.25">
      <c r="C8561" s="37">
        <v>39424</v>
      </c>
      <c r="D8561">
        <v>23</v>
      </c>
      <c r="E8561">
        <v>8207</v>
      </c>
      <c r="F8561">
        <v>11.2</v>
      </c>
      <c r="G8561">
        <v>20</v>
      </c>
      <c r="H8561" s="10">
        <f t="shared" si="538"/>
        <v>0.27945674485166</v>
      </c>
      <c r="I8561" s="11">
        <f t="shared" si="539"/>
        <v>19.420000000000002</v>
      </c>
      <c r="J8561" s="43">
        <f t="shared" si="540"/>
        <v>19.699456744851663</v>
      </c>
      <c r="K8561">
        <v>19.68</v>
      </c>
      <c r="L8561" s="44">
        <f t="shared" si="541"/>
        <v>1.9456744851662933E-2</v>
      </c>
    </row>
    <row r="8562" spans="3:12" x14ac:dyDescent="0.25">
      <c r="C8562" s="37">
        <v>39424</v>
      </c>
      <c r="D8562">
        <v>24</v>
      </c>
      <c r="E8562">
        <v>8208</v>
      </c>
      <c r="F8562">
        <v>12.2</v>
      </c>
      <c r="G8562">
        <v>20</v>
      </c>
      <c r="H8562" s="10">
        <f t="shared" si="538"/>
        <v>0.28268153176559874</v>
      </c>
      <c r="I8562" s="11">
        <f t="shared" si="539"/>
        <v>19.420000000000002</v>
      </c>
      <c r="J8562" s="43">
        <f t="shared" si="540"/>
        <v>19.702681531765599</v>
      </c>
      <c r="K8562">
        <v>19.68</v>
      </c>
      <c r="L8562" s="44">
        <f t="shared" si="541"/>
        <v>2.2681531765599061E-2</v>
      </c>
    </row>
    <row r="8563" spans="3:12" x14ac:dyDescent="0.25">
      <c r="C8563" s="37">
        <v>39425</v>
      </c>
      <c r="D8563">
        <v>1</v>
      </c>
      <c r="E8563">
        <v>8209</v>
      </c>
      <c r="F8563">
        <v>11.3</v>
      </c>
      <c r="G8563">
        <v>20</v>
      </c>
      <c r="H8563" s="10">
        <f t="shared" si="538"/>
        <v>0.28463429758084574</v>
      </c>
      <c r="I8563" s="11">
        <f t="shared" si="539"/>
        <v>19.420000000000002</v>
      </c>
      <c r="J8563" s="43">
        <f t="shared" si="540"/>
        <v>19.704634297580846</v>
      </c>
      <c r="K8563">
        <v>19.690000000000001</v>
      </c>
      <c r="L8563" s="44">
        <f t="shared" si="541"/>
        <v>1.4634297580844446E-2</v>
      </c>
    </row>
    <row r="8564" spans="3:12" x14ac:dyDescent="0.25">
      <c r="C8564" s="37">
        <v>39425</v>
      </c>
      <c r="D8564">
        <v>2</v>
      </c>
      <c r="E8564">
        <v>8210</v>
      </c>
      <c r="F8564">
        <v>11.3</v>
      </c>
      <c r="G8564">
        <v>20</v>
      </c>
      <c r="H8564" s="10">
        <f t="shared" si="538"/>
        <v>0.28650235828552922</v>
      </c>
      <c r="I8564" s="11">
        <f t="shared" si="539"/>
        <v>19.420000000000002</v>
      </c>
      <c r="J8564" s="43">
        <f t="shared" si="540"/>
        <v>19.70650235828553</v>
      </c>
      <c r="K8564">
        <v>19.690000000000001</v>
      </c>
      <c r="L8564" s="44">
        <f t="shared" si="541"/>
        <v>1.6502358285528373E-2</v>
      </c>
    </row>
    <row r="8565" spans="3:12" x14ac:dyDescent="0.25">
      <c r="C8565" s="37">
        <v>39425</v>
      </c>
      <c r="D8565">
        <v>3</v>
      </c>
      <c r="E8565">
        <v>8211</v>
      </c>
      <c r="F8565">
        <v>10.3</v>
      </c>
      <c r="G8565">
        <v>20</v>
      </c>
      <c r="H8565" s="10">
        <f t="shared" si="538"/>
        <v>0.28703145531394497</v>
      </c>
      <c r="I8565" s="11">
        <f t="shared" si="539"/>
        <v>19.420000000000002</v>
      </c>
      <c r="J8565" s="43">
        <f t="shared" si="540"/>
        <v>19.707031455313945</v>
      </c>
      <c r="K8565">
        <v>19.690000000000001</v>
      </c>
      <c r="L8565" s="44">
        <f t="shared" si="541"/>
        <v>1.7031455313944122E-2</v>
      </c>
    </row>
    <row r="8566" spans="3:12" x14ac:dyDescent="0.25">
      <c r="C8566" s="37">
        <v>39425</v>
      </c>
      <c r="D8566">
        <v>4</v>
      </c>
      <c r="E8566">
        <v>8212</v>
      </c>
      <c r="F8566">
        <v>9.5</v>
      </c>
      <c r="G8566">
        <v>20</v>
      </c>
      <c r="H8566" s="10">
        <f t="shared" si="538"/>
        <v>0.28653125544886138</v>
      </c>
      <c r="I8566" s="11">
        <f t="shared" si="539"/>
        <v>19.420000000000002</v>
      </c>
      <c r="J8566" s="43">
        <f t="shared" si="540"/>
        <v>19.706531255448862</v>
      </c>
      <c r="K8566">
        <v>19.7</v>
      </c>
      <c r="L8566" s="44">
        <f t="shared" si="541"/>
        <v>6.5312554488627939E-3</v>
      </c>
    </row>
    <row r="8567" spans="3:12" x14ac:dyDescent="0.25">
      <c r="C8567" s="37">
        <v>39425</v>
      </c>
      <c r="D8567">
        <v>5</v>
      </c>
      <c r="E8567">
        <v>8213</v>
      </c>
      <c r="F8567">
        <v>8.6999999999999993</v>
      </c>
      <c r="G8567">
        <v>20</v>
      </c>
      <c r="H8567" s="10">
        <f t="shared" si="538"/>
        <v>0.28504640649519475</v>
      </c>
      <c r="I8567" s="11">
        <f t="shared" si="539"/>
        <v>19.420000000000002</v>
      </c>
      <c r="J8567" s="43">
        <f t="shared" si="540"/>
        <v>19.705046406495196</v>
      </c>
      <c r="K8567">
        <v>19.7</v>
      </c>
      <c r="L8567" s="44">
        <f t="shared" si="541"/>
        <v>5.0464064951967202E-3</v>
      </c>
    </row>
    <row r="8568" spans="3:12" x14ac:dyDescent="0.25">
      <c r="C8568" s="37">
        <v>39425</v>
      </c>
      <c r="D8568">
        <v>6</v>
      </c>
      <c r="E8568">
        <v>8214</v>
      </c>
      <c r="F8568">
        <v>7.9</v>
      </c>
      <c r="G8568">
        <v>20</v>
      </c>
      <c r="H8568" s="10">
        <f t="shared" si="538"/>
        <v>0.28261961957030685</v>
      </c>
      <c r="I8568" s="11">
        <f t="shared" si="539"/>
        <v>19.420000000000002</v>
      </c>
      <c r="J8568" s="43">
        <f t="shared" si="540"/>
        <v>19.70261961957031</v>
      </c>
      <c r="K8568">
        <v>19.7</v>
      </c>
      <c r="L8568" s="44">
        <f t="shared" si="541"/>
        <v>2.6196195703107605E-3</v>
      </c>
    </row>
    <row r="8569" spans="3:12" x14ac:dyDescent="0.25">
      <c r="C8569" s="37">
        <v>39425</v>
      </c>
      <c r="D8569">
        <v>7</v>
      </c>
      <c r="E8569">
        <v>8215</v>
      </c>
      <c r="F8569">
        <v>7.2</v>
      </c>
      <c r="G8569">
        <v>20</v>
      </c>
      <c r="H8569" s="10">
        <f t="shared" si="538"/>
        <v>0.27941754639356381</v>
      </c>
      <c r="I8569" s="11">
        <f t="shared" si="539"/>
        <v>19.420000000000002</v>
      </c>
      <c r="J8569" s="43">
        <f t="shared" si="540"/>
        <v>19.699417546393565</v>
      </c>
      <c r="K8569">
        <v>19.71</v>
      </c>
      <c r="L8569" s="44">
        <f t="shared" si="541"/>
        <v>-1.0582453606435394E-2</v>
      </c>
    </row>
    <row r="8570" spans="3:12" x14ac:dyDescent="0.25">
      <c r="C8570" s="37">
        <v>39425</v>
      </c>
      <c r="D8570">
        <v>8</v>
      </c>
      <c r="E8570">
        <v>8216</v>
      </c>
      <c r="F8570">
        <v>7.4</v>
      </c>
      <c r="G8570">
        <v>20</v>
      </c>
      <c r="H8570" s="10">
        <f t="shared" si="538"/>
        <v>0.27660595608874716</v>
      </c>
      <c r="I8570" s="11">
        <f t="shared" si="539"/>
        <v>19.420000000000002</v>
      </c>
      <c r="J8570" s="43">
        <f t="shared" si="540"/>
        <v>19.696605956088749</v>
      </c>
      <c r="K8570">
        <v>19.71</v>
      </c>
      <c r="L8570" s="44">
        <f t="shared" si="541"/>
        <v>-1.339404391125143E-2</v>
      </c>
    </row>
    <row r="8571" spans="3:12" x14ac:dyDescent="0.25">
      <c r="C8571" s="37">
        <v>39425</v>
      </c>
      <c r="D8571">
        <v>9</v>
      </c>
      <c r="E8571">
        <v>8217</v>
      </c>
      <c r="F8571">
        <v>7.7</v>
      </c>
      <c r="G8571">
        <v>20</v>
      </c>
      <c r="H8571" s="10">
        <f t="shared" si="538"/>
        <v>0.27429370396463743</v>
      </c>
      <c r="I8571" s="11">
        <f t="shared" si="539"/>
        <v>19.420000000000002</v>
      </c>
      <c r="J8571" s="43">
        <f t="shared" si="540"/>
        <v>19.69429370396464</v>
      </c>
      <c r="K8571">
        <v>19.71</v>
      </c>
      <c r="L8571" s="44">
        <f t="shared" si="541"/>
        <v>-1.5706296035361333E-2</v>
      </c>
    </row>
    <row r="8572" spans="3:12" x14ac:dyDescent="0.25">
      <c r="C8572" s="37">
        <v>39425</v>
      </c>
      <c r="D8572">
        <v>10</v>
      </c>
      <c r="E8572">
        <v>8218</v>
      </c>
      <c r="F8572">
        <v>8.1999999999999993</v>
      </c>
      <c r="G8572">
        <v>20</v>
      </c>
      <c r="H8572" s="10">
        <f t="shared" si="538"/>
        <v>0.27271071679584186</v>
      </c>
      <c r="I8572" s="11">
        <f t="shared" si="539"/>
        <v>19.420000000000002</v>
      </c>
      <c r="J8572" s="43">
        <f t="shared" si="540"/>
        <v>19.692710716795844</v>
      </c>
      <c r="K8572">
        <v>19.71</v>
      </c>
      <c r="L8572" s="44">
        <f t="shared" si="541"/>
        <v>-1.7289283204156902E-2</v>
      </c>
    </row>
    <row r="8573" spans="3:12" x14ac:dyDescent="0.25">
      <c r="C8573" s="37">
        <v>39425</v>
      </c>
      <c r="D8573">
        <v>11</v>
      </c>
      <c r="E8573">
        <v>8219</v>
      </c>
      <c r="F8573">
        <v>8.6999999999999993</v>
      </c>
      <c r="G8573">
        <v>20</v>
      </c>
      <c r="H8573" s="10">
        <f t="shared" si="538"/>
        <v>0.27182536126095164</v>
      </c>
      <c r="I8573" s="11">
        <f t="shared" si="539"/>
        <v>19.420000000000002</v>
      </c>
      <c r="J8573" s="43">
        <f t="shared" si="540"/>
        <v>19.691825361260953</v>
      </c>
      <c r="K8573">
        <v>19.71</v>
      </c>
      <c r="L8573" s="44">
        <f t="shared" si="541"/>
        <v>-1.8174638739047566E-2</v>
      </c>
    </row>
    <row r="8574" spans="3:12" x14ac:dyDescent="0.25">
      <c r="C8574" s="37">
        <v>39425</v>
      </c>
      <c r="D8574">
        <v>12</v>
      </c>
      <c r="E8574">
        <v>8220</v>
      </c>
      <c r="F8574">
        <v>8.9</v>
      </c>
      <c r="G8574">
        <v>20</v>
      </c>
      <c r="H8574" s="10">
        <f t="shared" si="538"/>
        <v>0.27122999635131617</v>
      </c>
      <c r="I8574" s="11">
        <f t="shared" si="539"/>
        <v>19.420000000000002</v>
      </c>
      <c r="J8574" s="43">
        <f t="shared" si="540"/>
        <v>19.691229996351318</v>
      </c>
      <c r="K8574">
        <v>19.71</v>
      </c>
      <c r="L8574" s="44">
        <f t="shared" si="541"/>
        <v>-1.8770003648683087E-2</v>
      </c>
    </row>
    <row r="8575" spans="3:12" x14ac:dyDescent="0.25">
      <c r="C8575" s="37">
        <v>39425</v>
      </c>
      <c r="D8575">
        <v>13</v>
      </c>
      <c r="E8575">
        <v>8221</v>
      </c>
      <c r="F8575">
        <v>8.6</v>
      </c>
      <c r="G8575">
        <v>20</v>
      </c>
      <c r="H8575" s="10">
        <f t="shared" si="538"/>
        <v>0.27028307673601837</v>
      </c>
      <c r="I8575" s="11">
        <f t="shared" si="539"/>
        <v>19.420000000000002</v>
      </c>
      <c r="J8575" s="43">
        <f t="shared" si="540"/>
        <v>19.690283076736019</v>
      </c>
      <c r="K8575">
        <v>19.7</v>
      </c>
      <c r="L8575" s="44">
        <f t="shared" si="541"/>
        <v>-9.716923263979993E-3</v>
      </c>
    </row>
    <row r="8576" spans="3:12" x14ac:dyDescent="0.25">
      <c r="C8576" s="37">
        <v>39425</v>
      </c>
      <c r="D8576">
        <v>14</v>
      </c>
      <c r="E8576">
        <v>8222</v>
      </c>
      <c r="F8576">
        <v>8.5</v>
      </c>
      <c r="G8576">
        <v>20</v>
      </c>
      <c r="H8576" s="10">
        <f t="shared" si="538"/>
        <v>0.2692514383650797</v>
      </c>
      <c r="I8576" s="11">
        <f t="shared" si="539"/>
        <v>19.420000000000002</v>
      </c>
      <c r="J8576" s="43">
        <f t="shared" si="540"/>
        <v>19.68925143836508</v>
      </c>
      <c r="K8576">
        <v>19.7</v>
      </c>
      <c r="L8576" s="44">
        <f t="shared" si="541"/>
        <v>-1.074856163491944E-2</v>
      </c>
    </row>
    <row r="8577" spans="3:12" x14ac:dyDescent="0.25">
      <c r="C8577" s="37">
        <v>39425</v>
      </c>
      <c r="D8577">
        <v>15</v>
      </c>
      <c r="E8577">
        <v>8223</v>
      </c>
      <c r="F8577">
        <v>8.1999999999999993</v>
      </c>
      <c r="G8577">
        <v>20</v>
      </c>
      <c r="H8577" s="10">
        <f t="shared" si="538"/>
        <v>0.267887169519683</v>
      </c>
      <c r="I8577" s="11">
        <f t="shared" si="539"/>
        <v>19.420000000000002</v>
      </c>
      <c r="J8577" s="43">
        <f t="shared" si="540"/>
        <v>19.687887169519684</v>
      </c>
      <c r="K8577">
        <v>19.7</v>
      </c>
      <c r="L8577" s="44">
        <f t="shared" si="541"/>
        <v>-1.211283048031575E-2</v>
      </c>
    </row>
    <row r="8578" spans="3:12" x14ac:dyDescent="0.25">
      <c r="C8578" s="37">
        <v>39425</v>
      </c>
      <c r="D8578">
        <v>16</v>
      </c>
      <c r="E8578">
        <v>8224</v>
      </c>
      <c r="F8578">
        <v>7.6</v>
      </c>
      <c r="G8578">
        <v>20</v>
      </c>
      <c r="H8578" s="10">
        <f t="shared" si="538"/>
        <v>0.26582731886421324</v>
      </c>
      <c r="I8578" s="11">
        <f t="shared" si="539"/>
        <v>19.420000000000002</v>
      </c>
      <c r="J8578" s="43">
        <f t="shared" si="540"/>
        <v>19.685827318864217</v>
      </c>
      <c r="K8578">
        <v>19.7</v>
      </c>
      <c r="L8578" s="44">
        <f t="shared" si="541"/>
        <v>-1.4172681135782739E-2</v>
      </c>
    </row>
    <row r="8579" spans="3:12" x14ac:dyDescent="0.25">
      <c r="C8579" s="37">
        <v>39425</v>
      </c>
      <c r="D8579">
        <v>17</v>
      </c>
      <c r="E8579">
        <v>8225</v>
      </c>
      <c r="F8579">
        <v>7.2</v>
      </c>
      <c r="G8579">
        <v>20</v>
      </c>
      <c r="H8579" s="10">
        <f t="shared" si="538"/>
        <v>0.26335364521024984</v>
      </c>
      <c r="I8579" s="11">
        <f t="shared" si="539"/>
        <v>19.420000000000002</v>
      </c>
      <c r="J8579" s="43">
        <f t="shared" si="540"/>
        <v>19.68335364521025</v>
      </c>
      <c r="K8579">
        <v>19.690000000000001</v>
      </c>
      <c r="L8579" s="44">
        <f t="shared" si="541"/>
        <v>-6.6463547897512854E-3</v>
      </c>
    </row>
    <row r="8580" spans="3:12" x14ac:dyDescent="0.25">
      <c r="C8580" s="37">
        <v>39425</v>
      </c>
      <c r="D8580">
        <v>18</v>
      </c>
      <c r="E8580">
        <v>8226</v>
      </c>
      <c r="F8580">
        <v>6.6</v>
      </c>
      <c r="G8580">
        <v>20</v>
      </c>
      <c r="H8580" s="10">
        <f t="shared" si="538"/>
        <v>0.26023251239166106</v>
      </c>
      <c r="I8580" s="11">
        <f t="shared" si="539"/>
        <v>19.420000000000002</v>
      </c>
      <c r="J8580" s="43">
        <f t="shared" si="540"/>
        <v>19.680232512391662</v>
      </c>
      <c r="K8580">
        <v>19.690000000000001</v>
      </c>
      <c r="L8580" s="44">
        <f t="shared" si="541"/>
        <v>-9.7674876083395645E-3</v>
      </c>
    </row>
    <row r="8581" spans="3:12" x14ac:dyDescent="0.25">
      <c r="C8581" s="37">
        <v>39425</v>
      </c>
      <c r="D8581">
        <v>19</v>
      </c>
      <c r="E8581">
        <v>8227</v>
      </c>
      <c r="F8581">
        <v>6.4</v>
      </c>
      <c r="G8581">
        <v>20</v>
      </c>
      <c r="H8581" s="10">
        <f t="shared" si="538"/>
        <v>0.25699517836808661</v>
      </c>
      <c r="I8581" s="11">
        <f t="shared" si="539"/>
        <v>19.420000000000002</v>
      </c>
      <c r="J8581" s="43">
        <f t="shared" si="540"/>
        <v>19.676995178368088</v>
      </c>
      <c r="K8581">
        <v>19.690000000000001</v>
      </c>
      <c r="L8581" s="44">
        <f t="shared" si="541"/>
        <v>-1.3004821631913188E-2</v>
      </c>
    </row>
    <row r="8582" spans="3:12" x14ac:dyDescent="0.25">
      <c r="C8582" s="37">
        <v>39425</v>
      </c>
      <c r="D8582">
        <v>20</v>
      </c>
      <c r="E8582">
        <v>8228</v>
      </c>
      <c r="F8582">
        <v>6.5</v>
      </c>
      <c r="G8582">
        <v>20</v>
      </c>
      <c r="H8582" s="10">
        <f t="shared" si="538"/>
        <v>0.25402406344409562</v>
      </c>
      <c r="I8582" s="11">
        <f t="shared" si="539"/>
        <v>19.420000000000002</v>
      </c>
      <c r="J8582" s="43">
        <f t="shared" si="540"/>
        <v>19.674024063444097</v>
      </c>
      <c r="K8582">
        <v>19.690000000000001</v>
      </c>
      <c r="L8582" s="44">
        <f t="shared" si="541"/>
        <v>-1.5975936555904013E-2</v>
      </c>
    </row>
    <row r="8583" spans="3:12" x14ac:dyDescent="0.25">
      <c r="C8583" s="37">
        <v>39425</v>
      </c>
      <c r="D8583">
        <v>21</v>
      </c>
      <c r="E8583">
        <v>8229</v>
      </c>
      <c r="F8583">
        <v>6.2</v>
      </c>
      <c r="G8583">
        <v>20</v>
      </c>
      <c r="H8583" s="10">
        <f t="shared" si="538"/>
        <v>0.25080444670796698</v>
      </c>
      <c r="I8583" s="11">
        <f t="shared" si="539"/>
        <v>19.420000000000002</v>
      </c>
      <c r="J8583" s="43">
        <f t="shared" si="540"/>
        <v>19.670804446707969</v>
      </c>
      <c r="K8583">
        <v>19.690000000000001</v>
      </c>
      <c r="L8583" s="44">
        <f t="shared" si="541"/>
        <v>-1.9195553292032486E-2</v>
      </c>
    </row>
    <row r="8584" spans="3:12" x14ac:dyDescent="0.25">
      <c r="C8584" s="37">
        <v>39425</v>
      </c>
      <c r="D8584">
        <v>22</v>
      </c>
      <c r="E8584">
        <v>8230</v>
      </c>
      <c r="F8584">
        <v>5.9</v>
      </c>
      <c r="G8584">
        <v>20</v>
      </c>
      <c r="H8584" s="10">
        <f t="shared" si="538"/>
        <v>0.24734710742125271</v>
      </c>
      <c r="I8584" s="11">
        <f t="shared" si="539"/>
        <v>19.420000000000002</v>
      </c>
      <c r="J8584" s="43">
        <f t="shared" si="540"/>
        <v>19.667347107421254</v>
      </c>
      <c r="K8584">
        <v>19.68</v>
      </c>
      <c r="L8584" s="44">
        <f t="shared" si="541"/>
        <v>-1.2652892578746133E-2</v>
      </c>
    </row>
    <row r="8585" spans="3:12" x14ac:dyDescent="0.25">
      <c r="C8585" s="37">
        <v>39425</v>
      </c>
      <c r="D8585">
        <v>23</v>
      </c>
      <c r="E8585">
        <v>8231</v>
      </c>
      <c r="F8585">
        <v>5.7</v>
      </c>
      <c r="G8585">
        <v>20</v>
      </c>
      <c r="H8585" s="10">
        <f t="shared" si="538"/>
        <v>0.24378815055541944</v>
      </c>
      <c r="I8585" s="11">
        <f t="shared" si="539"/>
        <v>19.420000000000002</v>
      </c>
      <c r="J8585" s="43">
        <f t="shared" si="540"/>
        <v>19.663788150555423</v>
      </c>
      <c r="K8585">
        <v>19.68</v>
      </c>
      <c r="L8585" s="44">
        <f t="shared" si="541"/>
        <v>-1.6211849444577098E-2</v>
      </c>
    </row>
    <row r="8586" spans="3:12" x14ac:dyDescent="0.25">
      <c r="C8586" s="37">
        <v>39425</v>
      </c>
      <c r="D8586">
        <v>24</v>
      </c>
      <c r="E8586">
        <v>8232</v>
      </c>
      <c r="F8586">
        <v>5.3</v>
      </c>
      <c r="G8586">
        <v>20</v>
      </c>
      <c r="H8586" s="10">
        <f t="shared" si="538"/>
        <v>0.23988039741181036</v>
      </c>
      <c r="I8586" s="11">
        <f t="shared" si="539"/>
        <v>19.420000000000002</v>
      </c>
      <c r="J8586" s="43">
        <f t="shared" si="540"/>
        <v>19.659880397411811</v>
      </c>
      <c r="K8586">
        <v>19.68</v>
      </c>
      <c r="L8586" s="44">
        <f t="shared" si="541"/>
        <v>-2.0119602588188457E-2</v>
      </c>
    </row>
    <row r="8587" spans="3:12" x14ac:dyDescent="0.25">
      <c r="C8587" s="37">
        <v>39426</v>
      </c>
      <c r="D8587">
        <v>1</v>
      </c>
      <c r="E8587">
        <v>8233</v>
      </c>
      <c r="F8587">
        <v>5</v>
      </c>
      <c r="G8587">
        <v>20</v>
      </c>
      <c r="H8587" s="10">
        <f t="shared" si="538"/>
        <v>0.2357647710062622</v>
      </c>
      <c r="I8587" s="11">
        <f t="shared" si="539"/>
        <v>19.420000000000002</v>
      </c>
      <c r="J8587" s="43">
        <f t="shared" si="540"/>
        <v>19.655764771006265</v>
      </c>
      <c r="K8587">
        <v>19.670000000000002</v>
      </c>
      <c r="L8587" s="44">
        <f t="shared" si="541"/>
        <v>-1.4235228993737081E-2</v>
      </c>
    </row>
    <row r="8588" spans="3:12" x14ac:dyDescent="0.25">
      <c r="C8588" s="37">
        <v>39426</v>
      </c>
      <c r="D8588">
        <v>2</v>
      </c>
      <c r="E8588">
        <v>8234</v>
      </c>
      <c r="F8588">
        <v>4.8</v>
      </c>
      <c r="G8588">
        <v>20</v>
      </c>
      <c r="H8588" s="10">
        <f t="shared" si="538"/>
        <v>0.23157608153783452</v>
      </c>
      <c r="I8588" s="11">
        <f t="shared" si="539"/>
        <v>19.420000000000002</v>
      </c>
      <c r="J8588" s="43">
        <f t="shared" si="540"/>
        <v>19.651576081537836</v>
      </c>
      <c r="K8588">
        <v>19.670000000000002</v>
      </c>
      <c r="L8588" s="44">
        <f t="shared" si="541"/>
        <v>-1.842391846216529E-2</v>
      </c>
    </row>
    <row r="8589" spans="3:12" x14ac:dyDescent="0.25">
      <c r="C8589" s="37">
        <v>39426</v>
      </c>
      <c r="D8589">
        <v>3</v>
      </c>
      <c r="E8589">
        <v>8235</v>
      </c>
      <c r="F8589">
        <v>4.7</v>
      </c>
      <c r="G8589">
        <v>20</v>
      </c>
      <c r="H8589" s="10">
        <f t="shared" si="538"/>
        <v>0.22744329154442477</v>
      </c>
      <c r="I8589" s="11">
        <f t="shared" si="539"/>
        <v>19.420000000000002</v>
      </c>
      <c r="J8589" s="43">
        <f t="shared" si="540"/>
        <v>19.647443291544427</v>
      </c>
      <c r="K8589">
        <v>19.670000000000002</v>
      </c>
      <c r="L8589" s="44">
        <f t="shared" si="541"/>
        <v>-2.2556708455574892E-2</v>
      </c>
    </row>
    <row r="8590" spans="3:12" x14ac:dyDescent="0.25">
      <c r="C8590" s="37">
        <v>39426</v>
      </c>
      <c r="D8590">
        <v>4</v>
      </c>
      <c r="E8590">
        <v>8236</v>
      </c>
      <c r="F8590">
        <v>4.5999999999999996</v>
      </c>
      <c r="G8590">
        <v>20</v>
      </c>
      <c r="H8590" s="10">
        <f t="shared" si="538"/>
        <v>0.22336397627485444</v>
      </c>
      <c r="I8590" s="11">
        <f t="shared" si="539"/>
        <v>19.420000000000002</v>
      </c>
      <c r="J8590" s="43">
        <f t="shared" si="540"/>
        <v>19.643363976274856</v>
      </c>
      <c r="K8590">
        <v>19.66</v>
      </c>
      <c r="L8590" s="44">
        <f t="shared" si="541"/>
        <v>-1.6636023725144611E-2</v>
      </c>
    </row>
    <row r="8591" spans="3:12" x14ac:dyDescent="0.25">
      <c r="C8591" s="37">
        <v>39426</v>
      </c>
      <c r="D8591">
        <v>5</v>
      </c>
      <c r="E8591">
        <v>8237</v>
      </c>
      <c r="F8591">
        <v>4.0999999999999996</v>
      </c>
      <c r="G8591">
        <v>20</v>
      </c>
      <c r="H8591" s="10">
        <f t="shared" si="538"/>
        <v>0.21883264302885952</v>
      </c>
      <c r="I8591" s="11">
        <f t="shared" si="539"/>
        <v>19.420000000000002</v>
      </c>
      <c r="J8591" s="43">
        <f t="shared" si="540"/>
        <v>19.638832643028863</v>
      </c>
      <c r="K8591">
        <v>19.66</v>
      </c>
      <c r="L8591" s="44">
        <f t="shared" si="541"/>
        <v>-2.1167356971137252E-2</v>
      </c>
    </row>
    <row r="8592" spans="3:12" x14ac:dyDescent="0.25">
      <c r="C8592" s="37">
        <v>39426</v>
      </c>
      <c r="D8592">
        <v>6</v>
      </c>
      <c r="E8592">
        <v>8238</v>
      </c>
      <c r="F8592">
        <v>4.0999999999999996</v>
      </c>
      <c r="G8592">
        <v>20</v>
      </c>
      <c r="H8592" s="10">
        <f t="shared" si="538"/>
        <v>0.21449786539675617</v>
      </c>
      <c r="I8592" s="11">
        <f t="shared" si="539"/>
        <v>19.420000000000002</v>
      </c>
      <c r="J8592" s="43">
        <f t="shared" si="540"/>
        <v>19.634497865396757</v>
      </c>
      <c r="K8592">
        <v>19.649999999999999</v>
      </c>
      <c r="L8592" s="44">
        <f t="shared" si="541"/>
        <v>-1.5502134603242013E-2</v>
      </c>
    </row>
    <row r="8593" spans="3:12" x14ac:dyDescent="0.25">
      <c r="C8593" s="37">
        <v>39426</v>
      </c>
      <c r="D8593">
        <v>7</v>
      </c>
      <c r="E8593">
        <v>8239</v>
      </c>
      <c r="F8593">
        <v>3.2</v>
      </c>
      <c r="G8593">
        <v>20</v>
      </c>
      <c r="H8593" s="10">
        <f t="shared" si="538"/>
        <v>0.20921897785002896</v>
      </c>
      <c r="I8593" s="11">
        <f t="shared" si="539"/>
        <v>19.420000000000002</v>
      </c>
      <c r="J8593" s="43">
        <f t="shared" si="540"/>
        <v>19.62921897785003</v>
      </c>
      <c r="K8593">
        <v>19.649999999999999</v>
      </c>
      <c r="L8593" s="44">
        <f t="shared" si="541"/>
        <v>-2.0781022149968464E-2</v>
      </c>
    </row>
    <row r="8594" spans="3:12" x14ac:dyDescent="0.25">
      <c r="C8594" s="37">
        <v>39426</v>
      </c>
      <c r="D8594">
        <v>8</v>
      </c>
      <c r="E8594">
        <v>8240</v>
      </c>
      <c r="F8594">
        <v>2.5</v>
      </c>
      <c r="G8594">
        <v>20</v>
      </c>
      <c r="H8594" s="10">
        <f t="shared" si="538"/>
        <v>0.20328851960229516</v>
      </c>
      <c r="I8594" s="11">
        <f t="shared" si="539"/>
        <v>19.420000000000002</v>
      </c>
      <c r="J8594" s="43">
        <f t="shared" si="540"/>
        <v>19.623288519602298</v>
      </c>
      <c r="K8594">
        <v>19.64</v>
      </c>
      <c r="L8594" s="44">
        <f t="shared" si="541"/>
        <v>-1.6711480397702871E-2</v>
      </c>
    </row>
    <row r="8595" spans="3:12" x14ac:dyDescent="0.25">
      <c r="C8595" s="37">
        <v>39426</v>
      </c>
      <c r="D8595">
        <v>9</v>
      </c>
      <c r="E8595">
        <v>8241</v>
      </c>
      <c r="F8595">
        <v>2.4</v>
      </c>
      <c r="G8595">
        <v>20</v>
      </c>
      <c r="H8595" s="10">
        <f t="shared" si="538"/>
        <v>0.19748951352303354</v>
      </c>
      <c r="I8595" s="11">
        <f t="shared" si="539"/>
        <v>19.420000000000002</v>
      </c>
      <c r="J8595" s="43">
        <f t="shared" si="540"/>
        <v>19.617489513523036</v>
      </c>
      <c r="K8595">
        <v>19.64</v>
      </c>
      <c r="L8595" s="44">
        <f t="shared" si="541"/>
        <v>-2.2510486476964076E-2</v>
      </c>
    </row>
    <row r="8596" spans="3:12" x14ac:dyDescent="0.25">
      <c r="C8596" s="37">
        <v>39426</v>
      </c>
      <c r="D8596">
        <v>10</v>
      </c>
      <c r="E8596">
        <v>8242</v>
      </c>
      <c r="F8596">
        <v>3</v>
      </c>
      <c r="G8596">
        <v>20</v>
      </c>
      <c r="H8596" s="10">
        <f t="shared" si="538"/>
        <v>0.1926968105854828</v>
      </c>
      <c r="I8596" s="11">
        <f t="shared" si="539"/>
        <v>19.420000000000002</v>
      </c>
      <c r="J8596" s="43">
        <f t="shared" si="540"/>
        <v>19.612696810585483</v>
      </c>
      <c r="K8596">
        <v>19.63</v>
      </c>
      <c r="L8596" s="44">
        <f t="shared" si="541"/>
        <v>-1.730318941451614E-2</v>
      </c>
    </row>
    <row r="8597" spans="3:12" x14ac:dyDescent="0.25">
      <c r="C8597" s="37">
        <v>39426</v>
      </c>
      <c r="D8597">
        <v>11</v>
      </c>
      <c r="E8597">
        <v>8243</v>
      </c>
      <c r="F8597">
        <v>4.0999999999999996</v>
      </c>
      <c r="G8597">
        <v>20</v>
      </c>
      <c r="H8597" s="10">
        <f t="shared" si="538"/>
        <v>0.18949572679393195</v>
      </c>
      <c r="I8597" s="11">
        <f t="shared" si="539"/>
        <v>19.420000000000002</v>
      </c>
      <c r="J8597" s="43">
        <f t="shared" si="540"/>
        <v>19.609495726793934</v>
      </c>
      <c r="K8597">
        <v>19.63</v>
      </c>
      <c r="L8597" s="44">
        <f t="shared" si="541"/>
        <v>-2.0504273206064738E-2</v>
      </c>
    </row>
    <row r="8598" spans="3:12" x14ac:dyDescent="0.25">
      <c r="C8598" s="37">
        <v>39426</v>
      </c>
      <c r="D8598">
        <v>12</v>
      </c>
      <c r="E8598">
        <v>8244</v>
      </c>
      <c r="F8598">
        <v>5.0999999999999996</v>
      </c>
      <c r="G8598">
        <v>20</v>
      </c>
      <c r="H8598" s="10">
        <f t="shared" si="538"/>
        <v>0.18769142921275672</v>
      </c>
      <c r="I8598" s="11">
        <f t="shared" si="539"/>
        <v>19.420000000000002</v>
      </c>
      <c r="J8598" s="43">
        <f t="shared" si="540"/>
        <v>19.607691429212757</v>
      </c>
      <c r="K8598">
        <v>19.62</v>
      </c>
      <c r="L8598" s="44">
        <f t="shared" si="541"/>
        <v>-1.2308570787244122E-2</v>
      </c>
    </row>
    <row r="8599" spans="3:12" x14ac:dyDescent="0.25">
      <c r="C8599" s="37">
        <v>39426</v>
      </c>
      <c r="D8599">
        <v>13</v>
      </c>
      <c r="E8599">
        <v>8245</v>
      </c>
      <c r="F8599">
        <v>6.3</v>
      </c>
      <c r="G8599">
        <v>20</v>
      </c>
      <c r="H8599" s="10">
        <f t="shared" si="538"/>
        <v>0.18747491601899041</v>
      </c>
      <c r="I8599" s="11">
        <f t="shared" si="539"/>
        <v>19.420000000000002</v>
      </c>
      <c r="J8599" s="43">
        <f t="shared" si="540"/>
        <v>19.607474916018994</v>
      </c>
      <c r="K8599">
        <v>19.61</v>
      </c>
      <c r="L8599" s="44">
        <f t="shared" si="541"/>
        <v>-2.5250839810055936E-3</v>
      </c>
    </row>
    <row r="8600" spans="3:12" x14ac:dyDescent="0.25">
      <c r="C8600" s="37">
        <v>39426</v>
      </c>
      <c r="D8600">
        <v>14</v>
      </c>
      <c r="E8600">
        <v>8246</v>
      </c>
      <c r="F8600">
        <v>6.1</v>
      </c>
      <c r="G8600">
        <v>20</v>
      </c>
      <c r="H8600" s="10">
        <f t="shared" si="538"/>
        <v>0.18701620795292581</v>
      </c>
      <c r="I8600" s="11">
        <f t="shared" si="539"/>
        <v>19.420000000000002</v>
      </c>
      <c r="J8600" s="43">
        <f t="shared" si="540"/>
        <v>19.607016207952928</v>
      </c>
      <c r="K8600">
        <v>19.61</v>
      </c>
      <c r="L8600" s="44">
        <f t="shared" si="541"/>
        <v>-2.9837920470718871E-3</v>
      </c>
    </row>
    <row r="8601" spans="3:12" x14ac:dyDescent="0.25">
      <c r="C8601" s="37">
        <v>39426</v>
      </c>
      <c r="D8601">
        <v>15</v>
      </c>
      <c r="E8601">
        <v>8247</v>
      </c>
      <c r="F8601">
        <v>5.5</v>
      </c>
      <c r="G8601">
        <v>20</v>
      </c>
      <c r="H8601" s="10">
        <f t="shared" si="538"/>
        <v>0.18582263757252265</v>
      </c>
      <c r="I8601" s="11">
        <f t="shared" si="539"/>
        <v>19.420000000000002</v>
      </c>
      <c r="J8601" s="43">
        <f t="shared" si="540"/>
        <v>19.605822637572523</v>
      </c>
      <c r="K8601">
        <v>19.600000000000001</v>
      </c>
      <c r="L8601" s="44">
        <f t="shared" si="541"/>
        <v>5.8226375725212165E-3</v>
      </c>
    </row>
    <row r="8602" spans="3:12" x14ac:dyDescent="0.25">
      <c r="C8602" s="37">
        <v>39426</v>
      </c>
      <c r="D8602">
        <v>16</v>
      </c>
      <c r="E8602">
        <v>8248</v>
      </c>
      <c r="F8602">
        <v>4.2</v>
      </c>
      <c r="G8602">
        <v>20</v>
      </c>
      <c r="H8602" s="10">
        <f t="shared" si="538"/>
        <v>0.18304552802266832</v>
      </c>
      <c r="I8602" s="11">
        <f t="shared" si="539"/>
        <v>19.420000000000002</v>
      </c>
      <c r="J8602" s="43">
        <f t="shared" si="540"/>
        <v>19.603045528022669</v>
      </c>
      <c r="K8602">
        <v>19.600000000000001</v>
      </c>
      <c r="L8602" s="44">
        <f t="shared" si="541"/>
        <v>3.0455280226675541E-3</v>
      </c>
    </row>
    <row r="8603" spans="3:12" x14ac:dyDescent="0.25">
      <c r="C8603" s="37">
        <v>39426</v>
      </c>
      <c r="D8603">
        <v>17</v>
      </c>
      <c r="E8603">
        <v>8249</v>
      </c>
      <c r="F8603">
        <v>3.6</v>
      </c>
      <c r="G8603">
        <v>20</v>
      </c>
      <c r="H8603" s="10">
        <f t="shared" si="538"/>
        <v>0.17963412144514823</v>
      </c>
      <c r="I8603" s="11">
        <f t="shared" si="539"/>
        <v>19.420000000000002</v>
      </c>
      <c r="J8603" s="43">
        <f t="shared" si="540"/>
        <v>19.599634121445149</v>
      </c>
      <c r="K8603">
        <v>19.59</v>
      </c>
      <c r="L8603" s="44">
        <f t="shared" si="541"/>
        <v>9.6341214451491908E-3</v>
      </c>
    </row>
    <row r="8604" spans="3:12" x14ac:dyDescent="0.25">
      <c r="C8604" s="37">
        <v>39426</v>
      </c>
      <c r="D8604">
        <v>18</v>
      </c>
      <c r="E8604">
        <v>8250</v>
      </c>
      <c r="F8604">
        <v>2.7</v>
      </c>
      <c r="G8604">
        <v>20</v>
      </c>
      <c r="H8604" s="10">
        <f t="shared" si="538"/>
        <v>0.17523855189254048</v>
      </c>
      <c r="I8604" s="11">
        <f t="shared" si="539"/>
        <v>19.420000000000002</v>
      </c>
      <c r="J8604" s="43">
        <f t="shared" si="540"/>
        <v>19.595238551892542</v>
      </c>
      <c r="K8604">
        <v>19.59</v>
      </c>
      <c r="L8604" s="44">
        <f t="shared" si="541"/>
        <v>5.2385518925426311E-3</v>
      </c>
    </row>
    <row r="8605" spans="3:12" x14ac:dyDescent="0.25">
      <c r="C8605" s="37">
        <v>39426</v>
      </c>
      <c r="D8605">
        <v>19</v>
      </c>
      <c r="E8605">
        <v>8251</v>
      </c>
      <c r="F8605">
        <v>2.5</v>
      </c>
      <c r="G8605">
        <v>20</v>
      </c>
      <c r="H8605" s="10">
        <f t="shared" si="538"/>
        <v>0.17078206236919363</v>
      </c>
      <c r="I8605" s="11">
        <f t="shared" si="539"/>
        <v>19.420000000000002</v>
      </c>
      <c r="J8605" s="43">
        <f t="shared" si="540"/>
        <v>19.590782062369197</v>
      </c>
      <c r="K8605">
        <v>19.59</v>
      </c>
      <c r="L8605" s="44">
        <f t="shared" si="541"/>
        <v>7.8206236919697858E-4</v>
      </c>
    </row>
    <row r="8606" spans="3:12" x14ac:dyDescent="0.25">
      <c r="C8606" s="37">
        <v>39426</v>
      </c>
      <c r="D8606">
        <v>20</v>
      </c>
      <c r="E8606">
        <v>8252</v>
      </c>
      <c r="F8606">
        <v>2</v>
      </c>
      <c r="G8606">
        <v>20</v>
      </c>
      <c r="H8606" s="10">
        <f t="shared" si="538"/>
        <v>0.16588991555467095</v>
      </c>
      <c r="I8606" s="11">
        <f t="shared" si="539"/>
        <v>19.420000000000002</v>
      </c>
      <c r="J8606" s="43">
        <f t="shared" si="540"/>
        <v>19.585889915554674</v>
      </c>
      <c r="K8606">
        <v>19.59</v>
      </c>
      <c r="L8606" s="44">
        <f t="shared" si="541"/>
        <v>-4.1100844453261232E-3</v>
      </c>
    </row>
    <row r="8607" spans="3:12" x14ac:dyDescent="0.25">
      <c r="C8607" s="37">
        <v>39426</v>
      </c>
      <c r="D8607">
        <v>21</v>
      </c>
      <c r="E8607">
        <v>8253</v>
      </c>
      <c r="F8607">
        <v>1.8</v>
      </c>
      <c r="G8607">
        <v>20</v>
      </c>
      <c r="H8607" s="10">
        <f t="shared" si="538"/>
        <v>0.16095838879819574</v>
      </c>
      <c r="I8607" s="11">
        <f t="shared" si="539"/>
        <v>19.420000000000002</v>
      </c>
      <c r="J8607" s="43">
        <f t="shared" si="540"/>
        <v>19.580958388798198</v>
      </c>
      <c r="K8607">
        <v>19.579999999999998</v>
      </c>
      <c r="L8607" s="44">
        <f t="shared" si="541"/>
        <v>9.5838879819964973E-4</v>
      </c>
    </row>
    <row r="8608" spans="3:12" x14ac:dyDescent="0.25">
      <c r="C8608" s="37">
        <v>39426</v>
      </c>
      <c r="D8608">
        <v>22</v>
      </c>
      <c r="E8608">
        <v>8254</v>
      </c>
      <c r="F8608">
        <v>0.9</v>
      </c>
      <c r="G8608">
        <v>20</v>
      </c>
      <c r="H8608" s="10">
        <f t="shared" si="538"/>
        <v>0.15510863731013497</v>
      </c>
      <c r="I8608" s="11">
        <f t="shared" si="539"/>
        <v>19.420000000000002</v>
      </c>
      <c r="J8608" s="43">
        <f t="shared" si="540"/>
        <v>19.575108637310137</v>
      </c>
      <c r="K8608">
        <v>19.579999999999998</v>
      </c>
      <c r="L8608" s="44">
        <f t="shared" si="541"/>
        <v>-4.8913626898610119E-3</v>
      </c>
    </row>
    <row r="8609" spans="3:12" x14ac:dyDescent="0.25">
      <c r="C8609" s="37">
        <v>39426</v>
      </c>
      <c r="D8609">
        <v>23</v>
      </c>
      <c r="E8609">
        <v>8255</v>
      </c>
      <c r="F8609">
        <v>0.7</v>
      </c>
      <c r="G8609">
        <v>20</v>
      </c>
      <c r="H8609" s="10">
        <f t="shared" si="538"/>
        <v>0.14926104389206088</v>
      </c>
      <c r="I8609" s="11">
        <f t="shared" si="539"/>
        <v>19.420000000000002</v>
      </c>
      <c r="J8609" s="43">
        <f t="shared" si="540"/>
        <v>19.569261043892062</v>
      </c>
      <c r="K8609">
        <v>19.579999999999998</v>
      </c>
      <c r="L8609" s="44">
        <f t="shared" si="541"/>
        <v>-1.0738956107935849E-2</v>
      </c>
    </row>
    <row r="8610" spans="3:12" x14ac:dyDescent="0.25">
      <c r="C8610" s="37">
        <v>39426</v>
      </c>
      <c r="D8610">
        <v>24</v>
      </c>
      <c r="E8610">
        <v>8256</v>
      </c>
      <c r="F8610">
        <v>0.9</v>
      </c>
      <c r="G8610">
        <v>20</v>
      </c>
      <c r="H8610" s="10">
        <f t="shared" si="538"/>
        <v>0.1439186880608874</v>
      </c>
      <c r="I8610" s="11">
        <f t="shared" si="539"/>
        <v>19.420000000000002</v>
      </c>
      <c r="J8610" s="43">
        <f t="shared" si="540"/>
        <v>19.563918688060888</v>
      </c>
      <c r="K8610">
        <v>19.57</v>
      </c>
      <c r="L8610" s="44">
        <f t="shared" si="541"/>
        <v>-6.0813119391127657E-3</v>
      </c>
    </row>
    <row r="8611" spans="3:12" x14ac:dyDescent="0.25">
      <c r="C8611" s="37">
        <v>39427</v>
      </c>
      <c r="D8611">
        <v>1</v>
      </c>
      <c r="E8611">
        <v>8257</v>
      </c>
      <c r="F8611">
        <v>0.6</v>
      </c>
      <c r="G8611">
        <v>20</v>
      </c>
      <c r="H8611" s="10">
        <f t="shared" ref="H8611:H8674" si="542">$H$13*F8611+$H$12*H8610</f>
        <v>0.13843068771958736</v>
      </c>
      <c r="I8611" s="11">
        <f t="shared" ref="I8611:I8674" si="543">$I$15*G8611+$I$14*I8610</f>
        <v>19.420000000000002</v>
      </c>
      <c r="J8611" s="43">
        <f t="shared" ref="J8611:J8674" si="544">H8611+I8611</f>
        <v>19.558430687719589</v>
      </c>
      <c r="K8611">
        <v>19.57</v>
      </c>
      <c r="L8611" s="44">
        <f t="shared" si="541"/>
        <v>-1.1569312280411026E-2</v>
      </c>
    </row>
    <row r="8612" spans="3:12" x14ac:dyDescent="0.25">
      <c r="C8612" s="37">
        <v>39427</v>
      </c>
      <c r="D8612">
        <v>2</v>
      </c>
      <c r="E8612">
        <v>8258</v>
      </c>
      <c r="F8612">
        <v>0.9</v>
      </c>
      <c r="G8612">
        <v>20</v>
      </c>
      <c r="H8612" s="10">
        <f t="shared" si="542"/>
        <v>0.13355812018041965</v>
      </c>
      <c r="I8612" s="11">
        <f t="shared" si="543"/>
        <v>19.420000000000002</v>
      </c>
      <c r="J8612" s="43">
        <f t="shared" si="544"/>
        <v>19.553558120180423</v>
      </c>
      <c r="K8612">
        <v>19.559999999999999</v>
      </c>
      <c r="L8612" s="44">
        <f t="shared" ref="L8612:L8675" si="545">J8612-K8612</f>
        <v>-6.4418798195760019E-3</v>
      </c>
    </row>
    <row r="8613" spans="3:12" x14ac:dyDescent="0.25">
      <c r="C8613" s="37">
        <v>39427</v>
      </c>
      <c r="D8613">
        <v>3</v>
      </c>
      <c r="E8613">
        <v>8259</v>
      </c>
      <c r="F8613">
        <v>0.2</v>
      </c>
      <c r="G8613">
        <v>20</v>
      </c>
      <c r="H8613" s="10">
        <f t="shared" si="542"/>
        <v>0.12801635699981687</v>
      </c>
      <c r="I8613" s="11">
        <f t="shared" si="543"/>
        <v>19.420000000000002</v>
      </c>
      <c r="J8613" s="43">
        <f t="shared" si="544"/>
        <v>19.548016356999817</v>
      </c>
      <c r="K8613">
        <v>19.559999999999999</v>
      </c>
      <c r="L8613" s="44">
        <f t="shared" si="545"/>
        <v>-1.1983643000181843E-2</v>
      </c>
    </row>
    <row r="8614" spans="3:12" x14ac:dyDescent="0.25">
      <c r="C8614" s="37">
        <v>39427</v>
      </c>
      <c r="D8614">
        <v>4</v>
      </c>
      <c r="E8614">
        <v>8260</v>
      </c>
      <c r="F8614">
        <v>0</v>
      </c>
      <c r="G8614">
        <v>20</v>
      </c>
      <c r="H8614" s="10">
        <f t="shared" si="542"/>
        <v>0.12246339228231302</v>
      </c>
      <c r="I8614" s="11">
        <f t="shared" si="543"/>
        <v>19.420000000000002</v>
      </c>
      <c r="J8614" s="43">
        <f t="shared" si="544"/>
        <v>19.542463392282315</v>
      </c>
      <c r="K8614">
        <v>19.55</v>
      </c>
      <c r="L8614" s="44">
        <f t="shared" si="545"/>
        <v>-7.5366077176859392E-3</v>
      </c>
    </row>
    <row r="8615" spans="3:12" x14ac:dyDescent="0.25">
      <c r="C8615" s="37">
        <v>39427</v>
      </c>
      <c r="D8615">
        <v>5</v>
      </c>
      <c r="E8615">
        <v>8261</v>
      </c>
      <c r="F8615">
        <v>-0.1</v>
      </c>
      <c r="G8615">
        <v>20</v>
      </c>
      <c r="H8615" s="10">
        <f t="shared" si="542"/>
        <v>0.11702550519877984</v>
      </c>
      <c r="I8615" s="11">
        <f t="shared" si="543"/>
        <v>19.420000000000002</v>
      </c>
      <c r="J8615" s="43">
        <f t="shared" si="544"/>
        <v>19.53702550519878</v>
      </c>
      <c r="K8615">
        <v>19.55</v>
      </c>
      <c r="L8615" s="44">
        <f t="shared" si="545"/>
        <v>-1.297449480122026E-2</v>
      </c>
    </row>
    <row r="8616" spans="3:12" x14ac:dyDescent="0.25">
      <c r="C8616" s="37">
        <v>39427</v>
      </c>
      <c r="D8616">
        <v>6</v>
      </c>
      <c r="E8616">
        <v>8262</v>
      </c>
      <c r="F8616">
        <v>-0.1</v>
      </c>
      <c r="G8616">
        <v>20</v>
      </c>
      <c r="H8616" s="10">
        <f t="shared" si="542"/>
        <v>0.11182349730928334</v>
      </c>
      <c r="I8616" s="11">
        <f t="shared" si="543"/>
        <v>19.420000000000002</v>
      </c>
      <c r="J8616" s="43">
        <f t="shared" si="544"/>
        <v>19.531823497309286</v>
      </c>
      <c r="K8616">
        <v>19.54</v>
      </c>
      <c r="L8616" s="44">
        <f t="shared" si="545"/>
        <v>-8.1765026907127947E-3</v>
      </c>
    </row>
    <row r="8617" spans="3:12" x14ac:dyDescent="0.25">
      <c r="C8617" s="37">
        <v>39427</v>
      </c>
      <c r="D8617">
        <v>7</v>
      </c>
      <c r="E8617">
        <v>8263</v>
      </c>
      <c r="F8617">
        <v>0.3</v>
      </c>
      <c r="G8617">
        <v>20</v>
      </c>
      <c r="H8617" s="10">
        <f t="shared" si="542"/>
        <v>0.10735031001100027</v>
      </c>
      <c r="I8617" s="11">
        <f t="shared" si="543"/>
        <v>19.420000000000002</v>
      </c>
      <c r="J8617" s="43">
        <f t="shared" si="544"/>
        <v>19.527350310011002</v>
      </c>
      <c r="K8617">
        <v>19.54</v>
      </c>
      <c r="L8617" s="44">
        <f t="shared" si="545"/>
        <v>-1.2649689988997181E-2</v>
      </c>
    </row>
    <row r="8618" spans="3:12" x14ac:dyDescent="0.25">
      <c r="C8618" s="37">
        <v>39427</v>
      </c>
      <c r="D8618">
        <v>8</v>
      </c>
      <c r="E8618">
        <v>8264</v>
      </c>
      <c r="F8618">
        <v>0.6</v>
      </c>
      <c r="G8618">
        <v>20</v>
      </c>
      <c r="H8618" s="10">
        <f t="shared" si="542"/>
        <v>0.10344853597582497</v>
      </c>
      <c r="I8618" s="11">
        <f t="shared" si="543"/>
        <v>19.420000000000002</v>
      </c>
      <c r="J8618" s="43">
        <f t="shared" si="544"/>
        <v>19.523448535975827</v>
      </c>
      <c r="K8618">
        <v>19.53</v>
      </c>
      <c r="L8618" s="44">
        <f t="shared" si="545"/>
        <v>-6.5514640241737254E-3</v>
      </c>
    </row>
    <row r="8619" spans="3:12" x14ac:dyDescent="0.25">
      <c r="C8619" s="37">
        <v>39427</v>
      </c>
      <c r="D8619">
        <v>9</v>
      </c>
      <c r="E8619">
        <v>8265</v>
      </c>
      <c r="F8619">
        <v>0.9</v>
      </c>
      <c r="G8619">
        <v>20</v>
      </c>
      <c r="H8619" s="10">
        <f t="shared" si="542"/>
        <v>0.10009338901421484</v>
      </c>
      <c r="I8619" s="11">
        <f t="shared" si="543"/>
        <v>19.420000000000002</v>
      </c>
      <c r="J8619" s="43">
        <f t="shared" si="544"/>
        <v>19.520093389014217</v>
      </c>
      <c r="K8619">
        <v>19.52</v>
      </c>
      <c r="L8619" s="44">
        <f t="shared" si="545"/>
        <v>9.3389014217848398E-5</v>
      </c>
    </row>
    <row r="8620" spans="3:12" x14ac:dyDescent="0.25">
      <c r="C8620" s="37">
        <v>39427</v>
      </c>
      <c r="D8620">
        <v>10</v>
      </c>
      <c r="E8620">
        <v>8266</v>
      </c>
      <c r="F8620">
        <v>1.9</v>
      </c>
      <c r="G8620">
        <v>20</v>
      </c>
      <c r="H8620" s="10">
        <f t="shared" si="542"/>
        <v>9.8141711060145131E-2</v>
      </c>
      <c r="I8620" s="11">
        <f t="shared" si="543"/>
        <v>19.420000000000002</v>
      </c>
      <c r="J8620" s="43">
        <f t="shared" si="544"/>
        <v>19.518141711060146</v>
      </c>
      <c r="K8620">
        <v>19.52</v>
      </c>
      <c r="L8620" s="44">
        <f t="shared" si="545"/>
        <v>-1.8582889398537361E-3</v>
      </c>
    </row>
    <row r="8621" spans="3:12" x14ac:dyDescent="0.25">
      <c r="C8621" s="37">
        <v>39427</v>
      </c>
      <c r="D8621">
        <v>11</v>
      </c>
      <c r="E8621">
        <v>8267</v>
      </c>
      <c r="F8621">
        <v>3.7</v>
      </c>
      <c r="G8621">
        <v>20</v>
      </c>
      <c r="H8621" s="10">
        <f t="shared" si="542"/>
        <v>9.8538970102251711E-2</v>
      </c>
      <c r="I8621" s="11">
        <f t="shared" si="543"/>
        <v>19.420000000000002</v>
      </c>
      <c r="J8621" s="43">
        <f t="shared" si="544"/>
        <v>19.518538970102252</v>
      </c>
      <c r="K8621">
        <v>19.510000000000002</v>
      </c>
      <c r="L8621" s="44">
        <f t="shared" si="545"/>
        <v>8.538970102250687E-3</v>
      </c>
    </row>
    <row r="8622" spans="3:12" x14ac:dyDescent="0.25">
      <c r="C8622" s="37">
        <v>39427</v>
      </c>
      <c r="D8622">
        <v>12</v>
      </c>
      <c r="E8622">
        <v>8268</v>
      </c>
      <c r="F8622">
        <v>4.5</v>
      </c>
      <c r="G8622">
        <v>20</v>
      </c>
      <c r="H8622" s="10">
        <f t="shared" si="542"/>
        <v>9.9925343496376162E-2</v>
      </c>
      <c r="I8622" s="11">
        <f t="shared" si="543"/>
        <v>19.420000000000002</v>
      </c>
      <c r="J8622" s="43">
        <f t="shared" si="544"/>
        <v>19.519925343496379</v>
      </c>
      <c r="K8622">
        <v>19.510000000000002</v>
      </c>
      <c r="L8622" s="44">
        <f t="shared" si="545"/>
        <v>9.9253434963770815E-3</v>
      </c>
    </row>
    <row r="8623" spans="3:12" x14ac:dyDescent="0.25">
      <c r="C8623" s="37">
        <v>39427</v>
      </c>
      <c r="D8623">
        <v>13</v>
      </c>
      <c r="E8623">
        <v>8269</v>
      </c>
      <c r="F8623">
        <v>5.3</v>
      </c>
      <c r="G8623">
        <v>20</v>
      </c>
      <c r="H8623" s="10">
        <f t="shared" si="542"/>
        <v>0.10225792643545276</v>
      </c>
      <c r="I8623" s="11">
        <f t="shared" si="543"/>
        <v>19.420000000000002</v>
      </c>
      <c r="J8623" s="43">
        <f t="shared" si="544"/>
        <v>19.522257926435454</v>
      </c>
      <c r="K8623">
        <v>19.5</v>
      </c>
      <c r="L8623" s="44">
        <f t="shared" si="545"/>
        <v>2.2257926435454323E-2</v>
      </c>
    </row>
    <row r="8624" spans="3:12" x14ac:dyDescent="0.25">
      <c r="C8624" s="37">
        <v>39427</v>
      </c>
      <c r="D8624">
        <v>14</v>
      </c>
      <c r="E8624">
        <v>8270</v>
      </c>
      <c r="F8624">
        <v>5.8</v>
      </c>
      <c r="G8624">
        <v>20</v>
      </c>
      <c r="H8624" s="10">
        <f t="shared" si="542"/>
        <v>0.10511829534833705</v>
      </c>
      <c r="I8624" s="11">
        <f t="shared" si="543"/>
        <v>19.420000000000002</v>
      </c>
      <c r="J8624" s="43">
        <f t="shared" si="544"/>
        <v>19.525118295348339</v>
      </c>
      <c r="K8624">
        <v>19.5</v>
      </c>
      <c r="L8624" s="44">
        <f t="shared" si="545"/>
        <v>2.5118295348338648E-2</v>
      </c>
    </row>
    <row r="8625" spans="3:12" x14ac:dyDescent="0.25">
      <c r="C8625" s="37">
        <v>39427</v>
      </c>
      <c r="D8625">
        <v>15</v>
      </c>
      <c r="E8625">
        <v>8271</v>
      </c>
      <c r="F8625">
        <v>5.9</v>
      </c>
      <c r="G8625">
        <v>20</v>
      </c>
      <c r="H8625" s="10">
        <f t="shared" si="542"/>
        <v>0.10798038333863949</v>
      </c>
      <c r="I8625" s="11">
        <f t="shared" si="543"/>
        <v>19.420000000000002</v>
      </c>
      <c r="J8625" s="43">
        <f t="shared" si="544"/>
        <v>19.52798038333864</v>
      </c>
      <c r="K8625">
        <v>19.5</v>
      </c>
      <c r="L8625" s="44">
        <f t="shared" si="545"/>
        <v>2.798038333864028E-2</v>
      </c>
    </row>
    <row r="8626" spans="3:12" x14ac:dyDescent="0.25">
      <c r="C8626" s="37">
        <v>39427</v>
      </c>
      <c r="D8626">
        <v>16</v>
      </c>
      <c r="E8626">
        <v>8272</v>
      </c>
      <c r="F8626">
        <v>5.6</v>
      </c>
      <c r="G8626">
        <v>20</v>
      </c>
      <c r="H8626" s="10">
        <f t="shared" si="542"/>
        <v>0.11034094271044737</v>
      </c>
      <c r="I8626" s="11">
        <f t="shared" si="543"/>
        <v>19.420000000000002</v>
      </c>
      <c r="J8626" s="43">
        <f t="shared" si="544"/>
        <v>19.530340942710449</v>
      </c>
      <c r="K8626">
        <v>19.489999999999998</v>
      </c>
      <c r="L8626" s="44">
        <f t="shared" si="545"/>
        <v>4.0340942710450634E-2</v>
      </c>
    </row>
    <row r="8627" spans="3:12" x14ac:dyDescent="0.25">
      <c r="C8627" s="37">
        <v>39427</v>
      </c>
      <c r="D8627">
        <v>17</v>
      </c>
      <c r="E8627">
        <v>8273</v>
      </c>
      <c r="F8627">
        <v>4.8</v>
      </c>
      <c r="G8627">
        <v>20</v>
      </c>
      <c r="H8627" s="10">
        <f t="shared" si="542"/>
        <v>0.11159276185813283</v>
      </c>
      <c r="I8627" s="11">
        <f t="shared" si="543"/>
        <v>19.420000000000002</v>
      </c>
      <c r="J8627" s="43">
        <f t="shared" si="544"/>
        <v>19.531592761858136</v>
      </c>
      <c r="K8627">
        <v>19.489999999999998</v>
      </c>
      <c r="L8627" s="44">
        <f t="shared" si="545"/>
        <v>4.1592761858137095E-2</v>
      </c>
    </row>
    <row r="8628" spans="3:12" x14ac:dyDescent="0.25">
      <c r="C8628" s="37">
        <v>39427</v>
      </c>
      <c r="D8628">
        <v>18</v>
      </c>
      <c r="E8628">
        <v>8274</v>
      </c>
      <c r="F8628">
        <v>4.0999999999999996</v>
      </c>
      <c r="G8628">
        <v>20</v>
      </c>
      <c r="H8628" s="10">
        <f t="shared" si="542"/>
        <v>0.1119097278813438</v>
      </c>
      <c r="I8628" s="11">
        <f t="shared" si="543"/>
        <v>19.420000000000002</v>
      </c>
      <c r="J8628" s="43">
        <f t="shared" si="544"/>
        <v>19.531909727881345</v>
      </c>
      <c r="K8628">
        <v>19.489999999999998</v>
      </c>
      <c r="L8628" s="44">
        <f t="shared" si="545"/>
        <v>4.1909727881346726E-2</v>
      </c>
    </row>
    <row r="8629" spans="3:12" x14ac:dyDescent="0.25">
      <c r="C8629" s="37">
        <v>39427</v>
      </c>
      <c r="D8629">
        <v>19</v>
      </c>
      <c r="E8629">
        <v>8275</v>
      </c>
      <c r="F8629">
        <v>3.9</v>
      </c>
      <c r="G8629">
        <v>20</v>
      </c>
      <c r="H8629" s="10">
        <f t="shared" si="542"/>
        <v>0.11196135830759579</v>
      </c>
      <c r="I8629" s="11">
        <f t="shared" si="543"/>
        <v>19.420000000000002</v>
      </c>
      <c r="J8629" s="43">
        <f t="shared" si="544"/>
        <v>19.531961358307598</v>
      </c>
      <c r="K8629">
        <v>19.5</v>
      </c>
      <c r="L8629" s="44">
        <f t="shared" si="545"/>
        <v>3.196135830759772E-2</v>
      </c>
    </row>
    <row r="8630" spans="3:12" x14ac:dyDescent="0.25">
      <c r="C8630" s="37">
        <v>39427</v>
      </c>
      <c r="D8630">
        <v>20</v>
      </c>
      <c r="E8630">
        <v>8276</v>
      </c>
      <c r="F8630">
        <v>4</v>
      </c>
      <c r="G8630">
        <v>20</v>
      </c>
      <c r="H8630" s="10">
        <f t="shared" si="542"/>
        <v>0.11213654244304649</v>
      </c>
      <c r="I8630" s="11">
        <f t="shared" si="543"/>
        <v>19.420000000000002</v>
      </c>
      <c r="J8630" s="43">
        <f t="shared" si="544"/>
        <v>19.532136542443048</v>
      </c>
      <c r="K8630">
        <v>19.5</v>
      </c>
      <c r="L8630" s="44">
        <f t="shared" si="545"/>
        <v>3.2136542443048199E-2</v>
      </c>
    </row>
    <row r="8631" spans="3:12" x14ac:dyDescent="0.25">
      <c r="C8631" s="37">
        <v>39427</v>
      </c>
      <c r="D8631">
        <v>21</v>
      </c>
      <c r="E8631">
        <v>8277</v>
      </c>
      <c r="F8631">
        <v>4.2</v>
      </c>
      <c r="G8631">
        <v>20</v>
      </c>
      <c r="H8631" s="10">
        <f t="shared" si="542"/>
        <v>0.11255571418109975</v>
      </c>
      <c r="I8631" s="11">
        <f t="shared" si="543"/>
        <v>19.420000000000002</v>
      </c>
      <c r="J8631" s="43">
        <f t="shared" si="544"/>
        <v>19.5325557141811</v>
      </c>
      <c r="K8631">
        <v>19.5</v>
      </c>
      <c r="L8631" s="44">
        <f t="shared" si="545"/>
        <v>3.255571418110037E-2</v>
      </c>
    </row>
    <row r="8632" spans="3:12" x14ac:dyDescent="0.25">
      <c r="C8632" s="37">
        <v>39427</v>
      </c>
      <c r="D8632">
        <v>22</v>
      </c>
      <c r="E8632">
        <v>8278</v>
      </c>
      <c r="F8632">
        <v>4.4000000000000004</v>
      </c>
      <c r="G8632">
        <v>20</v>
      </c>
      <c r="H8632" s="10">
        <f t="shared" si="542"/>
        <v>0.11320829007304234</v>
      </c>
      <c r="I8632" s="11">
        <f t="shared" si="543"/>
        <v>19.420000000000002</v>
      </c>
      <c r="J8632" s="43">
        <f t="shared" si="544"/>
        <v>19.533208290073045</v>
      </c>
      <c r="K8632">
        <v>19.510000000000002</v>
      </c>
      <c r="L8632" s="44">
        <f t="shared" si="545"/>
        <v>2.3208290073043258E-2</v>
      </c>
    </row>
    <row r="8633" spans="3:12" x14ac:dyDescent="0.25">
      <c r="C8633" s="37">
        <v>39427</v>
      </c>
      <c r="D8633">
        <v>23</v>
      </c>
      <c r="E8633">
        <v>8279</v>
      </c>
      <c r="F8633">
        <v>4.5</v>
      </c>
      <c r="G8633">
        <v>20</v>
      </c>
      <c r="H8633" s="10">
        <f t="shared" si="542"/>
        <v>0.11395835246647418</v>
      </c>
      <c r="I8633" s="11">
        <f t="shared" si="543"/>
        <v>19.420000000000002</v>
      </c>
      <c r="J8633" s="43">
        <f t="shared" si="544"/>
        <v>19.533958352466477</v>
      </c>
      <c r="K8633">
        <v>19.510000000000002</v>
      </c>
      <c r="L8633" s="44">
        <f t="shared" si="545"/>
        <v>2.395835246647593E-2</v>
      </c>
    </row>
    <row r="8634" spans="3:12" x14ac:dyDescent="0.25">
      <c r="C8634" s="37">
        <v>39427</v>
      </c>
      <c r="D8634">
        <v>24</v>
      </c>
      <c r="E8634">
        <v>8280</v>
      </c>
      <c r="F8634">
        <v>4.7</v>
      </c>
      <c r="G8634">
        <v>20</v>
      </c>
      <c r="H8634" s="10">
        <f t="shared" si="542"/>
        <v>0.11492746597190501</v>
      </c>
      <c r="I8634" s="11">
        <f t="shared" si="543"/>
        <v>19.420000000000002</v>
      </c>
      <c r="J8634" s="43">
        <f t="shared" si="544"/>
        <v>19.534927465971908</v>
      </c>
      <c r="K8634">
        <v>19.510000000000002</v>
      </c>
      <c r="L8634" s="44">
        <f t="shared" si="545"/>
        <v>2.4927465971906315E-2</v>
      </c>
    </row>
    <row r="8635" spans="3:12" x14ac:dyDescent="0.25">
      <c r="C8635" s="37">
        <v>39428</v>
      </c>
      <c r="D8635">
        <v>1</v>
      </c>
      <c r="E8635">
        <v>8281</v>
      </c>
      <c r="F8635">
        <v>4.8</v>
      </c>
      <c r="G8635">
        <v>20</v>
      </c>
      <c r="H8635" s="10">
        <f t="shared" si="542"/>
        <v>0.11598033552874309</v>
      </c>
      <c r="I8635" s="11">
        <f t="shared" si="543"/>
        <v>19.420000000000002</v>
      </c>
      <c r="J8635" s="43">
        <f t="shared" si="544"/>
        <v>19.535980335528745</v>
      </c>
      <c r="K8635">
        <v>19.510000000000002</v>
      </c>
      <c r="L8635" s="44">
        <f t="shared" si="545"/>
        <v>2.5980335528743126E-2</v>
      </c>
    </row>
    <row r="8636" spans="3:12" x14ac:dyDescent="0.25">
      <c r="C8636" s="37">
        <v>39428</v>
      </c>
      <c r="D8636">
        <v>2</v>
      </c>
      <c r="E8636">
        <v>8282</v>
      </c>
      <c r="F8636">
        <v>4.9000000000000004</v>
      </c>
      <c r="G8636">
        <v>20</v>
      </c>
      <c r="H8636" s="10">
        <f t="shared" si="542"/>
        <v>0.11711332805127002</v>
      </c>
      <c r="I8636" s="11">
        <f t="shared" si="543"/>
        <v>19.420000000000002</v>
      </c>
      <c r="J8636" s="43">
        <f t="shared" si="544"/>
        <v>19.537113328051273</v>
      </c>
      <c r="K8636">
        <v>19.510000000000002</v>
      </c>
      <c r="L8636" s="44">
        <f t="shared" si="545"/>
        <v>2.7113328051271424E-2</v>
      </c>
    </row>
    <row r="8637" spans="3:12" x14ac:dyDescent="0.25">
      <c r="C8637" s="37">
        <v>39428</v>
      </c>
      <c r="D8637">
        <v>3</v>
      </c>
      <c r="E8637">
        <v>8283</v>
      </c>
      <c r="F8637">
        <v>5</v>
      </c>
      <c r="G8637">
        <v>20</v>
      </c>
      <c r="H8637" s="10">
        <f t="shared" si="542"/>
        <v>0.11832296804610384</v>
      </c>
      <c r="I8637" s="11">
        <f t="shared" si="543"/>
        <v>19.420000000000002</v>
      </c>
      <c r="J8637" s="43">
        <f t="shared" si="544"/>
        <v>19.538322968046106</v>
      </c>
      <c r="K8637">
        <v>19.52</v>
      </c>
      <c r="L8637" s="44">
        <f t="shared" si="545"/>
        <v>1.832296804610678E-2</v>
      </c>
    </row>
    <row r="8638" spans="3:12" x14ac:dyDescent="0.25">
      <c r="C8638" s="37">
        <v>39428</v>
      </c>
      <c r="D8638">
        <v>4</v>
      </c>
      <c r="E8638">
        <v>8284</v>
      </c>
      <c r="F8638">
        <v>5.0999999999999996</v>
      </c>
      <c r="G8638">
        <v>20</v>
      </c>
      <c r="H8638" s="10">
        <f t="shared" si="542"/>
        <v>0.11960593077631733</v>
      </c>
      <c r="I8638" s="11">
        <f t="shared" si="543"/>
        <v>19.420000000000002</v>
      </c>
      <c r="J8638" s="43">
        <f t="shared" si="544"/>
        <v>19.539605930776318</v>
      </c>
      <c r="K8638">
        <v>19.52</v>
      </c>
      <c r="L8638" s="44">
        <f t="shared" si="545"/>
        <v>1.9605930776318559E-2</v>
      </c>
    </row>
    <row r="8639" spans="3:12" x14ac:dyDescent="0.25">
      <c r="C8639" s="37">
        <v>39428</v>
      </c>
      <c r="D8639">
        <v>5</v>
      </c>
      <c r="E8639">
        <v>8285</v>
      </c>
      <c r="F8639">
        <v>5.2</v>
      </c>
      <c r="G8639">
        <v>20</v>
      </c>
      <c r="H8639" s="10">
        <f t="shared" si="542"/>
        <v>0.12095903572207618</v>
      </c>
      <c r="I8639" s="11">
        <f t="shared" si="543"/>
        <v>19.420000000000002</v>
      </c>
      <c r="J8639" s="43">
        <f t="shared" si="544"/>
        <v>19.540959035722079</v>
      </c>
      <c r="K8639">
        <v>19.52</v>
      </c>
      <c r="L8639" s="44">
        <f t="shared" si="545"/>
        <v>2.0959035722079022E-2</v>
      </c>
    </row>
    <row r="8640" spans="3:12" x14ac:dyDescent="0.25">
      <c r="C8640" s="37">
        <v>39428</v>
      </c>
      <c r="D8640">
        <v>6</v>
      </c>
      <c r="E8640">
        <v>8286</v>
      </c>
      <c r="F8640">
        <v>5.3</v>
      </c>
      <c r="G8640">
        <v>20</v>
      </c>
      <c r="H8640" s="10">
        <f t="shared" si="542"/>
        <v>0.12237924032493505</v>
      </c>
      <c r="I8640" s="11">
        <f t="shared" si="543"/>
        <v>19.420000000000002</v>
      </c>
      <c r="J8640" s="43">
        <f t="shared" si="544"/>
        <v>19.542379240324937</v>
      </c>
      <c r="K8640">
        <v>19.52</v>
      </c>
      <c r="L8640" s="44">
        <f t="shared" si="545"/>
        <v>2.2379240324937655E-2</v>
      </c>
    </row>
    <row r="8641" spans="3:12" x14ac:dyDescent="0.25">
      <c r="C8641" s="37">
        <v>39428</v>
      </c>
      <c r="D8641">
        <v>7</v>
      </c>
      <c r="E8641">
        <v>8287</v>
      </c>
      <c r="F8641">
        <v>5.5</v>
      </c>
      <c r="G8641">
        <v>20</v>
      </c>
      <c r="H8641" s="10">
        <f t="shared" si="542"/>
        <v>0.12398942728536286</v>
      </c>
      <c r="I8641" s="11">
        <f t="shared" si="543"/>
        <v>19.420000000000002</v>
      </c>
      <c r="J8641" s="43">
        <f t="shared" si="544"/>
        <v>19.543989427285364</v>
      </c>
      <c r="K8641">
        <v>19.52</v>
      </c>
      <c r="L8641" s="44">
        <f t="shared" si="545"/>
        <v>2.3989427285364684E-2</v>
      </c>
    </row>
    <row r="8642" spans="3:12" x14ac:dyDescent="0.25">
      <c r="C8642" s="37">
        <v>39428</v>
      </c>
      <c r="D8642">
        <v>8</v>
      </c>
      <c r="E8642">
        <v>8288</v>
      </c>
      <c r="F8642">
        <v>5.4</v>
      </c>
      <c r="G8642">
        <v>20</v>
      </c>
      <c r="H8642" s="10">
        <f t="shared" si="542"/>
        <v>0.12540397589419597</v>
      </c>
      <c r="I8642" s="11">
        <f t="shared" si="543"/>
        <v>19.420000000000002</v>
      </c>
      <c r="J8642" s="43">
        <f t="shared" si="544"/>
        <v>19.545403975894196</v>
      </c>
      <c r="K8642">
        <v>19.53</v>
      </c>
      <c r="L8642" s="44">
        <f t="shared" si="545"/>
        <v>1.5403975894194843E-2</v>
      </c>
    </row>
    <row r="8643" spans="3:12" x14ac:dyDescent="0.25">
      <c r="C8643" s="37">
        <v>39428</v>
      </c>
      <c r="D8643">
        <v>9</v>
      </c>
      <c r="E8643">
        <v>8289</v>
      </c>
      <c r="F8643">
        <v>5.4</v>
      </c>
      <c r="G8643">
        <v>20</v>
      </c>
      <c r="H8643" s="10">
        <f t="shared" si="542"/>
        <v>0.12675716563686437</v>
      </c>
      <c r="I8643" s="11">
        <f t="shared" si="543"/>
        <v>19.420000000000002</v>
      </c>
      <c r="J8643" s="43">
        <f t="shared" si="544"/>
        <v>19.546757165636865</v>
      </c>
      <c r="K8643">
        <v>19.53</v>
      </c>
      <c r="L8643" s="44">
        <f t="shared" si="545"/>
        <v>1.6757165636864357E-2</v>
      </c>
    </row>
    <row r="8644" spans="3:12" x14ac:dyDescent="0.25">
      <c r="C8644" s="37">
        <v>39428</v>
      </c>
      <c r="D8644">
        <v>10</v>
      </c>
      <c r="E8644">
        <v>8290</v>
      </c>
      <c r="F8644">
        <v>5.4</v>
      </c>
      <c r="G8644">
        <v>20</v>
      </c>
      <c r="H8644" s="10">
        <f t="shared" si="542"/>
        <v>0.12805165807652222</v>
      </c>
      <c r="I8644" s="11">
        <f t="shared" si="543"/>
        <v>19.420000000000002</v>
      </c>
      <c r="J8644" s="43">
        <f t="shared" si="544"/>
        <v>19.548051658076524</v>
      </c>
      <c r="K8644">
        <v>19.53</v>
      </c>
      <c r="L8644" s="44">
        <f t="shared" si="545"/>
        <v>1.805165807652287E-2</v>
      </c>
    </row>
    <row r="8645" spans="3:12" x14ac:dyDescent="0.25">
      <c r="C8645" s="37">
        <v>39428</v>
      </c>
      <c r="D8645">
        <v>11</v>
      </c>
      <c r="E8645">
        <v>8291</v>
      </c>
      <c r="F8645">
        <v>5.7</v>
      </c>
      <c r="G8645">
        <v>20</v>
      </c>
      <c r="H8645" s="10">
        <f t="shared" si="542"/>
        <v>0.12966737917134205</v>
      </c>
      <c r="I8645" s="11">
        <f t="shared" si="543"/>
        <v>19.420000000000002</v>
      </c>
      <c r="J8645" s="43">
        <f t="shared" si="544"/>
        <v>19.549667379171343</v>
      </c>
      <c r="K8645">
        <v>19.53</v>
      </c>
      <c r="L8645" s="44">
        <f t="shared" si="545"/>
        <v>1.9667379171341537E-2</v>
      </c>
    </row>
    <row r="8646" spans="3:12" x14ac:dyDescent="0.25">
      <c r="C8646" s="37">
        <v>39428</v>
      </c>
      <c r="D8646">
        <v>12</v>
      </c>
      <c r="E8646">
        <v>8292</v>
      </c>
      <c r="F8646">
        <v>6.3</v>
      </c>
      <c r="G8646">
        <v>20</v>
      </c>
      <c r="H8646" s="10">
        <f t="shared" si="542"/>
        <v>0.13196777483358324</v>
      </c>
      <c r="I8646" s="11">
        <f t="shared" si="543"/>
        <v>19.420000000000002</v>
      </c>
      <c r="J8646" s="43">
        <f t="shared" si="544"/>
        <v>19.551967774833585</v>
      </c>
      <c r="K8646">
        <v>19.53</v>
      </c>
      <c r="L8646" s="44">
        <f t="shared" si="545"/>
        <v>2.1967774833584031E-2</v>
      </c>
    </row>
    <row r="8647" spans="3:12" x14ac:dyDescent="0.25">
      <c r="C8647" s="37">
        <v>39428</v>
      </c>
      <c r="D8647">
        <v>13</v>
      </c>
      <c r="E8647">
        <v>8293</v>
      </c>
      <c r="F8647">
        <v>6.6</v>
      </c>
      <c r="G8647">
        <v>20</v>
      </c>
      <c r="H8647" s="10">
        <f t="shared" si="542"/>
        <v>0.13454576609318711</v>
      </c>
      <c r="I8647" s="11">
        <f t="shared" si="543"/>
        <v>19.420000000000002</v>
      </c>
      <c r="J8647" s="43">
        <f t="shared" si="544"/>
        <v>19.554545766093188</v>
      </c>
      <c r="K8647">
        <v>19.54</v>
      </c>
      <c r="L8647" s="44">
        <f t="shared" si="545"/>
        <v>1.4545766093188917E-2</v>
      </c>
    </row>
    <row r="8648" spans="3:12" x14ac:dyDescent="0.25">
      <c r="C8648" s="37">
        <v>39428</v>
      </c>
      <c r="D8648">
        <v>14</v>
      </c>
      <c r="E8648">
        <v>8294</v>
      </c>
      <c r="F8648">
        <v>6.6</v>
      </c>
      <c r="G8648">
        <v>20</v>
      </c>
      <c r="H8648" s="10">
        <f t="shared" si="542"/>
        <v>0.13701193184203508</v>
      </c>
      <c r="I8648" s="11">
        <f t="shared" si="543"/>
        <v>19.420000000000002</v>
      </c>
      <c r="J8648" s="43">
        <f t="shared" si="544"/>
        <v>19.557011931842037</v>
      </c>
      <c r="K8648">
        <v>19.54</v>
      </c>
      <c r="L8648" s="44">
        <f t="shared" si="545"/>
        <v>1.7011931842038308E-2</v>
      </c>
    </row>
    <row r="8649" spans="3:12" x14ac:dyDescent="0.25">
      <c r="C8649" s="37">
        <v>39428</v>
      </c>
      <c r="D8649">
        <v>15</v>
      </c>
      <c r="E8649">
        <v>8295</v>
      </c>
      <c r="F8649">
        <v>6.4</v>
      </c>
      <c r="G8649">
        <v>20</v>
      </c>
      <c r="H8649" s="10">
        <f t="shared" si="542"/>
        <v>0.13911953617085721</v>
      </c>
      <c r="I8649" s="11">
        <f t="shared" si="543"/>
        <v>19.420000000000002</v>
      </c>
      <c r="J8649" s="43">
        <f t="shared" si="544"/>
        <v>19.559119536170858</v>
      </c>
      <c r="K8649">
        <v>19.54</v>
      </c>
      <c r="L8649" s="44">
        <f t="shared" si="545"/>
        <v>1.9119536170858709E-2</v>
      </c>
    </row>
    <row r="8650" spans="3:12" x14ac:dyDescent="0.25">
      <c r="C8650" s="37">
        <v>39428</v>
      </c>
      <c r="D8650">
        <v>16</v>
      </c>
      <c r="E8650">
        <v>8296</v>
      </c>
      <c r="F8650">
        <v>5</v>
      </c>
      <c r="G8650">
        <v>20</v>
      </c>
      <c r="H8650" s="10">
        <f t="shared" si="542"/>
        <v>0.1393746130136222</v>
      </c>
      <c r="I8650" s="11">
        <f t="shared" si="543"/>
        <v>19.420000000000002</v>
      </c>
      <c r="J8650" s="43">
        <f t="shared" si="544"/>
        <v>19.559374613013624</v>
      </c>
      <c r="K8650">
        <v>19.54</v>
      </c>
      <c r="L8650" s="44">
        <f t="shared" si="545"/>
        <v>1.9374613013624753E-2</v>
      </c>
    </row>
    <row r="8651" spans="3:12" x14ac:dyDescent="0.25">
      <c r="C8651" s="37">
        <v>39428</v>
      </c>
      <c r="D8651">
        <v>17</v>
      </c>
      <c r="E8651">
        <v>8297</v>
      </c>
      <c r="F8651">
        <v>3.9</v>
      </c>
      <c r="G8651">
        <v>20</v>
      </c>
      <c r="H8651" s="10">
        <f t="shared" si="542"/>
        <v>0.13823489928914151</v>
      </c>
      <c r="I8651" s="11">
        <f t="shared" si="543"/>
        <v>19.420000000000002</v>
      </c>
      <c r="J8651" s="43">
        <f t="shared" si="544"/>
        <v>19.558234899289143</v>
      </c>
      <c r="K8651">
        <v>19.55</v>
      </c>
      <c r="L8651" s="44">
        <f t="shared" si="545"/>
        <v>8.234899289142561E-3</v>
      </c>
    </row>
    <row r="8652" spans="3:12" x14ac:dyDescent="0.25">
      <c r="C8652" s="37">
        <v>39428</v>
      </c>
      <c r="D8652">
        <v>18</v>
      </c>
      <c r="E8652">
        <v>8298</v>
      </c>
      <c r="F8652">
        <v>4.0999999999999996</v>
      </c>
      <c r="G8652">
        <v>20</v>
      </c>
      <c r="H8652" s="10">
        <f t="shared" si="542"/>
        <v>0.13739620948351577</v>
      </c>
      <c r="I8652" s="11">
        <f t="shared" si="543"/>
        <v>19.420000000000002</v>
      </c>
      <c r="J8652" s="43">
        <f t="shared" si="544"/>
        <v>19.557396209483517</v>
      </c>
      <c r="K8652">
        <v>19.55</v>
      </c>
      <c r="L8652" s="44">
        <f t="shared" si="545"/>
        <v>7.3962094835167136E-3</v>
      </c>
    </row>
    <row r="8653" spans="3:12" x14ac:dyDescent="0.25">
      <c r="C8653" s="37">
        <v>39428</v>
      </c>
      <c r="D8653">
        <v>19</v>
      </c>
      <c r="E8653">
        <v>8299</v>
      </c>
      <c r="F8653">
        <v>3.8</v>
      </c>
      <c r="G8653">
        <v>20</v>
      </c>
      <c r="H8653" s="10">
        <f t="shared" si="542"/>
        <v>0.13621651967472029</v>
      </c>
      <c r="I8653" s="11">
        <f t="shared" si="543"/>
        <v>19.420000000000002</v>
      </c>
      <c r="J8653" s="43">
        <f t="shared" si="544"/>
        <v>19.556216519674724</v>
      </c>
      <c r="K8653">
        <v>19.55</v>
      </c>
      <c r="L8653" s="44">
        <f t="shared" si="545"/>
        <v>6.2165196747230311E-3</v>
      </c>
    </row>
    <row r="8654" spans="3:12" x14ac:dyDescent="0.25">
      <c r="C8654" s="37">
        <v>39428</v>
      </c>
      <c r="D8654">
        <v>20</v>
      </c>
      <c r="E8654">
        <v>8300</v>
      </c>
      <c r="F8654">
        <v>2.9</v>
      </c>
      <c r="G8654">
        <v>20</v>
      </c>
      <c r="H8654" s="10">
        <f t="shared" si="542"/>
        <v>0.133955861726508</v>
      </c>
      <c r="I8654" s="11">
        <f t="shared" si="543"/>
        <v>19.420000000000002</v>
      </c>
      <c r="J8654" s="43">
        <f t="shared" si="544"/>
        <v>19.553955861726511</v>
      </c>
      <c r="K8654">
        <v>19.55</v>
      </c>
      <c r="L8654" s="44">
        <f t="shared" si="545"/>
        <v>3.9558617265100793E-3</v>
      </c>
    </row>
    <row r="8655" spans="3:12" x14ac:dyDescent="0.25">
      <c r="C8655" s="37">
        <v>39428</v>
      </c>
      <c r="D8655">
        <v>21</v>
      </c>
      <c r="E8655">
        <v>8301</v>
      </c>
      <c r="F8655">
        <v>3.7</v>
      </c>
      <c r="G8655">
        <v>20</v>
      </c>
      <c r="H8655" s="10">
        <f t="shared" si="542"/>
        <v>0.13279961057899117</v>
      </c>
      <c r="I8655" s="11">
        <f t="shared" si="543"/>
        <v>19.420000000000002</v>
      </c>
      <c r="J8655" s="43">
        <f t="shared" si="544"/>
        <v>19.552799610578994</v>
      </c>
      <c r="K8655">
        <v>19.55</v>
      </c>
      <c r="L8655" s="44">
        <f t="shared" si="545"/>
        <v>2.7996105789931391E-3</v>
      </c>
    </row>
    <row r="8656" spans="3:12" x14ac:dyDescent="0.25">
      <c r="C8656" s="37">
        <v>39428</v>
      </c>
      <c r="D8656">
        <v>22</v>
      </c>
      <c r="E8656">
        <v>8302</v>
      </c>
      <c r="F8656">
        <v>3.7</v>
      </c>
      <c r="G8656">
        <v>20</v>
      </c>
      <c r="H8656" s="10">
        <f t="shared" si="542"/>
        <v>0.13169351413027386</v>
      </c>
      <c r="I8656" s="11">
        <f t="shared" si="543"/>
        <v>19.420000000000002</v>
      </c>
      <c r="J8656" s="43">
        <f t="shared" si="544"/>
        <v>19.551693514130275</v>
      </c>
      <c r="K8656">
        <v>19.559999999999999</v>
      </c>
      <c r="L8656" s="44">
        <f t="shared" si="545"/>
        <v>-8.3064858697241561E-3</v>
      </c>
    </row>
    <row r="8657" spans="3:12" x14ac:dyDescent="0.25">
      <c r="C8657" s="37">
        <v>39428</v>
      </c>
      <c r="D8657">
        <v>23</v>
      </c>
      <c r="E8657">
        <v>8303</v>
      </c>
      <c r="F8657">
        <v>3.8</v>
      </c>
      <c r="G8657">
        <v>20</v>
      </c>
      <c r="H8657" s="10">
        <f t="shared" si="542"/>
        <v>0.13076119010217521</v>
      </c>
      <c r="I8657" s="11">
        <f t="shared" si="543"/>
        <v>19.420000000000002</v>
      </c>
      <c r="J8657" s="43">
        <f t="shared" si="544"/>
        <v>19.550761190102175</v>
      </c>
      <c r="K8657">
        <v>19.559999999999999</v>
      </c>
      <c r="L8657" s="44">
        <f t="shared" si="545"/>
        <v>-9.2388098978233302E-3</v>
      </c>
    </row>
    <row r="8658" spans="3:12" x14ac:dyDescent="0.25">
      <c r="C8658" s="37">
        <v>39428</v>
      </c>
      <c r="D8658">
        <v>24</v>
      </c>
      <c r="E8658">
        <v>8304</v>
      </c>
      <c r="F8658">
        <v>4.4000000000000004</v>
      </c>
      <c r="G8658">
        <v>20</v>
      </c>
      <c r="H8658" s="10">
        <f t="shared" si="542"/>
        <v>0.13062406717886998</v>
      </c>
      <c r="I8658" s="11">
        <f t="shared" si="543"/>
        <v>19.420000000000002</v>
      </c>
      <c r="J8658" s="43">
        <f t="shared" si="544"/>
        <v>19.550624067178873</v>
      </c>
      <c r="K8658">
        <v>19.559999999999999</v>
      </c>
      <c r="L8658" s="44">
        <f t="shared" si="545"/>
        <v>-9.3759328211255877E-3</v>
      </c>
    </row>
    <row r="8659" spans="3:12" x14ac:dyDescent="0.25">
      <c r="C8659" s="37">
        <v>39429</v>
      </c>
      <c r="D8659">
        <v>1</v>
      </c>
      <c r="E8659">
        <v>8305</v>
      </c>
      <c r="F8659">
        <v>4.5</v>
      </c>
      <c r="G8659">
        <v>20</v>
      </c>
      <c r="H8659" s="10">
        <f t="shared" si="542"/>
        <v>0.13061868551762754</v>
      </c>
      <c r="I8659" s="11">
        <f t="shared" si="543"/>
        <v>19.420000000000002</v>
      </c>
      <c r="J8659" s="43">
        <f t="shared" si="544"/>
        <v>19.55061868551763</v>
      </c>
      <c r="K8659">
        <v>19.55</v>
      </c>
      <c r="L8659" s="44">
        <f t="shared" si="545"/>
        <v>6.1868551762955803E-4</v>
      </c>
    </row>
    <row r="8660" spans="3:12" x14ac:dyDescent="0.25">
      <c r="C8660" s="37">
        <v>39429</v>
      </c>
      <c r="D8660">
        <v>2</v>
      </c>
      <c r="E8660">
        <v>8306</v>
      </c>
      <c r="F8660">
        <v>4.8</v>
      </c>
      <c r="G8660">
        <v>20</v>
      </c>
      <c r="H8660" s="10">
        <f t="shared" si="542"/>
        <v>0.13099091714229788</v>
      </c>
      <c r="I8660" s="11">
        <f t="shared" si="543"/>
        <v>19.420000000000002</v>
      </c>
      <c r="J8660" s="43">
        <f t="shared" si="544"/>
        <v>19.5509909171423</v>
      </c>
      <c r="K8660">
        <v>19.55</v>
      </c>
      <c r="L8660" s="44">
        <f t="shared" si="545"/>
        <v>9.9091714229970762E-4</v>
      </c>
    </row>
    <row r="8661" spans="3:12" x14ac:dyDescent="0.25">
      <c r="C8661" s="37">
        <v>39429</v>
      </c>
      <c r="D8661">
        <v>3</v>
      </c>
      <c r="E8661">
        <v>8307</v>
      </c>
      <c r="F8661">
        <v>4.5</v>
      </c>
      <c r="G8661">
        <v>20</v>
      </c>
      <c r="H8661" s="10">
        <f t="shared" si="542"/>
        <v>0.13096962263248454</v>
      </c>
      <c r="I8661" s="11">
        <f t="shared" si="543"/>
        <v>19.420000000000002</v>
      </c>
      <c r="J8661" s="43">
        <f t="shared" si="544"/>
        <v>19.550969622632486</v>
      </c>
      <c r="K8661">
        <v>19.55</v>
      </c>
      <c r="L8661" s="44">
        <f t="shared" si="545"/>
        <v>9.6962263248556724E-4</v>
      </c>
    </row>
    <row r="8662" spans="3:12" x14ac:dyDescent="0.25">
      <c r="C8662" s="37">
        <v>39429</v>
      </c>
      <c r="D8662">
        <v>4</v>
      </c>
      <c r="E8662">
        <v>8308</v>
      </c>
      <c r="F8662">
        <v>4.5</v>
      </c>
      <c r="G8662">
        <v>20</v>
      </c>
      <c r="H8662" s="10">
        <f t="shared" si="542"/>
        <v>0.1309492518144903</v>
      </c>
      <c r="I8662" s="11">
        <f t="shared" si="543"/>
        <v>19.420000000000002</v>
      </c>
      <c r="J8662" s="43">
        <f t="shared" si="544"/>
        <v>19.55094925181449</v>
      </c>
      <c r="K8662">
        <v>19.55</v>
      </c>
      <c r="L8662" s="44">
        <f t="shared" si="545"/>
        <v>9.4925181448957119E-4</v>
      </c>
    </row>
    <row r="8663" spans="3:12" x14ac:dyDescent="0.25">
      <c r="C8663" s="37">
        <v>39429</v>
      </c>
      <c r="D8663">
        <v>5</v>
      </c>
      <c r="E8663">
        <v>8309</v>
      </c>
      <c r="F8663">
        <v>4.4000000000000004</v>
      </c>
      <c r="G8663">
        <v>20</v>
      </c>
      <c r="H8663" s="10">
        <f t="shared" si="542"/>
        <v>0.13080397133946531</v>
      </c>
      <c r="I8663" s="11">
        <f t="shared" si="543"/>
        <v>19.420000000000002</v>
      </c>
      <c r="J8663" s="43">
        <f t="shared" si="544"/>
        <v>19.550803971339466</v>
      </c>
      <c r="K8663">
        <v>19.55</v>
      </c>
      <c r="L8663" s="44">
        <f t="shared" si="545"/>
        <v>8.0397133946519261E-4</v>
      </c>
    </row>
    <row r="8664" spans="3:12" x14ac:dyDescent="0.25">
      <c r="C8664" s="37">
        <v>39429</v>
      </c>
      <c r="D8664">
        <v>6</v>
      </c>
      <c r="E8664">
        <v>8310</v>
      </c>
      <c r="F8664">
        <v>4.4000000000000004</v>
      </c>
      <c r="G8664">
        <v>20</v>
      </c>
      <c r="H8664" s="10">
        <f t="shared" si="542"/>
        <v>0.13066499269469753</v>
      </c>
      <c r="I8664" s="11">
        <f t="shared" si="543"/>
        <v>19.420000000000002</v>
      </c>
      <c r="J8664" s="43">
        <f t="shared" si="544"/>
        <v>19.550664992694699</v>
      </c>
      <c r="K8664">
        <v>19.55</v>
      </c>
      <c r="L8664" s="44">
        <f t="shared" si="545"/>
        <v>6.649926946984408E-4</v>
      </c>
    </row>
    <row r="8665" spans="3:12" x14ac:dyDescent="0.25">
      <c r="C8665" s="37">
        <v>39429</v>
      </c>
      <c r="D8665">
        <v>7</v>
      </c>
      <c r="E8665">
        <v>8311</v>
      </c>
      <c r="F8665">
        <v>4.5</v>
      </c>
      <c r="G8665">
        <v>20</v>
      </c>
      <c r="H8665" s="10">
        <f t="shared" si="542"/>
        <v>0.13065783580761081</v>
      </c>
      <c r="I8665" s="11">
        <f t="shared" si="543"/>
        <v>19.420000000000002</v>
      </c>
      <c r="J8665" s="43">
        <f t="shared" si="544"/>
        <v>19.550657835807613</v>
      </c>
      <c r="K8665">
        <v>19.55</v>
      </c>
      <c r="L8665" s="44">
        <f t="shared" si="545"/>
        <v>6.5783580761191729E-4</v>
      </c>
    </row>
    <row r="8666" spans="3:12" x14ac:dyDescent="0.25">
      <c r="C8666" s="37">
        <v>39429</v>
      </c>
      <c r="D8666">
        <v>8</v>
      </c>
      <c r="E8666">
        <v>8312</v>
      </c>
      <c r="F8666">
        <v>5.0999999999999996</v>
      </c>
      <c r="G8666">
        <v>20</v>
      </c>
      <c r="H8666" s="10">
        <f t="shared" si="542"/>
        <v>0.13140574905602392</v>
      </c>
      <c r="I8666" s="11">
        <f t="shared" si="543"/>
        <v>19.420000000000002</v>
      </c>
      <c r="J8666" s="43">
        <f t="shared" si="544"/>
        <v>19.551405749056027</v>
      </c>
      <c r="K8666">
        <v>19.55</v>
      </c>
      <c r="L8666" s="44">
        <f t="shared" si="545"/>
        <v>1.4057490560261954E-3</v>
      </c>
    </row>
    <row r="8667" spans="3:12" x14ac:dyDescent="0.25">
      <c r="C8667" s="37">
        <v>39429</v>
      </c>
      <c r="D8667">
        <v>9</v>
      </c>
      <c r="E8667">
        <v>8313</v>
      </c>
      <c r="F8667">
        <v>5.3</v>
      </c>
      <c r="G8667">
        <v>20</v>
      </c>
      <c r="H8667" s="10">
        <f t="shared" si="542"/>
        <v>0.13237280663988607</v>
      </c>
      <c r="I8667" s="11">
        <f t="shared" si="543"/>
        <v>19.420000000000002</v>
      </c>
      <c r="J8667" s="43">
        <f t="shared" si="544"/>
        <v>19.552372806639887</v>
      </c>
      <c r="K8667">
        <v>19.55</v>
      </c>
      <c r="L8667" s="44">
        <f t="shared" si="545"/>
        <v>2.3728066398867043E-3</v>
      </c>
    </row>
    <row r="8668" spans="3:12" x14ac:dyDescent="0.25">
      <c r="C8668" s="37">
        <v>39429</v>
      </c>
      <c r="D8668">
        <v>10</v>
      </c>
      <c r="E8668">
        <v>8314</v>
      </c>
      <c r="F8668">
        <v>6</v>
      </c>
      <c r="G8668">
        <v>20</v>
      </c>
      <c r="H8668" s="10">
        <f t="shared" si="542"/>
        <v>0.1341784691461059</v>
      </c>
      <c r="I8668" s="11">
        <f t="shared" si="543"/>
        <v>19.420000000000002</v>
      </c>
      <c r="J8668" s="43">
        <f t="shared" si="544"/>
        <v>19.554178469146109</v>
      </c>
      <c r="K8668">
        <v>19.55</v>
      </c>
      <c r="L8668" s="44">
        <f t="shared" si="545"/>
        <v>4.1784691461081991E-3</v>
      </c>
    </row>
    <row r="8669" spans="3:12" x14ac:dyDescent="0.25">
      <c r="C8669" s="37">
        <v>39429</v>
      </c>
      <c r="D8669">
        <v>11</v>
      </c>
      <c r="E8669">
        <v>8315</v>
      </c>
      <c r="F8669">
        <v>6.6</v>
      </c>
      <c r="G8669">
        <v>20</v>
      </c>
      <c r="H8669" s="10">
        <f t="shared" si="542"/>
        <v>0.13666056713233191</v>
      </c>
      <c r="I8669" s="11">
        <f t="shared" si="543"/>
        <v>19.420000000000002</v>
      </c>
      <c r="J8669" s="43">
        <f t="shared" si="544"/>
        <v>19.556660567132333</v>
      </c>
      <c r="K8669">
        <v>19.55</v>
      </c>
      <c r="L8669" s="44">
        <f t="shared" si="545"/>
        <v>6.6605671323323179E-3</v>
      </c>
    </row>
    <row r="8670" spans="3:12" x14ac:dyDescent="0.25">
      <c r="C8670" s="37">
        <v>39429</v>
      </c>
      <c r="D8670">
        <v>12</v>
      </c>
      <c r="E8670">
        <v>8316</v>
      </c>
      <c r="F8670">
        <v>7</v>
      </c>
      <c r="G8670">
        <v>20</v>
      </c>
      <c r="H8670" s="10">
        <f t="shared" si="542"/>
        <v>0.13953817229722426</v>
      </c>
      <c r="I8670" s="11">
        <f t="shared" si="543"/>
        <v>19.420000000000002</v>
      </c>
      <c r="J8670" s="43">
        <f t="shared" si="544"/>
        <v>19.559538172297227</v>
      </c>
      <c r="K8670">
        <v>19.55</v>
      </c>
      <c r="L8670" s="44">
        <f t="shared" si="545"/>
        <v>9.5381722972263105E-3</v>
      </c>
    </row>
    <row r="8671" spans="3:12" x14ac:dyDescent="0.25">
      <c r="C8671" s="37">
        <v>39429</v>
      </c>
      <c r="D8671">
        <v>13</v>
      </c>
      <c r="E8671">
        <v>8317</v>
      </c>
      <c r="F8671">
        <v>8</v>
      </c>
      <c r="G8671">
        <v>20</v>
      </c>
      <c r="H8671" s="10">
        <f t="shared" si="542"/>
        <v>0.14354888841961921</v>
      </c>
      <c r="I8671" s="11">
        <f t="shared" si="543"/>
        <v>19.420000000000002</v>
      </c>
      <c r="J8671" s="43">
        <f t="shared" si="544"/>
        <v>19.563548888419621</v>
      </c>
      <c r="K8671">
        <v>19.55</v>
      </c>
      <c r="L8671" s="44">
        <f t="shared" si="545"/>
        <v>1.3548888419620653E-2</v>
      </c>
    </row>
    <row r="8672" spans="3:12" x14ac:dyDescent="0.25">
      <c r="C8672" s="37">
        <v>39429</v>
      </c>
      <c r="D8672">
        <v>14</v>
      </c>
      <c r="E8672">
        <v>8318</v>
      </c>
      <c r="F8672">
        <v>8.1</v>
      </c>
      <c r="G8672">
        <v>20</v>
      </c>
      <c r="H8672" s="10">
        <f t="shared" si="542"/>
        <v>0.14751142501571482</v>
      </c>
      <c r="I8672" s="11">
        <f t="shared" si="543"/>
        <v>19.420000000000002</v>
      </c>
      <c r="J8672" s="43">
        <f t="shared" si="544"/>
        <v>19.567511425015716</v>
      </c>
      <c r="K8672">
        <v>19.55</v>
      </c>
      <c r="L8672" s="44">
        <f t="shared" si="545"/>
        <v>1.7511425015715787E-2</v>
      </c>
    </row>
    <row r="8673" spans="3:12" x14ac:dyDescent="0.25">
      <c r="C8673" s="37">
        <v>39429</v>
      </c>
      <c r="D8673">
        <v>15</v>
      </c>
      <c r="E8673">
        <v>8319</v>
      </c>
      <c r="F8673">
        <v>7.9</v>
      </c>
      <c r="G8673">
        <v>20</v>
      </c>
      <c r="H8673" s="10">
        <f t="shared" si="542"/>
        <v>0.15105049212289551</v>
      </c>
      <c r="I8673" s="11">
        <f t="shared" si="543"/>
        <v>19.420000000000002</v>
      </c>
      <c r="J8673" s="43">
        <f t="shared" si="544"/>
        <v>19.571050492122897</v>
      </c>
      <c r="K8673">
        <v>19.55</v>
      </c>
      <c r="L8673" s="44">
        <f t="shared" si="545"/>
        <v>2.1050492122896003E-2</v>
      </c>
    </row>
    <row r="8674" spans="3:12" x14ac:dyDescent="0.25">
      <c r="C8674" s="37">
        <v>39429</v>
      </c>
      <c r="D8674">
        <v>16</v>
      </c>
      <c r="E8674">
        <v>8320</v>
      </c>
      <c r="F8674">
        <v>7.4</v>
      </c>
      <c r="G8674">
        <v>20</v>
      </c>
      <c r="H8674" s="10">
        <f t="shared" si="542"/>
        <v>0.15380707872890867</v>
      </c>
      <c r="I8674" s="11">
        <f t="shared" si="543"/>
        <v>19.420000000000002</v>
      </c>
      <c r="J8674" s="43">
        <f t="shared" si="544"/>
        <v>19.573807078728912</v>
      </c>
      <c r="K8674">
        <v>19.55</v>
      </c>
      <c r="L8674" s="44">
        <f t="shared" si="545"/>
        <v>2.380707872891108E-2</v>
      </c>
    </row>
    <row r="8675" spans="3:12" x14ac:dyDescent="0.25">
      <c r="C8675" s="37">
        <v>39429</v>
      </c>
      <c r="D8675">
        <v>17</v>
      </c>
      <c r="E8675">
        <v>8321</v>
      </c>
      <c r="F8675">
        <v>7.4</v>
      </c>
      <c r="G8675">
        <v>20</v>
      </c>
      <c r="H8675" s="10">
        <f t="shared" ref="H8675:H8738" si="546">$H$13*F8675+$H$12*H8674</f>
        <v>0.15644409289494093</v>
      </c>
      <c r="I8675" s="11">
        <f t="shared" ref="I8675:I8738" si="547">$I$15*G8675+$I$14*I8674</f>
        <v>19.420000000000002</v>
      </c>
      <c r="J8675" s="43">
        <f t="shared" ref="J8675:J8738" si="548">H8675+I8675</f>
        <v>19.576444092894942</v>
      </c>
      <c r="K8675">
        <v>19.559999999999999</v>
      </c>
      <c r="L8675" s="44">
        <f t="shared" si="545"/>
        <v>1.6444092894943196E-2</v>
      </c>
    </row>
    <row r="8676" spans="3:12" x14ac:dyDescent="0.25">
      <c r="C8676" s="37">
        <v>39429</v>
      </c>
      <c r="D8676">
        <v>18</v>
      </c>
      <c r="E8676">
        <v>8322</v>
      </c>
      <c r="F8676">
        <v>7.6</v>
      </c>
      <c r="G8676">
        <v>20</v>
      </c>
      <c r="H8676" s="10">
        <f t="shared" si="546"/>
        <v>0.15921830787772517</v>
      </c>
      <c r="I8676" s="11">
        <f t="shared" si="547"/>
        <v>19.420000000000002</v>
      </c>
      <c r="J8676" s="43">
        <f t="shared" si="548"/>
        <v>19.579218307877728</v>
      </c>
      <c r="K8676">
        <v>19.559999999999999</v>
      </c>
      <c r="L8676" s="44">
        <f t="shared" ref="L8676:L8739" si="549">J8676-K8676</f>
        <v>1.9218307877729046E-2</v>
      </c>
    </row>
    <row r="8677" spans="3:12" x14ac:dyDescent="0.25">
      <c r="C8677" s="37">
        <v>39429</v>
      </c>
      <c r="D8677">
        <v>19</v>
      </c>
      <c r="E8677">
        <v>8323</v>
      </c>
      <c r="F8677">
        <v>7.8</v>
      </c>
      <c r="G8677">
        <v>20</v>
      </c>
      <c r="H8677" s="10">
        <f t="shared" si="546"/>
        <v>0.16212377231829062</v>
      </c>
      <c r="I8677" s="11">
        <f t="shared" si="547"/>
        <v>19.420000000000002</v>
      </c>
      <c r="J8677" s="43">
        <f t="shared" si="548"/>
        <v>19.582123772318294</v>
      </c>
      <c r="K8677">
        <v>19.559999999999999</v>
      </c>
      <c r="L8677" s="44">
        <f t="shared" si="549"/>
        <v>2.212377231829521E-2</v>
      </c>
    </row>
    <row r="8678" spans="3:12" x14ac:dyDescent="0.25">
      <c r="C8678" s="37">
        <v>39429</v>
      </c>
      <c r="D8678">
        <v>20</v>
      </c>
      <c r="E8678">
        <v>8324</v>
      </c>
      <c r="F8678">
        <v>7.7</v>
      </c>
      <c r="G8678">
        <v>20</v>
      </c>
      <c r="H8678" s="10">
        <f t="shared" si="546"/>
        <v>0.16477741316410066</v>
      </c>
      <c r="I8678" s="11">
        <f t="shared" si="547"/>
        <v>19.420000000000002</v>
      </c>
      <c r="J8678" s="43">
        <f t="shared" si="548"/>
        <v>19.584777413164101</v>
      </c>
      <c r="K8678">
        <v>19.57</v>
      </c>
      <c r="L8678" s="44">
        <f t="shared" si="549"/>
        <v>1.477741316410075E-2</v>
      </c>
    </row>
    <row r="8679" spans="3:12" x14ac:dyDescent="0.25">
      <c r="C8679" s="37">
        <v>39429</v>
      </c>
      <c r="D8679">
        <v>21</v>
      </c>
      <c r="E8679">
        <v>8325</v>
      </c>
      <c r="F8679">
        <v>7.9</v>
      </c>
      <c r="G8679">
        <v>20</v>
      </c>
      <c r="H8679" s="10">
        <f t="shared" si="546"/>
        <v>0.16756753361127788</v>
      </c>
      <c r="I8679" s="11">
        <f t="shared" si="547"/>
        <v>19.420000000000002</v>
      </c>
      <c r="J8679" s="43">
        <f t="shared" si="548"/>
        <v>19.587567533611281</v>
      </c>
      <c r="K8679">
        <v>19.57</v>
      </c>
      <c r="L8679" s="44">
        <f t="shared" si="549"/>
        <v>1.756753361128105E-2</v>
      </c>
    </row>
    <row r="8680" spans="3:12" x14ac:dyDescent="0.25">
      <c r="C8680" s="37">
        <v>39429</v>
      </c>
      <c r="D8680">
        <v>22</v>
      </c>
      <c r="E8680">
        <v>8326</v>
      </c>
      <c r="F8680">
        <v>8.1999999999999993</v>
      </c>
      <c r="G8680">
        <v>20</v>
      </c>
      <c r="H8680" s="10">
        <f t="shared" si="546"/>
        <v>0.1706140068668823</v>
      </c>
      <c r="I8680" s="11">
        <f t="shared" si="547"/>
        <v>19.420000000000002</v>
      </c>
      <c r="J8680" s="43">
        <f t="shared" si="548"/>
        <v>19.590614006866883</v>
      </c>
      <c r="K8680">
        <v>19.57</v>
      </c>
      <c r="L8680" s="44">
        <f t="shared" si="549"/>
        <v>2.0614006866882306E-2</v>
      </c>
    </row>
    <row r="8681" spans="3:12" x14ac:dyDescent="0.25">
      <c r="C8681" s="37">
        <v>39429</v>
      </c>
      <c r="D8681">
        <v>23</v>
      </c>
      <c r="E8681">
        <v>8327</v>
      </c>
      <c r="F8681">
        <v>8.1999999999999993</v>
      </c>
      <c r="G8681">
        <v>20</v>
      </c>
      <c r="H8681" s="10">
        <f t="shared" si="546"/>
        <v>0.17352833327111825</v>
      </c>
      <c r="I8681" s="11">
        <f t="shared" si="547"/>
        <v>19.420000000000002</v>
      </c>
      <c r="J8681" s="43">
        <f t="shared" si="548"/>
        <v>19.59352833327112</v>
      </c>
      <c r="K8681">
        <v>19.579999999999998</v>
      </c>
      <c r="L8681" s="44">
        <f t="shared" si="549"/>
        <v>1.3528333271121795E-2</v>
      </c>
    </row>
    <row r="8682" spans="3:12" x14ac:dyDescent="0.25">
      <c r="C8682" s="37">
        <v>39429</v>
      </c>
      <c r="D8682">
        <v>24</v>
      </c>
      <c r="E8682">
        <v>8328</v>
      </c>
      <c r="F8682">
        <v>8.3000000000000007</v>
      </c>
      <c r="G8682">
        <v>20</v>
      </c>
      <c r="H8682" s="10">
        <f t="shared" si="546"/>
        <v>0.17644203823900717</v>
      </c>
      <c r="I8682" s="11">
        <f t="shared" si="547"/>
        <v>19.420000000000002</v>
      </c>
      <c r="J8682" s="43">
        <f t="shared" si="548"/>
        <v>19.596442038239008</v>
      </c>
      <c r="K8682">
        <v>19.579999999999998</v>
      </c>
      <c r="L8682" s="44">
        <f t="shared" si="549"/>
        <v>1.6442038239009804E-2</v>
      </c>
    </row>
    <row r="8683" spans="3:12" x14ac:dyDescent="0.25">
      <c r="C8683" s="37">
        <v>39430</v>
      </c>
      <c r="D8683">
        <v>1</v>
      </c>
      <c r="E8683">
        <v>8329</v>
      </c>
      <c r="F8683">
        <v>8.5</v>
      </c>
      <c r="G8683">
        <v>20</v>
      </c>
      <c r="H8683" s="10">
        <f t="shared" si="546"/>
        <v>0.17948094200846521</v>
      </c>
      <c r="I8683" s="11">
        <f t="shared" si="547"/>
        <v>19.420000000000002</v>
      </c>
      <c r="J8683" s="43">
        <f t="shared" si="548"/>
        <v>19.599480942008466</v>
      </c>
      <c r="K8683">
        <v>19.579999999999998</v>
      </c>
      <c r="L8683" s="44">
        <f t="shared" si="549"/>
        <v>1.9480942008467395E-2</v>
      </c>
    </row>
    <row r="8684" spans="3:12" x14ac:dyDescent="0.25">
      <c r="C8684" s="37">
        <v>39430</v>
      </c>
      <c r="D8684">
        <v>2</v>
      </c>
      <c r="E8684">
        <v>8330</v>
      </c>
      <c r="F8684">
        <v>8.5</v>
      </c>
      <c r="G8684">
        <v>20</v>
      </c>
      <c r="H8684" s="10">
        <f t="shared" si="546"/>
        <v>0.18238802726810802</v>
      </c>
      <c r="I8684" s="11">
        <f t="shared" si="547"/>
        <v>19.420000000000002</v>
      </c>
      <c r="J8684" s="43">
        <f t="shared" si="548"/>
        <v>19.602388027268109</v>
      </c>
      <c r="K8684">
        <v>19.59</v>
      </c>
      <c r="L8684" s="44">
        <f t="shared" si="549"/>
        <v>1.238802726810917E-2</v>
      </c>
    </row>
    <row r="8685" spans="3:12" x14ac:dyDescent="0.25">
      <c r="C8685" s="37">
        <v>39430</v>
      </c>
      <c r="D8685">
        <v>3</v>
      </c>
      <c r="E8685">
        <v>8331</v>
      </c>
      <c r="F8685">
        <v>8.4</v>
      </c>
      <c r="G8685">
        <v>20</v>
      </c>
      <c r="H8685" s="10">
        <f t="shared" si="546"/>
        <v>0.18504321862673645</v>
      </c>
      <c r="I8685" s="11">
        <f t="shared" si="547"/>
        <v>19.420000000000002</v>
      </c>
      <c r="J8685" s="43">
        <f t="shared" si="548"/>
        <v>19.605043218626736</v>
      </c>
      <c r="K8685">
        <v>19.59</v>
      </c>
      <c r="L8685" s="44">
        <f t="shared" si="549"/>
        <v>1.5043218626736632E-2</v>
      </c>
    </row>
    <row r="8686" spans="3:12" x14ac:dyDescent="0.25">
      <c r="C8686" s="37">
        <v>39430</v>
      </c>
      <c r="D8686">
        <v>4</v>
      </c>
      <c r="E8686">
        <v>8332</v>
      </c>
      <c r="F8686">
        <v>8.4</v>
      </c>
      <c r="G8686">
        <v>20</v>
      </c>
      <c r="H8686" s="10">
        <f t="shared" si="546"/>
        <v>0.18758323576639607</v>
      </c>
      <c r="I8686" s="11">
        <f t="shared" si="547"/>
        <v>19.420000000000002</v>
      </c>
      <c r="J8686" s="43">
        <f t="shared" si="548"/>
        <v>19.607583235766398</v>
      </c>
      <c r="K8686">
        <v>19.600000000000001</v>
      </c>
      <c r="L8686" s="44">
        <f t="shared" si="549"/>
        <v>7.5832357663969674E-3</v>
      </c>
    </row>
    <row r="8687" spans="3:12" x14ac:dyDescent="0.25">
      <c r="C8687" s="37">
        <v>39430</v>
      </c>
      <c r="D8687">
        <v>5</v>
      </c>
      <c r="E8687">
        <v>8333</v>
      </c>
      <c r="F8687">
        <v>8.1</v>
      </c>
      <c r="G8687">
        <v>20</v>
      </c>
      <c r="H8687" s="10">
        <f t="shared" si="546"/>
        <v>0.18963569475283659</v>
      </c>
      <c r="I8687" s="11">
        <f t="shared" si="547"/>
        <v>19.420000000000002</v>
      </c>
      <c r="J8687" s="43">
        <f t="shared" si="548"/>
        <v>19.609635694752839</v>
      </c>
      <c r="K8687">
        <v>19.600000000000001</v>
      </c>
      <c r="L8687" s="44">
        <f t="shared" si="549"/>
        <v>9.6356947528377646E-3</v>
      </c>
    </row>
    <row r="8688" spans="3:12" x14ac:dyDescent="0.25">
      <c r="C8688" s="37">
        <v>39430</v>
      </c>
      <c r="D8688">
        <v>6</v>
      </c>
      <c r="E8688">
        <v>8334</v>
      </c>
      <c r="F8688">
        <v>7.6</v>
      </c>
      <c r="G8688">
        <v>20</v>
      </c>
      <c r="H8688" s="10">
        <f t="shared" si="546"/>
        <v>0.1909701578292719</v>
      </c>
      <c r="I8688" s="11">
        <f t="shared" si="547"/>
        <v>19.420000000000002</v>
      </c>
      <c r="J8688" s="43">
        <f t="shared" si="548"/>
        <v>19.610970157829275</v>
      </c>
      <c r="K8688">
        <v>19.600000000000001</v>
      </c>
      <c r="L8688" s="44">
        <f t="shared" si="549"/>
        <v>1.0970157829273575E-2</v>
      </c>
    </row>
    <row r="8689" spans="3:12" x14ac:dyDescent="0.25">
      <c r="C8689" s="37">
        <v>39430</v>
      </c>
      <c r="D8689">
        <v>7</v>
      </c>
      <c r="E8689">
        <v>8335</v>
      </c>
      <c r="F8689">
        <v>7.7</v>
      </c>
      <c r="G8689">
        <v>20</v>
      </c>
      <c r="H8689" s="10">
        <f t="shared" si="546"/>
        <v>0.19237252919105638</v>
      </c>
      <c r="I8689" s="11">
        <f t="shared" si="547"/>
        <v>19.420000000000002</v>
      </c>
      <c r="J8689" s="43">
        <f t="shared" si="548"/>
        <v>19.61237252919106</v>
      </c>
      <c r="K8689">
        <v>19.61</v>
      </c>
      <c r="L8689" s="44">
        <f t="shared" si="549"/>
        <v>2.3725291910601243E-3</v>
      </c>
    </row>
    <row r="8690" spans="3:12" x14ac:dyDescent="0.25">
      <c r="C8690" s="37">
        <v>39430</v>
      </c>
      <c r="D8690">
        <v>8</v>
      </c>
      <c r="E8690">
        <v>8336</v>
      </c>
      <c r="F8690">
        <v>7.4</v>
      </c>
      <c r="G8690">
        <v>20</v>
      </c>
      <c r="H8690" s="10">
        <f t="shared" si="546"/>
        <v>0.19333669005341858</v>
      </c>
      <c r="I8690" s="11">
        <f t="shared" si="547"/>
        <v>19.420000000000002</v>
      </c>
      <c r="J8690" s="43">
        <f t="shared" si="548"/>
        <v>19.613336690053419</v>
      </c>
      <c r="K8690">
        <v>19.61</v>
      </c>
      <c r="L8690" s="44">
        <f t="shared" si="549"/>
        <v>3.3366900534197441E-3</v>
      </c>
    </row>
    <row r="8691" spans="3:12" x14ac:dyDescent="0.25">
      <c r="C8691" s="37">
        <v>39430</v>
      </c>
      <c r="D8691">
        <v>9</v>
      </c>
      <c r="E8691">
        <v>8337</v>
      </c>
      <c r="F8691">
        <v>7.9</v>
      </c>
      <c r="G8691">
        <v>20</v>
      </c>
      <c r="H8691" s="10">
        <f t="shared" si="546"/>
        <v>0.19488799492545775</v>
      </c>
      <c r="I8691" s="11">
        <f t="shared" si="547"/>
        <v>19.420000000000002</v>
      </c>
      <c r="J8691" s="43">
        <f t="shared" si="548"/>
        <v>19.614887994925461</v>
      </c>
      <c r="K8691">
        <v>19.61</v>
      </c>
      <c r="L8691" s="44">
        <f t="shared" si="549"/>
        <v>4.8879949254612143E-3</v>
      </c>
    </row>
    <row r="8692" spans="3:12" x14ac:dyDescent="0.25">
      <c r="C8692" s="37">
        <v>39430</v>
      </c>
      <c r="D8692">
        <v>10</v>
      </c>
      <c r="E8692">
        <v>8338</v>
      </c>
      <c r="F8692">
        <v>8.4</v>
      </c>
      <c r="G8692">
        <v>20</v>
      </c>
      <c r="H8692" s="10">
        <f t="shared" si="546"/>
        <v>0.19700097526513566</v>
      </c>
      <c r="I8692" s="11">
        <f t="shared" si="547"/>
        <v>19.420000000000002</v>
      </c>
      <c r="J8692" s="43">
        <f t="shared" si="548"/>
        <v>19.617000975265139</v>
      </c>
      <c r="K8692">
        <v>19.61</v>
      </c>
      <c r="L8692" s="44">
        <f t="shared" si="549"/>
        <v>7.0009752651394308E-3</v>
      </c>
    </row>
    <row r="8693" spans="3:12" x14ac:dyDescent="0.25">
      <c r="C8693" s="37">
        <v>39430</v>
      </c>
      <c r="D8693">
        <v>11</v>
      </c>
      <c r="E8693">
        <v>8339</v>
      </c>
      <c r="F8693">
        <v>9</v>
      </c>
      <c r="G8693">
        <v>20</v>
      </c>
      <c r="H8693" s="10">
        <f t="shared" si="546"/>
        <v>0.1997770605610785</v>
      </c>
      <c r="I8693" s="11">
        <f t="shared" si="547"/>
        <v>19.420000000000002</v>
      </c>
      <c r="J8693" s="43">
        <f t="shared" si="548"/>
        <v>19.619777060561081</v>
      </c>
      <c r="K8693">
        <v>19.62</v>
      </c>
      <c r="L8693" s="44">
        <f t="shared" si="549"/>
        <v>-2.229394389203776E-4</v>
      </c>
    </row>
    <row r="8694" spans="3:12" x14ac:dyDescent="0.25">
      <c r="C8694" s="37">
        <v>39430</v>
      </c>
      <c r="D8694">
        <v>12</v>
      </c>
      <c r="E8694">
        <v>8340</v>
      </c>
      <c r="F8694">
        <v>9.4</v>
      </c>
      <c r="G8694">
        <v>20</v>
      </c>
      <c r="H8694" s="10">
        <f t="shared" si="546"/>
        <v>0.20293590074999146</v>
      </c>
      <c r="I8694" s="11">
        <f t="shared" si="547"/>
        <v>19.420000000000002</v>
      </c>
      <c r="J8694" s="43">
        <f t="shared" si="548"/>
        <v>19.622935900749994</v>
      </c>
      <c r="K8694">
        <v>19.62</v>
      </c>
      <c r="L8694" s="44">
        <f t="shared" si="549"/>
        <v>2.9359007499927259E-3</v>
      </c>
    </row>
    <row r="8695" spans="3:12" x14ac:dyDescent="0.25">
      <c r="C8695" s="37">
        <v>39430</v>
      </c>
      <c r="D8695">
        <v>13</v>
      </c>
      <c r="E8695">
        <v>8341</v>
      </c>
      <c r="F8695">
        <v>9.5</v>
      </c>
      <c r="G8695">
        <v>20</v>
      </c>
      <c r="H8695" s="10">
        <f t="shared" si="546"/>
        <v>0.20608351322964766</v>
      </c>
      <c r="I8695" s="11">
        <f t="shared" si="547"/>
        <v>19.420000000000002</v>
      </c>
      <c r="J8695" s="43">
        <f t="shared" si="548"/>
        <v>19.626083513229649</v>
      </c>
      <c r="K8695">
        <v>19.62</v>
      </c>
      <c r="L8695" s="44">
        <f t="shared" si="549"/>
        <v>6.0835132296475081E-3</v>
      </c>
    </row>
    <row r="8696" spans="3:12" x14ac:dyDescent="0.25">
      <c r="C8696" s="37">
        <v>39430</v>
      </c>
      <c r="D8696">
        <v>14</v>
      </c>
      <c r="E8696">
        <v>8342</v>
      </c>
      <c r="F8696">
        <v>9.6</v>
      </c>
      <c r="G8696">
        <v>20</v>
      </c>
      <c r="H8696" s="10">
        <f t="shared" si="546"/>
        <v>0.20922038502432133</v>
      </c>
      <c r="I8696" s="11">
        <f t="shared" si="547"/>
        <v>19.420000000000002</v>
      </c>
      <c r="J8696" s="43">
        <f t="shared" si="548"/>
        <v>19.629220385024322</v>
      </c>
      <c r="K8696">
        <v>19.62</v>
      </c>
      <c r="L8696" s="44">
        <f t="shared" si="549"/>
        <v>9.2203850243208763E-3</v>
      </c>
    </row>
    <row r="8697" spans="3:12" x14ac:dyDescent="0.25">
      <c r="C8697" s="37">
        <v>39430</v>
      </c>
      <c r="D8697">
        <v>15</v>
      </c>
      <c r="E8697">
        <v>8343</v>
      </c>
      <c r="F8697">
        <v>9.9</v>
      </c>
      <c r="G8697">
        <v>20</v>
      </c>
      <c r="H8697" s="10">
        <f t="shared" si="546"/>
        <v>0.21259856859638898</v>
      </c>
      <c r="I8697" s="11">
        <f t="shared" si="547"/>
        <v>19.420000000000002</v>
      </c>
      <c r="J8697" s="43">
        <f t="shared" si="548"/>
        <v>19.632598568596389</v>
      </c>
      <c r="K8697">
        <v>19.63</v>
      </c>
      <c r="L8697" s="44">
        <f t="shared" si="549"/>
        <v>2.5985685963902938E-3</v>
      </c>
    </row>
    <row r="8698" spans="3:12" x14ac:dyDescent="0.25">
      <c r="C8698" s="37">
        <v>39430</v>
      </c>
      <c r="D8698">
        <v>16</v>
      </c>
      <c r="E8698">
        <v>8344</v>
      </c>
      <c r="F8698">
        <v>9.6</v>
      </c>
      <c r="G8698">
        <v>20</v>
      </c>
      <c r="H8698" s="10">
        <f t="shared" si="546"/>
        <v>0.21545283687513733</v>
      </c>
      <c r="I8698" s="11">
        <f t="shared" si="547"/>
        <v>19.420000000000002</v>
      </c>
      <c r="J8698" s="43">
        <f t="shared" si="548"/>
        <v>19.635452836875139</v>
      </c>
      <c r="K8698">
        <v>19.63</v>
      </c>
      <c r="L8698" s="44">
        <f t="shared" si="549"/>
        <v>5.4528368751398659E-3</v>
      </c>
    </row>
    <row r="8699" spans="3:12" x14ac:dyDescent="0.25">
      <c r="C8699" s="37">
        <v>39430</v>
      </c>
      <c r="D8699">
        <v>17</v>
      </c>
      <c r="E8699">
        <v>8345</v>
      </c>
      <c r="F8699">
        <v>8.6999999999999993</v>
      </c>
      <c r="G8699">
        <v>20</v>
      </c>
      <c r="H8699" s="10">
        <f t="shared" si="546"/>
        <v>0.21705115603971695</v>
      </c>
      <c r="I8699" s="11">
        <f t="shared" si="547"/>
        <v>19.420000000000002</v>
      </c>
      <c r="J8699" s="43">
        <f t="shared" si="548"/>
        <v>19.637051156039718</v>
      </c>
      <c r="K8699">
        <v>19.63</v>
      </c>
      <c r="L8699" s="44">
        <f t="shared" si="549"/>
        <v>7.0511560397186201E-3</v>
      </c>
    </row>
    <row r="8700" spans="3:12" x14ac:dyDescent="0.25">
      <c r="C8700" s="37">
        <v>39430</v>
      </c>
      <c r="D8700">
        <v>18</v>
      </c>
      <c r="E8700">
        <v>8346</v>
      </c>
      <c r="F8700">
        <v>7.9</v>
      </c>
      <c r="G8700">
        <v>20</v>
      </c>
      <c r="H8700" s="10">
        <f t="shared" si="546"/>
        <v>0.21757379866887921</v>
      </c>
      <c r="I8700" s="11">
        <f t="shared" si="547"/>
        <v>19.420000000000002</v>
      </c>
      <c r="J8700" s="43">
        <f t="shared" si="548"/>
        <v>19.637573798668882</v>
      </c>
      <c r="K8700">
        <v>19.63</v>
      </c>
      <c r="L8700" s="44">
        <f t="shared" si="549"/>
        <v>7.5737986688828585E-3</v>
      </c>
    </row>
    <row r="8701" spans="3:12" x14ac:dyDescent="0.25">
      <c r="C8701" s="37">
        <v>39430</v>
      </c>
      <c r="D8701">
        <v>19</v>
      </c>
      <c r="E8701">
        <v>8347</v>
      </c>
      <c r="F8701">
        <v>7.8</v>
      </c>
      <c r="G8701">
        <v>20</v>
      </c>
      <c r="H8701" s="10">
        <f t="shared" si="546"/>
        <v>0.21794797735010718</v>
      </c>
      <c r="I8701" s="11">
        <f t="shared" si="547"/>
        <v>19.420000000000002</v>
      </c>
      <c r="J8701" s="43">
        <f t="shared" si="548"/>
        <v>19.637947977350109</v>
      </c>
      <c r="K8701">
        <v>19.64</v>
      </c>
      <c r="L8701" s="44">
        <f t="shared" si="549"/>
        <v>-2.0520226498916827E-3</v>
      </c>
    </row>
    <row r="8702" spans="3:12" x14ac:dyDescent="0.25">
      <c r="C8702" s="37">
        <v>39430</v>
      </c>
      <c r="D8702">
        <v>20</v>
      </c>
      <c r="E8702">
        <v>8348</v>
      </c>
      <c r="F8702">
        <v>8.3000000000000007</v>
      </c>
      <c r="G8702">
        <v>20</v>
      </c>
      <c r="H8702" s="10">
        <f t="shared" si="546"/>
        <v>0.21893489169439589</v>
      </c>
      <c r="I8702" s="11">
        <f t="shared" si="547"/>
        <v>19.420000000000002</v>
      </c>
      <c r="J8702" s="43">
        <f t="shared" si="548"/>
        <v>19.638934891694397</v>
      </c>
      <c r="K8702">
        <v>19.64</v>
      </c>
      <c r="L8702" s="44">
        <f t="shared" si="549"/>
        <v>-1.0651083056032462E-3</v>
      </c>
    </row>
    <row r="8703" spans="3:12" x14ac:dyDescent="0.25">
      <c r="C8703" s="37">
        <v>39430</v>
      </c>
      <c r="D8703">
        <v>21</v>
      </c>
      <c r="E8703">
        <v>8349</v>
      </c>
      <c r="F8703">
        <v>8.4</v>
      </c>
      <c r="G8703">
        <v>20</v>
      </c>
      <c r="H8703" s="10">
        <f t="shared" si="546"/>
        <v>0.22000478994321598</v>
      </c>
      <c r="I8703" s="11">
        <f t="shared" si="547"/>
        <v>19.420000000000002</v>
      </c>
      <c r="J8703" s="43">
        <f t="shared" si="548"/>
        <v>19.640004789943216</v>
      </c>
      <c r="K8703">
        <v>19.64</v>
      </c>
      <c r="L8703" s="44">
        <f t="shared" si="549"/>
        <v>4.7899432153997168E-6</v>
      </c>
    </row>
    <row r="8704" spans="3:12" x14ac:dyDescent="0.25">
      <c r="C8704" s="37">
        <v>39430</v>
      </c>
      <c r="D8704">
        <v>22</v>
      </c>
      <c r="E8704">
        <v>8350</v>
      </c>
      <c r="F8704">
        <v>7.9</v>
      </c>
      <c r="G8704">
        <v>20</v>
      </c>
      <c r="H8704" s="10">
        <f t="shared" si="546"/>
        <v>0.22039931281300582</v>
      </c>
      <c r="I8704" s="11">
        <f t="shared" si="547"/>
        <v>19.420000000000002</v>
      </c>
      <c r="J8704" s="43">
        <f t="shared" si="548"/>
        <v>19.640399312813006</v>
      </c>
      <c r="K8704">
        <v>19.64</v>
      </c>
      <c r="L8704" s="44">
        <f t="shared" si="549"/>
        <v>3.9931281300553678E-4</v>
      </c>
    </row>
    <row r="8705" spans="3:12" x14ac:dyDescent="0.25">
      <c r="C8705" s="37">
        <v>39430</v>
      </c>
      <c r="D8705">
        <v>23</v>
      </c>
      <c r="E8705">
        <v>8351</v>
      </c>
      <c r="F8705">
        <v>7.8</v>
      </c>
      <c r="G8705">
        <v>20</v>
      </c>
      <c r="H8705" s="10">
        <f t="shared" si="546"/>
        <v>0.2206509291848629</v>
      </c>
      <c r="I8705" s="11">
        <f t="shared" si="547"/>
        <v>19.420000000000002</v>
      </c>
      <c r="J8705" s="43">
        <f t="shared" si="548"/>
        <v>19.640650929184865</v>
      </c>
      <c r="K8705">
        <v>19.649999999999999</v>
      </c>
      <c r="L8705" s="44">
        <f t="shared" si="549"/>
        <v>-9.3490708151335866E-3</v>
      </c>
    </row>
    <row r="8706" spans="3:12" x14ac:dyDescent="0.25">
      <c r="C8706" s="37">
        <v>39430</v>
      </c>
      <c r="D8706">
        <v>24</v>
      </c>
      <c r="E8706">
        <v>8352</v>
      </c>
      <c r="F8706">
        <v>7.2</v>
      </c>
      <c r="G8706">
        <v>20</v>
      </c>
      <c r="H8706" s="10">
        <f t="shared" si="546"/>
        <v>0.22013687150367711</v>
      </c>
      <c r="I8706" s="11">
        <f t="shared" si="547"/>
        <v>19.420000000000002</v>
      </c>
      <c r="J8706" s="43">
        <f t="shared" si="548"/>
        <v>19.640136871503678</v>
      </c>
      <c r="K8706">
        <v>19.649999999999999</v>
      </c>
      <c r="L8706" s="44">
        <f t="shared" si="549"/>
        <v>-9.863128496320428E-3</v>
      </c>
    </row>
    <row r="8707" spans="3:12" x14ac:dyDescent="0.25">
      <c r="C8707" s="37">
        <v>39431</v>
      </c>
      <c r="D8707">
        <v>1</v>
      </c>
      <c r="E8707">
        <v>8353</v>
      </c>
      <c r="F8707">
        <v>6.4</v>
      </c>
      <c r="G8707">
        <v>20</v>
      </c>
      <c r="H8707" s="10">
        <f t="shared" si="546"/>
        <v>0.21863876584431083</v>
      </c>
      <c r="I8707" s="11">
        <f t="shared" si="547"/>
        <v>19.420000000000002</v>
      </c>
      <c r="J8707" s="43">
        <f t="shared" si="548"/>
        <v>19.638638765844313</v>
      </c>
      <c r="K8707">
        <v>19.649999999999999</v>
      </c>
      <c r="L8707" s="44">
        <f t="shared" si="549"/>
        <v>-1.1361234155685906E-2</v>
      </c>
    </row>
    <row r="8708" spans="3:12" x14ac:dyDescent="0.25">
      <c r="C8708" s="37">
        <v>39431</v>
      </c>
      <c r="D8708">
        <v>2</v>
      </c>
      <c r="E8708">
        <v>8354</v>
      </c>
      <c r="F8708">
        <v>5.5</v>
      </c>
      <c r="G8708">
        <v>20</v>
      </c>
      <c r="H8708" s="10">
        <f t="shared" si="546"/>
        <v>0.21607350396788788</v>
      </c>
      <c r="I8708" s="11">
        <f t="shared" si="547"/>
        <v>19.420000000000002</v>
      </c>
      <c r="J8708" s="43">
        <f t="shared" si="548"/>
        <v>19.636073503967889</v>
      </c>
      <c r="K8708">
        <v>19.649999999999999</v>
      </c>
      <c r="L8708" s="44">
        <f t="shared" si="549"/>
        <v>-1.392649603210927E-2</v>
      </c>
    </row>
    <row r="8709" spans="3:12" x14ac:dyDescent="0.25">
      <c r="C8709" s="37">
        <v>39431</v>
      </c>
      <c r="D8709">
        <v>3</v>
      </c>
      <c r="E8709">
        <v>8355</v>
      </c>
      <c r="F8709">
        <v>5.8</v>
      </c>
      <c r="G8709">
        <v>20</v>
      </c>
      <c r="H8709" s="10">
        <f t="shared" si="546"/>
        <v>0.21399689528547286</v>
      </c>
      <c r="I8709" s="11">
        <f t="shared" si="547"/>
        <v>19.420000000000002</v>
      </c>
      <c r="J8709" s="43">
        <f t="shared" si="548"/>
        <v>19.633996895285474</v>
      </c>
      <c r="K8709">
        <v>19.649999999999999</v>
      </c>
      <c r="L8709" s="44">
        <f t="shared" si="549"/>
        <v>-1.6003104714524596E-2</v>
      </c>
    </row>
    <row r="8710" spans="3:12" x14ac:dyDescent="0.25">
      <c r="C8710" s="37">
        <v>39431</v>
      </c>
      <c r="D8710">
        <v>4</v>
      </c>
      <c r="E8710">
        <v>8356</v>
      </c>
      <c r="F8710">
        <v>6</v>
      </c>
      <c r="G8710">
        <v>20</v>
      </c>
      <c r="H8710" s="10">
        <f t="shared" si="546"/>
        <v>0.21226195020864769</v>
      </c>
      <c r="I8710" s="11">
        <f t="shared" si="547"/>
        <v>19.420000000000002</v>
      </c>
      <c r="J8710" s="43">
        <f t="shared" si="548"/>
        <v>19.632261950208651</v>
      </c>
      <c r="K8710">
        <v>19.649999999999999</v>
      </c>
      <c r="L8710" s="44">
        <f t="shared" si="549"/>
        <v>-1.7738049791347521E-2</v>
      </c>
    </row>
    <row r="8711" spans="3:12" x14ac:dyDescent="0.25">
      <c r="C8711" s="37">
        <v>39431</v>
      </c>
      <c r="D8711">
        <v>5</v>
      </c>
      <c r="E8711">
        <v>8357</v>
      </c>
      <c r="F8711">
        <v>6</v>
      </c>
      <c r="G8711">
        <v>20</v>
      </c>
      <c r="H8711" s="10">
        <f t="shared" si="546"/>
        <v>0.21060226183357689</v>
      </c>
      <c r="I8711" s="11">
        <f t="shared" si="547"/>
        <v>19.420000000000002</v>
      </c>
      <c r="J8711" s="43">
        <f t="shared" si="548"/>
        <v>19.63060226183358</v>
      </c>
      <c r="K8711">
        <v>19.649999999999999</v>
      </c>
      <c r="L8711" s="44">
        <f t="shared" si="549"/>
        <v>-1.9397738166418321E-2</v>
      </c>
    </row>
    <row r="8712" spans="3:12" x14ac:dyDescent="0.25">
      <c r="C8712" s="37">
        <v>39431</v>
      </c>
      <c r="D8712">
        <v>6</v>
      </c>
      <c r="E8712">
        <v>8358</v>
      </c>
      <c r="F8712">
        <v>5.7</v>
      </c>
      <c r="G8712">
        <v>20</v>
      </c>
      <c r="H8712" s="10">
        <f t="shared" si="546"/>
        <v>0.20863718590515212</v>
      </c>
      <c r="I8712" s="11">
        <f t="shared" si="547"/>
        <v>19.420000000000002</v>
      </c>
      <c r="J8712" s="43">
        <f t="shared" si="548"/>
        <v>19.628637185905156</v>
      </c>
      <c r="K8712">
        <v>19.649999999999999</v>
      </c>
      <c r="L8712" s="44">
        <f t="shared" si="549"/>
        <v>-2.1362814094842975E-2</v>
      </c>
    </row>
    <row r="8713" spans="3:12" x14ac:dyDescent="0.25">
      <c r="C8713" s="37">
        <v>39431</v>
      </c>
      <c r="D8713">
        <v>7</v>
      </c>
      <c r="E8713">
        <v>8359</v>
      </c>
      <c r="F8713">
        <v>3.4</v>
      </c>
      <c r="G8713">
        <v>20</v>
      </c>
      <c r="H8713" s="10">
        <f t="shared" si="546"/>
        <v>0.20386410357985524</v>
      </c>
      <c r="I8713" s="11">
        <f t="shared" si="547"/>
        <v>19.420000000000002</v>
      </c>
      <c r="J8713" s="43">
        <f t="shared" si="548"/>
        <v>19.623864103579859</v>
      </c>
      <c r="K8713">
        <v>19.649999999999999</v>
      </c>
      <c r="L8713" s="44">
        <f t="shared" si="549"/>
        <v>-2.6135896420139915E-2</v>
      </c>
    </row>
    <row r="8714" spans="3:12" x14ac:dyDescent="0.25">
      <c r="C8714" s="37">
        <v>39431</v>
      </c>
      <c r="D8714">
        <v>8</v>
      </c>
      <c r="E8714">
        <v>8360</v>
      </c>
      <c r="F8714">
        <v>2.8</v>
      </c>
      <c r="G8714">
        <v>20</v>
      </c>
      <c r="H8714" s="10">
        <f t="shared" si="546"/>
        <v>0.19854330352549854</v>
      </c>
      <c r="I8714" s="11">
        <f t="shared" si="547"/>
        <v>19.420000000000002</v>
      </c>
      <c r="J8714" s="43">
        <f t="shared" si="548"/>
        <v>19.618543303525499</v>
      </c>
      <c r="K8714">
        <v>19.64</v>
      </c>
      <c r="L8714" s="44">
        <f t="shared" si="549"/>
        <v>-2.1456696474501769E-2</v>
      </c>
    </row>
    <row r="8715" spans="3:12" x14ac:dyDescent="0.25">
      <c r="C8715" s="37">
        <v>39431</v>
      </c>
      <c r="D8715">
        <v>9</v>
      </c>
      <c r="E8715">
        <v>8361</v>
      </c>
      <c r="F8715">
        <v>2.5</v>
      </c>
      <c r="G8715">
        <v>20</v>
      </c>
      <c r="H8715" s="10">
        <f t="shared" si="546"/>
        <v>0.193075923936219</v>
      </c>
      <c r="I8715" s="11">
        <f t="shared" si="547"/>
        <v>19.420000000000002</v>
      </c>
      <c r="J8715" s="43">
        <f t="shared" si="548"/>
        <v>19.613075923936222</v>
      </c>
      <c r="K8715">
        <v>19.64</v>
      </c>
      <c r="L8715" s="44">
        <f t="shared" si="549"/>
        <v>-2.6924076063778557E-2</v>
      </c>
    </row>
    <row r="8716" spans="3:12" x14ac:dyDescent="0.25">
      <c r="C8716" s="37">
        <v>39431</v>
      </c>
      <c r="D8716">
        <v>10</v>
      </c>
      <c r="E8716">
        <v>8362</v>
      </c>
      <c r="F8716">
        <v>3.9</v>
      </c>
      <c r="G8716">
        <v>20</v>
      </c>
      <c r="H8716" s="10">
        <f t="shared" si="546"/>
        <v>0.18960680878347155</v>
      </c>
      <c r="I8716" s="11">
        <f t="shared" si="547"/>
        <v>19.420000000000002</v>
      </c>
      <c r="J8716" s="43">
        <f t="shared" si="548"/>
        <v>19.609606808783472</v>
      </c>
      <c r="K8716">
        <v>19.64</v>
      </c>
      <c r="L8716" s="44">
        <f t="shared" si="549"/>
        <v>-3.0393191216528948E-2</v>
      </c>
    </row>
    <row r="8717" spans="3:12" x14ac:dyDescent="0.25">
      <c r="C8717" s="37">
        <v>39431</v>
      </c>
      <c r="D8717">
        <v>11</v>
      </c>
      <c r="E8717">
        <v>8363</v>
      </c>
      <c r="F8717">
        <v>4.5999999999999996</v>
      </c>
      <c r="G8717">
        <v>20</v>
      </c>
      <c r="H8717" s="10">
        <f t="shared" si="546"/>
        <v>0.18716872639015247</v>
      </c>
      <c r="I8717" s="11">
        <f t="shared" si="547"/>
        <v>19.420000000000002</v>
      </c>
      <c r="J8717" s="43">
        <f t="shared" si="548"/>
        <v>19.607168726390153</v>
      </c>
      <c r="K8717">
        <v>19.64</v>
      </c>
      <c r="L8717" s="44">
        <f t="shared" si="549"/>
        <v>-3.28312736098475E-2</v>
      </c>
    </row>
    <row r="8718" spans="3:12" x14ac:dyDescent="0.25">
      <c r="C8718" s="37">
        <v>39431</v>
      </c>
      <c r="D8718">
        <v>12</v>
      </c>
      <c r="E8718">
        <v>8364</v>
      </c>
      <c r="F8718">
        <v>6.5</v>
      </c>
      <c r="G8718">
        <v>20</v>
      </c>
      <c r="H8718" s="10">
        <f t="shared" si="546"/>
        <v>0.18722647303720666</v>
      </c>
      <c r="I8718" s="11">
        <f t="shared" si="547"/>
        <v>19.420000000000002</v>
      </c>
      <c r="J8718" s="43">
        <f t="shared" si="548"/>
        <v>19.607226473037208</v>
      </c>
      <c r="K8718">
        <v>19.63</v>
      </c>
      <c r="L8718" s="44">
        <f t="shared" si="549"/>
        <v>-2.2773526962790669E-2</v>
      </c>
    </row>
    <row r="8719" spans="3:12" x14ac:dyDescent="0.25">
      <c r="C8719" s="37">
        <v>39431</v>
      </c>
      <c r="D8719">
        <v>13</v>
      </c>
      <c r="E8719">
        <v>8365</v>
      </c>
      <c r="F8719">
        <v>8.4</v>
      </c>
      <c r="G8719">
        <v>20</v>
      </c>
      <c r="H8719" s="10">
        <f t="shared" si="546"/>
        <v>0.18967178716394822</v>
      </c>
      <c r="I8719" s="11">
        <f t="shared" si="547"/>
        <v>19.420000000000002</v>
      </c>
      <c r="J8719" s="43">
        <f t="shared" si="548"/>
        <v>19.609671787163951</v>
      </c>
      <c r="K8719">
        <v>19.63</v>
      </c>
      <c r="L8719" s="44">
        <f t="shared" si="549"/>
        <v>-2.0328212836048465E-2</v>
      </c>
    </row>
    <row r="8720" spans="3:12" x14ac:dyDescent="0.25">
      <c r="C8720" s="37">
        <v>39431</v>
      </c>
      <c r="D8720">
        <v>14</v>
      </c>
      <c r="E8720">
        <v>8366</v>
      </c>
      <c r="F8720">
        <v>8.6</v>
      </c>
      <c r="G8720">
        <v>20</v>
      </c>
      <c r="H8720" s="10">
        <f t="shared" si="546"/>
        <v>0.19226261747884799</v>
      </c>
      <c r="I8720" s="11">
        <f t="shared" si="547"/>
        <v>19.420000000000002</v>
      </c>
      <c r="J8720" s="43">
        <f t="shared" si="548"/>
        <v>19.612262617478848</v>
      </c>
      <c r="K8720">
        <v>19.62</v>
      </c>
      <c r="L8720" s="44">
        <f t="shared" si="549"/>
        <v>-7.73738252115308E-3</v>
      </c>
    </row>
    <row r="8721" spans="3:12" x14ac:dyDescent="0.25">
      <c r="C8721" s="37">
        <v>39431</v>
      </c>
      <c r="D8721">
        <v>15</v>
      </c>
      <c r="E8721">
        <v>8367</v>
      </c>
      <c r="F8721">
        <v>7.1</v>
      </c>
      <c r="G8721">
        <v>20</v>
      </c>
      <c r="H8721" s="10">
        <f t="shared" si="546"/>
        <v>0.19285416613523701</v>
      </c>
      <c r="I8721" s="11">
        <f t="shared" si="547"/>
        <v>19.420000000000002</v>
      </c>
      <c r="J8721" s="43">
        <f t="shared" si="548"/>
        <v>19.612854166135239</v>
      </c>
      <c r="K8721">
        <v>19.62</v>
      </c>
      <c r="L8721" s="44">
        <f t="shared" si="549"/>
        <v>-7.1458338647616415E-3</v>
      </c>
    </row>
    <row r="8722" spans="3:12" x14ac:dyDescent="0.25">
      <c r="C8722" s="37">
        <v>39431</v>
      </c>
      <c r="D8722">
        <v>16</v>
      </c>
      <c r="E8722">
        <v>8368</v>
      </c>
      <c r="F8722">
        <v>6.1</v>
      </c>
      <c r="G8722">
        <v>20</v>
      </c>
      <c r="H8722" s="10">
        <f t="shared" si="546"/>
        <v>0.19216212237049926</v>
      </c>
      <c r="I8722" s="11">
        <f t="shared" si="547"/>
        <v>19.420000000000002</v>
      </c>
      <c r="J8722" s="43">
        <f t="shared" si="548"/>
        <v>19.612162122370503</v>
      </c>
      <c r="K8722">
        <v>19.61</v>
      </c>
      <c r="L8722" s="44">
        <f t="shared" si="549"/>
        <v>2.1621223705032833E-3</v>
      </c>
    </row>
    <row r="8723" spans="3:12" x14ac:dyDescent="0.25">
      <c r="C8723" s="37">
        <v>39431</v>
      </c>
      <c r="D8723">
        <v>17</v>
      </c>
      <c r="E8723">
        <v>8369</v>
      </c>
      <c r="F8723">
        <v>5.4</v>
      </c>
      <c r="G8723">
        <v>20</v>
      </c>
      <c r="H8723" s="10">
        <f t="shared" si="546"/>
        <v>0.19061954441069043</v>
      </c>
      <c r="I8723" s="11">
        <f t="shared" si="547"/>
        <v>19.420000000000002</v>
      </c>
      <c r="J8723" s="43">
        <f t="shared" si="548"/>
        <v>19.610619544410692</v>
      </c>
      <c r="K8723">
        <v>19.61</v>
      </c>
      <c r="L8723" s="44">
        <f t="shared" si="549"/>
        <v>6.1954441069289601E-4</v>
      </c>
    </row>
    <row r="8724" spans="3:12" x14ac:dyDescent="0.25">
      <c r="C8724" s="37">
        <v>39431</v>
      </c>
      <c r="D8724">
        <v>18</v>
      </c>
      <c r="E8724">
        <v>8370</v>
      </c>
      <c r="F8724">
        <v>5.5</v>
      </c>
      <c r="G8724">
        <v>20</v>
      </c>
      <c r="H8724" s="10">
        <f t="shared" si="546"/>
        <v>0.18926967212727897</v>
      </c>
      <c r="I8724" s="11">
        <f t="shared" si="547"/>
        <v>19.420000000000002</v>
      </c>
      <c r="J8724" s="43">
        <f t="shared" si="548"/>
        <v>19.609269672127279</v>
      </c>
      <c r="K8724">
        <v>19.61</v>
      </c>
      <c r="L8724" s="44">
        <f t="shared" si="549"/>
        <v>-7.3032787271998245E-4</v>
      </c>
    </row>
    <row r="8725" spans="3:12" x14ac:dyDescent="0.25">
      <c r="C8725" s="37">
        <v>39431</v>
      </c>
      <c r="D8725">
        <v>19</v>
      </c>
      <c r="E8725">
        <v>8371</v>
      </c>
      <c r="F8725">
        <v>5.6</v>
      </c>
      <c r="G8725">
        <v>20</v>
      </c>
      <c r="H8725" s="10">
        <f t="shared" si="546"/>
        <v>0.1881041465273442</v>
      </c>
      <c r="I8725" s="11">
        <f t="shared" si="547"/>
        <v>19.420000000000002</v>
      </c>
      <c r="J8725" s="43">
        <f t="shared" si="548"/>
        <v>19.608104146527346</v>
      </c>
      <c r="K8725">
        <v>19.61</v>
      </c>
      <c r="L8725" s="44">
        <f t="shared" si="549"/>
        <v>-1.8958534726536413E-3</v>
      </c>
    </row>
    <row r="8726" spans="3:12" x14ac:dyDescent="0.25">
      <c r="C8726" s="37">
        <v>39431</v>
      </c>
      <c r="D8726">
        <v>20</v>
      </c>
      <c r="E8726">
        <v>8372</v>
      </c>
      <c r="F8726">
        <v>4.9000000000000004</v>
      </c>
      <c r="G8726">
        <v>20</v>
      </c>
      <c r="H8726" s="10">
        <f t="shared" si="546"/>
        <v>0.18610862495094452</v>
      </c>
      <c r="I8726" s="11">
        <f t="shared" si="547"/>
        <v>19.420000000000002</v>
      </c>
      <c r="J8726" s="43">
        <f t="shared" si="548"/>
        <v>19.606108624950945</v>
      </c>
      <c r="K8726">
        <v>19.61</v>
      </c>
      <c r="L8726" s="44">
        <f t="shared" si="549"/>
        <v>-3.8913750490543464E-3</v>
      </c>
    </row>
    <row r="8727" spans="3:12" x14ac:dyDescent="0.25">
      <c r="C8727" s="37">
        <v>39431</v>
      </c>
      <c r="D8727">
        <v>21</v>
      </c>
      <c r="E8727">
        <v>8373</v>
      </c>
      <c r="F8727">
        <v>5.6</v>
      </c>
      <c r="G8727">
        <v>20</v>
      </c>
      <c r="H8727" s="10">
        <f t="shared" si="546"/>
        <v>0.18508021607462169</v>
      </c>
      <c r="I8727" s="11">
        <f t="shared" si="547"/>
        <v>19.420000000000002</v>
      </c>
      <c r="J8727" s="43">
        <f t="shared" si="548"/>
        <v>19.605080216074622</v>
      </c>
      <c r="K8727">
        <v>19.61</v>
      </c>
      <c r="L8727" s="44">
        <f t="shared" si="549"/>
        <v>-4.9197839253771747E-3</v>
      </c>
    </row>
    <row r="8728" spans="3:12" x14ac:dyDescent="0.25">
      <c r="C8728" s="37">
        <v>39431</v>
      </c>
      <c r="D8728">
        <v>22</v>
      </c>
      <c r="E8728">
        <v>8374</v>
      </c>
      <c r="F8728">
        <v>5</v>
      </c>
      <c r="G8728">
        <v>20</v>
      </c>
      <c r="H8728" s="10">
        <f t="shared" si="546"/>
        <v>0.18334165679244635</v>
      </c>
      <c r="I8728" s="11">
        <f t="shared" si="547"/>
        <v>19.420000000000002</v>
      </c>
      <c r="J8728" s="43">
        <f t="shared" si="548"/>
        <v>19.603341656792448</v>
      </c>
      <c r="K8728">
        <v>19.61</v>
      </c>
      <c r="L8728" s="44">
        <f t="shared" si="549"/>
        <v>-6.6583432075510984E-3</v>
      </c>
    </row>
    <row r="8729" spans="3:12" x14ac:dyDescent="0.25">
      <c r="C8729" s="37">
        <v>39431</v>
      </c>
      <c r="D8729">
        <v>23</v>
      </c>
      <c r="E8729">
        <v>8375</v>
      </c>
      <c r="F8729">
        <v>4.9000000000000004</v>
      </c>
      <c r="G8729">
        <v>20</v>
      </c>
      <c r="H8729" s="10">
        <f t="shared" si="546"/>
        <v>0.18155271770351272</v>
      </c>
      <c r="I8729" s="11">
        <f t="shared" si="547"/>
        <v>19.420000000000002</v>
      </c>
      <c r="J8729" s="43">
        <f t="shared" si="548"/>
        <v>19.601552717703516</v>
      </c>
      <c r="K8729">
        <v>19.600000000000001</v>
      </c>
      <c r="L8729" s="44">
        <f t="shared" si="549"/>
        <v>1.5527177035146167E-3</v>
      </c>
    </row>
    <row r="8730" spans="3:12" x14ac:dyDescent="0.25">
      <c r="C8730" s="37">
        <v>39431</v>
      </c>
      <c r="D8730">
        <v>24</v>
      </c>
      <c r="E8730">
        <v>8376</v>
      </c>
      <c r="F8730">
        <v>4.7</v>
      </c>
      <c r="G8730">
        <v>20</v>
      </c>
      <c r="H8730" s="10">
        <f t="shared" si="546"/>
        <v>0.17958979085050811</v>
      </c>
      <c r="I8730" s="11">
        <f t="shared" si="547"/>
        <v>19.420000000000002</v>
      </c>
      <c r="J8730" s="43">
        <f t="shared" si="548"/>
        <v>19.599589790850509</v>
      </c>
      <c r="K8730">
        <v>19.600000000000001</v>
      </c>
      <c r="L8730" s="44">
        <f t="shared" si="549"/>
        <v>-4.1020914949285725E-4</v>
      </c>
    </row>
    <row r="8731" spans="3:12" x14ac:dyDescent="0.25">
      <c r="C8731" s="37">
        <v>39432</v>
      </c>
      <c r="D8731">
        <v>1</v>
      </c>
      <c r="E8731">
        <v>8377</v>
      </c>
      <c r="F8731">
        <v>4.5</v>
      </c>
      <c r="G8731">
        <v>20</v>
      </c>
      <c r="H8731" s="10">
        <f t="shared" si="546"/>
        <v>0.17746042329958722</v>
      </c>
      <c r="I8731" s="11">
        <f t="shared" si="547"/>
        <v>19.420000000000002</v>
      </c>
      <c r="J8731" s="43">
        <f t="shared" si="548"/>
        <v>19.597460423299587</v>
      </c>
      <c r="K8731">
        <v>19.600000000000001</v>
      </c>
      <c r="L8731" s="44">
        <f t="shared" si="549"/>
        <v>-2.5395767004141589E-3</v>
      </c>
    </row>
    <row r="8732" spans="3:12" x14ac:dyDescent="0.25">
      <c r="C8732" s="37">
        <v>39432</v>
      </c>
      <c r="D8732">
        <v>2</v>
      </c>
      <c r="E8732">
        <v>8378</v>
      </c>
      <c r="F8732">
        <v>5.5</v>
      </c>
      <c r="G8732">
        <v>20</v>
      </c>
      <c r="H8732" s="10">
        <f t="shared" si="546"/>
        <v>0.17668135413037017</v>
      </c>
      <c r="I8732" s="11">
        <f t="shared" si="547"/>
        <v>19.420000000000002</v>
      </c>
      <c r="J8732" s="43">
        <f t="shared" si="548"/>
        <v>19.596681354130371</v>
      </c>
      <c r="K8732">
        <v>19.600000000000001</v>
      </c>
      <c r="L8732" s="44">
        <f t="shared" si="549"/>
        <v>-3.3186458696299326E-3</v>
      </c>
    </row>
    <row r="8733" spans="3:12" x14ac:dyDescent="0.25">
      <c r="C8733" s="37">
        <v>39432</v>
      </c>
      <c r="D8733">
        <v>3</v>
      </c>
      <c r="E8733">
        <v>8379</v>
      </c>
      <c r="F8733">
        <v>5.0999999999999996</v>
      </c>
      <c r="G8733">
        <v>20</v>
      </c>
      <c r="H8733" s="10">
        <f t="shared" si="546"/>
        <v>0.17543290551213495</v>
      </c>
      <c r="I8733" s="11">
        <f t="shared" si="547"/>
        <v>19.420000000000002</v>
      </c>
      <c r="J8733" s="43">
        <f t="shared" si="548"/>
        <v>19.595432905512137</v>
      </c>
      <c r="K8733">
        <v>19.600000000000001</v>
      </c>
      <c r="L8733" s="44">
        <f t="shared" si="549"/>
        <v>-4.5670944878644093E-3</v>
      </c>
    </row>
    <row r="8734" spans="3:12" x14ac:dyDescent="0.25">
      <c r="C8734" s="37">
        <v>39432</v>
      </c>
      <c r="D8734">
        <v>4</v>
      </c>
      <c r="E8734">
        <v>8380</v>
      </c>
      <c r="F8734">
        <v>4.9000000000000004</v>
      </c>
      <c r="G8734">
        <v>20</v>
      </c>
      <c r="H8734" s="10">
        <f t="shared" si="546"/>
        <v>0.17398702427805923</v>
      </c>
      <c r="I8734" s="11">
        <f t="shared" si="547"/>
        <v>19.420000000000002</v>
      </c>
      <c r="J8734" s="43">
        <f t="shared" si="548"/>
        <v>19.593987024278061</v>
      </c>
      <c r="K8734">
        <v>19.600000000000001</v>
      </c>
      <c r="L8734" s="44">
        <f t="shared" si="549"/>
        <v>-6.0129757219407054E-3</v>
      </c>
    </row>
    <row r="8735" spans="3:12" x14ac:dyDescent="0.25">
      <c r="C8735" s="37">
        <v>39432</v>
      </c>
      <c r="D8735">
        <v>5</v>
      </c>
      <c r="E8735">
        <v>8381</v>
      </c>
      <c r="F8735">
        <v>4.0999999999999996</v>
      </c>
      <c r="G8735">
        <v>20</v>
      </c>
      <c r="H8735" s="10">
        <f t="shared" si="546"/>
        <v>0.171597514770233</v>
      </c>
      <c r="I8735" s="11">
        <f t="shared" si="547"/>
        <v>19.420000000000002</v>
      </c>
      <c r="J8735" s="43">
        <f t="shared" si="548"/>
        <v>19.591597514770235</v>
      </c>
      <c r="K8735">
        <v>19.59</v>
      </c>
      <c r="L8735" s="44">
        <f t="shared" si="549"/>
        <v>1.5975147702356196E-3</v>
      </c>
    </row>
    <row r="8736" spans="3:12" x14ac:dyDescent="0.25">
      <c r="C8736" s="37">
        <v>39432</v>
      </c>
      <c r="D8736">
        <v>6</v>
      </c>
      <c r="E8736">
        <v>8382</v>
      </c>
      <c r="F8736">
        <v>3.7</v>
      </c>
      <c r="G8736">
        <v>20</v>
      </c>
      <c r="H8736" s="10">
        <f t="shared" si="546"/>
        <v>0.1688084818738915</v>
      </c>
      <c r="I8736" s="11">
        <f t="shared" si="547"/>
        <v>19.420000000000002</v>
      </c>
      <c r="J8736" s="43">
        <f t="shared" si="548"/>
        <v>19.588808481873894</v>
      </c>
      <c r="K8736">
        <v>19.59</v>
      </c>
      <c r="L8736" s="44">
        <f t="shared" si="549"/>
        <v>-1.1915181261059615E-3</v>
      </c>
    </row>
    <row r="8737" spans="3:12" x14ac:dyDescent="0.25">
      <c r="C8737" s="37">
        <v>39432</v>
      </c>
      <c r="D8737">
        <v>7</v>
      </c>
      <c r="E8737">
        <v>8383</v>
      </c>
      <c r="F8737">
        <v>4.0999999999999996</v>
      </c>
      <c r="G8737">
        <v>20</v>
      </c>
      <c r="H8737" s="10">
        <f t="shared" si="546"/>
        <v>0.16664360196756597</v>
      </c>
      <c r="I8737" s="11">
        <f t="shared" si="547"/>
        <v>19.420000000000002</v>
      </c>
      <c r="J8737" s="43">
        <f t="shared" si="548"/>
        <v>19.586643601967566</v>
      </c>
      <c r="K8737">
        <v>19.59</v>
      </c>
      <c r="L8737" s="44">
        <f t="shared" si="549"/>
        <v>-3.3563980324338161E-3</v>
      </c>
    </row>
    <row r="8738" spans="3:12" x14ac:dyDescent="0.25">
      <c r="C8738" s="37">
        <v>39432</v>
      </c>
      <c r="D8738">
        <v>8</v>
      </c>
      <c r="E8738">
        <v>8384</v>
      </c>
      <c r="F8738">
        <v>3.7</v>
      </c>
      <c r="G8738">
        <v>20</v>
      </c>
      <c r="H8738" s="10">
        <f t="shared" si="546"/>
        <v>0.16406945491590477</v>
      </c>
      <c r="I8738" s="11">
        <f t="shared" si="547"/>
        <v>19.420000000000002</v>
      </c>
      <c r="J8738" s="43">
        <f t="shared" si="548"/>
        <v>19.584069454915905</v>
      </c>
      <c r="K8738">
        <v>19.59</v>
      </c>
      <c r="L8738" s="44">
        <f t="shared" si="549"/>
        <v>-5.9305450840945184E-3</v>
      </c>
    </row>
    <row r="8739" spans="3:12" x14ac:dyDescent="0.25">
      <c r="C8739" s="37">
        <v>39432</v>
      </c>
      <c r="D8739">
        <v>9</v>
      </c>
      <c r="E8739">
        <v>8385</v>
      </c>
      <c r="F8739">
        <v>4.4000000000000004</v>
      </c>
      <c r="G8739">
        <v>20</v>
      </c>
      <c r="H8739" s="10">
        <f t="shared" ref="H8739:H8802" si="550">$H$13*F8739+$H$12*H8738</f>
        <v>0.16248751959794452</v>
      </c>
      <c r="I8739" s="11">
        <f t="shared" ref="I8739:I8802" si="551">$I$15*G8739+$I$14*I8738</f>
        <v>19.420000000000002</v>
      </c>
      <c r="J8739" s="43">
        <f t="shared" ref="J8739:J8802" si="552">H8739+I8739</f>
        <v>19.582487519597947</v>
      </c>
      <c r="K8739">
        <v>19.59</v>
      </c>
      <c r="L8739" s="44">
        <f t="shared" si="549"/>
        <v>-7.512480402052546E-3</v>
      </c>
    </row>
    <row r="8740" spans="3:12" x14ac:dyDescent="0.25">
      <c r="C8740" s="37">
        <v>39432</v>
      </c>
      <c r="D8740">
        <v>10</v>
      </c>
      <c r="E8740">
        <v>8386</v>
      </c>
      <c r="F8740">
        <v>6.3</v>
      </c>
      <c r="G8740">
        <v>20</v>
      </c>
      <c r="H8740" s="10">
        <f t="shared" si="550"/>
        <v>0.16336427623402042</v>
      </c>
      <c r="I8740" s="11">
        <f t="shared" si="551"/>
        <v>19.420000000000002</v>
      </c>
      <c r="J8740" s="43">
        <f t="shared" si="552"/>
        <v>19.583364276234022</v>
      </c>
      <c r="K8740">
        <v>19.59</v>
      </c>
      <c r="L8740" s="44">
        <f t="shared" ref="L8740:L8803" si="553">J8740-K8740</f>
        <v>-6.6357237659779855E-3</v>
      </c>
    </row>
    <row r="8741" spans="3:12" x14ac:dyDescent="0.25">
      <c r="C8741" s="37">
        <v>39432</v>
      </c>
      <c r="D8741">
        <v>11</v>
      </c>
      <c r="E8741">
        <v>8387</v>
      </c>
      <c r="F8741">
        <v>8.6999999999999993</v>
      </c>
      <c r="G8741">
        <v>20</v>
      </c>
      <c r="H8741" s="10">
        <f t="shared" si="550"/>
        <v>0.16722204056798642</v>
      </c>
      <c r="I8741" s="11">
        <f t="shared" si="551"/>
        <v>19.420000000000002</v>
      </c>
      <c r="J8741" s="43">
        <f t="shared" si="552"/>
        <v>19.587222040567987</v>
      </c>
      <c r="K8741">
        <v>19.579999999999998</v>
      </c>
      <c r="L8741" s="44">
        <f t="shared" si="553"/>
        <v>7.2220405679885857E-3</v>
      </c>
    </row>
    <row r="8742" spans="3:12" x14ac:dyDescent="0.25">
      <c r="C8742" s="37">
        <v>39432</v>
      </c>
      <c r="D8742">
        <v>12</v>
      </c>
      <c r="E8742">
        <v>8388</v>
      </c>
      <c r="F8742">
        <v>8.8000000000000007</v>
      </c>
      <c r="G8742">
        <v>20</v>
      </c>
      <c r="H8742" s="10">
        <f t="shared" si="550"/>
        <v>0.17103825996442382</v>
      </c>
      <c r="I8742" s="11">
        <f t="shared" si="551"/>
        <v>19.420000000000002</v>
      </c>
      <c r="J8742" s="43">
        <f t="shared" si="552"/>
        <v>19.591038259964424</v>
      </c>
      <c r="K8742">
        <v>19.579999999999998</v>
      </c>
      <c r="L8742" s="44">
        <f t="shared" si="553"/>
        <v>1.1038259964426089E-2</v>
      </c>
    </row>
    <row r="8743" spans="3:12" x14ac:dyDescent="0.25">
      <c r="C8743" s="37">
        <v>39432</v>
      </c>
      <c r="D8743">
        <v>13</v>
      </c>
      <c r="E8743">
        <v>8389</v>
      </c>
      <c r="F8743">
        <v>9.3000000000000007</v>
      </c>
      <c r="G8743">
        <v>20</v>
      </c>
      <c r="H8743" s="10">
        <f t="shared" si="550"/>
        <v>0.17531790964533042</v>
      </c>
      <c r="I8743" s="11">
        <f t="shared" si="551"/>
        <v>19.420000000000002</v>
      </c>
      <c r="J8743" s="43">
        <f t="shared" si="552"/>
        <v>19.595317909645331</v>
      </c>
      <c r="K8743">
        <v>19.579999999999998</v>
      </c>
      <c r="L8743" s="44">
        <f t="shared" si="553"/>
        <v>1.5317909645332861E-2</v>
      </c>
    </row>
    <row r="8744" spans="3:12" x14ac:dyDescent="0.25">
      <c r="C8744" s="37">
        <v>39432</v>
      </c>
      <c r="D8744">
        <v>14</v>
      </c>
      <c r="E8744">
        <v>8390</v>
      </c>
      <c r="F8744">
        <v>9.6999999999999993</v>
      </c>
      <c r="G8744">
        <v>20</v>
      </c>
      <c r="H8744" s="10">
        <f t="shared" si="550"/>
        <v>0.17991509411627757</v>
      </c>
      <c r="I8744" s="11">
        <f t="shared" si="551"/>
        <v>19.420000000000002</v>
      </c>
      <c r="J8744" s="43">
        <f t="shared" si="552"/>
        <v>19.59991509411628</v>
      </c>
      <c r="K8744">
        <v>19.579999999999998</v>
      </c>
      <c r="L8744" s="44">
        <f t="shared" si="553"/>
        <v>1.9915094116282006E-2</v>
      </c>
    </row>
    <row r="8745" spans="3:12" x14ac:dyDescent="0.25">
      <c r="C8745" s="37">
        <v>39432</v>
      </c>
      <c r="D8745">
        <v>15</v>
      </c>
      <c r="E8745">
        <v>8391</v>
      </c>
      <c r="F8745">
        <v>9.8000000000000007</v>
      </c>
      <c r="G8745">
        <v>20</v>
      </c>
      <c r="H8745" s="10">
        <f t="shared" si="550"/>
        <v>0.18443865982703553</v>
      </c>
      <c r="I8745" s="11">
        <f t="shared" si="551"/>
        <v>19.420000000000002</v>
      </c>
      <c r="J8745" s="43">
        <f t="shared" si="552"/>
        <v>19.604438659827036</v>
      </c>
      <c r="K8745">
        <v>19.579999999999998</v>
      </c>
      <c r="L8745" s="44">
        <f t="shared" si="553"/>
        <v>2.4438659827037412E-2</v>
      </c>
    </row>
    <row r="8746" spans="3:12" x14ac:dyDescent="0.25">
      <c r="C8746" s="37">
        <v>39432</v>
      </c>
      <c r="D8746">
        <v>16</v>
      </c>
      <c r="E8746">
        <v>8392</v>
      </c>
      <c r="F8746">
        <v>9.3000000000000007</v>
      </c>
      <c r="G8746">
        <v>20</v>
      </c>
      <c r="H8746" s="10">
        <f t="shared" si="550"/>
        <v>0.18813704044685151</v>
      </c>
      <c r="I8746" s="11">
        <f t="shared" si="551"/>
        <v>19.420000000000002</v>
      </c>
      <c r="J8746" s="43">
        <f t="shared" si="552"/>
        <v>19.608137040446852</v>
      </c>
      <c r="K8746">
        <v>19.579999999999998</v>
      </c>
      <c r="L8746" s="44">
        <f t="shared" si="553"/>
        <v>2.8137040446853945E-2</v>
      </c>
    </row>
    <row r="8747" spans="3:12" x14ac:dyDescent="0.25">
      <c r="C8747" s="37">
        <v>39432</v>
      </c>
      <c r="D8747">
        <v>17</v>
      </c>
      <c r="E8747">
        <v>8393</v>
      </c>
      <c r="F8747">
        <v>9.4</v>
      </c>
      <c r="G8747">
        <v>20</v>
      </c>
      <c r="H8747" s="10">
        <f t="shared" si="550"/>
        <v>0.19180078971551145</v>
      </c>
      <c r="I8747" s="11">
        <f t="shared" si="551"/>
        <v>19.420000000000002</v>
      </c>
      <c r="J8747" s="43">
        <f t="shared" si="552"/>
        <v>19.611800789715513</v>
      </c>
      <c r="K8747">
        <v>19.579999999999998</v>
      </c>
      <c r="L8747" s="44">
        <f t="shared" si="553"/>
        <v>3.180078971551481E-2</v>
      </c>
    </row>
    <row r="8748" spans="3:12" x14ac:dyDescent="0.25">
      <c r="C8748" s="37">
        <v>39432</v>
      </c>
      <c r="D8748">
        <v>18</v>
      </c>
      <c r="E8748">
        <v>8394</v>
      </c>
      <c r="F8748">
        <v>9.3000000000000007</v>
      </c>
      <c r="G8748">
        <v>20</v>
      </c>
      <c r="H8748" s="10">
        <f t="shared" si="550"/>
        <v>0.19517982327316688</v>
      </c>
      <c r="I8748" s="11">
        <f t="shared" si="551"/>
        <v>19.420000000000002</v>
      </c>
      <c r="J8748" s="43">
        <f t="shared" si="552"/>
        <v>19.61517982327317</v>
      </c>
      <c r="K8748">
        <v>19.579999999999998</v>
      </c>
      <c r="L8748" s="44">
        <f t="shared" si="553"/>
        <v>3.5179823273171706E-2</v>
      </c>
    </row>
    <row r="8749" spans="3:12" x14ac:dyDescent="0.25">
      <c r="C8749" s="37">
        <v>39432</v>
      </c>
      <c r="D8749">
        <v>19</v>
      </c>
      <c r="E8749">
        <v>8395</v>
      </c>
      <c r="F8749">
        <v>7.5</v>
      </c>
      <c r="G8749">
        <v>20</v>
      </c>
      <c r="H8749" s="10">
        <f t="shared" si="550"/>
        <v>0.19614800543954999</v>
      </c>
      <c r="I8749" s="11">
        <f t="shared" si="551"/>
        <v>19.420000000000002</v>
      </c>
      <c r="J8749" s="43">
        <f t="shared" si="552"/>
        <v>19.616148005439552</v>
      </c>
      <c r="K8749">
        <v>19.59</v>
      </c>
      <c r="L8749" s="44">
        <f t="shared" si="553"/>
        <v>2.614800543955198E-2</v>
      </c>
    </row>
    <row r="8750" spans="3:12" x14ac:dyDescent="0.25">
      <c r="C8750" s="37">
        <v>39432</v>
      </c>
      <c r="D8750">
        <v>20</v>
      </c>
      <c r="E8750">
        <v>8396</v>
      </c>
      <c r="F8750">
        <v>6.9</v>
      </c>
      <c r="G8750">
        <v>20</v>
      </c>
      <c r="H8750" s="10">
        <f t="shared" si="550"/>
        <v>0.19631943108289945</v>
      </c>
      <c r="I8750" s="11">
        <f t="shared" si="551"/>
        <v>19.420000000000002</v>
      </c>
      <c r="J8750" s="43">
        <f t="shared" si="552"/>
        <v>19.6163194310829</v>
      </c>
      <c r="K8750">
        <v>19.59</v>
      </c>
      <c r="L8750" s="44">
        <f t="shared" si="553"/>
        <v>2.6319431082900024E-2</v>
      </c>
    </row>
    <row r="8751" spans="3:12" x14ac:dyDescent="0.25">
      <c r="C8751" s="37">
        <v>39432</v>
      </c>
      <c r="D8751">
        <v>21</v>
      </c>
      <c r="E8751">
        <v>8397</v>
      </c>
      <c r="F8751">
        <v>6.4</v>
      </c>
      <c r="G8751">
        <v>20</v>
      </c>
      <c r="H8751" s="10">
        <f t="shared" si="550"/>
        <v>0.19585445438781091</v>
      </c>
      <c r="I8751" s="11">
        <f t="shared" si="551"/>
        <v>19.420000000000002</v>
      </c>
      <c r="J8751" s="43">
        <f t="shared" si="552"/>
        <v>19.615854454387812</v>
      </c>
      <c r="K8751">
        <v>19.600000000000001</v>
      </c>
      <c r="L8751" s="44">
        <f t="shared" si="553"/>
        <v>1.585445438781008E-2</v>
      </c>
    </row>
    <row r="8752" spans="3:12" x14ac:dyDescent="0.25">
      <c r="C8752" s="37">
        <v>39432</v>
      </c>
      <c r="D8752">
        <v>22</v>
      </c>
      <c r="E8752">
        <v>8398</v>
      </c>
      <c r="F8752">
        <v>5.8</v>
      </c>
      <c r="G8752">
        <v>20</v>
      </c>
      <c r="H8752" s="10">
        <f t="shared" si="550"/>
        <v>0.19465488729266578</v>
      </c>
      <c r="I8752" s="11">
        <f t="shared" si="551"/>
        <v>19.420000000000002</v>
      </c>
      <c r="J8752" s="43">
        <f t="shared" si="552"/>
        <v>19.614654887292666</v>
      </c>
      <c r="K8752">
        <v>19.600000000000001</v>
      </c>
      <c r="L8752" s="44">
        <f t="shared" si="553"/>
        <v>1.4654887292664398E-2</v>
      </c>
    </row>
    <row r="8753" spans="3:12" x14ac:dyDescent="0.25">
      <c r="C8753" s="37">
        <v>39432</v>
      </c>
      <c r="D8753">
        <v>23</v>
      </c>
      <c r="E8753">
        <v>8399</v>
      </c>
      <c r="F8753">
        <v>5.4</v>
      </c>
      <c r="G8753">
        <v>20</v>
      </c>
      <c r="H8753" s="10">
        <f t="shared" si="550"/>
        <v>0.19300418068440742</v>
      </c>
      <c r="I8753" s="11">
        <f t="shared" si="551"/>
        <v>19.420000000000002</v>
      </c>
      <c r="J8753" s="43">
        <f t="shared" si="552"/>
        <v>19.61300418068441</v>
      </c>
      <c r="K8753">
        <v>19.61</v>
      </c>
      <c r="L8753" s="44">
        <f t="shared" si="553"/>
        <v>3.0041806844103291E-3</v>
      </c>
    </row>
    <row r="8754" spans="3:12" x14ac:dyDescent="0.25">
      <c r="C8754" s="37">
        <v>39432</v>
      </c>
      <c r="D8754">
        <v>24</v>
      </c>
      <c r="E8754">
        <v>8400</v>
      </c>
      <c r="F8754">
        <v>5.3</v>
      </c>
      <c r="G8754">
        <v>20</v>
      </c>
      <c r="H8754" s="10">
        <f t="shared" si="550"/>
        <v>0.19129928348450331</v>
      </c>
      <c r="I8754" s="11">
        <f t="shared" si="551"/>
        <v>19.420000000000002</v>
      </c>
      <c r="J8754" s="43">
        <f t="shared" si="552"/>
        <v>19.611299283484506</v>
      </c>
      <c r="K8754">
        <v>19.61</v>
      </c>
      <c r="L8754" s="44">
        <f t="shared" si="553"/>
        <v>1.2992834845064749E-3</v>
      </c>
    </row>
    <row r="8755" spans="3:12" x14ac:dyDescent="0.25">
      <c r="C8755" s="37">
        <v>39433</v>
      </c>
      <c r="D8755">
        <v>1</v>
      </c>
      <c r="E8755">
        <v>8401</v>
      </c>
      <c r="F8755">
        <v>5.4</v>
      </c>
      <c r="G8755">
        <v>20</v>
      </c>
      <c r="H8755" s="10">
        <f t="shared" si="550"/>
        <v>0.18979413288165975</v>
      </c>
      <c r="I8755" s="11">
        <f t="shared" si="551"/>
        <v>19.420000000000002</v>
      </c>
      <c r="J8755" s="43">
        <f t="shared" si="552"/>
        <v>19.60979413288166</v>
      </c>
      <c r="K8755">
        <v>19.61</v>
      </c>
      <c r="L8755" s="44">
        <f t="shared" si="553"/>
        <v>-2.0586711833914251E-4</v>
      </c>
    </row>
    <row r="8756" spans="3:12" x14ac:dyDescent="0.25">
      <c r="C8756" s="37">
        <v>39433</v>
      </c>
      <c r="D8756">
        <v>2</v>
      </c>
      <c r="E8756">
        <v>8402</v>
      </c>
      <c r="F8756">
        <v>5.4</v>
      </c>
      <c r="G8756">
        <v>20</v>
      </c>
      <c r="H8756" s="10">
        <f t="shared" si="550"/>
        <v>0.18835427118710885</v>
      </c>
      <c r="I8756" s="11">
        <f t="shared" si="551"/>
        <v>19.420000000000002</v>
      </c>
      <c r="J8756" s="43">
        <f t="shared" si="552"/>
        <v>19.60835427118711</v>
      </c>
      <c r="K8756">
        <v>19.61</v>
      </c>
      <c r="L8756" s="44">
        <f t="shared" si="553"/>
        <v>-1.6457288128890468E-3</v>
      </c>
    </row>
    <row r="8757" spans="3:12" x14ac:dyDescent="0.25">
      <c r="C8757" s="37">
        <v>39433</v>
      </c>
      <c r="D8757">
        <v>3</v>
      </c>
      <c r="E8757">
        <v>8403</v>
      </c>
      <c r="F8757">
        <v>5.2</v>
      </c>
      <c r="G8757">
        <v>20</v>
      </c>
      <c r="H8757" s="10">
        <f t="shared" si="550"/>
        <v>0.1867252798005325</v>
      </c>
      <c r="I8757" s="11">
        <f t="shared" si="551"/>
        <v>19.420000000000002</v>
      </c>
      <c r="J8757" s="43">
        <f t="shared" si="552"/>
        <v>19.606725279800536</v>
      </c>
      <c r="K8757">
        <v>19.61</v>
      </c>
      <c r="L8757" s="44">
        <f t="shared" si="553"/>
        <v>-3.2747201994638431E-3</v>
      </c>
    </row>
    <row r="8758" spans="3:12" x14ac:dyDescent="0.25">
      <c r="C8758" s="37">
        <v>39433</v>
      </c>
      <c r="D8758">
        <v>4</v>
      </c>
      <c r="E8758">
        <v>8404</v>
      </c>
      <c r="F8758">
        <v>5</v>
      </c>
      <c r="G8758">
        <v>20</v>
      </c>
      <c r="H8758" s="10">
        <f t="shared" si="550"/>
        <v>0.18491536259939964</v>
      </c>
      <c r="I8758" s="11">
        <f t="shared" si="551"/>
        <v>19.420000000000002</v>
      </c>
      <c r="J8758" s="43">
        <f t="shared" si="552"/>
        <v>19.604915362599403</v>
      </c>
      <c r="K8758">
        <v>19.61</v>
      </c>
      <c r="L8758" s="44">
        <f t="shared" si="553"/>
        <v>-5.0846374005963924E-3</v>
      </c>
    </row>
    <row r="8759" spans="3:12" x14ac:dyDescent="0.25">
      <c r="C8759" s="37">
        <v>39433</v>
      </c>
      <c r="D8759">
        <v>5</v>
      </c>
      <c r="E8759">
        <v>8405</v>
      </c>
      <c r="F8759">
        <v>4.3</v>
      </c>
      <c r="G8759">
        <v>20</v>
      </c>
      <c r="H8759" s="10">
        <f t="shared" si="550"/>
        <v>0.18230340119225974</v>
      </c>
      <c r="I8759" s="11">
        <f t="shared" si="551"/>
        <v>19.420000000000002</v>
      </c>
      <c r="J8759" s="43">
        <f t="shared" si="552"/>
        <v>19.602303401192263</v>
      </c>
      <c r="K8759">
        <v>19.61</v>
      </c>
      <c r="L8759" s="44">
        <f t="shared" si="553"/>
        <v>-7.6965988077368763E-3</v>
      </c>
    </row>
    <row r="8760" spans="3:12" x14ac:dyDescent="0.25">
      <c r="C8760" s="37">
        <v>39433</v>
      </c>
      <c r="D8760">
        <v>6</v>
      </c>
      <c r="E8760">
        <v>8406</v>
      </c>
      <c r="F8760">
        <v>3.7</v>
      </c>
      <c r="G8760">
        <v>20</v>
      </c>
      <c r="H8760" s="10">
        <f t="shared" si="550"/>
        <v>0.17904997912749968</v>
      </c>
      <c r="I8760" s="11">
        <f t="shared" si="551"/>
        <v>19.420000000000002</v>
      </c>
      <c r="J8760" s="43">
        <f t="shared" si="552"/>
        <v>19.5990499791275</v>
      </c>
      <c r="K8760">
        <v>19.61</v>
      </c>
      <c r="L8760" s="44">
        <f t="shared" si="553"/>
        <v>-1.0950020872499522E-2</v>
      </c>
    </row>
    <row r="8761" spans="3:12" x14ac:dyDescent="0.25">
      <c r="C8761" s="37">
        <v>39433</v>
      </c>
      <c r="D8761">
        <v>7</v>
      </c>
      <c r="E8761">
        <v>8407</v>
      </c>
      <c r="F8761">
        <v>2.5</v>
      </c>
      <c r="G8761">
        <v>20</v>
      </c>
      <c r="H8761" s="10">
        <f t="shared" si="550"/>
        <v>0.17442816134880268</v>
      </c>
      <c r="I8761" s="11">
        <f t="shared" si="551"/>
        <v>19.420000000000002</v>
      </c>
      <c r="J8761" s="43">
        <f t="shared" si="552"/>
        <v>19.594428161348805</v>
      </c>
      <c r="K8761">
        <v>19.61</v>
      </c>
      <c r="L8761" s="44">
        <f t="shared" si="553"/>
        <v>-1.557183865119427E-2</v>
      </c>
    </row>
    <row r="8762" spans="3:12" x14ac:dyDescent="0.25">
      <c r="C8762" s="37">
        <v>39433</v>
      </c>
      <c r="D8762">
        <v>8</v>
      </c>
      <c r="E8762">
        <v>8408</v>
      </c>
      <c r="F8762">
        <v>2</v>
      </c>
      <c r="G8762">
        <v>20</v>
      </c>
      <c r="H8762" s="10">
        <f t="shared" si="550"/>
        <v>0.16937785772162892</v>
      </c>
      <c r="I8762" s="11">
        <f t="shared" si="551"/>
        <v>19.420000000000002</v>
      </c>
      <c r="J8762" s="43">
        <f t="shared" si="552"/>
        <v>19.58937785772163</v>
      </c>
      <c r="K8762">
        <v>19.61</v>
      </c>
      <c r="L8762" s="44">
        <f t="shared" si="553"/>
        <v>-2.0622142278369893E-2</v>
      </c>
    </row>
    <row r="8763" spans="3:12" x14ac:dyDescent="0.25">
      <c r="C8763" s="37">
        <v>39433</v>
      </c>
      <c r="D8763">
        <v>9</v>
      </c>
      <c r="E8763">
        <v>8409</v>
      </c>
      <c r="F8763">
        <v>1.6</v>
      </c>
      <c r="G8763">
        <v>20</v>
      </c>
      <c r="H8763" s="10">
        <f t="shared" si="550"/>
        <v>0.1640434479558254</v>
      </c>
      <c r="I8763" s="11">
        <f t="shared" si="551"/>
        <v>19.420000000000002</v>
      </c>
      <c r="J8763" s="43">
        <f t="shared" si="552"/>
        <v>19.584043447955828</v>
      </c>
      <c r="K8763">
        <v>19.61</v>
      </c>
      <c r="L8763" s="44">
        <f t="shared" si="553"/>
        <v>-2.5956552044171133E-2</v>
      </c>
    </row>
    <row r="8764" spans="3:12" x14ac:dyDescent="0.25">
      <c r="C8764" s="37">
        <v>39433</v>
      </c>
      <c r="D8764">
        <v>10</v>
      </c>
      <c r="E8764">
        <v>8410</v>
      </c>
      <c r="F8764">
        <v>2.7</v>
      </c>
      <c r="G8764">
        <v>20</v>
      </c>
      <c r="H8764" s="10">
        <f t="shared" si="550"/>
        <v>0.16032415494972535</v>
      </c>
      <c r="I8764" s="11">
        <f t="shared" si="551"/>
        <v>19.420000000000002</v>
      </c>
      <c r="J8764" s="43">
        <f t="shared" si="552"/>
        <v>19.580324154949729</v>
      </c>
      <c r="K8764">
        <v>19.600000000000001</v>
      </c>
      <c r="L8764" s="44">
        <f t="shared" si="553"/>
        <v>-1.9675845050272756E-2</v>
      </c>
    </row>
    <row r="8765" spans="3:12" x14ac:dyDescent="0.25">
      <c r="C8765" s="37">
        <v>39433</v>
      </c>
      <c r="D8765">
        <v>11</v>
      </c>
      <c r="E8765">
        <v>8411</v>
      </c>
      <c r="F8765">
        <v>4.4000000000000004</v>
      </c>
      <c r="G8765">
        <v>20</v>
      </c>
      <c r="H8765" s="10">
        <f t="shared" si="550"/>
        <v>0.15890467948499068</v>
      </c>
      <c r="I8765" s="11">
        <f t="shared" si="551"/>
        <v>19.420000000000002</v>
      </c>
      <c r="J8765" s="43">
        <f t="shared" si="552"/>
        <v>19.578904679484992</v>
      </c>
      <c r="K8765">
        <v>19.600000000000001</v>
      </c>
      <c r="L8765" s="44">
        <f t="shared" si="553"/>
        <v>-2.1095320515009064E-2</v>
      </c>
    </row>
    <row r="8766" spans="3:12" x14ac:dyDescent="0.25">
      <c r="C8766" s="37">
        <v>39433</v>
      </c>
      <c r="D8766">
        <v>12</v>
      </c>
      <c r="E8766">
        <v>8412</v>
      </c>
      <c r="F8766">
        <v>4.9000000000000004</v>
      </c>
      <c r="G8766">
        <v>20</v>
      </c>
      <c r="H8766" s="10">
        <f t="shared" si="550"/>
        <v>0.15817574300799622</v>
      </c>
      <c r="I8766" s="11">
        <f t="shared" si="551"/>
        <v>19.420000000000002</v>
      </c>
      <c r="J8766" s="43">
        <f t="shared" si="552"/>
        <v>19.578175743007996</v>
      </c>
      <c r="K8766">
        <v>19.600000000000001</v>
      </c>
      <c r="L8766" s="44">
        <f t="shared" si="553"/>
        <v>-2.1824256992005076E-2</v>
      </c>
    </row>
    <row r="8767" spans="3:12" x14ac:dyDescent="0.25">
      <c r="C8767" s="37">
        <v>39433</v>
      </c>
      <c r="D8767">
        <v>13</v>
      </c>
      <c r="E8767">
        <v>8413</v>
      </c>
      <c r="F8767">
        <v>5.3</v>
      </c>
      <c r="G8767">
        <v>20</v>
      </c>
      <c r="H8767" s="10">
        <f t="shared" si="550"/>
        <v>0.15798159873151088</v>
      </c>
      <c r="I8767" s="11">
        <f t="shared" si="551"/>
        <v>19.420000000000002</v>
      </c>
      <c r="J8767" s="43">
        <f t="shared" si="552"/>
        <v>19.577981598731512</v>
      </c>
      <c r="K8767">
        <v>19.59</v>
      </c>
      <c r="L8767" s="44">
        <f t="shared" si="553"/>
        <v>-1.2018401268488077E-2</v>
      </c>
    </row>
    <row r="8768" spans="3:12" x14ac:dyDescent="0.25">
      <c r="C8768" s="37">
        <v>39433</v>
      </c>
      <c r="D8768">
        <v>14</v>
      </c>
      <c r="E8768">
        <v>8414</v>
      </c>
      <c r="F8768">
        <v>5.3</v>
      </c>
      <c r="G8768">
        <v>20</v>
      </c>
      <c r="H8768" s="10">
        <f t="shared" si="550"/>
        <v>0.15779587585009328</v>
      </c>
      <c r="I8768" s="11">
        <f t="shared" si="551"/>
        <v>19.420000000000002</v>
      </c>
      <c r="J8768" s="43">
        <f t="shared" si="552"/>
        <v>19.577795875850097</v>
      </c>
      <c r="K8768">
        <v>19.59</v>
      </c>
      <c r="L8768" s="44">
        <f t="shared" si="553"/>
        <v>-1.220412414990335E-2</v>
      </c>
    </row>
    <row r="8769" spans="3:12" x14ac:dyDescent="0.25">
      <c r="C8769" s="37">
        <v>39433</v>
      </c>
      <c r="D8769">
        <v>15</v>
      </c>
      <c r="E8769">
        <v>8415</v>
      </c>
      <c r="F8769">
        <v>5.4</v>
      </c>
      <c r="G8769">
        <v>20</v>
      </c>
      <c r="H8769" s="10">
        <f t="shared" si="550"/>
        <v>0.15774400235081776</v>
      </c>
      <c r="I8769" s="11">
        <f t="shared" si="551"/>
        <v>19.420000000000002</v>
      </c>
      <c r="J8769" s="43">
        <f t="shared" si="552"/>
        <v>19.577744002350819</v>
      </c>
      <c r="K8769">
        <v>19.579999999999998</v>
      </c>
      <c r="L8769" s="44">
        <f t="shared" si="553"/>
        <v>-2.2559976491791645E-3</v>
      </c>
    </row>
    <row r="8770" spans="3:12" x14ac:dyDescent="0.25">
      <c r="C8770" s="37">
        <v>39433</v>
      </c>
      <c r="D8770">
        <v>16</v>
      </c>
      <c r="E8770">
        <v>8416</v>
      </c>
      <c r="F8770">
        <v>5.4</v>
      </c>
      <c r="G8770">
        <v>20</v>
      </c>
      <c r="H8770" s="10">
        <f t="shared" si="550"/>
        <v>0.15769437896799612</v>
      </c>
      <c r="I8770" s="11">
        <f t="shared" si="551"/>
        <v>19.420000000000002</v>
      </c>
      <c r="J8770" s="43">
        <f t="shared" si="552"/>
        <v>19.577694378967998</v>
      </c>
      <c r="K8770">
        <v>19.579999999999998</v>
      </c>
      <c r="L8770" s="44">
        <f t="shared" si="553"/>
        <v>-2.3056210320007153E-3</v>
      </c>
    </row>
    <row r="8771" spans="3:12" x14ac:dyDescent="0.25">
      <c r="C8771" s="37">
        <v>39433</v>
      </c>
      <c r="D8771">
        <v>17</v>
      </c>
      <c r="E8771">
        <v>8417</v>
      </c>
      <c r="F8771">
        <v>4</v>
      </c>
      <c r="G8771">
        <v>20</v>
      </c>
      <c r="H8771" s="10">
        <f t="shared" si="550"/>
        <v>0.15588580215208309</v>
      </c>
      <c r="I8771" s="11">
        <f t="shared" si="551"/>
        <v>19.420000000000002</v>
      </c>
      <c r="J8771" s="43">
        <f t="shared" si="552"/>
        <v>19.575885802152087</v>
      </c>
      <c r="K8771">
        <v>19.57</v>
      </c>
      <c r="L8771" s="44">
        <f t="shared" si="553"/>
        <v>5.885802152086228E-3</v>
      </c>
    </row>
    <row r="8772" spans="3:12" x14ac:dyDescent="0.25">
      <c r="C8772" s="37">
        <v>39433</v>
      </c>
      <c r="D8772">
        <v>18</v>
      </c>
      <c r="E8772">
        <v>8418</v>
      </c>
      <c r="F8772">
        <v>3.2</v>
      </c>
      <c r="G8772">
        <v>20</v>
      </c>
      <c r="H8772" s="10">
        <f t="shared" si="550"/>
        <v>0.15314932970640613</v>
      </c>
      <c r="I8772" s="11">
        <f t="shared" si="551"/>
        <v>19.420000000000002</v>
      </c>
      <c r="J8772" s="43">
        <f t="shared" si="552"/>
        <v>19.573149329706407</v>
      </c>
      <c r="K8772">
        <v>19.57</v>
      </c>
      <c r="L8772" s="44">
        <f t="shared" si="553"/>
        <v>3.1493297064066894E-3</v>
      </c>
    </row>
    <row r="8773" spans="3:12" x14ac:dyDescent="0.25">
      <c r="C8773" s="37">
        <v>39433</v>
      </c>
      <c r="D8773">
        <v>19</v>
      </c>
      <c r="E8773">
        <v>8419</v>
      </c>
      <c r="F8773">
        <v>3.6</v>
      </c>
      <c r="G8773">
        <v>20</v>
      </c>
      <c r="H8773" s="10">
        <f t="shared" si="550"/>
        <v>0.15103473033640513</v>
      </c>
      <c r="I8773" s="11">
        <f t="shared" si="551"/>
        <v>19.420000000000002</v>
      </c>
      <c r="J8773" s="43">
        <f t="shared" si="552"/>
        <v>19.571034730336407</v>
      </c>
      <c r="K8773">
        <v>19.57</v>
      </c>
      <c r="L8773" s="44">
        <f t="shared" si="553"/>
        <v>1.0347303364071081E-3</v>
      </c>
    </row>
    <row r="8774" spans="3:12" x14ac:dyDescent="0.25">
      <c r="C8774" s="37">
        <v>39433</v>
      </c>
      <c r="D8774">
        <v>20</v>
      </c>
      <c r="E8774">
        <v>8420</v>
      </c>
      <c r="F8774">
        <v>3.8</v>
      </c>
      <c r="G8774">
        <v>20</v>
      </c>
      <c r="H8774" s="10">
        <f t="shared" si="550"/>
        <v>0.14926344249381196</v>
      </c>
      <c r="I8774" s="11">
        <f t="shared" si="551"/>
        <v>19.420000000000002</v>
      </c>
      <c r="J8774" s="43">
        <f t="shared" si="552"/>
        <v>19.569263442493813</v>
      </c>
      <c r="K8774">
        <v>19.57</v>
      </c>
      <c r="L8774" s="44">
        <f t="shared" si="553"/>
        <v>-7.3655750618684124E-4</v>
      </c>
    </row>
    <row r="8775" spans="3:12" x14ac:dyDescent="0.25">
      <c r="C8775" s="37">
        <v>39433</v>
      </c>
      <c r="D8775">
        <v>21</v>
      </c>
      <c r="E8775">
        <v>8421</v>
      </c>
      <c r="F8775">
        <v>4.5999999999999996</v>
      </c>
      <c r="G8775">
        <v>20</v>
      </c>
      <c r="H8775" s="10">
        <f t="shared" si="550"/>
        <v>0.1485753340479013</v>
      </c>
      <c r="I8775" s="11">
        <f t="shared" si="551"/>
        <v>19.420000000000002</v>
      </c>
      <c r="J8775" s="43">
        <f t="shared" si="552"/>
        <v>19.568575334047903</v>
      </c>
      <c r="K8775">
        <v>19.57</v>
      </c>
      <c r="L8775" s="44">
        <f t="shared" si="553"/>
        <v>-1.424665952097115E-3</v>
      </c>
    </row>
    <row r="8776" spans="3:12" x14ac:dyDescent="0.25">
      <c r="C8776" s="37">
        <v>39433</v>
      </c>
      <c r="D8776">
        <v>22</v>
      </c>
      <c r="E8776">
        <v>8422</v>
      </c>
      <c r="F8776">
        <v>4.5999999999999996</v>
      </c>
      <c r="G8776">
        <v>20</v>
      </c>
      <c r="H8776" s="10">
        <f t="shared" si="550"/>
        <v>0.14791707367774834</v>
      </c>
      <c r="I8776" s="11">
        <f t="shared" si="551"/>
        <v>19.420000000000002</v>
      </c>
      <c r="J8776" s="43">
        <f t="shared" si="552"/>
        <v>19.567917073677751</v>
      </c>
      <c r="K8776">
        <v>19.57</v>
      </c>
      <c r="L8776" s="44">
        <f t="shared" si="553"/>
        <v>-2.0829263222488237E-3</v>
      </c>
    </row>
    <row r="8777" spans="3:12" x14ac:dyDescent="0.25">
      <c r="C8777" s="37">
        <v>39433</v>
      </c>
      <c r="D8777">
        <v>23</v>
      </c>
      <c r="E8777">
        <v>8423</v>
      </c>
      <c r="F8777">
        <v>4.2</v>
      </c>
      <c r="G8777">
        <v>20</v>
      </c>
      <c r="H8777" s="10">
        <f t="shared" si="550"/>
        <v>0.14678419353605526</v>
      </c>
      <c r="I8777" s="11">
        <f t="shared" si="551"/>
        <v>19.420000000000002</v>
      </c>
      <c r="J8777" s="43">
        <f t="shared" si="552"/>
        <v>19.566784193536058</v>
      </c>
      <c r="K8777">
        <v>19.559999999999999</v>
      </c>
      <c r="L8777" s="44">
        <f t="shared" si="553"/>
        <v>6.7841935360597461E-3</v>
      </c>
    </row>
    <row r="8778" spans="3:12" x14ac:dyDescent="0.25">
      <c r="C8778" s="37">
        <v>39433</v>
      </c>
      <c r="D8778">
        <v>24</v>
      </c>
      <c r="E8778">
        <v>8424</v>
      </c>
      <c r="F8778">
        <v>4.4000000000000004</v>
      </c>
      <c r="G8778">
        <v>20</v>
      </c>
      <c r="H8778" s="10">
        <f t="shared" si="550"/>
        <v>0.14595204089293926</v>
      </c>
      <c r="I8778" s="11">
        <f t="shared" si="551"/>
        <v>19.420000000000002</v>
      </c>
      <c r="J8778" s="43">
        <f t="shared" si="552"/>
        <v>19.565952040892942</v>
      </c>
      <c r="K8778">
        <v>19.559999999999999</v>
      </c>
      <c r="L8778" s="44">
        <f t="shared" si="553"/>
        <v>5.9520408929429891E-3</v>
      </c>
    </row>
    <row r="8779" spans="3:12" x14ac:dyDescent="0.25">
      <c r="C8779" s="37">
        <v>39434</v>
      </c>
      <c r="D8779">
        <v>1</v>
      </c>
      <c r="E8779">
        <v>8425</v>
      </c>
      <c r="F8779">
        <v>4</v>
      </c>
      <c r="G8779">
        <v>20</v>
      </c>
      <c r="H8779" s="10">
        <f t="shared" si="550"/>
        <v>0.14465281140232064</v>
      </c>
      <c r="I8779" s="11">
        <f t="shared" si="551"/>
        <v>19.420000000000002</v>
      </c>
      <c r="J8779" s="43">
        <f t="shared" si="552"/>
        <v>19.564652811402322</v>
      </c>
      <c r="K8779">
        <v>19.559999999999999</v>
      </c>
      <c r="L8779" s="44">
        <f t="shared" si="553"/>
        <v>4.6528114023232092E-3</v>
      </c>
    </row>
    <row r="8780" spans="3:12" x14ac:dyDescent="0.25">
      <c r="C8780" s="37">
        <v>39434</v>
      </c>
      <c r="D8780">
        <v>2</v>
      </c>
      <c r="E8780">
        <v>8426</v>
      </c>
      <c r="F8780">
        <v>3.7</v>
      </c>
      <c r="G8780">
        <v>20</v>
      </c>
      <c r="H8780" s="10">
        <f t="shared" si="550"/>
        <v>0.14303255873556994</v>
      </c>
      <c r="I8780" s="11">
        <f t="shared" si="551"/>
        <v>19.420000000000002</v>
      </c>
      <c r="J8780" s="43">
        <f t="shared" si="552"/>
        <v>19.563032558735571</v>
      </c>
      <c r="K8780">
        <v>19.559999999999999</v>
      </c>
      <c r="L8780" s="44">
        <f t="shared" si="553"/>
        <v>3.0325587355726213E-3</v>
      </c>
    </row>
    <row r="8781" spans="3:12" x14ac:dyDescent="0.25">
      <c r="C8781" s="37">
        <v>39434</v>
      </c>
      <c r="D8781">
        <v>3</v>
      </c>
      <c r="E8781">
        <v>8427</v>
      </c>
      <c r="F8781">
        <v>3.5</v>
      </c>
      <c r="G8781">
        <v>20</v>
      </c>
      <c r="H8781" s="10">
        <f t="shared" si="550"/>
        <v>0.14123100119486751</v>
      </c>
      <c r="I8781" s="11">
        <f t="shared" si="551"/>
        <v>19.420000000000002</v>
      </c>
      <c r="J8781" s="43">
        <f t="shared" si="552"/>
        <v>19.561231001194869</v>
      </c>
      <c r="K8781">
        <v>19.559999999999999</v>
      </c>
      <c r="L8781" s="44">
        <f t="shared" si="553"/>
        <v>1.231001194870629E-3</v>
      </c>
    </row>
    <row r="8782" spans="3:12" x14ac:dyDescent="0.25">
      <c r="C8782" s="37">
        <v>39434</v>
      </c>
      <c r="D8782">
        <v>4</v>
      </c>
      <c r="E8782">
        <v>8428</v>
      </c>
      <c r="F8782">
        <v>3.3</v>
      </c>
      <c r="G8782">
        <v>20</v>
      </c>
      <c r="H8782" s="10">
        <f t="shared" si="550"/>
        <v>0.13925600324059761</v>
      </c>
      <c r="I8782" s="11">
        <f t="shared" si="551"/>
        <v>19.420000000000002</v>
      </c>
      <c r="J8782" s="43">
        <f t="shared" si="552"/>
        <v>19.559256003240598</v>
      </c>
      <c r="K8782">
        <v>19.559999999999999</v>
      </c>
      <c r="L8782" s="44">
        <f t="shared" si="553"/>
        <v>-7.4399675940028942E-4</v>
      </c>
    </row>
    <row r="8783" spans="3:12" x14ac:dyDescent="0.25">
      <c r="C8783" s="37">
        <v>39434</v>
      </c>
      <c r="D8783">
        <v>5</v>
      </c>
      <c r="E8783">
        <v>8429</v>
      </c>
      <c r="F8783">
        <v>3.2</v>
      </c>
      <c r="G8783">
        <v>20</v>
      </c>
      <c r="H8783" s="10">
        <f t="shared" si="550"/>
        <v>0.13724088147837116</v>
      </c>
      <c r="I8783" s="11">
        <f t="shared" si="551"/>
        <v>19.420000000000002</v>
      </c>
      <c r="J8783" s="43">
        <f t="shared" si="552"/>
        <v>19.557240881478371</v>
      </c>
      <c r="K8783">
        <v>19.559999999999999</v>
      </c>
      <c r="L8783" s="44">
        <f t="shared" si="553"/>
        <v>-2.7591185216273573E-3</v>
      </c>
    </row>
    <row r="8784" spans="3:12" x14ac:dyDescent="0.25">
      <c r="C8784" s="37">
        <v>39434</v>
      </c>
      <c r="D8784">
        <v>6</v>
      </c>
      <c r="E8784">
        <v>8430</v>
      </c>
      <c r="F8784">
        <v>2.9</v>
      </c>
      <c r="G8784">
        <v>20</v>
      </c>
      <c r="H8784" s="10">
        <f t="shared" si="550"/>
        <v>0.13493578979460397</v>
      </c>
      <c r="I8784" s="11">
        <f t="shared" si="551"/>
        <v>19.420000000000002</v>
      </c>
      <c r="J8784" s="43">
        <f t="shared" si="552"/>
        <v>19.554935789794605</v>
      </c>
      <c r="K8784">
        <v>19.55</v>
      </c>
      <c r="L8784" s="44">
        <f t="shared" si="553"/>
        <v>4.9357897946045171E-3</v>
      </c>
    </row>
    <row r="8785" spans="3:12" x14ac:dyDescent="0.25">
      <c r="C8785" s="37">
        <v>39434</v>
      </c>
      <c r="D8785">
        <v>7</v>
      </c>
      <c r="E8785">
        <v>8431</v>
      </c>
      <c r="F8785">
        <v>2.9</v>
      </c>
      <c r="G8785">
        <v>20</v>
      </c>
      <c r="H8785" s="10">
        <f t="shared" si="550"/>
        <v>0.13273068605839716</v>
      </c>
      <c r="I8785" s="11">
        <f t="shared" si="551"/>
        <v>19.420000000000002</v>
      </c>
      <c r="J8785" s="43">
        <f t="shared" si="552"/>
        <v>19.5527306860584</v>
      </c>
      <c r="K8785">
        <v>19.55</v>
      </c>
      <c r="L8785" s="44">
        <f t="shared" si="553"/>
        <v>2.7306860583991011E-3</v>
      </c>
    </row>
    <row r="8786" spans="3:12" x14ac:dyDescent="0.25">
      <c r="C8786" s="37">
        <v>39434</v>
      </c>
      <c r="D8786">
        <v>8</v>
      </c>
      <c r="E8786">
        <v>8432</v>
      </c>
      <c r="F8786">
        <v>3</v>
      </c>
      <c r="G8786">
        <v>20</v>
      </c>
      <c r="H8786" s="10">
        <f t="shared" si="550"/>
        <v>0.13074702637504992</v>
      </c>
      <c r="I8786" s="11">
        <f t="shared" si="551"/>
        <v>19.420000000000002</v>
      </c>
      <c r="J8786" s="43">
        <f t="shared" si="552"/>
        <v>19.550747026375053</v>
      </c>
      <c r="K8786">
        <v>19.55</v>
      </c>
      <c r="L8786" s="44">
        <f t="shared" si="553"/>
        <v>7.4702637505197345E-4</v>
      </c>
    </row>
    <row r="8787" spans="3:12" x14ac:dyDescent="0.25">
      <c r="C8787" s="37">
        <v>39434</v>
      </c>
      <c r="D8787">
        <v>9</v>
      </c>
      <c r="E8787">
        <v>8433</v>
      </c>
      <c r="F8787">
        <v>3.2</v>
      </c>
      <c r="G8787">
        <v>20</v>
      </c>
      <c r="H8787" s="10">
        <f t="shared" si="550"/>
        <v>0.12910099844914089</v>
      </c>
      <c r="I8787" s="11">
        <f t="shared" si="551"/>
        <v>19.420000000000002</v>
      </c>
      <c r="J8787" s="43">
        <f t="shared" si="552"/>
        <v>19.549100998449141</v>
      </c>
      <c r="K8787">
        <v>19.55</v>
      </c>
      <c r="L8787" s="44">
        <f t="shared" si="553"/>
        <v>-8.9900155085942401E-4</v>
      </c>
    </row>
    <row r="8788" spans="3:12" x14ac:dyDescent="0.25">
      <c r="C8788" s="37">
        <v>39434</v>
      </c>
      <c r="D8788">
        <v>10</v>
      </c>
      <c r="E8788">
        <v>8434</v>
      </c>
      <c r="F8788">
        <v>3.4</v>
      </c>
      <c r="G8788">
        <v>20</v>
      </c>
      <c r="H8788" s="10">
        <f t="shared" si="550"/>
        <v>0.12777795683003779</v>
      </c>
      <c r="I8788" s="11">
        <f t="shared" si="551"/>
        <v>19.420000000000002</v>
      </c>
      <c r="J8788" s="43">
        <f t="shared" si="552"/>
        <v>19.547777956830039</v>
      </c>
      <c r="K8788">
        <v>19.55</v>
      </c>
      <c r="L8788" s="44">
        <f t="shared" si="553"/>
        <v>-2.2220431699615517E-3</v>
      </c>
    </row>
    <row r="8789" spans="3:12" x14ac:dyDescent="0.25">
      <c r="C8789" s="37">
        <v>39434</v>
      </c>
      <c r="D8789">
        <v>11</v>
      </c>
      <c r="E8789">
        <v>8435</v>
      </c>
      <c r="F8789">
        <v>3.8</v>
      </c>
      <c r="G8789">
        <v>20</v>
      </c>
      <c r="H8789" s="10">
        <f t="shared" si="550"/>
        <v>0.12701547790648002</v>
      </c>
      <c r="I8789" s="11">
        <f t="shared" si="551"/>
        <v>19.420000000000002</v>
      </c>
      <c r="J8789" s="43">
        <f t="shared" si="552"/>
        <v>19.547015477906481</v>
      </c>
      <c r="K8789">
        <v>19.55</v>
      </c>
      <c r="L8789" s="44">
        <f t="shared" si="553"/>
        <v>-2.98452209352007E-3</v>
      </c>
    </row>
    <row r="8790" spans="3:12" x14ac:dyDescent="0.25">
      <c r="C8790" s="37">
        <v>39434</v>
      </c>
      <c r="D8790">
        <v>12</v>
      </c>
      <c r="E8790">
        <v>8436</v>
      </c>
      <c r="F8790">
        <v>4.4000000000000004</v>
      </c>
      <c r="G8790">
        <v>20</v>
      </c>
      <c r="H8790" s="10">
        <f t="shared" si="550"/>
        <v>0.12704083271767749</v>
      </c>
      <c r="I8790" s="11">
        <f t="shared" si="551"/>
        <v>19.420000000000002</v>
      </c>
      <c r="J8790" s="43">
        <f t="shared" si="552"/>
        <v>19.547040832717681</v>
      </c>
      <c r="K8790">
        <v>19.54</v>
      </c>
      <c r="L8790" s="44">
        <f t="shared" si="553"/>
        <v>7.0408327176814112E-3</v>
      </c>
    </row>
    <row r="8791" spans="3:12" x14ac:dyDescent="0.25">
      <c r="C8791" s="37">
        <v>39434</v>
      </c>
      <c r="D8791">
        <v>13</v>
      </c>
      <c r="E8791">
        <v>8437</v>
      </c>
      <c r="F8791">
        <v>4.5</v>
      </c>
      <c r="G8791">
        <v>20</v>
      </c>
      <c r="H8791" s="10">
        <f t="shared" si="550"/>
        <v>0.12719088099526368</v>
      </c>
      <c r="I8791" s="11">
        <f t="shared" si="551"/>
        <v>19.420000000000002</v>
      </c>
      <c r="J8791" s="43">
        <f t="shared" si="552"/>
        <v>19.547190880995267</v>
      </c>
      <c r="K8791">
        <v>19.54</v>
      </c>
      <c r="L8791" s="44">
        <f t="shared" si="553"/>
        <v>7.1908809952674346E-3</v>
      </c>
    </row>
    <row r="8792" spans="3:12" x14ac:dyDescent="0.25">
      <c r="C8792" s="37">
        <v>39434</v>
      </c>
      <c r="D8792">
        <v>14</v>
      </c>
      <c r="E8792">
        <v>8438</v>
      </c>
      <c r="F8792">
        <v>4.4000000000000004</v>
      </c>
      <c r="G8792">
        <v>20</v>
      </c>
      <c r="H8792" s="10">
        <f t="shared" si="550"/>
        <v>0.12720862734777522</v>
      </c>
      <c r="I8792" s="11">
        <f t="shared" si="551"/>
        <v>19.420000000000002</v>
      </c>
      <c r="J8792" s="43">
        <f t="shared" si="552"/>
        <v>19.547208627347779</v>
      </c>
      <c r="K8792">
        <v>19.54</v>
      </c>
      <c r="L8792" s="44">
        <f t="shared" si="553"/>
        <v>7.2086273477793839E-3</v>
      </c>
    </row>
    <row r="8793" spans="3:12" x14ac:dyDescent="0.25">
      <c r="C8793" s="37">
        <v>39434</v>
      </c>
      <c r="D8793">
        <v>15</v>
      </c>
      <c r="E8793">
        <v>8439</v>
      </c>
      <c r="F8793">
        <v>4</v>
      </c>
      <c r="G8793">
        <v>20</v>
      </c>
      <c r="H8793" s="10">
        <f t="shared" si="550"/>
        <v>0.12672243078936252</v>
      </c>
      <c r="I8793" s="11">
        <f t="shared" si="551"/>
        <v>19.420000000000002</v>
      </c>
      <c r="J8793" s="43">
        <f t="shared" si="552"/>
        <v>19.546722430789366</v>
      </c>
      <c r="K8793">
        <v>19.54</v>
      </c>
      <c r="L8793" s="44">
        <f t="shared" si="553"/>
        <v>6.7224307893667401E-3</v>
      </c>
    </row>
    <row r="8794" spans="3:12" x14ac:dyDescent="0.25">
      <c r="C8794" s="37">
        <v>39434</v>
      </c>
      <c r="D8794">
        <v>16</v>
      </c>
      <c r="E8794">
        <v>8440</v>
      </c>
      <c r="F8794">
        <v>3.5</v>
      </c>
      <c r="G8794">
        <v>20</v>
      </c>
      <c r="H8794" s="10">
        <f t="shared" si="550"/>
        <v>0.12562835756664761</v>
      </c>
      <c r="I8794" s="11">
        <f t="shared" si="551"/>
        <v>19.420000000000002</v>
      </c>
      <c r="J8794" s="43">
        <f t="shared" si="552"/>
        <v>19.545628357566649</v>
      </c>
      <c r="K8794">
        <v>19.54</v>
      </c>
      <c r="L8794" s="44">
        <f t="shared" si="553"/>
        <v>5.6283575666498109E-3</v>
      </c>
    </row>
    <row r="8795" spans="3:12" x14ac:dyDescent="0.25">
      <c r="C8795" s="37">
        <v>39434</v>
      </c>
      <c r="D8795">
        <v>17</v>
      </c>
      <c r="E8795">
        <v>8441</v>
      </c>
      <c r="F8795">
        <v>3.4</v>
      </c>
      <c r="G8795">
        <v>20</v>
      </c>
      <c r="H8795" s="10">
        <f t="shared" si="550"/>
        <v>0.1244559486694011</v>
      </c>
      <c r="I8795" s="11">
        <f t="shared" si="551"/>
        <v>19.420000000000002</v>
      </c>
      <c r="J8795" s="43">
        <f t="shared" si="552"/>
        <v>19.544455948669402</v>
      </c>
      <c r="K8795">
        <v>19.54</v>
      </c>
      <c r="L8795" s="44">
        <f t="shared" si="553"/>
        <v>4.4559486694026873E-3</v>
      </c>
    </row>
    <row r="8796" spans="3:12" x14ac:dyDescent="0.25">
      <c r="C8796" s="37">
        <v>39434</v>
      </c>
      <c r="D8796">
        <v>18</v>
      </c>
      <c r="E8796">
        <v>8442</v>
      </c>
      <c r="F8796">
        <v>2.2000000000000002</v>
      </c>
      <c r="G8796">
        <v>20</v>
      </c>
      <c r="H8796" s="10">
        <f t="shared" si="550"/>
        <v>0.12182487596305631</v>
      </c>
      <c r="I8796" s="11">
        <f t="shared" si="551"/>
        <v>19.420000000000002</v>
      </c>
      <c r="J8796" s="43">
        <f t="shared" si="552"/>
        <v>19.541824875963059</v>
      </c>
      <c r="K8796">
        <v>19.54</v>
      </c>
      <c r="L8796" s="44">
        <f t="shared" si="553"/>
        <v>1.8248759630594691E-3</v>
      </c>
    </row>
    <row r="8797" spans="3:12" x14ac:dyDescent="0.25">
      <c r="C8797" s="37">
        <v>39434</v>
      </c>
      <c r="D8797">
        <v>19</v>
      </c>
      <c r="E8797">
        <v>8443</v>
      </c>
      <c r="F8797">
        <v>1.2</v>
      </c>
      <c r="G8797">
        <v>20</v>
      </c>
      <c r="H8797" s="10">
        <f t="shared" si="550"/>
        <v>0.11804999846229529</v>
      </c>
      <c r="I8797" s="11">
        <f t="shared" si="551"/>
        <v>19.420000000000002</v>
      </c>
      <c r="J8797" s="43">
        <f t="shared" si="552"/>
        <v>19.538049998462299</v>
      </c>
      <c r="K8797">
        <v>19.54</v>
      </c>
      <c r="L8797" s="44">
        <f t="shared" si="553"/>
        <v>-1.9500015377005298E-3</v>
      </c>
    </row>
    <row r="8798" spans="3:12" x14ac:dyDescent="0.25">
      <c r="C8798" s="37">
        <v>39434</v>
      </c>
      <c r="D8798">
        <v>20</v>
      </c>
      <c r="E8798">
        <v>8444</v>
      </c>
      <c r="F8798">
        <v>1.5</v>
      </c>
      <c r="G8798">
        <v>20</v>
      </c>
      <c r="H8798" s="10">
        <f t="shared" si="550"/>
        <v>0.11481624364491924</v>
      </c>
      <c r="I8798" s="11">
        <f t="shared" si="551"/>
        <v>19.420000000000002</v>
      </c>
      <c r="J8798" s="43">
        <f t="shared" si="552"/>
        <v>19.534816243644922</v>
      </c>
      <c r="K8798">
        <v>19.53</v>
      </c>
      <c r="L8798" s="44">
        <f t="shared" si="553"/>
        <v>4.8162436449210588E-3</v>
      </c>
    </row>
    <row r="8799" spans="3:12" x14ac:dyDescent="0.25">
      <c r="C8799" s="37">
        <v>39434</v>
      </c>
      <c r="D8799">
        <v>21</v>
      </c>
      <c r="E8799">
        <v>8445</v>
      </c>
      <c r="F8799">
        <v>1.5</v>
      </c>
      <c r="G8799">
        <v>20</v>
      </c>
      <c r="H8799" s="10">
        <f t="shared" si="550"/>
        <v>0.11172275939004617</v>
      </c>
      <c r="I8799" s="11">
        <f t="shared" si="551"/>
        <v>19.420000000000002</v>
      </c>
      <c r="J8799" s="43">
        <f t="shared" si="552"/>
        <v>19.531722759390046</v>
      </c>
      <c r="K8799">
        <v>19.53</v>
      </c>
      <c r="L8799" s="44">
        <f t="shared" si="553"/>
        <v>1.7227593900450699E-3</v>
      </c>
    </row>
    <row r="8800" spans="3:12" x14ac:dyDescent="0.25">
      <c r="C8800" s="37">
        <v>39434</v>
      </c>
      <c r="D8800">
        <v>22</v>
      </c>
      <c r="E8800">
        <v>8446</v>
      </c>
      <c r="F8800">
        <v>1.9</v>
      </c>
      <c r="G8800">
        <v>20</v>
      </c>
      <c r="H8800" s="10">
        <f t="shared" si="550"/>
        <v>0.10926663430986532</v>
      </c>
      <c r="I8800" s="11">
        <f t="shared" si="551"/>
        <v>19.420000000000002</v>
      </c>
      <c r="J8800" s="43">
        <f t="shared" si="552"/>
        <v>19.529266634309867</v>
      </c>
      <c r="K8800">
        <v>19.53</v>
      </c>
      <c r="L8800" s="44">
        <f t="shared" si="553"/>
        <v>-7.3336569013449093E-4</v>
      </c>
    </row>
    <row r="8801" spans="3:12" x14ac:dyDescent="0.25">
      <c r="C8801" s="37">
        <v>39434</v>
      </c>
      <c r="D8801">
        <v>23</v>
      </c>
      <c r="E8801">
        <v>8447</v>
      </c>
      <c r="F8801">
        <v>2.2000000000000002</v>
      </c>
      <c r="G8801">
        <v>20</v>
      </c>
      <c r="H8801" s="10">
        <f t="shared" si="550"/>
        <v>0.10729442839756387</v>
      </c>
      <c r="I8801" s="11">
        <f t="shared" si="551"/>
        <v>19.420000000000002</v>
      </c>
      <c r="J8801" s="43">
        <f t="shared" si="552"/>
        <v>19.527294428397564</v>
      </c>
      <c r="K8801">
        <v>19.53</v>
      </c>
      <c r="L8801" s="44">
        <f t="shared" si="553"/>
        <v>-2.7055716024371179E-3</v>
      </c>
    </row>
    <row r="8802" spans="3:12" x14ac:dyDescent="0.25">
      <c r="C8802" s="37">
        <v>39434</v>
      </c>
      <c r="D8802">
        <v>24</v>
      </c>
      <c r="E8802">
        <v>8448</v>
      </c>
      <c r="F8802">
        <v>2.4</v>
      </c>
      <c r="G8802">
        <v>20</v>
      </c>
      <c r="H8802" s="10">
        <f t="shared" si="550"/>
        <v>0.10565935741254556</v>
      </c>
      <c r="I8802" s="11">
        <f t="shared" si="551"/>
        <v>19.420000000000002</v>
      </c>
      <c r="J8802" s="43">
        <f t="shared" si="552"/>
        <v>19.525659357412547</v>
      </c>
      <c r="K8802">
        <v>19.53</v>
      </c>
      <c r="L8802" s="44">
        <f t="shared" si="553"/>
        <v>-4.3406425874543686E-3</v>
      </c>
    </row>
    <row r="8803" spans="3:12" x14ac:dyDescent="0.25">
      <c r="C8803" s="37">
        <v>39435</v>
      </c>
      <c r="D8803">
        <v>1</v>
      </c>
      <c r="E8803">
        <v>8449</v>
      </c>
      <c r="F8803">
        <v>2.5</v>
      </c>
      <c r="G8803">
        <v>20</v>
      </c>
      <c r="H8803" s="10">
        <f t="shared" ref="H8803:H8866" si="554">$H$13*F8803+$H$12*H8802</f>
        <v>0.10422100417330109</v>
      </c>
      <c r="I8803" s="11">
        <f t="shared" ref="I8803:I8866" si="555">$I$15*G8803+$I$14*I8802</f>
        <v>19.420000000000002</v>
      </c>
      <c r="J8803" s="43">
        <f t="shared" ref="J8803:J8866" si="556">H8803+I8803</f>
        <v>19.524221004173302</v>
      </c>
      <c r="K8803">
        <v>19.53</v>
      </c>
      <c r="L8803" s="44">
        <f t="shared" si="553"/>
        <v>-5.7789958266987185E-3</v>
      </c>
    </row>
    <row r="8804" spans="3:12" x14ac:dyDescent="0.25">
      <c r="C8804" s="37">
        <v>39435</v>
      </c>
      <c r="D8804">
        <v>2</v>
      </c>
      <c r="E8804">
        <v>8450</v>
      </c>
      <c r="F8804">
        <v>2.5</v>
      </c>
      <c r="G8804">
        <v>20</v>
      </c>
      <c r="H8804" s="10">
        <f t="shared" si="554"/>
        <v>0.10284504237352589</v>
      </c>
      <c r="I8804" s="11">
        <f t="shared" si="555"/>
        <v>19.420000000000002</v>
      </c>
      <c r="J8804" s="43">
        <f t="shared" si="556"/>
        <v>19.522845042373529</v>
      </c>
      <c r="K8804">
        <v>19.52</v>
      </c>
      <c r="L8804" s="44">
        <f t="shared" ref="L8804:L8867" si="557">J8804-K8804</f>
        <v>2.8450423735293384E-3</v>
      </c>
    </row>
    <row r="8805" spans="3:12" x14ac:dyDescent="0.25">
      <c r="C8805" s="37">
        <v>39435</v>
      </c>
      <c r="D8805">
        <v>3</v>
      </c>
      <c r="E8805">
        <v>8451</v>
      </c>
      <c r="F8805">
        <v>2.2999999999999998</v>
      </c>
      <c r="G8805">
        <v>20</v>
      </c>
      <c r="H8805" s="10">
        <f t="shared" si="554"/>
        <v>0.10127717909638891</v>
      </c>
      <c r="I8805" s="11">
        <f t="shared" si="555"/>
        <v>19.420000000000002</v>
      </c>
      <c r="J8805" s="43">
        <f t="shared" si="556"/>
        <v>19.521277179096391</v>
      </c>
      <c r="K8805">
        <v>19.52</v>
      </c>
      <c r="L8805" s="44">
        <f t="shared" si="557"/>
        <v>1.2771790963910234E-3</v>
      </c>
    </row>
    <row r="8806" spans="3:12" x14ac:dyDescent="0.25">
      <c r="C8806" s="37">
        <v>39435</v>
      </c>
      <c r="D8806">
        <v>4</v>
      </c>
      <c r="E8806">
        <v>8452</v>
      </c>
      <c r="F8806">
        <v>2.4</v>
      </c>
      <c r="G8806">
        <v>20</v>
      </c>
      <c r="H8806" s="10">
        <f t="shared" si="554"/>
        <v>9.9903118296701024E-2</v>
      </c>
      <c r="I8806" s="11">
        <f t="shared" si="555"/>
        <v>19.420000000000002</v>
      </c>
      <c r="J8806" s="43">
        <f t="shared" si="556"/>
        <v>19.519903118296703</v>
      </c>
      <c r="K8806">
        <v>19.52</v>
      </c>
      <c r="L8806" s="44">
        <f t="shared" si="557"/>
        <v>-9.6881703296247679E-5</v>
      </c>
    </row>
    <row r="8807" spans="3:12" x14ac:dyDescent="0.25">
      <c r="C8807" s="37">
        <v>39435</v>
      </c>
      <c r="D8807">
        <v>5</v>
      </c>
      <c r="E8807">
        <v>8453</v>
      </c>
      <c r="F8807">
        <v>2.5</v>
      </c>
      <c r="G8807">
        <v>20</v>
      </c>
      <c r="H8807" s="10">
        <f t="shared" si="554"/>
        <v>9.8714453405609165E-2</v>
      </c>
      <c r="I8807" s="11">
        <f t="shared" si="555"/>
        <v>19.420000000000002</v>
      </c>
      <c r="J8807" s="43">
        <f t="shared" si="556"/>
        <v>19.518714453405611</v>
      </c>
      <c r="K8807">
        <v>19.52</v>
      </c>
      <c r="L8807" s="44">
        <f t="shared" si="557"/>
        <v>-1.2855465943886202E-3</v>
      </c>
    </row>
    <row r="8808" spans="3:12" x14ac:dyDescent="0.25">
      <c r="C8808" s="37">
        <v>39435</v>
      </c>
      <c r="D8808">
        <v>6</v>
      </c>
      <c r="E8808">
        <v>8454</v>
      </c>
      <c r="F8808">
        <v>2.5</v>
      </c>
      <c r="G8808">
        <v>20</v>
      </c>
      <c r="H8808" s="10">
        <f t="shared" si="554"/>
        <v>9.7577349224069271E-2</v>
      </c>
      <c r="I8808" s="11">
        <f t="shared" si="555"/>
        <v>19.420000000000002</v>
      </c>
      <c r="J8808" s="43">
        <f t="shared" si="556"/>
        <v>19.517577349224069</v>
      </c>
      <c r="K8808">
        <v>19.510000000000002</v>
      </c>
      <c r="L8808" s="44">
        <f t="shared" si="557"/>
        <v>7.5773492240678308E-3</v>
      </c>
    </row>
    <row r="8809" spans="3:12" x14ac:dyDescent="0.25">
      <c r="C8809" s="37">
        <v>39435</v>
      </c>
      <c r="D8809">
        <v>7</v>
      </c>
      <c r="E8809">
        <v>8455</v>
      </c>
      <c r="F8809">
        <v>2.4</v>
      </c>
      <c r="G8809">
        <v>20</v>
      </c>
      <c r="H8809" s="10">
        <f t="shared" si="554"/>
        <v>9.6363775921629785E-2</v>
      </c>
      <c r="I8809" s="11">
        <f t="shared" si="555"/>
        <v>19.420000000000002</v>
      </c>
      <c r="J8809" s="43">
        <f t="shared" si="556"/>
        <v>19.516363775921633</v>
      </c>
      <c r="K8809">
        <v>19.510000000000002</v>
      </c>
      <c r="L8809" s="44">
        <f t="shared" si="557"/>
        <v>6.3637759216312872E-3</v>
      </c>
    </row>
    <row r="8810" spans="3:12" x14ac:dyDescent="0.25">
      <c r="C8810" s="37">
        <v>39435</v>
      </c>
      <c r="D8810">
        <v>8</v>
      </c>
      <c r="E8810">
        <v>8456</v>
      </c>
      <c r="F8810">
        <v>2.4</v>
      </c>
      <c r="G8810">
        <v>20</v>
      </c>
      <c r="H8810" s="10">
        <f t="shared" si="554"/>
        <v>9.520284378074563E-2</v>
      </c>
      <c r="I8810" s="11">
        <f t="shared" si="555"/>
        <v>19.420000000000002</v>
      </c>
      <c r="J8810" s="43">
        <f t="shared" si="556"/>
        <v>19.515202843780749</v>
      </c>
      <c r="K8810">
        <v>19.510000000000002</v>
      </c>
      <c r="L8810" s="44">
        <f t="shared" si="557"/>
        <v>5.2028437807472017E-3</v>
      </c>
    </row>
    <row r="8811" spans="3:12" x14ac:dyDescent="0.25">
      <c r="C8811" s="37">
        <v>39435</v>
      </c>
      <c r="D8811">
        <v>9</v>
      </c>
      <c r="E8811">
        <v>8457</v>
      </c>
      <c r="F8811">
        <v>2.4</v>
      </c>
      <c r="G8811">
        <v>20</v>
      </c>
      <c r="H8811" s="10">
        <f t="shared" si="554"/>
        <v>9.4092269386081007E-2</v>
      </c>
      <c r="I8811" s="11">
        <f t="shared" si="555"/>
        <v>19.420000000000002</v>
      </c>
      <c r="J8811" s="43">
        <f t="shared" si="556"/>
        <v>19.514092269386083</v>
      </c>
      <c r="K8811">
        <v>19.510000000000002</v>
      </c>
      <c r="L8811" s="44">
        <f t="shared" si="557"/>
        <v>4.0922693860814263E-3</v>
      </c>
    </row>
    <row r="8812" spans="3:12" x14ac:dyDescent="0.25">
      <c r="C8812" s="37">
        <v>39435</v>
      </c>
      <c r="D8812">
        <v>10</v>
      </c>
      <c r="E8812">
        <v>8458</v>
      </c>
      <c r="F8812">
        <v>3</v>
      </c>
      <c r="G8812">
        <v>20</v>
      </c>
      <c r="H8812" s="10">
        <f t="shared" si="554"/>
        <v>9.3784628061246267E-2</v>
      </c>
      <c r="I8812" s="11">
        <f t="shared" si="555"/>
        <v>19.420000000000002</v>
      </c>
      <c r="J8812" s="43">
        <f t="shared" si="556"/>
        <v>19.513784628061249</v>
      </c>
      <c r="K8812">
        <v>19.510000000000002</v>
      </c>
      <c r="L8812" s="44">
        <f t="shared" si="557"/>
        <v>3.7846280612470196E-3</v>
      </c>
    </row>
    <row r="8813" spans="3:12" x14ac:dyDescent="0.25">
      <c r="C8813" s="37">
        <v>39435</v>
      </c>
      <c r="D8813">
        <v>11</v>
      </c>
      <c r="E8813">
        <v>8459</v>
      </c>
      <c r="F8813">
        <v>3.1</v>
      </c>
      <c r="G8813">
        <v>20</v>
      </c>
      <c r="H8813" s="10">
        <f t="shared" si="554"/>
        <v>9.3616124574111753E-2</v>
      </c>
      <c r="I8813" s="11">
        <f t="shared" si="555"/>
        <v>19.420000000000002</v>
      </c>
      <c r="J8813" s="43">
        <f t="shared" si="556"/>
        <v>19.513616124574114</v>
      </c>
      <c r="K8813">
        <v>19.510000000000002</v>
      </c>
      <c r="L8813" s="44">
        <f t="shared" si="557"/>
        <v>3.6161245741119785E-3</v>
      </c>
    </row>
    <row r="8814" spans="3:12" x14ac:dyDescent="0.25">
      <c r="C8814" s="37">
        <v>39435</v>
      </c>
      <c r="D8814">
        <v>12</v>
      </c>
      <c r="E8814">
        <v>8460</v>
      </c>
      <c r="F8814">
        <v>4.5</v>
      </c>
      <c r="G8814">
        <v>20</v>
      </c>
      <c r="H8814" s="10">
        <f t="shared" si="554"/>
        <v>9.52160362079435E-2</v>
      </c>
      <c r="I8814" s="11">
        <f t="shared" si="555"/>
        <v>19.420000000000002</v>
      </c>
      <c r="J8814" s="43">
        <f t="shared" si="556"/>
        <v>19.515216036207946</v>
      </c>
      <c r="K8814">
        <v>19.5</v>
      </c>
      <c r="L8814" s="44">
        <f t="shared" si="557"/>
        <v>1.5216036207945649E-2</v>
      </c>
    </row>
    <row r="8815" spans="3:12" x14ac:dyDescent="0.25">
      <c r="C8815" s="37">
        <v>39435</v>
      </c>
      <c r="D8815">
        <v>13</v>
      </c>
      <c r="E8815">
        <v>8461</v>
      </c>
      <c r="F8815">
        <v>4.5999999999999996</v>
      </c>
      <c r="G8815">
        <v>20</v>
      </c>
      <c r="H8815" s="10">
        <f t="shared" si="554"/>
        <v>9.6872341766709225E-2</v>
      </c>
      <c r="I8815" s="11">
        <f t="shared" si="555"/>
        <v>19.420000000000002</v>
      </c>
      <c r="J8815" s="43">
        <f t="shared" si="556"/>
        <v>19.51687234176671</v>
      </c>
      <c r="K8815">
        <v>19.5</v>
      </c>
      <c r="L8815" s="44">
        <f t="shared" si="557"/>
        <v>1.6872341766710264E-2</v>
      </c>
    </row>
    <row r="8816" spans="3:12" x14ac:dyDescent="0.25">
      <c r="C8816" s="37">
        <v>39435</v>
      </c>
      <c r="D8816">
        <v>14</v>
      </c>
      <c r="E8816">
        <v>8462</v>
      </c>
      <c r="F8816">
        <v>4.5</v>
      </c>
      <c r="G8816">
        <v>20</v>
      </c>
      <c r="H8816" s="10">
        <f t="shared" si="554"/>
        <v>9.8331008487728397E-2</v>
      </c>
      <c r="I8816" s="11">
        <f t="shared" si="555"/>
        <v>19.420000000000002</v>
      </c>
      <c r="J8816" s="43">
        <f t="shared" si="556"/>
        <v>19.518331008487731</v>
      </c>
      <c r="K8816">
        <v>19.5</v>
      </c>
      <c r="L8816" s="44">
        <f t="shared" si="557"/>
        <v>1.8331008487731282E-2</v>
      </c>
    </row>
    <row r="8817" spans="3:12" x14ac:dyDescent="0.25">
      <c r="C8817" s="37">
        <v>39435</v>
      </c>
      <c r="D8817">
        <v>15</v>
      </c>
      <c r="E8817">
        <v>8463</v>
      </c>
      <c r="F8817">
        <v>4.9000000000000004</v>
      </c>
      <c r="G8817">
        <v>20</v>
      </c>
      <c r="H8817" s="10">
        <f t="shared" si="554"/>
        <v>0.10022957575900857</v>
      </c>
      <c r="I8817" s="11">
        <f t="shared" si="555"/>
        <v>19.420000000000002</v>
      </c>
      <c r="J8817" s="43">
        <f t="shared" si="556"/>
        <v>19.520229575759011</v>
      </c>
      <c r="K8817">
        <v>19.5</v>
      </c>
      <c r="L8817" s="44">
        <f t="shared" si="557"/>
        <v>2.0229575759010743E-2</v>
      </c>
    </row>
    <row r="8818" spans="3:12" x14ac:dyDescent="0.25">
      <c r="C8818" s="37">
        <v>39435</v>
      </c>
      <c r="D8818">
        <v>16</v>
      </c>
      <c r="E8818">
        <v>8464</v>
      </c>
      <c r="F8818">
        <v>3.6</v>
      </c>
      <c r="G8818">
        <v>20</v>
      </c>
      <c r="H8818" s="10">
        <f t="shared" si="554"/>
        <v>0.10041047622524571</v>
      </c>
      <c r="I8818" s="11">
        <f t="shared" si="555"/>
        <v>19.420000000000002</v>
      </c>
      <c r="J8818" s="43">
        <f t="shared" si="556"/>
        <v>19.520410476225248</v>
      </c>
      <c r="K8818">
        <v>19.5</v>
      </c>
      <c r="L8818" s="44">
        <f t="shared" si="557"/>
        <v>2.041047622524772E-2</v>
      </c>
    </row>
    <row r="8819" spans="3:12" x14ac:dyDescent="0.25">
      <c r="C8819" s="37">
        <v>39435</v>
      </c>
      <c r="D8819">
        <v>17</v>
      </c>
      <c r="E8819">
        <v>8465</v>
      </c>
      <c r="F8819">
        <v>2.2000000000000002</v>
      </c>
      <c r="G8819">
        <v>20</v>
      </c>
      <c r="H8819" s="10">
        <f t="shared" si="554"/>
        <v>9.8822423826831554E-2</v>
      </c>
      <c r="I8819" s="11">
        <f t="shared" si="555"/>
        <v>19.420000000000002</v>
      </c>
      <c r="J8819" s="43">
        <f t="shared" si="556"/>
        <v>19.518822423826833</v>
      </c>
      <c r="K8819">
        <v>19.5</v>
      </c>
      <c r="L8819" s="44">
        <f t="shared" si="557"/>
        <v>1.8822423826833301E-2</v>
      </c>
    </row>
    <row r="8820" spans="3:12" x14ac:dyDescent="0.25">
      <c r="C8820" s="37">
        <v>39435</v>
      </c>
      <c r="D8820">
        <v>18</v>
      </c>
      <c r="E8820">
        <v>8466</v>
      </c>
      <c r="F8820">
        <v>3.1</v>
      </c>
      <c r="G8820">
        <v>20</v>
      </c>
      <c r="H8820" s="10">
        <f t="shared" si="554"/>
        <v>9.8435395904258483E-2</v>
      </c>
      <c r="I8820" s="11">
        <f t="shared" si="555"/>
        <v>19.420000000000002</v>
      </c>
      <c r="J8820" s="43">
        <f t="shared" si="556"/>
        <v>19.518435395904259</v>
      </c>
      <c r="K8820">
        <v>19.5</v>
      </c>
      <c r="L8820" s="44">
        <f t="shared" si="557"/>
        <v>1.8435395904258911E-2</v>
      </c>
    </row>
    <row r="8821" spans="3:12" x14ac:dyDescent="0.25">
      <c r="C8821" s="37">
        <v>39435</v>
      </c>
      <c r="D8821">
        <v>19</v>
      </c>
      <c r="E8821">
        <v>8467</v>
      </c>
      <c r="F8821">
        <v>3.3</v>
      </c>
      <c r="G8821">
        <v>20</v>
      </c>
      <c r="H8821" s="10">
        <f t="shared" si="554"/>
        <v>9.8316742653215161E-2</v>
      </c>
      <c r="I8821" s="11">
        <f t="shared" si="555"/>
        <v>19.420000000000002</v>
      </c>
      <c r="J8821" s="43">
        <f t="shared" si="556"/>
        <v>19.518316742653216</v>
      </c>
      <c r="K8821">
        <v>19.5</v>
      </c>
      <c r="L8821" s="44">
        <f t="shared" si="557"/>
        <v>1.8316742653215812E-2</v>
      </c>
    </row>
    <row r="8822" spans="3:12" x14ac:dyDescent="0.25">
      <c r="C8822" s="37">
        <v>39435</v>
      </c>
      <c r="D8822">
        <v>20</v>
      </c>
      <c r="E8822">
        <v>8468</v>
      </c>
      <c r="F8822">
        <v>2.2000000000000002</v>
      </c>
      <c r="G8822">
        <v>20</v>
      </c>
      <c r="H8822" s="10">
        <f t="shared" si="554"/>
        <v>9.6819510122869545E-2</v>
      </c>
      <c r="I8822" s="11">
        <f t="shared" si="555"/>
        <v>19.420000000000002</v>
      </c>
      <c r="J8822" s="43">
        <f t="shared" si="556"/>
        <v>19.516819510122872</v>
      </c>
      <c r="K8822">
        <v>19.510000000000002</v>
      </c>
      <c r="L8822" s="44">
        <f t="shared" si="557"/>
        <v>6.8195101228702981E-3</v>
      </c>
    </row>
    <row r="8823" spans="3:12" x14ac:dyDescent="0.25">
      <c r="C8823" s="37">
        <v>39435</v>
      </c>
      <c r="D8823">
        <v>21</v>
      </c>
      <c r="E8823">
        <v>8469</v>
      </c>
      <c r="F8823">
        <v>1.7</v>
      </c>
      <c r="G8823">
        <v>20</v>
      </c>
      <c r="H8823" s="10">
        <f t="shared" si="554"/>
        <v>9.4758256629257492E-2</v>
      </c>
      <c r="I8823" s="11">
        <f t="shared" si="555"/>
        <v>19.420000000000002</v>
      </c>
      <c r="J8823" s="43">
        <f t="shared" si="556"/>
        <v>19.514758256629261</v>
      </c>
      <c r="K8823">
        <v>19.510000000000002</v>
      </c>
      <c r="L8823" s="44">
        <f t="shared" si="557"/>
        <v>4.7582566292589945E-3</v>
      </c>
    </row>
    <row r="8824" spans="3:12" x14ac:dyDescent="0.25">
      <c r="C8824" s="37">
        <v>39435</v>
      </c>
      <c r="D8824">
        <v>22</v>
      </c>
      <c r="E8824">
        <v>8470</v>
      </c>
      <c r="F8824">
        <v>2.1</v>
      </c>
      <c r="G8824">
        <v>20</v>
      </c>
      <c r="H8824" s="10">
        <f t="shared" si="554"/>
        <v>9.3289587243057678E-2</v>
      </c>
      <c r="I8824" s="11">
        <f t="shared" si="555"/>
        <v>19.420000000000002</v>
      </c>
      <c r="J8824" s="43">
        <f t="shared" si="556"/>
        <v>19.513289587243058</v>
      </c>
      <c r="K8824">
        <v>19.510000000000002</v>
      </c>
      <c r="L8824" s="44">
        <f t="shared" si="557"/>
        <v>3.2895872430565021E-3</v>
      </c>
    </row>
    <row r="8825" spans="3:12" x14ac:dyDescent="0.25">
      <c r="C8825" s="37">
        <v>39435</v>
      </c>
      <c r="D8825">
        <v>23</v>
      </c>
      <c r="E8825">
        <v>8471</v>
      </c>
      <c r="F8825">
        <v>1.8</v>
      </c>
      <c r="G8825">
        <v>20</v>
      </c>
      <c r="H8825" s="10">
        <f t="shared" si="554"/>
        <v>9.1507244474017452E-2</v>
      </c>
      <c r="I8825" s="11">
        <f t="shared" si="555"/>
        <v>19.420000000000002</v>
      </c>
      <c r="J8825" s="43">
        <f t="shared" si="556"/>
        <v>19.511507244474018</v>
      </c>
      <c r="K8825">
        <v>19.510000000000002</v>
      </c>
      <c r="L8825" s="44">
        <f t="shared" si="557"/>
        <v>1.5072444740162894E-3</v>
      </c>
    </row>
    <row r="8826" spans="3:12" x14ac:dyDescent="0.25">
      <c r="C8826" s="37">
        <v>39435</v>
      </c>
      <c r="D8826">
        <v>24</v>
      </c>
      <c r="E8826">
        <v>8472</v>
      </c>
      <c r="F8826">
        <v>1.3</v>
      </c>
      <c r="G8826">
        <v>20</v>
      </c>
      <c r="H8826" s="10">
        <f t="shared" si="554"/>
        <v>8.9173247966752758E-2</v>
      </c>
      <c r="I8826" s="11">
        <f t="shared" si="555"/>
        <v>19.420000000000002</v>
      </c>
      <c r="J8826" s="43">
        <f t="shared" si="556"/>
        <v>19.509173247966753</v>
      </c>
      <c r="K8826">
        <v>19.510000000000002</v>
      </c>
      <c r="L8826" s="44">
        <f t="shared" si="557"/>
        <v>-8.2675203324811264E-4</v>
      </c>
    </row>
    <row r="8827" spans="3:12" x14ac:dyDescent="0.25">
      <c r="C8827" s="37">
        <v>39436</v>
      </c>
      <c r="D8827">
        <v>1</v>
      </c>
      <c r="E8827">
        <v>8473</v>
      </c>
      <c r="F8827">
        <v>1.8</v>
      </c>
      <c r="G8827">
        <v>20</v>
      </c>
      <c r="H8827" s="10">
        <f t="shared" si="554"/>
        <v>8.756945962077449E-2</v>
      </c>
      <c r="I8827" s="11">
        <f t="shared" si="555"/>
        <v>19.420000000000002</v>
      </c>
      <c r="J8827" s="43">
        <f t="shared" si="556"/>
        <v>19.507569459620775</v>
      </c>
      <c r="K8827">
        <v>19.510000000000002</v>
      </c>
      <c r="L8827" s="44">
        <f t="shared" si="557"/>
        <v>-2.430540379226187E-3</v>
      </c>
    </row>
    <row r="8828" spans="3:12" x14ac:dyDescent="0.25">
      <c r="C8828" s="37">
        <v>39436</v>
      </c>
      <c r="D8828">
        <v>2</v>
      </c>
      <c r="E8828">
        <v>8474</v>
      </c>
      <c r="F8828">
        <v>2.1</v>
      </c>
      <c r="G8828">
        <v>20</v>
      </c>
      <c r="H8828" s="10">
        <f t="shared" si="554"/>
        <v>8.6412618637483063E-2</v>
      </c>
      <c r="I8828" s="11">
        <f t="shared" si="555"/>
        <v>19.420000000000002</v>
      </c>
      <c r="J8828" s="43">
        <f t="shared" si="556"/>
        <v>19.506412618637484</v>
      </c>
      <c r="K8828">
        <v>19.510000000000002</v>
      </c>
      <c r="L8828" s="44">
        <f t="shared" si="557"/>
        <v>-3.5873813625180162E-3</v>
      </c>
    </row>
    <row r="8829" spans="3:12" x14ac:dyDescent="0.25">
      <c r="C8829" s="37">
        <v>39436</v>
      </c>
      <c r="D8829">
        <v>3</v>
      </c>
      <c r="E8829">
        <v>8475</v>
      </c>
      <c r="F8829">
        <v>2.2999999999999998</v>
      </c>
      <c r="G8829">
        <v>20</v>
      </c>
      <c r="H8829" s="10">
        <f t="shared" si="554"/>
        <v>8.5557544502044974E-2</v>
      </c>
      <c r="I8829" s="11">
        <f t="shared" si="555"/>
        <v>19.420000000000002</v>
      </c>
      <c r="J8829" s="43">
        <f t="shared" si="556"/>
        <v>19.505557544502047</v>
      </c>
      <c r="K8829">
        <v>19.510000000000002</v>
      </c>
      <c r="L8829" s="44">
        <f t="shared" si="557"/>
        <v>-4.4424554979549669E-3</v>
      </c>
    </row>
    <row r="8830" spans="3:12" x14ac:dyDescent="0.25">
      <c r="C8830" s="37">
        <v>39436</v>
      </c>
      <c r="D8830">
        <v>4</v>
      </c>
      <c r="E8830">
        <v>8476</v>
      </c>
      <c r="F8830">
        <v>2.8</v>
      </c>
      <c r="G8830">
        <v>20</v>
      </c>
      <c r="H8830" s="10">
        <f t="shared" si="554"/>
        <v>8.5368527321413576E-2</v>
      </c>
      <c r="I8830" s="11">
        <f t="shared" si="555"/>
        <v>19.420000000000002</v>
      </c>
      <c r="J8830" s="43">
        <f t="shared" si="556"/>
        <v>19.505368527321416</v>
      </c>
      <c r="K8830">
        <v>19.5</v>
      </c>
      <c r="L8830" s="44">
        <f t="shared" si="557"/>
        <v>5.3685273214156837E-3</v>
      </c>
    </row>
    <row r="8831" spans="3:12" x14ac:dyDescent="0.25">
      <c r="C8831" s="37">
        <v>39436</v>
      </c>
      <c r="D8831">
        <v>5</v>
      </c>
      <c r="E8831">
        <v>8477</v>
      </c>
      <c r="F8831">
        <v>3.3</v>
      </c>
      <c r="G8831">
        <v>20</v>
      </c>
      <c r="H8831" s="10">
        <f t="shared" si="554"/>
        <v>8.5816675547222943E-2</v>
      </c>
      <c r="I8831" s="11">
        <f t="shared" si="555"/>
        <v>19.420000000000002</v>
      </c>
      <c r="J8831" s="43">
        <f t="shared" si="556"/>
        <v>19.505816675547223</v>
      </c>
      <c r="K8831">
        <v>19.5</v>
      </c>
      <c r="L8831" s="44">
        <f t="shared" si="557"/>
        <v>5.8166755472228715E-3</v>
      </c>
    </row>
    <row r="8832" spans="3:12" x14ac:dyDescent="0.25">
      <c r="C8832" s="37">
        <v>39436</v>
      </c>
      <c r="D8832">
        <v>6</v>
      </c>
      <c r="E8832">
        <v>8478</v>
      </c>
      <c r="F8832">
        <v>3.7</v>
      </c>
      <c r="G8832">
        <v>20</v>
      </c>
      <c r="H8832" s="10">
        <f t="shared" si="554"/>
        <v>8.6748557577744481E-2</v>
      </c>
      <c r="I8832" s="11">
        <f t="shared" si="555"/>
        <v>19.420000000000002</v>
      </c>
      <c r="J8832" s="43">
        <f t="shared" si="556"/>
        <v>19.506748557577748</v>
      </c>
      <c r="K8832">
        <v>19.5</v>
      </c>
      <c r="L8832" s="44">
        <f t="shared" si="557"/>
        <v>6.7485575777475049E-3</v>
      </c>
    </row>
    <row r="8833" spans="3:12" x14ac:dyDescent="0.25">
      <c r="C8833" s="37">
        <v>39436</v>
      </c>
      <c r="D8833">
        <v>7</v>
      </c>
      <c r="E8833">
        <v>8479</v>
      </c>
      <c r="F8833">
        <v>4.0999999999999996</v>
      </c>
      <c r="G8833">
        <v>20</v>
      </c>
      <c r="H8833" s="10">
        <f t="shared" si="554"/>
        <v>8.8143190494754442E-2</v>
      </c>
      <c r="I8833" s="11">
        <f t="shared" si="555"/>
        <v>19.420000000000002</v>
      </c>
      <c r="J8833" s="43">
        <f t="shared" si="556"/>
        <v>19.508143190494756</v>
      </c>
      <c r="K8833">
        <v>19.5</v>
      </c>
      <c r="L8833" s="44">
        <f t="shared" si="557"/>
        <v>8.1431904947564249E-3</v>
      </c>
    </row>
    <row r="8834" spans="3:12" x14ac:dyDescent="0.25">
      <c r="C8834" s="37">
        <v>39436</v>
      </c>
      <c r="D8834">
        <v>8</v>
      </c>
      <c r="E8834">
        <v>8480</v>
      </c>
      <c r="F8834">
        <v>4.4000000000000004</v>
      </c>
      <c r="G8834">
        <v>20</v>
      </c>
      <c r="H8834" s="10">
        <f t="shared" si="554"/>
        <v>8.9854708274066136E-2</v>
      </c>
      <c r="I8834" s="11">
        <f t="shared" si="555"/>
        <v>19.420000000000002</v>
      </c>
      <c r="J8834" s="43">
        <f t="shared" si="556"/>
        <v>19.509854708274069</v>
      </c>
      <c r="K8834">
        <v>19.5</v>
      </c>
      <c r="L8834" s="44">
        <f t="shared" si="557"/>
        <v>9.8547082740694236E-3</v>
      </c>
    </row>
    <row r="8835" spans="3:12" x14ac:dyDescent="0.25">
      <c r="C8835" s="37">
        <v>39436</v>
      </c>
      <c r="D8835">
        <v>9</v>
      </c>
      <c r="E8835">
        <v>8481</v>
      </c>
      <c r="F8835">
        <v>4.4000000000000004</v>
      </c>
      <c r="G8835">
        <v>20</v>
      </c>
      <c r="H8835" s="10">
        <f t="shared" si="554"/>
        <v>9.1491985557361266E-2</v>
      </c>
      <c r="I8835" s="11">
        <f t="shared" si="555"/>
        <v>19.420000000000002</v>
      </c>
      <c r="J8835" s="43">
        <f t="shared" si="556"/>
        <v>19.511491985557363</v>
      </c>
      <c r="K8835">
        <v>19.5</v>
      </c>
      <c r="L8835" s="44">
        <f t="shared" si="557"/>
        <v>1.1491985557363193E-2</v>
      </c>
    </row>
    <row r="8836" spans="3:12" x14ac:dyDescent="0.25">
      <c r="C8836" s="37">
        <v>39436</v>
      </c>
      <c r="D8836">
        <v>10</v>
      </c>
      <c r="E8836">
        <v>8482</v>
      </c>
      <c r="F8836">
        <v>4.8</v>
      </c>
      <c r="G8836">
        <v>20</v>
      </c>
      <c r="H8836" s="10">
        <f t="shared" si="554"/>
        <v>9.3561415801673847E-2</v>
      </c>
      <c r="I8836" s="11">
        <f t="shared" si="555"/>
        <v>19.420000000000002</v>
      </c>
      <c r="J8836" s="43">
        <f t="shared" si="556"/>
        <v>19.513561415801675</v>
      </c>
      <c r="K8836">
        <v>19.5</v>
      </c>
      <c r="L8836" s="44">
        <f t="shared" si="557"/>
        <v>1.3561415801675025E-2</v>
      </c>
    </row>
    <row r="8837" spans="3:12" x14ac:dyDescent="0.25">
      <c r="C8837" s="37">
        <v>39436</v>
      </c>
      <c r="D8837">
        <v>11</v>
      </c>
      <c r="E8837">
        <v>8483</v>
      </c>
      <c r="F8837">
        <v>4.9000000000000004</v>
      </c>
      <c r="G8837">
        <v>20</v>
      </c>
      <c r="H8837" s="10">
        <f t="shared" si="554"/>
        <v>9.5666873665087984E-2</v>
      </c>
      <c r="I8837" s="11">
        <f t="shared" si="555"/>
        <v>19.420000000000002</v>
      </c>
      <c r="J8837" s="43">
        <f t="shared" si="556"/>
        <v>19.51566687366509</v>
      </c>
      <c r="K8837">
        <v>19.5</v>
      </c>
      <c r="L8837" s="44">
        <f t="shared" si="557"/>
        <v>1.5666873665090009E-2</v>
      </c>
    </row>
    <row r="8838" spans="3:12" x14ac:dyDescent="0.25">
      <c r="C8838" s="37">
        <v>39436</v>
      </c>
      <c r="D8838">
        <v>12</v>
      </c>
      <c r="E8838">
        <v>8484</v>
      </c>
      <c r="F8838">
        <v>5</v>
      </c>
      <c r="G8838">
        <v>20</v>
      </c>
      <c r="H8838" s="10">
        <f t="shared" si="554"/>
        <v>9.7806796377795074E-2</v>
      </c>
      <c r="I8838" s="11">
        <f t="shared" si="555"/>
        <v>19.420000000000002</v>
      </c>
      <c r="J8838" s="43">
        <f t="shared" si="556"/>
        <v>19.517806796377798</v>
      </c>
      <c r="K8838">
        <v>19.5</v>
      </c>
      <c r="L8838" s="44">
        <f t="shared" si="557"/>
        <v>1.7806796377797696E-2</v>
      </c>
    </row>
    <row r="8839" spans="3:12" x14ac:dyDescent="0.25">
      <c r="C8839" s="37">
        <v>39436</v>
      </c>
      <c r="D8839">
        <v>13</v>
      </c>
      <c r="E8839">
        <v>8485</v>
      </c>
      <c r="F8839">
        <v>4.9000000000000004</v>
      </c>
      <c r="G8839">
        <v>20</v>
      </c>
      <c r="H8839" s="10">
        <f t="shared" si="554"/>
        <v>9.9728102394491605E-2</v>
      </c>
      <c r="I8839" s="11">
        <f t="shared" si="555"/>
        <v>19.420000000000002</v>
      </c>
      <c r="J8839" s="43">
        <f t="shared" si="556"/>
        <v>19.519728102394492</v>
      </c>
      <c r="K8839">
        <v>19.5</v>
      </c>
      <c r="L8839" s="44">
        <f t="shared" si="557"/>
        <v>1.9728102394491742E-2</v>
      </c>
    </row>
    <row r="8840" spans="3:12" x14ac:dyDescent="0.25">
      <c r="C8840" s="37">
        <v>39436</v>
      </c>
      <c r="D8840">
        <v>14</v>
      </c>
      <c r="E8840">
        <v>8486</v>
      </c>
      <c r="F8840">
        <v>4.8</v>
      </c>
      <c r="G8840">
        <v>20</v>
      </c>
      <c r="H8840" s="10">
        <f t="shared" si="554"/>
        <v>0.1014402746502341</v>
      </c>
      <c r="I8840" s="11">
        <f t="shared" si="555"/>
        <v>19.420000000000002</v>
      </c>
      <c r="J8840" s="43">
        <f t="shared" si="556"/>
        <v>19.521440274650235</v>
      </c>
      <c r="K8840">
        <v>19.5</v>
      </c>
      <c r="L8840" s="44">
        <f t="shared" si="557"/>
        <v>2.1440274650235125E-2</v>
      </c>
    </row>
    <row r="8841" spans="3:12" x14ac:dyDescent="0.25">
      <c r="C8841" s="37">
        <v>39436</v>
      </c>
      <c r="D8841">
        <v>15</v>
      </c>
      <c r="E8841">
        <v>8487</v>
      </c>
      <c r="F8841">
        <v>4.7</v>
      </c>
      <c r="G8841">
        <v>20</v>
      </c>
      <c r="H8841" s="10">
        <f t="shared" si="554"/>
        <v>0.10295238473886442</v>
      </c>
      <c r="I8841" s="11">
        <f t="shared" si="555"/>
        <v>19.420000000000002</v>
      </c>
      <c r="J8841" s="43">
        <f t="shared" si="556"/>
        <v>19.522952384738865</v>
      </c>
      <c r="K8841">
        <v>19.5</v>
      </c>
      <c r="L8841" s="44">
        <f t="shared" si="557"/>
        <v>2.2952384738864851E-2</v>
      </c>
    </row>
    <row r="8842" spans="3:12" x14ac:dyDescent="0.25">
      <c r="C8842" s="37">
        <v>39436</v>
      </c>
      <c r="D8842">
        <v>16</v>
      </c>
      <c r="E8842">
        <v>8488</v>
      </c>
      <c r="F8842">
        <v>4.9000000000000004</v>
      </c>
      <c r="G8842">
        <v>20</v>
      </c>
      <c r="H8842" s="10">
        <f t="shared" si="554"/>
        <v>0.10465049060138176</v>
      </c>
      <c r="I8842" s="11">
        <f t="shared" si="555"/>
        <v>19.420000000000002</v>
      </c>
      <c r="J8842" s="43">
        <f t="shared" si="556"/>
        <v>19.524650490601385</v>
      </c>
      <c r="K8842">
        <v>19.510000000000002</v>
      </c>
      <c r="L8842" s="44">
        <f t="shared" si="557"/>
        <v>1.4650490601383126E-2</v>
      </c>
    </row>
    <row r="8843" spans="3:12" x14ac:dyDescent="0.25">
      <c r="C8843" s="37">
        <v>39436</v>
      </c>
      <c r="D8843">
        <v>17</v>
      </c>
      <c r="E8843">
        <v>8489</v>
      </c>
      <c r="F8843">
        <v>5.0999999999999996</v>
      </c>
      <c r="G8843">
        <v>20</v>
      </c>
      <c r="H8843" s="10">
        <f t="shared" si="554"/>
        <v>0.10652652430026464</v>
      </c>
      <c r="I8843" s="11">
        <f t="shared" si="555"/>
        <v>19.420000000000002</v>
      </c>
      <c r="J8843" s="43">
        <f t="shared" si="556"/>
        <v>19.526526524300266</v>
      </c>
      <c r="K8843">
        <v>19.510000000000002</v>
      </c>
      <c r="L8843" s="44">
        <f t="shared" si="557"/>
        <v>1.6526524300264356E-2</v>
      </c>
    </row>
    <row r="8844" spans="3:12" x14ac:dyDescent="0.25">
      <c r="C8844" s="37">
        <v>39436</v>
      </c>
      <c r="D8844">
        <v>18</v>
      </c>
      <c r="E8844">
        <v>8490</v>
      </c>
      <c r="F8844">
        <v>5.3</v>
      </c>
      <c r="G8844">
        <v>20</v>
      </c>
      <c r="H8844" s="10">
        <f t="shared" si="554"/>
        <v>0.10857276786086706</v>
      </c>
      <c r="I8844" s="11">
        <f t="shared" si="555"/>
        <v>19.420000000000002</v>
      </c>
      <c r="J8844" s="43">
        <f t="shared" si="556"/>
        <v>19.528572767860869</v>
      </c>
      <c r="K8844">
        <v>19.510000000000002</v>
      </c>
      <c r="L8844" s="44">
        <f t="shared" si="557"/>
        <v>1.8572767860867145E-2</v>
      </c>
    </row>
    <row r="8845" spans="3:12" x14ac:dyDescent="0.25">
      <c r="C8845" s="37">
        <v>39436</v>
      </c>
      <c r="D8845">
        <v>19</v>
      </c>
      <c r="E8845">
        <v>8491</v>
      </c>
      <c r="F8845">
        <v>5.5</v>
      </c>
      <c r="G8845">
        <v>20</v>
      </c>
      <c r="H8845" s="10">
        <f t="shared" si="554"/>
        <v>0.11078183809108098</v>
      </c>
      <c r="I8845" s="11">
        <f t="shared" si="555"/>
        <v>19.420000000000002</v>
      </c>
      <c r="J8845" s="43">
        <f t="shared" si="556"/>
        <v>19.530781838091084</v>
      </c>
      <c r="K8845">
        <v>19.510000000000002</v>
      </c>
      <c r="L8845" s="44">
        <f t="shared" si="557"/>
        <v>2.078183809108225E-2</v>
      </c>
    </row>
    <row r="8846" spans="3:12" x14ac:dyDescent="0.25">
      <c r="C8846" s="37">
        <v>39436</v>
      </c>
      <c r="D8846">
        <v>20</v>
      </c>
      <c r="E8846">
        <v>8492</v>
      </c>
      <c r="F8846">
        <v>5.6</v>
      </c>
      <c r="G8846">
        <v>20</v>
      </c>
      <c r="H8846" s="10">
        <f t="shared" si="554"/>
        <v>0.11302087877760074</v>
      </c>
      <c r="I8846" s="11">
        <f t="shared" si="555"/>
        <v>19.420000000000002</v>
      </c>
      <c r="J8846" s="43">
        <f t="shared" si="556"/>
        <v>19.533020878777602</v>
      </c>
      <c r="K8846">
        <v>19.52</v>
      </c>
      <c r="L8846" s="44">
        <f t="shared" si="557"/>
        <v>1.3020878777602718E-2</v>
      </c>
    </row>
    <row r="8847" spans="3:12" x14ac:dyDescent="0.25">
      <c r="C8847" s="37">
        <v>39436</v>
      </c>
      <c r="D8847">
        <v>21</v>
      </c>
      <c r="E8847">
        <v>8493</v>
      </c>
      <c r="F8847">
        <v>5.7</v>
      </c>
      <c r="G8847">
        <v>20</v>
      </c>
      <c r="H8847" s="10">
        <f t="shared" si="554"/>
        <v>0.11528858989213046</v>
      </c>
      <c r="I8847" s="11">
        <f t="shared" si="555"/>
        <v>19.420000000000002</v>
      </c>
      <c r="J8847" s="43">
        <f t="shared" si="556"/>
        <v>19.535288589892133</v>
      </c>
      <c r="K8847">
        <v>19.52</v>
      </c>
      <c r="L8847" s="44">
        <f t="shared" si="557"/>
        <v>1.5288589892133331E-2</v>
      </c>
    </row>
    <row r="8848" spans="3:12" x14ac:dyDescent="0.25">
      <c r="C8848" s="37">
        <v>39436</v>
      </c>
      <c r="D8848">
        <v>22</v>
      </c>
      <c r="E8848">
        <v>8494</v>
      </c>
      <c r="F8848">
        <v>5.9</v>
      </c>
      <c r="G8848">
        <v>20</v>
      </c>
      <c r="H8848" s="10">
        <f t="shared" si="554"/>
        <v>0.11770952107956913</v>
      </c>
      <c r="I8848" s="11">
        <f t="shared" si="555"/>
        <v>19.420000000000002</v>
      </c>
      <c r="J8848" s="43">
        <f t="shared" si="556"/>
        <v>19.53770952107957</v>
      </c>
      <c r="K8848">
        <v>19.52</v>
      </c>
      <c r="L8848" s="44">
        <f t="shared" si="557"/>
        <v>1.7709521079570578E-2</v>
      </c>
    </row>
    <row r="8849" spans="3:12" x14ac:dyDescent="0.25">
      <c r="C8849" s="37">
        <v>39436</v>
      </c>
      <c r="D8849">
        <v>23</v>
      </c>
      <c r="E8849">
        <v>8495</v>
      </c>
      <c r="F8849">
        <v>5.9</v>
      </c>
      <c r="G8849">
        <v>20</v>
      </c>
      <c r="H8849" s="10">
        <f t="shared" si="554"/>
        <v>0.12002543955002061</v>
      </c>
      <c r="I8849" s="11">
        <f t="shared" si="555"/>
        <v>19.420000000000002</v>
      </c>
      <c r="J8849" s="43">
        <f t="shared" si="556"/>
        <v>19.540025439550021</v>
      </c>
      <c r="K8849">
        <v>19.52</v>
      </c>
      <c r="L8849" s="44">
        <f t="shared" si="557"/>
        <v>2.0025439550021673E-2</v>
      </c>
    </row>
    <row r="8850" spans="3:12" x14ac:dyDescent="0.25">
      <c r="C8850" s="37">
        <v>39436</v>
      </c>
      <c r="D8850">
        <v>24</v>
      </c>
      <c r="E8850">
        <v>8496</v>
      </c>
      <c r="F8850">
        <v>6</v>
      </c>
      <c r="G8850">
        <v>20</v>
      </c>
      <c r="H8850" s="10">
        <f t="shared" si="554"/>
        <v>0.12236669372132891</v>
      </c>
      <c r="I8850" s="11">
        <f t="shared" si="555"/>
        <v>19.420000000000002</v>
      </c>
      <c r="J8850" s="43">
        <f t="shared" si="556"/>
        <v>19.542366693721331</v>
      </c>
      <c r="K8850">
        <v>19.53</v>
      </c>
      <c r="L8850" s="44">
        <f t="shared" si="557"/>
        <v>1.2366693721329369E-2</v>
      </c>
    </row>
    <row r="8851" spans="3:12" x14ac:dyDescent="0.25">
      <c r="C8851" s="37">
        <v>39437</v>
      </c>
      <c r="D8851">
        <v>1</v>
      </c>
      <c r="E8851">
        <v>8497</v>
      </c>
      <c r="F8851">
        <v>6</v>
      </c>
      <c r="G8851">
        <v>20</v>
      </c>
      <c r="H8851" s="10">
        <f t="shared" si="554"/>
        <v>0.12460639132508076</v>
      </c>
      <c r="I8851" s="11">
        <f t="shared" si="555"/>
        <v>19.420000000000002</v>
      </c>
      <c r="J8851" s="43">
        <f t="shared" si="556"/>
        <v>19.544606391325082</v>
      </c>
      <c r="K8851">
        <v>19.53</v>
      </c>
      <c r="L8851" s="44">
        <f t="shared" si="557"/>
        <v>1.4606391325081347E-2</v>
      </c>
    </row>
    <row r="8852" spans="3:12" x14ac:dyDescent="0.25">
      <c r="C8852" s="37">
        <v>39437</v>
      </c>
      <c r="D8852">
        <v>2</v>
      </c>
      <c r="E8852">
        <v>8498</v>
      </c>
      <c r="F8852">
        <v>6</v>
      </c>
      <c r="G8852">
        <v>20</v>
      </c>
      <c r="H8852" s="10">
        <f t="shared" si="554"/>
        <v>0.12674893757987235</v>
      </c>
      <c r="I8852" s="11">
        <f t="shared" si="555"/>
        <v>19.420000000000002</v>
      </c>
      <c r="J8852" s="43">
        <f t="shared" si="556"/>
        <v>19.546748937579874</v>
      </c>
      <c r="K8852">
        <v>19.53</v>
      </c>
      <c r="L8852" s="44">
        <f t="shared" si="557"/>
        <v>1.6748937579873058E-2</v>
      </c>
    </row>
    <row r="8853" spans="3:12" x14ac:dyDescent="0.25">
      <c r="C8853" s="37">
        <v>39437</v>
      </c>
      <c r="D8853">
        <v>3</v>
      </c>
      <c r="E8853">
        <v>8499</v>
      </c>
      <c r="F8853">
        <v>5.8</v>
      </c>
      <c r="G8853">
        <v>20</v>
      </c>
      <c r="H8853" s="10">
        <f t="shared" si="554"/>
        <v>0.12854696005540919</v>
      </c>
      <c r="I8853" s="11">
        <f t="shared" si="555"/>
        <v>19.420000000000002</v>
      </c>
      <c r="J8853" s="43">
        <f t="shared" si="556"/>
        <v>19.548546960055411</v>
      </c>
      <c r="K8853">
        <v>19.53</v>
      </c>
      <c r="L8853" s="44">
        <f t="shared" si="557"/>
        <v>1.8546960055410011E-2</v>
      </c>
    </row>
    <row r="8854" spans="3:12" x14ac:dyDescent="0.25">
      <c r="C8854" s="37">
        <v>39437</v>
      </c>
      <c r="D8854">
        <v>4</v>
      </c>
      <c r="E8854">
        <v>8500</v>
      </c>
      <c r="F8854">
        <v>5.8</v>
      </c>
      <c r="G8854">
        <v>20</v>
      </c>
      <c r="H8854" s="10">
        <f t="shared" si="554"/>
        <v>0.13026698972126197</v>
      </c>
      <c r="I8854" s="11">
        <f t="shared" si="555"/>
        <v>19.420000000000002</v>
      </c>
      <c r="J8854" s="43">
        <f t="shared" si="556"/>
        <v>19.550266989721262</v>
      </c>
      <c r="K8854">
        <v>19.54</v>
      </c>
      <c r="L8854" s="44">
        <f t="shared" si="557"/>
        <v>1.0266989721262831E-2</v>
      </c>
    </row>
    <row r="8855" spans="3:12" x14ac:dyDescent="0.25">
      <c r="C8855" s="37">
        <v>39437</v>
      </c>
      <c r="D8855">
        <v>5</v>
      </c>
      <c r="E8855">
        <v>8501</v>
      </c>
      <c r="F8855">
        <v>5.8</v>
      </c>
      <c r="G8855">
        <v>20</v>
      </c>
      <c r="H8855" s="10">
        <f t="shared" si="554"/>
        <v>0.13191240967104889</v>
      </c>
      <c r="I8855" s="11">
        <f t="shared" si="555"/>
        <v>19.420000000000002</v>
      </c>
      <c r="J8855" s="43">
        <f t="shared" si="556"/>
        <v>19.551912409671051</v>
      </c>
      <c r="K8855">
        <v>19.54</v>
      </c>
      <c r="L8855" s="44">
        <f t="shared" si="557"/>
        <v>1.1912409671051449E-2</v>
      </c>
    </row>
    <row r="8856" spans="3:12" x14ac:dyDescent="0.25">
      <c r="C8856" s="37">
        <v>39437</v>
      </c>
      <c r="D8856">
        <v>6</v>
      </c>
      <c r="E8856">
        <v>8502</v>
      </c>
      <c r="F8856">
        <v>5.7</v>
      </c>
      <c r="G8856">
        <v>20</v>
      </c>
      <c r="H8856" s="10">
        <f t="shared" si="554"/>
        <v>0.13336066296808191</v>
      </c>
      <c r="I8856" s="11">
        <f t="shared" si="555"/>
        <v>19.420000000000002</v>
      </c>
      <c r="J8856" s="43">
        <f t="shared" si="556"/>
        <v>19.553360662968082</v>
      </c>
      <c r="K8856">
        <v>19.54</v>
      </c>
      <c r="L8856" s="44">
        <f t="shared" si="557"/>
        <v>1.3360662968082693E-2</v>
      </c>
    </row>
    <row r="8857" spans="3:12" x14ac:dyDescent="0.25">
      <c r="C8857" s="37">
        <v>39437</v>
      </c>
      <c r="D8857">
        <v>7</v>
      </c>
      <c r="E8857">
        <v>8503</v>
      </c>
      <c r="F8857">
        <v>5.6</v>
      </c>
      <c r="G8857">
        <v>20</v>
      </c>
      <c r="H8857" s="10">
        <f t="shared" si="554"/>
        <v>0.13462030210902526</v>
      </c>
      <c r="I8857" s="11">
        <f t="shared" si="555"/>
        <v>19.420000000000002</v>
      </c>
      <c r="J8857" s="43">
        <f t="shared" si="556"/>
        <v>19.554620302109026</v>
      </c>
      <c r="K8857">
        <v>19.55</v>
      </c>
      <c r="L8857" s="44">
        <f t="shared" si="557"/>
        <v>4.6203021090249763E-3</v>
      </c>
    </row>
    <row r="8858" spans="3:12" x14ac:dyDescent="0.25">
      <c r="C8858" s="37">
        <v>39437</v>
      </c>
      <c r="D8858">
        <v>8</v>
      </c>
      <c r="E8858">
        <v>8504</v>
      </c>
      <c r="F8858">
        <v>5.3</v>
      </c>
      <c r="G8858">
        <v>20</v>
      </c>
      <c r="H8858" s="10">
        <f t="shared" si="554"/>
        <v>0.13544792204519768</v>
      </c>
      <c r="I8858" s="11">
        <f t="shared" si="555"/>
        <v>19.420000000000002</v>
      </c>
      <c r="J8858" s="43">
        <f t="shared" si="556"/>
        <v>19.5554479220452</v>
      </c>
      <c r="K8858">
        <v>19.55</v>
      </c>
      <c r="L8858" s="44">
        <f t="shared" si="557"/>
        <v>5.4479220451995047E-3</v>
      </c>
    </row>
    <row r="8859" spans="3:12" x14ac:dyDescent="0.25">
      <c r="C8859" s="37">
        <v>39437</v>
      </c>
      <c r="D8859">
        <v>9</v>
      </c>
      <c r="E8859">
        <v>8505</v>
      </c>
      <c r="F8859">
        <v>5.3</v>
      </c>
      <c r="G8859">
        <v>20</v>
      </c>
      <c r="H8859" s="10">
        <f t="shared" si="554"/>
        <v>0.13623964231657121</v>
      </c>
      <c r="I8859" s="11">
        <f t="shared" si="555"/>
        <v>19.420000000000002</v>
      </c>
      <c r="J8859" s="43">
        <f t="shared" si="556"/>
        <v>19.556239642316573</v>
      </c>
      <c r="K8859">
        <v>19.55</v>
      </c>
      <c r="L8859" s="44">
        <f t="shared" si="557"/>
        <v>6.2396423165722581E-3</v>
      </c>
    </row>
    <row r="8860" spans="3:12" x14ac:dyDescent="0.25">
      <c r="C8860" s="37">
        <v>39437</v>
      </c>
      <c r="D8860">
        <v>10</v>
      </c>
      <c r="E8860">
        <v>8506</v>
      </c>
      <c r="F8860">
        <v>5.4</v>
      </c>
      <c r="G8860">
        <v>20</v>
      </c>
      <c r="H8860" s="10">
        <f t="shared" si="554"/>
        <v>0.13712281342455704</v>
      </c>
      <c r="I8860" s="11">
        <f t="shared" si="555"/>
        <v>19.420000000000002</v>
      </c>
      <c r="J8860" s="43">
        <f t="shared" si="556"/>
        <v>19.557122813424559</v>
      </c>
      <c r="K8860">
        <v>19.55</v>
      </c>
      <c r="L8860" s="44">
        <f t="shared" si="557"/>
        <v>7.1228134245586716E-3</v>
      </c>
    </row>
    <row r="8861" spans="3:12" x14ac:dyDescent="0.25">
      <c r="C8861" s="37">
        <v>39437</v>
      </c>
      <c r="D8861">
        <v>11</v>
      </c>
      <c r="E8861">
        <v>8507</v>
      </c>
      <c r="F8861">
        <v>5.7</v>
      </c>
      <c r="G8861">
        <v>20</v>
      </c>
      <c r="H8861" s="10">
        <f t="shared" si="554"/>
        <v>0.13834505507053813</v>
      </c>
      <c r="I8861" s="11">
        <f t="shared" si="555"/>
        <v>19.420000000000002</v>
      </c>
      <c r="J8861" s="43">
        <f t="shared" si="556"/>
        <v>19.558345055070539</v>
      </c>
      <c r="K8861">
        <v>19.559999999999999</v>
      </c>
      <c r="L8861" s="44">
        <f t="shared" si="557"/>
        <v>-1.6549449294593899E-3</v>
      </c>
    </row>
    <row r="8862" spans="3:12" x14ac:dyDescent="0.25">
      <c r="C8862" s="37">
        <v>39437</v>
      </c>
      <c r="D8862">
        <v>12</v>
      </c>
      <c r="E8862">
        <v>8508</v>
      </c>
      <c r="F8862">
        <v>6.1</v>
      </c>
      <c r="G8862">
        <v>20</v>
      </c>
      <c r="H8862" s="10">
        <f t="shared" si="554"/>
        <v>0.14001745267578253</v>
      </c>
      <c r="I8862" s="11">
        <f t="shared" si="555"/>
        <v>19.420000000000002</v>
      </c>
      <c r="J8862" s="43">
        <f t="shared" si="556"/>
        <v>19.560017452675783</v>
      </c>
      <c r="K8862">
        <v>19.559999999999999</v>
      </c>
      <c r="L8862" s="44">
        <f t="shared" si="557"/>
        <v>1.7452675784568328E-5</v>
      </c>
    </row>
    <row r="8863" spans="3:12" x14ac:dyDescent="0.25">
      <c r="C8863" s="37">
        <v>39437</v>
      </c>
      <c r="D8863">
        <v>13</v>
      </c>
      <c r="E8863">
        <v>8509</v>
      </c>
      <c r="F8863">
        <v>6.3</v>
      </c>
      <c r="G8863">
        <v>20</v>
      </c>
      <c r="H8863" s="10">
        <f t="shared" si="554"/>
        <v>0.14186889326430752</v>
      </c>
      <c r="I8863" s="11">
        <f t="shared" si="555"/>
        <v>19.420000000000002</v>
      </c>
      <c r="J8863" s="43">
        <f t="shared" si="556"/>
        <v>19.561868893264311</v>
      </c>
      <c r="K8863">
        <v>19.559999999999999</v>
      </c>
      <c r="L8863" s="44">
        <f t="shared" si="557"/>
        <v>1.8688932643122769E-3</v>
      </c>
    </row>
    <row r="8864" spans="3:12" x14ac:dyDescent="0.25">
      <c r="C8864" s="37">
        <v>39437</v>
      </c>
      <c r="D8864">
        <v>14</v>
      </c>
      <c r="E8864">
        <v>8510</v>
      </c>
      <c r="F8864">
        <v>6.5</v>
      </c>
      <c r="G8864">
        <v>20</v>
      </c>
      <c r="H8864" s="10">
        <f t="shared" si="554"/>
        <v>0.14389161048974636</v>
      </c>
      <c r="I8864" s="11">
        <f t="shared" si="555"/>
        <v>19.420000000000002</v>
      </c>
      <c r="J8864" s="43">
        <f t="shared" si="556"/>
        <v>19.563891610489748</v>
      </c>
      <c r="K8864">
        <v>19.559999999999999</v>
      </c>
      <c r="L8864" s="44">
        <f t="shared" si="557"/>
        <v>3.8916104897488424E-3</v>
      </c>
    </row>
    <row r="8865" spans="3:12" x14ac:dyDescent="0.25">
      <c r="C8865" s="37">
        <v>39437</v>
      </c>
      <c r="D8865">
        <v>15</v>
      </c>
      <c r="E8865">
        <v>8511</v>
      </c>
      <c r="F8865">
        <v>6.5</v>
      </c>
      <c r="G8865">
        <v>20</v>
      </c>
      <c r="H8865" s="10">
        <f t="shared" si="554"/>
        <v>0.14582658832273893</v>
      </c>
      <c r="I8865" s="11">
        <f t="shared" si="555"/>
        <v>19.420000000000002</v>
      </c>
      <c r="J8865" s="43">
        <f t="shared" si="556"/>
        <v>19.565826588322739</v>
      </c>
      <c r="K8865">
        <v>19.559999999999999</v>
      </c>
      <c r="L8865" s="44">
        <f t="shared" si="557"/>
        <v>5.8265883227406334E-3</v>
      </c>
    </row>
    <row r="8866" spans="3:12" x14ac:dyDescent="0.25">
      <c r="C8866" s="37">
        <v>39437</v>
      </c>
      <c r="D8866">
        <v>16</v>
      </c>
      <c r="E8866">
        <v>8512</v>
      </c>
      <c r="F8866">
        <v>6.1</v>
      </c>
      <c r="G8866">
        <v>20</v>
      </c>
      <c r="H8866" s="10">
        <f t="shared" si="554"/>
        <v>0.14717445950686073</v>
      </c>
      <c r="I8866" s="11">
        <f t="shared" si="555"/>
        <v>19.420000000000002</v>
      </c>
      <c r="J8866" s="43">
        <f t="shared" si="556"/>
        <v>19.567174459506862</v>
      </c>
      <c r="K8866">
        <v>19.559999999999999</v>
      </c>
      <c r="L8866" s="44">
        <f t="shared" si="557"/>
        <v>7.1744595068636841E-3</v>
      </c>
    </row>
    <row r="8867" spans="3:12" x14ac:dyDescent="0.25">
      <c r="C8867" s="37">
        <v>39437</v>
      </c>
      <c r="D8867">
        <v>17</v>
      </c>
      <c r="E8867">
        <v>8513</v>
      </c>
      <c r="F8867">
        <v>6</v>
      </c>
      <c r="G8867">
        <v>20</v>
      </c>
      <c r="H8867" s="10">
        <f t="shared" ref="H8867:H8930" si="558">$H$13*F8867+$H$12*H8866</f>
        <v>0.14833807080917724</v>
      </c>
      <c r="I8867" s="11">
        <f t="shared" ref="I8867:I8930" si="559">$I$15*G8867+$I$14*I8866</f>
        <v>19.420000000000002</v>
      </c>
      <c r="J8867" s="43">
        <f t="shared" ref="J8867:J8930" si="560">H8867+I8867</f>
        <v>19.56833807080918</v>
      </c>
      <c r="K8867">
        <v>19.559999999999999</v>
      </c>
      <c r="L8867" s="44">
        <f t="shared" si="557"/>
        <v>8.3380708091809197E-3</v>
      </c>
    </row>
    <row r="8868" spans="3:12" x14ac:dyDescent="0.25">
      <c r="C8868" s="37">
        <v>39437</v>
      </c>
      <c r="D8868">
        <v>18</v>
      </c>
      <c r="E8868">
        <v>8514</v>
      </c>
      <c r="F8868">
        <v>6</v>
      </c>
      <c r="G8868">
        <v>20</v>
      </c>
      <c r="H8868" s="10">
        <f t="shared" si="558"/>
        <v>0.14945120815130553</v>
      </c>
      <c r="I8868" s="11">
        <f t="shared" si="559"/>
        <v>19.420000000000002</v>
      </c>
      <c r="J8868" s="43">
        <f t="shared" si="560"/>
        <v>19.569451208151307</v>
      </c>
      <c r="K8868">
        <v>19.57</v>
      </c>
      <c r="L8868" s="44">
        <f t="shared" ref="L8868:L8931" si="561">J8868-K8868</f>
        <v>-5.4879184869349729E-4</v>
      </c>
    </row>
    <row r="8869" spans="3:12" x14ac:dyDescent="0.25">
      <c r="C8869" s="37">
        <v>39437</v>
      </c>
      <c r="D8869">
        <v>19</v>
      </c>
      <c r="E8869">
        <v>8515</v>
      </c>
      <c r="F8869">
        <v>5.9</v>
      </c>
      <c r="G8869">
        <v>20</v>
      </c>
      <c r="H8869" s="10">
        <f t="shared" si="558"/>
        <v>0.15039026766002564</v>
      </c>
      <c r="I8869" s="11">
        <f t="shared" si="559"/>
        <v>19.420000000000002</v>
      </c>
      <c r="J8869" s="43">
        <f t="shared" si="560"/>
        <v>19.570390267660027</v>
      </c>
      <c r="K8869">
        <v>19.57</v>
      </c>
      <c r="L8869" s="44">
        <f t="shared" si="561"/>
        <v>3.902676600269217E-4</v>
      </c>
    </row>
    <row r="8870" spans="3:12" x14ac:dyDescent="0.25">
      <c r="C8870" s="37">
        <v>39437</v>
      </c>
      <c r="D8870">
        <v>20</v>
      </c>
      <c r="E8870">
        <v>8516</v>
      </c>
      <c r="F8870">
        <v>5.8</v>
      </c>
      <c r="G8870">
        <v>20</v>
      </c>
      <c r="H8870" s="10">
        <f t="shared" si="558"/>
        <v>0.15116280030842938</v>
      </c>
      <c r="I8870" s="11">
        <f t="shared" si="559"/>
        <v>19.420000000000002</v>
      </c>
      <c r="J8870" s="43">
        <f t="shared" si="560"/>
        <v>19.571162800308432</v>
      </c>
      <c r="K8870">
        <v>19.57</v>
      </c>
      <c r="L8870" s="44">
        <f t="shared" si="561"/>
        <v>1.162800308431855E-3</v>
      </c>
    </row>
    <row r="8871" spans="3:12" x14ac:dyDescent="0.25">
      <c r="C8871" s="37">
        <v>39437</v>
      </c>
      <c r="D8871">
        <v>21</v>
      </c>
      <c r="E8871">
        <v>8517</v>
      </c>
      <c r="F8871">
        <v>5.7</v>
      </c>
      <c r="G8871">
        <v>20</v>
      </c>
      <c r="H8871" s="10">
        <f t="shared" si="558"/>
        <v>0.15177602953109592</v>
      </c>
      <c r="I8871" s="11">
        <f t="shared" si="559"/>
        <v>19.420000000000002</v>
      </c>
      <c r="J8871" s="43">
        <f t="shared" si="560"/>
        <v>19.571776029531097</v>
      </c>
      <c r="K8871">
        <v>19.57</v>
      </c>
      <c r="L8871" s="44">
        <f t="shared" si="561"/>
        <v>1.776029531097123E-3</v>
      </c>
    </row>
    <row r="8872" spans="3:12" x14ac:dyDescent="0.25">
      <c r="C8872" s="37">
        <v>39437</v>
      </c>
      <c r="D8872">
        <v>22</v>
      </c>
      <c r="E8872">
        <v>8518</v>
      </c>
      <c r="F8872">
        <v>5.6</v>
      </c>
      <c r="G8872">
        <v>20</v>
      </c>
      <c r="H8872" s="10">
        <f t="shared" si="558"/>
        <v>0.15223686543172785</v>
      </c>
      <c r="I8872" s="11">
        <f t="shared" si="559"/>
        <v>19.420000000000002</v>
      </c>
      <c r="J8872" s="43">
        <f t="shared" si="560"/>
        <v>19.57223686543173</v>
      </c>
      <c r="K8872">
        <v>19.57</v>
      </c>
      <c r="L8872" s="44">
        <f t="shared" si="561"/>
        <v>2.2368654317297398E-3</v>
      </c>
    </row>
    <row r="8873" spans="3:12" x14ac:dyDescent="0.25">
      <c r="C8873" s="37">
        <v>39437</v>
      </c>
      <c r="D8873">
        <v>23</v>
      </c>
      <c r="E8873">
        <v>8519</v>
      </c>
      <c r="F8873">
        <v>5.5</v>
      </c>
      <c r="G8873">
        <v>20</v>
      </c>
      <c r="H8873" s="10">
        <f t="shared" si="558"/>
        <v>0.1525519183745026</v>
      </c>
      <c r="I8873" s="11">
        <f t="shared" si="559"/>
        <v>19.420000000000002</v>
      </c>
      <c r="J8873" s="43">
        <f t="shared" si="560"/>
        <v>19.572551918374504</v>
      </c>
      <c r="K8873">
        <v>19.57</v>
      </c>
      <c r="L8873" s="44">
        <f t="shared" si="561"/>
        <v>2.5519183745039697E-3</v>
      </c>
    </row>
    <row r="8874" spans="3:12" x14ac:dyDescent="0.25">
      <c r="C8874" s="37">
        <v>39437</v>
      </c>
      <c r="D8874">
        <v>24</v>
      </c>
      <c r="E8874">
        <v>8520</v>
      </c>
      <c r="F8874">
        <v>5.5</v>
      </c>
      <c r="G8874">
        <v>20</v>
      </c>
      <c r="H8874" s="10">
        <f t="shared" si="558"/>
        <v>0.15285330526774765</v>
      </c>
      <c r="I8874" s="11">
        <f t="shared" si="559"/>
        <v>19.420000000000002</v>
      </c>
      <c r="J8874" s="43">
        <f t="shared" si="560"/>
        <v>19.572853305267749</v>
      </c>
      <c r="K8874">
        <v>19.57</v>
      </c>
      <c r="L8874" s="44">
        <f t="shared" si="561"/>
        <v>2.8533052677488513E-3</v>
      </c>
    </row>
    <row r="8875" spans="3:12" x14ac:dyDescent="0.25">
      <c r="C8875" s="37">
        <v>39438</v>
      </c>
      <c r="D8875">
        <v>1</v>
      </c>
      <c r="E8875">
        <v>8521</v>
      </c>
      <c r="F8875">
        <v>5.5</v>
      </c>
      <c r="G8875">
        <v>20</v>
      </c>
      <c r="H8875" s="10">
        <f t="shared" si="558"/>
        <v>0.153141618903608</v>
      </c>
      <c r="I8875" s="11">
        <f t="shared" si="559"/>
        <v>19.420000000000002</v>
      </c>
      <c r="J8875" s="43">
        <f t="shared" si="560"/>
        <v>19.573141618903609</v>
      </c>
      <c r="K8875">
        <v>19.579999999999998</v>
      </c>
      <c r="L8875" s="44">
        <f t="shared" si="561"/>
        <v>-6.8583810963893654E-3</v>
      </c>
    </row>
    <row r="8876" spans="3:12" x14ac:dyDescent="0.25">
      <c r="C8876" s="37">
        <v>39438</v>
      </c>
      <c r="D8876">
        <v>2</v>
      </c>
      <c r="E8876">
        <v>8522</v>
      </c>
      <c r="F8876">
        <v>5.5</v>
      </c>
      <c r="G8876">
        <v>20</v>
      </c>
      <c r="H8876" s="10">
        <f t="shared" si="558"/>
        <v>0.15341742636068756</v>
      </c>
      <c r="I8876" s="11">
        <f t="shared" si="559"/>
        <v>19.420000000000002</v>
      </c>
      <c r="J8876" s="43">
        <f t="shared" si="560"/>
        <v>19.573417426360688</v>
      </c>
      <c r="K8876">
        <v>19.579999999999998</v>
      </c>
      <c r="L8876" s="44">
        <f t="shared" si="561"/>
        <v>-6.5825736393101408E-3</v>
      </c>
    </row>
    <row r="8877" spans="3:12" x14ac:dyDescent="0.25">
      <c r="C8877" s="37">
        <v>39438</v>
      </c>
      <c r="D8877">
        <v>3</v>
      </c>
      <c r="E8877">
        <v>8523</v>
      </c>
      <c r="F8877">
        <v>5.4</v>
      </c>
      <c r="G8877">
        <v>20</v>
      </c>
      <c r="H8877" s="10">
        <f t="shared" si="558"/>
        <v>0.15355547683754955</v>
      </c>
      <c r="I8877" s="11">
        <f t="shared" si="559"/>
        <v>19.420000000000002</v>
      </c>
      <c r="J8877" s="43">
        <f t="shared" si="560"/>
        <v>19.573555476837551</v>
      </c>
      <c r="K8877">
        <v>19.579999999999998</v>
      </c>
      <c r="L8877" s="44">
        <f t="shared" si="561"/>
        <v>-6.4445231624468136E-3</v>
      </c>
    </row>
    <row r="8878" spans="3:12" x14ac:dyDescent="0.25">
      <c r="C8878" s="37">
        <v>39438</v>
      </c>
      <c r="D8878">
        <v>4</v>
      </c>
      <c r="E8878">
        <v>8524</v>
      </c>
      <c r="F8878">
        <v>5.6</v>
      </c>
      <c r="G8878">
        <v>20</v>
      </c>
      <c r="H8878" s="10">
        <f t="shared" si="558"/>
        <v>0.15393912566349063</v>
      </c>
      <c r="I8878" s="11">
        <f t="shared" si="559"/>
        <v>19.420000000000002</v>
      </c>
      <c r="J8878" s="43">
        <f t="shared" si="560"/>
        <v>19.573939125663493</v>
      </c>
      <c r="K8878">
        <v>19.579999999999998</v>
      </c>
      <c r="L8878" s="44">
        <f t="shared" si="561"/>
        <v>-6.0608743365051509E-3</v>
      </c>
    </row>
    <row r="8879" spans="3:12" x14ac:dyDescent="0.25">
      <c r="C8879" s="37">
        <v>39438</v>
      </c>
      <c r="D8879">
        <v>5</v>
      </c>
      <c r="E8879">
        <v>8525</v>
      </c>
      <c r="F8879">
        <v>5.5</v>
      </c>
      <c r="G8879">
        <v>20</v>
      </c>
      <c r="H8879" s="10">
        <f t="shared" si="558"/>
        <v>0.15418033967483102</v>
      </c>
      <c r="I8879" s="11">
        <f t="shared" si="559"/>
        <v>19.420000000000002</v>
      </c>
      <c r="J8879" s="43">
        <f t="shared" si="560"/>
        <v>19.574180339674832</v>
      </c>
      <c r="K8879">
        <v>19.579999999999998</v>
      </c>
      <c r="L8879" s="44">
        <f t="shared" si="561"/>
        <v>-5.8196603251658985E-3</v>
      </c>
    </row>
    <row r="8880" spans="3:12" x14ac:dyDescent="0.25">
      <c r="C8880" s="37">
        <v>39438</v>
      </c>
      <c r="D8880">
        <v>6</v>
      </c>
      <c r="E8880">
        <v>8526</v>
      </c>
      <c r="F8880">
        <v>5.4</v>
      </c>
      <c r="G8880">
        <v>20</v>
      </c>
      <c r="H8880" s="10">
        <f t="shared" si="558"/>
        <v>0.15428529726563348</v>
      </c>
      <c r="I8880" s="11">
        <f t="shared" si="559"/>
        <v>19.420000000000002</v>
      </c>
      <c r="J8880" s="43">
        <f t="shared" si="560"/>
        <v>19.574285297265636</v>
      </c>
      <c r="K8880">
        <v>19.579999999999998</v>
      </c>
      <c r="L8880" s="44">
        <f t="shared" si="561"/>
        <v>-5.7147027343624757E-3</v>
      </c>
    </row>
    <row r="8881" spans="3:12" x14ac:dyDescent="0.25">
      <c r="C8881" s="37">
        <v>39438</v>
      </c>
      <c r="D8881">
        <v>7</v>
      </c>
      <c r="E8881">
        <v>8527</v>
      </c>
      <c r="F8881">
        <v>5.5</v>
      </c>
      <c r="G8881">
        <v>20</v>
      </c>
      <c r="H8881" s="10">
        <f t="shared" si="558"/>
        <v>0.15451149539355125</v>
      </c>
      <c r="I8881" s="11">
        <f t="shared" si="559"/>
        <v>19.420000000000002</v>
      </c>
      <c r="J8881" s="43">
        <f t="shared" si="560"/>
        <v>19.574511495393551</v>
      </c>
      <c r="K8881">
        <v>19.579999999999998</v>
      </c>
      <c r="L8881" s="44">
        <f t="shared" si="561"/>
        <v>-5.4885046064470089E-3</v>
      </c>
    </row>
    <row r="8882" spans="3:12" x14ac:dyDescent="0.25">
      <c r="C8882" s="37">
        <v>39438</v>
      </c>
      <c r="D8882">
        <v>8</v>
      </c>
      <c r="E8882">
        <v>8528</v>
      </c>
      <c r="F8882">
        <v>5.3</v>
      </c>
      <c r="G8882">
        <v>20</v>
      </c>
      <c r="H8882" s="10">
        <f t="shared" si="558"/>
        <v>0.15447629516293687</v>
      </c>
      <c r="I8882" s="11">
        <f t="shared" si="559"/>
        <v>19.420000000000002</v>
      </c>
      <c r="J8882" s="43">
        <f t="shared" si="560"/>
        <v>19.574476295162938</v>
      </c>
      <c r="K8882">
        <v>19.579999999999998</v>
      </c>
      <c r="L8882" s="44">
        <f t="shared" si="561"/>
        <v>-5.523704837059995E-3</v>
      </c>
    </row>
    <row r="8883" spans="3:12" x14ac:dyDescent="0.25">
      <c r="C8883" s="37">
        <v>39438</v>
      </c>
      <c r="D8883">
        <v>9</v>
      </c>
      <c r="E8883">
        <v>8529</v>
      </c>
      <c r="F8883">
        <v>5.5</v>
      </c>
      <c r="G8883">
        <v>20</v>
      </c>
      <c r="H8883" s="10">
        <f t="shared" si="558"/>
        <v>0.15469420837625697</v>
      </c>
      <c r="I8883" s="11">
        <f t="shared" si="559"/>
        <v>19.420000000000002</v>
      </c>
      <c r="J8883" s="43">
        <f t="shared" si="560"/>
        <v>19.574694208376258</v>
      </c>
      <c r="K8883">
        <v>19.579999999999998</v>
      </c>
      <c r="L8883" s="44">
        <f t="shared" si="561"/>
        <v>-5.3057916237406744E-3</v>
      </c>
    </row>
    <row r="8884" spans="3:12" x14ac:dyDescent="0.25">
      <c r="C8884" s="37">
        <v>39438</v>
      </c>
      <c r="D8884">
        <v>10</v>
      </c>
      <c r="E8884">
        <v>8530</v>
      </c>
      <c r="F8884">
        <v>5.8</v>
      </c>
      <c r="G8884">
        <v>20</v>
      </c>
      <c r="H8884" s="10">
        <f t="shared" si="558"/>
        <v>0.15528004901511153</v>
      </c>
      <c r="I8884" s="11">
        <f t="shared" si="559"/>
        <v>19.420000000000002</v>
      </c>
      <c r="J8884" s="43">
        <f t="shared" si="560"/>
        <v>19.575280049015113</v>
      </c>
      <c r="K8884">
        <v>19.579999999999998</v>
      </c>
      <c r="L8884" s="44">
        <f t="shared" si="561"/>
        <v>-4.7199509848852017E-3</v>
      </c>
    </row>
    <row r="8885" spans="3:12" x14ac:dyDescent="0.25">
      <c r="C8885" s="37">
        <v>39438</v>
      </c>
      <c r="D8885">
        <v>11</v>
      </c>
      <c r="E8885">
        <v>8531</v>
      </c>
      <c r="F8885">
        <v>6</v>
      </c>
      <c r="G8885">
        <v>20</v>
      </c>
      <c r="H8885" s="10">
        <f t="shared" si="558"/>
        <v>0.15609206421198701</v>
      </c>
      <c r="I8885" s="11">
        <f t="shared" si="559"/>
        <v>19.420000000000002</v>
      </c>
      <c r="J8885" s="43">
        <f t="shared" si="560"/>
        <v>19.576092064211988</v>
      </c>
      <c r="K8885">
        <v>19.579999999999998</v>
      </c>
      <c r="L8885" s="44">
        <f t="shared" si="561"/>
        <v>-3.9079357880105192E-3</v>
      </c>
    </row>
    <row r="8886" spans="3:12" x14ac:dyDescent="0.25">
      <c r="C8886" s="37">
        <v>39438</v>
      </c>
      <c r="D8886">
        <v>12</v>
      </c>
      <c r="E8886">
        <v>8532</v>
      </c>
      <c r="F8886">
        <v>6.1</v>
      </c>
      <c r="G8886">
        <v>20</v>
      </c>
      <c r="H8886" s="10">
        <f t="shared" si="558"/>
        <v>0.15699464991261813</v>
      </c>
      <c r="I8886" s="11">
        <f t="shared" si="559"/>
        <v>19.420000000000002</v>
      </c>
      <c r="J8886" s="43">
        <f t="shared" si="560"/>
        <v>19.576994649912621</v>
      </c>
      <c r="K8886">
        <v>19.579999999999998</v>
      </c>
      <c r="L8886" s="44">
        <f t="shared" si="561"/>
        <v>-3.0053500873776784E-3</v>
      </c>
    </row>
    <row r="8887" spans="3:12" x14ac:dyDescent="0.25">
      <c r="C8887" s="37">
        <v>39438</v>
      </c>
      <c r="D8887">
        <v>13</v>
      </c>
      <c r="E8887">
        <v>8533</v>
      </c>
      <c r="F8887">
        <v>6</v>
      </c>
      <c r="G8887">
        <v>20</v>
      </c>
      <c r="H8887" s="10">
        <f t="shared" si="558"/>
        <v>0.15773229087707838</v>
      </c>
      <c r="I8887" s="11">
        <f t="shared" si="559"/>
        <v>19.420000000000002</v>
      </c>
      <c r="J8887" s="43">
        <f t="shared" si="560"/>
        <v>19.57773229087708</v>
      </c>
      <c r="K8887">
        <v>19.579999999999998</v>
      </c>
      <c r="L8887" s="44">
        <f t="shared" si="561"/>
        <v>-2.2677091229184043E-3</v>
      </c>
    </row>
    <row r="8888" spans="3:12" x14ac:dyDescent="0.25">
      <c r="C8888" s="37">
        <v>39438</v>
      </c>
      <c r="D8888">
        <v>14</v>
      </c>
      <c r="E8888">
        <v>8534</v>
      </c>
      <c r="F8888">
        <v>6.1</v>
      </c>
      <c r="G8888">
        <v>20</v>
      </c>
      <c r="H8888" s="10">
        <f t="shared" si="558"/>
        <v>0.15856372847590891</v>
      </c>
      <c r="I8888" s="11">
        <f t="shared" si="559"/>
        <v>19.420000000000002</v>
      </c>
      <c r="J8888" s="43">
        <f t="shared" si="560"/>
        <v>19.57856372847591</v>
      </c>
      <c r="K8888">
        <v>19.579999999999998</v>
      </c>
      <c r="L8888" s="44">
        <f t="shared" si="561"/>
        <v>-1.4362715240885393E-3</v>
      </c>
    </row>
    <row r="8889" spans="3:12" x14ac:dyDescent="0.25">
      <c r="C8889" s="37">
        <v>39438</v>
      </c>
      <c r="D8889">
        <v>15</v>
      </c>
      <c r="E8889">
        <v>8535</v>
      </c>
      <c r="F8889">
        <v>6</v>
      </c>
      <c r="G8889">
        <v>20</v>
      </c>
      <c r="H8889" s="10">
        <f t="shared" si="558"/>
        <v>0.15923330752933573</v>
      </c>
      <c r="I8889" s="11">
        <f t="shared" si="559"/>
        <v>19.420000000000002</v>
      </c>
      <c r="J8889" s="43">
        <f t="shared" si="560"/>
        <v>19.579233307529336</v>
      </c>
      <c r="K8889">
        <v>19.579999999999998</v>
      </c>
      <c r="L8889" s="44">
        <f t="shared" si="561"/>
        <v>-7.6669247066263324E-4</v>
      </c>
    </row>
    <row r="8890" spans="3:12" x14ac:dyDescent="0.25">
      <c r="C8890" s="37">
        <v>39438</v>
      </c>
      <c r="D8890">
        <v>16</v>
      </c>
      <c r="E8890">
        <v>8536</v>
      </c>
      <c r="F8890">
        <v>5.9</v>
      </c>
      <c r="G8890">
        <v>20</v>
      </c>
      <c r="H8890" s="10">
        <f t="shared" si="558"/>
        <v>0.15974804897447123</v>
      </c>
      <c r="I8890" s="11">
        <f t="shared" si="559"/>
        <v>19.420000000000002</v>
      </c>
      <c r="J8890" s="43">
        <f t="shared" si="560"/>
        <v>19.579748048974473</v>
      </c>
      <c r="K8890">
        <v>19.579999999999998</v>
      </c>
      <c r="L8890" s="44">
        <f t="shared" si="561"/>
        <v>-2.5195102552544313E-4</v>
      </c>
    </row>
    <row r="8891" spans="3:12" x14ac:dyDescent="0.25">
      <c r="C8891" s="37">
        <v>39438</v>
      </c>
      <c r="D8891">
        <v>17</v>
      </c>
      <c r="E8891">
        <v>8537</v>
      </c>
      <c r="F8891">
        <v>5.8</v>
      </c>
      <c r="G8891">
        <v>20</v>
      </c>
      <c r="H8891" s="10">
        <f t="shared" si="558"/>
        <v>0.16011466920128256</v>
      </c>
      <c r="I8891" s="11">
        <f t="shared" si="559"/>
        <v>19.420000000000002</v>
      </c>
      <c r="J8891" s="43">
        <f t="shared" si="560"/>
        <v>19.580114669201283</v>
      </c>
      <c r="K8891">
        <v>19.579999999999998</v>
      </c>
      <c r="L8891" s="44">
        <f t="shared" si="561"/>
        <v>1.1466920128455627E-4</v>
      </c>
    </row>
    <row r="8892" spans="3:12" x14ac:dyDescent="0.25">
      <c r="C8892" s="37">
        <v>39438</v>
      </c>
      <c r="D8892">
        <v>18</v>
      </c>
      <c r="E8892">
        <v>8538</v>
      </c>
      <c r="F8892">
        <v>5.8</v>
      </c>
      <c r="G8892">
        <v>20</v>
      </c>
      <c r="H8892" s="10">
        <f t="shared" si="558"/>
        <v>0.1604653865448068</v>
      </c>
      <c r="I8892" s="11">
        <f t="shared" si="559"/>
        <v>19.420000000000002</v>
      </c>
      <c r="J8892" s="43">
        <f t="shared" si="560"/>
        <v>19.580465386544809</v>
      </c>
      <c r="K8892">
        <v>19.579999999999998</v>
      </c>
      <c r="L8892" s="44">
        <f t="shared" si="561"/>
        <v>4.6538654481054209E-4</v>
      </c>
    </row>
    <row r="8893" spans="3:12" x14ac:dyDescent="0.25">
      <c r="C8893" s="37">
        <v>39438</v>
      </c>
      <c r="D8893">
        <v>19</v>
      </c>
      <c r="E8893">
        <v>8539</v>
      </c>
      <c r="F8893">
        <v>5.7</v>
      </c>
      <c r="G8893">
        <v>20</v>
      </c>
      <c r="H8893" s="10">
        <f t="shared" si="558"/>
        <v>0.16067509754243733</v>
      </c>
      <c r="I8893" s="11">
        <f t="shared" si="559"/>
        <v>19.420000000000002</v>
      </c>
      <c r="J8893" s="43">
        <f t="shared" si="560"/>
        <v>19.580675097542439</v>
      </c>
      <c r="K8893">
        <v>19.579999999999998</v>
      </c>
      <c r="L8893" s="44">
        <f t="shared" si="561"/>
        <v>6.750975424409944E-4</v>
      </c>
    </row>
    <row r="8894" spans="3:12" x14ac:dyDescent="0.25">
      <c r="C8894" s="37">
        <v>39438</v>
      </c>
      <c r="D8894">
        <v>20</v>
      </c>
      <c r="E8894">
        <v>8540</v>
      </c>
      <c r="F8894">
        <v>5.3</v>
      </c>
      <c r="G8894">
        <v>20</v>
      </c>
      <c r="H8894" s="10">
        <f t="shared" si="558"/>
        <v>0.16037253877993202</v>
      </c>
      <c r="I8894" s="11">
        <f t="shared" si="559"/>
        <v>19.420000000000002</v>
      </c>
      <c r="J8894" s="43">
        <f t="shared" si="560"/>
        <v>19.580372538779933</v>
      </c>
      <c r="K8894">
        <v>19.579999999999998</v>
      </c>
      <c r="L8894" s="44">
        <f t="shared" si="561"/>
        <v>3.7253877993492779E-4</v>
      </c>
    </row>
    <row r="8895" spans="3:12" x14ac:dyDescent="0.25">
      <c r="C8895" s="37">
        <v>39438</v>
      </c>
      <c r="D8895">
        <v>21</v>
      </c>
      <c r="E8895">
        <v>8541</v>
      </c>
      <c r="F8895">
        <v>5.0999999999999996</v>
      </c>
      <c r="G8895">
        <v>20</v>
      </c>
      <c r="H8895" s="10">
        <f t="shared" si="558"/>
        <v>0.15983151754322583</v>
      </c>
      <c r="I8895" s="11">
        <f t="shared" si="559"/>
        <v>19.420000000000002</v>
      </c>
      <c r="J8895" s="43">
        <f t="shared" si="560"/>
        <v>19.579831517543226</v>
      </c>
      <c r="K8895">
        <v>19.579999999999998</v>
      </c>
      <c r="L8895" s="44">
        <f t="shared" si="561"/>
        <v>-1.6848245677181239E-4</v>
      </c>
    </row>
    <row r="8896" spans="3:12" x14ac:dyDescent="0.25">
      <c r="C8896" s="37">
        <v>39438</v>
      </c>
      <c r="D8896">
        <v>22</v>
      </c>
      <c r="E8896">
        <v>8542</v>
      </c>
      <c r="F8896">
        <v>4.9000000000000004</v>
      </c>
      <c r="G8896">
        <v>20</v>
      </c>
      <c r="H8896" s="10">
        <f t="shared" si="558"/>
        <v>0.15906237761757186</v>
      </c>
      <c r="I8896" s="11">
        <f t="shared" si="559"/>
        <v>19.420000000000002</v>
      </c>
      <c r="J8896" s="43">
        <f t="shared" si="560"/>
        <v>19.579062377617575</v>
      </c>
      <c r="K8896">
        <v>19.579999999999998</v>
      </c>
      <c r="L8896" s="44">
        <f t="shared" si="561"/>
        <v>-9.3762238242334206E-4</v>
      </c>
    </row>
    <row r="8897" spans="3:12" x14ac:dyDescent="0.25">
      <c r="C8897" s="37">
        <v>39438</v>
      </c>
      <c r="D8897">
        <v>23</v>
      </c>
      <c r="E8897">
        <v>8543</v>
      </c>
      <c r="F8897">
        <v>4.5</v>
      </c>
      <c r="G8897">
        <v>20</v>
      </c>
      <c r="H8897" s="10">
        <f t="shared" si="558"/>
        <v>0.15782342754216372</v>
      </c>
      <c r="I8897" s="11">
        <f t="shared" si="559"/>
        <v>19.420000000000002</v>
      </c>
      <c r="J8897" s="43">
        <f t="shared" si="560"/>
        <v>19.577823427542164</v>
      </c>
      <c r="K8897">
        <v>19.579999999999998</v>
      </c>
      <c r="L8897" s="44">
        <f t="shared" si="561"/>
        <v>-2.1765724578344248E-3</v>
      </c>
    </row>
    <row r="8898" spans="3:12" x14ac:dyDescent="0.25">
      <c r="C8898" s="37">
        <v>39438</v>
      </c>
      <c r="D8898">
        <v>24</v>
      </c>
      <c r="E8898">
        <v>8544</v>
      </c>
      <c r="F8898">
        <v>4.4000000000000004</v>
      </c>
      <c r="G8898">
        <v>20</v>
      </c>
      <c r="H8898" s="10">
        <f t="shared" si="558"/>
        <v>0.15651242611455779</v>
      </c>
      <c r="I8898" s="11">
        <f t="shared" si="559"/>
        <v>19.420000000000002</v>
      </c>
      <c r="J8898" s="43">
        <f t="shared" si="560"/>
        <v>19.576512426114558</v>
      </c>
      <c r="K8898">
        <v>19.579999999999998</v>
      </c>
      <c r="L8898" s="44">
        <f t="shared" si="561"/>
        <v>-3.4875738854402982E-3</v>
      </c>
    </row>
    <row r="8899" spans="3:12" x14ac:dyDescent="0.25">
      <c r="C8899" s="37">
        <v>39439</v>
      </c>
      <c r="D8899">
        <v>1</v>
      </c>
      <c r="E8899">
        <v>8545</v>
      </c>
      <c r="F8899">
        <v>4.4000000000000004</v>
      </c>
      <c r="G8899">
        <v>20</v>
      </c>
      <c r="H8899" s="10">
        <f t="shared" si="558"/>
        <v>0.15525829198768362</v>
      </c>
      <c r="I8899" s="11">
        <f t="shared" si="559"/>
        <v>19.420000000000002</v>
      </c>
      <c r="J8899" s="43">
        <f t="shared" si="560"/>
        <v>19.575258291987684</v>
      </c>
      <c r="K8899">
        <v>19.579999999999998</v>
      </c>
      <c r="L8899" s="44">
        <f t="shared" si="561"/>
        <v>-4.7417080123146604E-3</v>
      </c>
    </row>
    <row r="8900" spans="3:12" x14ac:dyDescent="0.25">
      <c r="C8900" s="37">
        <v>39439</v>
      </c>
      <c r="D8900">
        <v>2</v>
      </c>
      <c r="E8900">
        <v>8546</v>
      </c>
      <c r="F8900">
        <v>4.4000000000000004</v>
      </c>
      <c r="G8900">
        <v>20</v>
      </c>
      <c r="H8900" s="10">
        <f t="shared" si="558"/>
        <v>0.1540585584289928</v>
      </c>
      <c r="I8900" s="11">
        <f t="shared" si="559"/>
        <v>19.420000000000002</v>
      </c>
      <c r="J8900" s="43">
        <f t="shared" si="560"/>
        <v>19.574058558428995</v>
      </c>
      <c r="K8900">
        <v>19.579999999999998</v>
      </c>
      <c r="L8900" s="44">
        <f t="shared" si="561"/>
        <v>-5.941441571003736E-3</v>
      </c>
    </row>
    <row r="8901" spans="3:12" x14ac:dyDescent="0.25">
      <c r="C8901" s="37">
        <v>39439</v>
      </c>
      <c r="D8901">
        <v>3</v>
      </c>
      <c r="E8901">
        <v>8547</v>
      </c>
      <c r="F8901">
        <v>4.4000000000000004</v>
      </c>
      <c r="G8901">
        <v>20</v>
      </c>
      <c r="H8901" s="10">
        <f t="shared" si="558"/>
        <v>0.15291086570537921</v>
      </c>
      <c r="I8901" s="11">
        <f t="shared" si="559"/>
        <v>19.420000000000002</v>
      </c>
      <c r="J8901" s="43">
        <f t="shared" si="560"/>
        <v>19.572910865705381</v>
      </c>
      <c r="K8901">
        <v>19.579999999999998</v>
      </c>
      <c r="L8901" s="44">
        <f t="shared" si="561"/>
        <v>-7.0891342946168834E-3</v>
      </c>
    </row>
    <row r="8902" spans="3:12" x14ac:dyDescent="0.25">
      <c r="C8902" s="37">
        <v>39439</v>
      </c>
      <c r="D8902">
        <v>4</v>
      </c>
      <c r="E8902">
        <v>8548</v>
      </c>
      <c r="F8902">
        <v>4.3</v>
      </c>
      <c r="G8902">
        <v>20</v>
      </c>
      <c r="H8902" s="10">
        <f t="shared" si="558"/>
        <v>0.15168716315998937</v>
      </c>
      <c r="I8902" s="11">
        <f t="shared" si="559"/>
        <v>19.420000000000002</v>
      </c>
      <c r="J8902" s="43">
        <f t="shared" si="560"/>
        <v>19.571687163159989</v>
      </c>
      <c r="K8902">
        <v>19.579999999999998</v>
      </c>
      <c r="L8902" s="44">
        <f t="shared" si="561"/>
        <v>-8.3128368400089414E-3</v>
      </c>
    </row>
    <row r="8903" spans="3:12" x14ac:dyDescent="0.25">
      <c r="C8903" s="37">
        <v>39439</v>
      </c>
      <c r="D8903">
        <v>5</v>
      </c>
      <c r="E8903">
        <v>8549</v>
      </c>
      <c r="F8903">
        <v>4.2</v>
      </c>
      <c r="G8903">
        <v>20</v>
      </c>
      <c r="H8903" s="10">
        <f t="shared" si="558"/>
        <v>0.15039074787038745</v>
      </c>
      <c r="I8903" s="11">
        <f t="shared" si="559"/>
        <v>19.420000000000002</v>
      </c>
      <c r="J8903" s="43">
        <f t="shared" si="560"/>
        <v>19.570390747870388</v>
      </c>
      <c r="K8903">
        <v>19.579999999999998</v>
      </c>
      <c r="L8903" s="44">
        <f t="shared" si="561"/>
        <v>-9.6092521296107236E-3</v>
      </c>
    </row>
    <row r="8904" spans="3:12" x14ac:dyDescent="0.25">
      <c r="C8904" s="37">
        <v>39439</v>
      </c>
      <c r="D8904">
        <v>6</v>
      </c>
      <c r="E8904">
        <v>8550</v>
      </c>
      <c r="F8904">
        <v>4.2</v>
      </c>
      <c r="G8904">
        <v>20</v>
      </c>
      <c r="H8904" s="10">
        <f t="shared" si="558"/>
        <v>0.14915056717870023</v>
      </c>
      <c r="I8904" s="11">
        <f t="shared" si="559"/>
        <v>19.420000000000002</v>
      </c>
      <c r="J8904" s="43">
        <f t="shared" si="560"/>
        <v>19.569150567178703</v>
      </c>
      <c r="K8904">
        <v>19.579999999999998</v>
      </c>
      <c r="L8904" s="44">
        <f t="shared" si="561"/>
        <v>-1.0849432821295579E-2</v>
      </c>
    </row>
    <row r="8905" spans="3:12" x14ac:dyDescent="0.25">
      <c r="C8905" s="37">
        <v>39439</v>
      </c>
      <c r="D8905">
        <v>7</v>
      </c>
      <c r="E8905">
        <v>8551</v>
      </c>
      <c r="F8905">
        <v>4.3</v>
      </c>
      <c r="G8905">
        <v>20</v>
      </c>
      <c r="H8905" s="10">
        <f t="shared" si="558"/>
        <v>0.14808997507900101</v>
      </c>
      <c r="I8905" s="11">
        <f t="shared" si="559"/>
        <v>19.420000000000002</v>
      </c>
      <c r="J8905" s="43">
        <f t="shared" si="560"/>
        <v>19.568089975079001</v>
      </c>
      <c r="K8905">
        <v>19.579999999999998</v>
      </c>
      <c r="L8905" s="44">
        <f t="shared" si="561"/>
        <v>-1.1910024920997131E-2</v>
      </c>
    </row>
    <row r="8906" spans="3:12" x14ac:dyDescent="0.25">
      <c r="C8906" s="37">
        <v>39439</v>
      </c>
      <c r="D8906">
        <v>8</v>
      </c>
      <c r="E8906">
        <v>8552</v>
      </c>
      <c r="F8906">
        <v>4.2</v>
      </c>
      <c r="G8906">
        <v>20</v>
      </c>
      <c r="H8906" s="10">
        <f t="shared" si="558"/>
        <v>0.1469495949943064</v>
      </c>
      <c r="I8906" s="11">
        <f t="shared" si="559"/>
        <v>19.420000000000002</v>
      </c>
      <c r="J8906" s="43">
        <f t="shared" si="560"/>
        <v>19.566949594994309</v>
      </c>
      <c r="K8906">
        <v>19.57</v>
      </c>
      <c r="L8906" s="44">
        <f t="shared" si="561"/>
        <v>-3.0504050056912035E-3</v>
      </c>
    </row>
    <row r="8907" spans="3:12" x14ac:dyDescent="0.25">
      <c r="C8907" s="37">
        <v>39439</v>
      </c>
      <c r="D8907">
        <v>9</v>
      </c>
      <c r="E8907">
        <v>8553</v>
      </c>
      <c r="F8907">
        <v>4.3</v>
      </c>
      <c r="G8907">
        <v>20</v>
      </c>
      <c r="H8907" s="10">
        <f t="shared" si="558"/>
        <v>0.14598447445129401</v>
      </c>
      <c r="I8907" s="11">
        <f t="shared" si="559"/>
        <v>19.420000000000002</v>
      </c>
      <c r="J8907" s="43">
        <f t="shared" si="560"/>
        <v>19.565984474451295</v>
      </c>
      <c r="K8907">
        <v>19.57</v>
      </c>
      <c r="L8907" s="44">
        <f t="shared" si="561"/>
        <v>-4.0155255487057673E-3</v>
      </c>
    </row>
    <row r="8908" spans="3:12" x14ac:dyDescent="0.25">
      <c r="C8908" s="37">
        <v>39439</v>
      </c>
      <c r="D8908">
        <v>10</v>
      </c>
      <c r="E8908">
        <v>8554</v>
      </c>
      <c r="F8908">
        <v>4.4000000000000004</v>
      </c>
      <c r="G8908">
        <v>20</v>
      </c>
      <c r="H8908" s="10">
        <f t="shared" si="558"/>
        <v>0.1451870112179196</v>
      </c>
      <c r="I8908" s="11">
        <f t="shared" si="559"/>
        <v>19.420000000000002</v>
      </c>
      <c r="J8908" s="43">
        <f t="shared" si="560"/>
        <v>19.565187011217922</v>
      </c>
      <c r="K8908">
        <v>19.57</v>
      </c>
      <c r="L8908" s="44">
        <f t="shared" si="561"/>
        <v>-4.8129887820778094E-3</v>
      </c>
    </row>
    <row r="8909" spans="3:12" x14ac:dyDescent="0.25">
      <c r="C8909" s="37">
        <v>39439</v>
      </c>
      <c r="D8909">
        <v>11</v>
      </c>
      <c r="E8909">
        <v>8555</v>
      </c>
      <c r="F8909">
        <v>4.7</v>
      </c>
      <c r="G8909">
        <v>20</v>
      </c>
      <c r="H8909" s="10">
        <f t="shared" si="558"/>
        <v>0.14480151938786201</v>
      </c>
      <c r="I8909" s="11">
        <f t="shared" si="559"/>
        <v>19.420000000000002</v>
      </c>
      <c r="J8909" s="43">
        <f t="shared" si="560"/>
        <v>19.564801519387863</v>
      </c>
      <c r="K8909">
        <v>19.57</v>
      </c>
      <c r="L8909" s="44">
        <f t="shared" si="561"/>
        <v>-5.198480612136791E-3</v>
      </c>
    </row>
    <row r="8910" spans="3:12" x14ac:dyDescent="0.25">
      <c r="C8910" s="37">
        <v>39439</v>
      </c>
      <c r="D8910">
        <v>12</v>
      </c>
      <c r="E8910">
        <v>8556</v>
      </c>
      <c r="F8910">
        <v>5</v>
      </c>
      <c r="G8910">
        <v>20</v>
      </c>
      <c r="H8910" s="10">
        <f t="shared" si="558"/>
        <v>0.14481012888013425</v>
      </c>
      <c r="I8910" s="11">
        <f t="shared" si="559"/>
        <v>19.420000000000002</v>
      </c>
      <c r="J8910" s="43">
        <f t="shared" si="560"/>
        <v>19.564810128880136</v>
      </c>
      <c r="K8910">
        <v>19.57</v>
      </c>
      <c r="L8910" s="44">
        <f t="shared" si="561"/>
        <v>-5.1898711198639091E-3</v>
      </c>
    </row>
    <row r="8911" spans="3:12" x14ac:dyDescent="0.25">
      <c r="C8911" s="37">
        <v>39439</v>
      </c>
      <c r="D8911">
        <v>13</v>
      </c>
      <c r="E8911">
        <v>8557</v>
      </c>
      <c r="F8911">
        <v>5.0999999999999996</v>
      </c>
      <c r="G8911">
        <v>20</v>
      </c>
      <c r="H8911" s="10">
        <f t="shared" si="558"/>
        <v>0.14494415820038958</v>
      </c>
      <c r="I8911" s="11">
        <f t="shared" si="559"/>
        <v>19.420000000000002</v>
      </c>
      <c r="J8911" s="43">
        <f t="shared" si="560"/>
        <v>19.56494415820039</v>
      </c>
      <c r="K8911">
        <v>19.57</v>
      </c>
      <c r="L8911" s="44">
        <f t="shared" si="561"/>
        <v>-5.0558417996100502E-3</v>
      </c>
    </row>
    <row r="8912" spans="3:12" x14ac:dyDescent="0.25">
      <c r="C8912" s="37">
        <v>39439</v>
      </c>
      <c r="D8912">
        <v>14</v>
      </c>
      <c r="E8912">
        <v>8558</v>
      </c>
      <c r="F8912">
        <v>5.0999999999999996</v>
      </c>
      <c r="G8912">
        <v>20</v>
      </c>
      <c r="H8912" s="10">
        <f t="shared" si="558"/>
        <v>0.14507237373165785</v>
      </c>
      <c r="I8912" s="11">
        <f t="shared" si="559"/>
        <v>19.420000000000002</v>
      </c>
      <c r="J8912" s="43">
        <f t="shared" si="560"/>
        <v>19.56507237373166</v>
      </c>
      <c r="K8912">
        <v>19.559999999999999</v>
      </c>
      <c r="L8912" s="44">
        <f t="shared" si="561"/>
        <v>5.0723737316609174E-3</v>
      </c>
    </row>
    <row r="8913" spans="3:12" x14ac:dyDescent="0.25">
      <c r="C8913" s="37">
        <v>39439</v>
      </c>
      <c r="D8913">
        <v>15</v>
      </c>
      <c r="E8913">
        <v>8559</v>
      </c>
      <c r="F8913">
        <v>4.8</v>
      </c>
      <c r="G8913">
        <v>20</v>
      </c>
      <c r="H8913" s="10">
        <f t="shared" si="558"/>
        <v>0.14481764781300094</v>
      </c>
      <c r="I8913" s="11">
        <f t="shared" si="559"/>
        <v>19.420000000000002</v>
      </c>
      <c r="J8913" s="43">
        <f t="shared" si="560"/>
        <v>19.564817647813001</v>
      </c>
      <c r="K8913">
        <v>19.559999999999999</v>
      </c>
      <c r="L8913" s="44">
        <f t="shared" si="561"/>
        <v>4.8176478130024236E-3</v>
      </c>
    </row>
    <row r="8914" spans="3:12" x14ac:dyDescent="0.25">
      <c r="C8914" s="37">
        <v>39439</v>
      </c>
      <c r="D8914">
        <v>16</v>
      </c>
      <c r="E8914">
        <v>8560</v>
      </c>
      <c r="F8914">
        <v>4.5999999999999996</v>
      </c>
      <c r="G8914">
        <v>20</v>
      </c>
      <c r="H8914" s="10">
        <f t="shared" si="558"/>
        <v>0.14432238457517446</v>
      </c>
      <c r="I8914" s="11">
        <f t="shared" si="559"/>
        <v>19.420000000000002</v>
      </c>
      <c r="J8914" s="43">
        <f t="shared" si="560"/>
        <v>19.564322384575178</v>
      </c>
      <c r="K8914">
        <v>19.559999999999999</v>
      </c>
      <c r="L8914" s="44">
        <f t="shared" si="561"/>
        <v>4.3223845751789725E-3</v>
      </c>
    </row>
    <row r="8915" spans="3:12" x14ac:dyDescent="0.25">
      <c r="C8915" s="37">
        <v>39439</v>
      </c>
      <c r="D8915">
        <v>17</v>
      </c>
      <c r="E8915">
        <v>8561</v>
      </c>
      <c r="F8915">
        <v>4.4000000000000004</v>
      </c>
      <c r="G8915">
        <v>20</v>
      </c>
      <c r="H8915" s="10">
        <f t="shared" si="558"/>
        <v>0.14359701780396875</v>
      </c>
      <c r="I8915" s="11">
        <f t="shared" si="559"/>
        <v>19.420000000000002</v>
      </c>
      <c r="J8915" s="43">
        <f t="shared" si="560"/>
        <v>19.563597017803971</v>
      </c>
      <c r="K8915">
        <v>19.559999999999999</v>
      </c>
      <c r="L8915" s="44">
        <f t="shared" si="561"/>
        <v>3.5970178039725909E-3</v>
      </c>
    </row>
    <row r="8916" spans="3:12" x14ac:dyDescent="0.25">
      <c r="C8916" s="37">
        <v>39439</v>
      </c>
      <c r="D8916">
        <v>18</v>
      </c>
      <c r="E8916">
        <v>8562</v>
      </c>
      <c r="F8916">
        <v>4.0999999999999996</v>
      </c>
      <c r="G8916">
        <v>20</v>
      </c>
      <c r="H8916" s="10">
        <f t="shared" si="558"/>
        <v>0.14252573541703753</v>
      </c>
      <c r="I8916" s="11">
        <f t="shared" si="559"/>
        <v>19.420000000000002</v>
      </c>
      <c r="J8916" s="43">
        <f t="shared" si="560"/>
        <v>19.56252573541704</v>
      </c>
      <c r="K8916">
        <v>19.559999999999999</v>
      </c>
      <c r="L8916" s="44">
        <f t="shared" si="561"/>
        <v>2.5257354170413748E-3</v>
      </c>
    </row>
    <row r="8917" spans="3:12" x14ac:dyDescent="0.25">
      <c r="C8917" s="37">
        <v>39439</v>
      </c>
      <c r="D8917">
        <v>19</v>
      </c>
      <c r="E8917">
        <v>8563</v>
      </c>
      <c r="F8917">
        <v>4.0999999999999996</v>
      </c>
      <c r="G8917">
        <v>20</v>
      </c>
      <c r="H8917" s="10">
        <f t="shared" si="558"/>
        <v>0.14150092203950893</v>
      </c>
      <c r="I8917" s="11">
        <f t="shared" si="559"/>
        <v>19.420000000000002</v>
      </c>
      <c r="J8917" s="43">
        <f t="shared" si="560"/>
        <v>19.56150092203951</v>
      </c>
      <c r="K8917">
        <v>19.559999999999999</v>
      </c>
      <c r="L8917" s="44">
        <f t="shared" si="561"/>
        <v>1.5009220395114653E-3</v>
      </c>
    </row>
    <row r="8918" spans="3:12" x14ac:dyDescent="0.25">
      <c r="C8918" s="37">
        <v>39439</v>
      </c>
      <c r="D8918">
        <v>20</v>
      </c>
      <c r="E8918">
        <v>8564</v>
      </c>
      <c r="F8918">
        <v>3.9</v>
      </c>
      <c r="G8918">
        <v>20</v>
      </c>
      <c r="H8918" s="10">
        <f t="shared" si="558"/>
        <v>0.14026897542170139</v>
      </c>
      <c r="I8918" s="11">
        <f t="shared" si="559"/>
        <v>19.420000000000002</v>
      </c>
      <c r="J8918" s="43">
        <f t="shared" si="560"/>
        <v>19.560268975421703</v>
      </c>
      <c r="K8918">
        <v>19.559999999999999</v>
      </c>
      <c r="L8918" s="44">
        <f t="shared" si="561"/>
        <v>2.6897542170445377E-4</v>
      </c>
    </row>
    <row r="8919" spans="3:12" x14ac:dyDescent="0.25">
      <c r="C8919" s="37">
        <v>39439</v>
      </c>
      <c r="D8919">
        <v>21</v>
      </c>
      <c r="E8919">
        <v>8565</v>
      </c>
      <c r="F8919">
        <v>3.8</v>
      </c>
      <c r="G8919">
        <v>20</v>
      </c>
      <c r="H8919" s="10">
        <f t="shared" si="558"/>
        <v>0.13896467366275947</v>
      </c>
      <c r="I8919" s="11">
        <f t="shared" si="559"/>
        <v>19.420000000000002</v>
      </c>
      <c r="J8919" s="43">
        <f t="shared" si="560"/>
        <v>19.558964673662761</v>
      </c>
      <c r="K8919">
        <v>19.559999999999999</v>
      </c>
      <c r="L8919" s="44">
        <f t="shared" si="561"/>
        <v>-1.0353263372380184E-3</v>
      </c>
    </row>
    <row r="8920" spans="3:12" x14ac:dyDescent="0.25">
      <c r="C8920" s="37">
        <v>39439</v>
      </c>
      <c r="D8920">
        <v>22</v>
      </c>
      <c r="E8920">
        <v>8566</v>
      </c>
      <c r="F8920">
        <v>3.6</v>
      </c>
      <c r="G8920">
        <v>20</v>
      </c>
      <c r="H8920" s="10">
        <f t="shared" si="558"/>
        <v>0.13746536202931239</v>
      </c>
      <c r="I8920" s="11">
        <f t="shared" si="559"/>
        <v>19.420000000000002</v>
      </c>
      <c r="J8920" s="43">
        <f t="shared" si="560"/>
        <v>19.557465362029316</v>
      </c>
      <c r="K8920">
        <v>19.559999999999999</v>
      </c>
      <c r="L8920" s="44">
        <f t="shared" si="561"/>
        <v>-2.5346379706832067E-3</v>
      </c>
    </row>
    <row r="8921" spans="3:12" x14ac:dyDescent="0.25">
      <c r="C8921" s="37">
        <v>39439</v>
      </c>
      <c r="D8921">
        <v>23</v>
      </c>
      <c r="E8921">
        <v>8567</v>
      </c>
      <c r="F8921">
        <v>3.6</v>
      </c>
      <c r="G8921">
        <v>20</v>
      </c>
      <c r="H8921" s="10">
        <f t="shared" si="558"/>
        <v>0.13603108602721894</v>
      </c>
      <c r="I8921" s="11">
        <f t="shared" si="559"/>
        <v>19.420000000000002</v>
      </c>
      <c r="J8921" s="43">
        <f t="shared" si="560"/>
        <v>19.556031086027222</v>
      </c>
      <c r="K8921">
        <v>19.559999999999999</v>
      </c>
      <c r="L8921" s="44">
        <f t="shared" si="561"/>
        <v>-3.9689139727769884E-3</v>
      </c>
    </row>
    <row r="8922" spans="3:12" x14ac:dyDescent="0.25">
      <c r="C8922" s="37">
        <v>39439</v>
      </c>
      <c r="D8922">
        <v>24</v>
      </c>
      <c r="E8922">
        <v>8568</v>
      </c>
      <c r="F8922">
        <v>3.5</v>
      </c>
      <c r="G8922">
        <v>20</v>
      </c>
      <c r="H8922" s="10">
        <f t="shared" si="558"/>
        <v>0.13453323132442882</v>
      </c>
      <c r="I8922" s="11">
        <f t="shared" si="559"/>
        <v>19.420000000000002</v>
      </c>
      <c r="J8922" s="43">
        <f t="shared" si="560"/>
        <v>19.554533231324431</v>
      </c>
      <c r="K8922">
        <v>19.559999999999999</v>
      </c>
      <c r="L8922" s="44">
        <f t="shared" si="561"/>
        <v>-5.4667686755678346E-3</v>
      </c>
    </row>
    <row r="8923" spans="3:12" x14ac:dyDescent="0.25">
      <c r="C8923" s="37">
        <v>39440</v>
      </c>
      <c r="D8923">
        <v>1</v>
      </c>
      <c r="E8923">
        <v>8569</v>
      </c>
      <c r="F8923">
        <v>3.4</v>
      </c>
      <c r="G8923">
        <v>20</v>
      </c>
      <c r="H8923" s="10">
        <f t="shared" si="558"/>
        <v>0.13297455577384476</v>
      </c>
      <c r="I8923" s="11">
        <f t="shared" si="559"/>
        <v>19.420000000000002</v>
      </c>
      <c r="J8923" s="43">
        <f t="shared" si="560"/>
        <v>19.552974555773847</v>
      </c>
      <c r="K8923">
        <v>19.559999999999999</v>
      </c>
      <c r="L8923" s="44">
        <f t="shared" si="561"/>
        <v>-7.0254442261514782E-3</v>
      </c>
    </row>
    <row r="8924" spans="3:12" x14ac:dyDescent="0.25">
      <c r="C8924" s="37">
        <v>39440</v>
      </c>
      <c r="D8924">
        <v>2</v>
      </c>
      <c r="E8924">
        <v>8570</v>
      </c>
      <c r="F8924">
        <v>3.4</v>
      </c>
      <c r="G8924">
        <v>20</v>
      </c>
      <c r="H8924" s="10">
        <f t="shared" si="558"/>
        <v>0.13148349088287695</v>
      </c>
      <c r="I8924" s="11">
        <f t="shared" si="559"/>
        <v>19.420000000000002</v>
      </c>
      <c r="J8924" s="43">
        <f t="shared" si="560"/>
        <v>19.55148349088288</v>
      </c>
      <c r="K8924">
        <v>19.55</v>
      </c>
      <c r="L8924" s="44">
        <f t="shared" si="561"/>
        <v>1.483490882879579E-3</v>
      </c>
    </row>
    <row r="8925" spans="3:12" x14ac:dyDescent="0.25">
      <c r="C8925" s="37">
        <v>39440</v>
      </c>
      <c r="D8925">
        <v>3</v>
      </c>
      <c r="E8925">
        <v>8571</v>
      </c>
      <c r="F8925">
        <v>3.2</v>
      </c>
      <c r="G8925">
        <v>20</v>
      </c>
      <c r="H8925" s="10">
        <f t="shared" si="558"/>
        <v>0.12980551734061466</v>
      </c>
      <c r="I8925" s="11">
        <f t="shared" si="559"/>
        <v>19.420000000000002</v>
      </c>
      <c r="J8925" s="43">
        <f t="shared" si="560"/>
        <v>19.549805517340616</v>
      </c>
      <c r="K8925">
        <v>19.55</v>
      </c>
      <c r="L8925" s="44">
        <f t="shared" si="561"/>
        <v>-1.9448265938493137E-4</v>
      </c>
    </row>
    <row r="8926" spans="3:12" x14ac:dyDescent="0.25">
      <c r="C8926" s="37">
        <v>39440</v>
      </c>
      <c r="D8926">
        <v>4</v>
      </c>
      <c r="E8926">
        <v>8572</v>
      </c>
      <c r="F8926">
        <v>3.2</v>
      </c>
      <c r="G8926">
        <v>20</v>
      </c>
      <c r="H8926" s="10">
        <f t="shared" si="558"/>
        <v>0.12820032924620806</v>
      </c>
      <c r="I8926" s="11">
        <f t="shared" si="559"/>
        <v>19.420000000000002</v>
      </c>
      <c r="J8926" s="43">
        <f t="shared" si="560"/>
        <v>19.54820032924621</v>
      </c>
      <c r="K8926">
        <v>19.55</v>
      </c>
      <c r="L8926" s="44">
        <f t="shared" si="561"/>
        <v>-1.7996707537903944E-3</v>
      </c>
    </row>
    <row r="8927" spans="3:12" x14ac:dyDescent="0.25">
      <c r="C8927" s="37">
        <v>39440</v>
      </c>
      <c r="D8927">
        <v>5</v>
      </c>
      <c r="E8927">
        <v>8573</v>
      </c>
      <c r="F8927">
        <v>2.9</v>
      </c>
      <c r="G8927">
        <v>20</v>
      </c>
      <c r="H8927" s="10">
        <f t="shared" si="558"/>
        <v>0.12628738954011373</v>
      </c>
      <c r="I8927" s="11">
        <f t="shared" si="559"/>
        <v>19.420000000000002</v>
      </c>
      <c r="J8927" s="43">
        <f t="shared" si="560"/>
        <v>19.546287389540115</v>
      </c>
      <c r="K8927">
        <v>19.55</v>
      </c>
      <c r="L8927" s="44">
        <f t="shared" si="561"/>
        <v>-3.7126104598854681E-3</v>
      </c>
    </row>
    <row r="8928" spans="3:12" x14ac:dyDescent="0.25">
      <c r="C8928" s="37">
        <v>39440</v>
      </c>
      <c r="D8928">
        <v>6</v>
      </c>
      <c r="E8928">
        <v>8574</v>
      </c>
      <c r="F8928">
        <v>2.6</v>
      </c>
      <c r="G8928">
        <v>20</v>
      </c>
      <c r="H8928" s="10">
        <f t="shared" si="558"/>
        <v>0.12408004756206846</v>
      </c>
      <c r="I8928" s="11">
        <f t="shared" si="559"/>
        <v>19.420000000000002</v>
      </c>
      <c r="J8928" s="43">
        <f t="shared" si="560"/>
        <v>19.544080047562069</v>
      </c>
      <c r="K8928">
        <v>19.55</v>
      </c>
      <c r="L8928" s="44">
        <f t="shared" si="561"/>
        <v>-5.9199524379316415E-3</v>
      </c>
    </row>
    <row r="8929" spans="3:12" x14ac:dyDescent="0.25">
      <c r="C8929" s="37">
        <v>39440</v>
      </c>
      <c r="D8929">
        <v>7</v>
      </c>
      <c r="E8929">
        <v>8575</v>
      </c>
      <c r="F8929">
        <v>2.4</v>
      </c>
      <c r="G8929">
        <v>20</v>
      </c>
      <c r="H8929" s="10">
        <f t="shared" si="558"/>
        <v>0.12171686687945828</v>
      </c>
      <c r="I8929" s="11">
        <f t="shared" si="559"/>
        <v>19.420000000000002</v>
      </c>
      <c r="J8929" s="43">
        <f t="shared" si="560"/>
        <v>19.541716866879462</v>
      </c>
      <c r="K8929">
        <v>19.55</v>
      </c>
      <c r="L8929" s="44">
        <f t="shared" si="561"/>
        <v>-8.2831331205390768E-3</v>
      </c>
    </row>
    <row r="8930" spans="3:12" x14ac:dyDescent="0.25">
      <c r="C8930" s="37">
        <v>39440</v>
      </c>
      <c r="D8930">
        <v>8</v>
      </c>
      <c r="E8930">
        <v>8576</v>
      </c>
      <c r="F8930">
        <v>2.1</v>
      </c>
      <c r="G8930">
        <v>20</v>
      </c>
      <c r="H8930" s="10">
        <f t="shared" si="558"/>
        <v>0.11907881402492156</v>
      </c>
      <c r="I8930" s="11">
        <f t="shared" si="559"/>
        <v>19.420000000000002</v>
      </c>
      <c r="J8930" s="43">
        <f t="shared" si="560"/>
        <v>19.539078814024922</v>
      </c>
      <c r="K8930">
        <v>19.54</v>
      </c>
      <c r="L8930" s="44">
        <f t="shared" si="561"/>
        <v>-9.2118597507706568E-4</v>
      </c>
    </row>
    <row r="8931" spans="3:12" x14ac:dyDescent="0.25">
      <c r="C8931" s="37">
        <v>39440</v>
      </c>
      <c r="D8931">
        <v>9</v>
      </c>
      <c r="E8931">
        <v>8577</v>
      </c>
      <c r="F8931">
        <v>2</v>
      </c>
      <c r="G8931">
        <v>20</v>
      </c>
      <c r="H8931" s="10">
        <f t="shared" ref="H8931:H8994" si="562">$H$13*F8931+$H$12*H8930</f>
        <v>0.11642939869069319</v>
      </c>
      <c r="I8931" s="11">
        <f t="shared" ref="I8931:I8994" si="563">$I$15*G8931+$I$14*I8930</f>
        <v>19.420000000000002</v>
      </c>
      <c r="J8931" s="43">
        <f t="shared" ref="J8931:J8994" si="564">H8931+I8931</f>
        <v>19.536429398690697</v>
      </c>
      <c r="K8931">
        <v>19.54</v>
      </c>
      <c r="L8931" s="44">
        <f t="shared" si="561"/>
        <v>-3.5706013093026456E-3</v>
      </c>
    </row>
    <row r="8932" spans="3:12" x14ac:dyDescent="0.25">
      <c r="C8932" s="37">
        <v>39440</v>
      </c>
      <c r="D8932">
        <v>10</v>
      </c>
      <c r="E8932">
        <v>8578</v>
      </c>
      <c r="F8932">
        <v>2.2000000000000002</v>
      </c>
      <c r="G8932">
        <v>20</v>
      </c>
      <c r="H8932" s="10">
        <f t="shared" si="562"/>
        <v>0.11414649359261045</v>
      </c>
      <c r="I8932" s="11">
        <f t="shared" si="563"/>
        <v>19.420000000000002</v>
      </c>
      <c r="J8932" s="43">
        <f t="shared" si="564"/>
        <v>19.534146493592612</v>
      </c>
      <c r="K8932">
        <v>19.54</v>
      </c>
      <c r="L8932" s="44">
        <f t="shared" ref="L8932:L8995" si="565">J8932-K8932</f>
        <v>-5.8535064073872434E-3</v>
      </c>
    </row>
    <row r="8933" spans="3:12" x14ac:dyDescent="0.25">
      <c r="C8933" s="37">
        <v>39440</v>
      </c>
      <c r="D8933">
        <v>11</v>
      </c>
      <c r="E8933">
        <v>8579</v>
      </c>
      <c r="F8933">
        <v>2.2999999999999998</v>
      </c>
      <c r="G8933">
        <v>20</v>
      </c>
      <c r="H8933" s="10">
        <f t="shared" si="562"/>
        <v>0.11208840733657509</v>
      </c>
      <c r="I8933" s="11">
        <f t="shared" si="563"/>
        <v>19.420000000000002</v>
      </c>
      <c r="J8933" s="43">
        <f t="shared" si="564"/>
        <v>19.532088407336577</v>
      </c>
      <c r="K8933">
        <v>19.54</v>
      </c>
      <c r="L8933" s="44">
        <f t="shared" si="565"/>
        <v>-7.9115926634223399E-3</v>
      </c>
    </row>
    <row r="8934" spans="3:12" x14ac:dyDescent="0.25">
      <c r="C8934" s="37">
        <v>39440</v>
      </c>
      <c r="D8934">
        <v>12</v>
      </c>
      <c r="E8934">
        <v>8580</v>
      </c>
      <c r="F8934">
        <v>2.2999999999999998</v>
      </c>
      <c r="G8934">
        <v>20</v>
      </c>
      <c r="H8934" s="10">
        <f t="shared" si="562"/>
        <v>0.11011959467520514</v>
      </c>
      <c r="I8934" s="11">
        <f t="shared" si="563"/>
        <v>19.420000000000002</v>
      </c>
      <c r="J8934" s="43">
        <f t="shared" si="564"/>
        <v>19.530119594675206</v>
      </c>
      <c r="K8934">
        <v>19.54</v>
      </c>
      <c r="L8934" s="44">
        <f t="shared" si="565"/>
        <v>-9.8804053247931733E-3</v>
      </c>
    </row>
    <row r="8935" spans="3:12" x14ac:dyDescent="0.25">
      <c r="C8935" s="37">
        <v>39440</v>
      </c>
      <c r="D8935">
        <v>13</v>
      </c>
      <c r="E8935">
        <v>8581</v>
      </c>
      <c r="F8935">
        <v>2.2999999999999998</v>
      </c>
      <c r="G8935">
        <v>20</v>
      </c>
      <c r="H8935" s="10">
        <f t="shared" si="562"/>
        <v>0.10823618318834274</v>
      </c>
      <c r="I8935" s="11">
        <f t="shared" si="563"/>
        <v>19.420000000000002</v>
      </c>
      <c r="J8935" s="43">
        <f t="shared" si="564"/>
        <v>19.528236183188344</v>
      </c>
      <c r="K8935">
        <v>19.53</v>
      </c>
      <c r="L8935" s="44">
        <f t="shared" si="565"/>
        <v>-1.7638168116569375E-3</v>
      </c>
    </row>
    <row r="8936" spans="3:12" x14ac:dyDescent="0.25">
      <c r="C8936" s="37">
        <v>39440</v>
      </c>
      <c r="D8936">
        <v>14</v>
      </c>
      <c r="E8936">
        <v>8582</v>
      </c>
      <c r="F8936">
        <v>2.8</v>
      </c>
      <c r="G8936">
        <v>20</v>
      </c>
      <c r="H8936" s="10">
        <f t="shared" si="562"/>
        <v>0.10706343483915287</v>
      </c>
      <c r="I8936" s="11">
        <f t="shared" si="563"/>
        <v>19.420000000000002</v>
      </c>
      <c r="J8936" s="43">
        <f t="shared" si="564"/>
        <v>19.527063434839153</v>
      </c>
      <c r="K8936">
        <v>19.53</v>
      </c>
      <c r="L8936" s="44">
        <f t="shared" si="565"/>
        <v>-2.9365651608479482E-3</v>
      </c>
    </row>
    <row r="8937" spans="3:12" x14ac:dyDescent="0.25">
      <c r="C8937" s="37">
        <v>39440</v>
      </c>
      <c r="D8937">
        <v>15</v>
      </c>
      <c r="E8937">
        <v>8583</v>
      </c>
      <c r="F8937">
        <v>3</v>
      </c>
      <c r="G8937">
        <v>20</v>
      </c>
      <c r="H8937" s="10">
        <f t="shared" si="562"/>
        <v>0.10619314335152749</v>
      </c>
      <c r="I8937" s="11">
        <f t="shared" si="563"/>
        <v>19.420000000000002</v>
      </c>
      <c r="J8937" s="43">
        <f t="shared" si="564"/>
        <v>19.526193143351531</v>
      </c>
      <c r="K8937">
        <v>19.53</v>
      </c>
      <c r="L8937" s="44">
        <f t="shared" si="565"/>
        <v>-3.8068566484703581E-3</v>
      </c>
    </row>
    <row r="8938" spans="3:12" x14ac:dyDescent="0.25">
      <c r="C8938" s="37">
        <v>39440</v>
      </c>
      <c r="D8938">
        <v>16</v>
      </c>
      <c r="E8938">
        <v>8584</v>
      </c>
      <c r="F8938">
        <v>3.2</v>
      </c>
      <c r="G8938">
        <v>20</v>
      </c>
      <c r="H8938" s="10">
        <f t="shared" si="562"/>
        <v>0.10561218905607282</v>
      </c>
      <c r="I8938" s="11">
        <f t="shared" si="563"/>
        <v>19.420000000000002</v>
      </c>
      <c r="J8938" s="43">
        <f t="shared" si="564"/>
        <v>19.525612189056073</v>
      </c>
      <c r="K8938">
        <v>19.52</v>
      </c>
      <c r="L8938" s="44">
        <f t="shared" si="565"/>
        <v>5.6121890560731913E-3</v>
      </c>
    </row>
    <row r="8939" spans="3:12" x14ac:dyDescent="0.25">
      <c r="C8939" s="37">
        <v>39440</v>
      </c>
      <c r="D8939">
        <v>17</v>
      </c>
      <c r="E8939">
        <v>8585</v>
      </c>
      <c r="F8939">
        <v>3.4</v>
      </c>
      <c r="G8939">
        <v>20</v>
      </c>
      <c r="H8939" s="10">
        <f t="shared" si="562"/>
        <v>0.10530802137521236</v>
      </c>
      <c r="I8939" s="11">
        <f t="shared" si="563"/>
        <v>19.420000000000002</v>
      </c>
      <c r="J8939" s="43">
        <f t="shared" si="564"/>
        <v>19.525308021375213</v>
      </c>
      <c r="K8939">
        <v>19.52</v>
      </c>
      <c r="L8939" s="44">
        <f t="shared" si="565"/>
        <v>5.3080213752139116E-3</v>
      </c>
    </row>
    <row r="8940" spans="3:12" x14ac:dyDescent="0.25">
      <c r="C8940" s="37">
        <v>39440</v>
      </c>
      <c r="D8940">
        <v>18</v>
      </c>
      <c r="E8940">
        <v>8586</v>
      </c>
      <c r="F8940">
        <v>3.6</v>
      </c>
      <c r="G8940">
        <v>20</v>
      </c>
      <c r="H8940" s="10">
        <f t="shared" si="562"/>
        <v>0.10526863413769474</v>
      </c>
      <c r="I8940" s="11">
        <f t="shared" si="563"/>
        <v>19.420000000000002</v>
      </c>
      <c r="J8940" s="43">
        <f t="shared" si="564"/>
        <v>19.525268634137696</v>
      </c>
      <c r="K8940">
        <v>19.52</v>
      </c>
      <c r="L8940" s="44">
        <f t="shared" si="565"/>
        <v>5.2686341376961821E-3</v>
      </c>
    </row>
    <row r="8941" spans="3:12" x14ac:dyDescent="0.25">
      <c r="C8941" s="37">
        <v>39440</v>
      </c>
      <c r="D8941">
        <v>19</v>
      </c>
      <c r="E8941">
        <v>8587</v>
      </c>
      <c r="F8941">
        <v>3.9</v>
      </c>
      <c r="G8941">
        <v>20</v>
      </c>
      <c r="H8941" s="10">
        <f t="shared" si="562"/>
        <v>0.10560833524575945</v>
      </c>
      <c r="I8941" s="11">
        <f t="shared" si="563"/>
        <v>19.420000000000002</v>
      </c>
      <c r="J8941" s="43">
        <f t="shared" si="564"/>
        <v>19.52560833524576</v>
      </c>
      <c r="K8941">
        <v>19.52</v>
      </c>
      <c r="L8941" s="44">
        <f t="shared" si="565"/>
        <v>5.6083352457605429E-3</v>
      </c>
    </row>
    <row r="8942" spans="3:12" x14ac:dyDescent="0.25">
      <c r="C8942" s="37">
        <v>39440</v>
      </c>
      <c r="D8942">
        <v>20</v>
      </c>
      <c r="E8942">
        <v>8588</v>
      </c>
      <c r="F8942">
        <v>4.0999999999999996</v>
      </c>
      <c r="G8942">
        <v>20</v>
      </c>
      <c r="H8942" s="10">
        <f t="shared" si="562"/>
        <v>0.10618488770473385</v>
      </c>
      <c r="I8942" s="11">
        <f t="shared" si="563"/>
        <v>19.420000000000002</v>
      </c>
      <c r="J8942" s="43">
        <f t="shared" si="564"/>
        <v>19.526184887704737</v>
      </c>
      <c r="K8942">
        <v>19.52</v>
      </c>
      <c r="L8942" s="44">
        <f t="shared" si="565"/>
        <v>6.1848877047374629E-3</v>
      </c>
    </row>
    <row r="8943" spans="3:12" x14ac:dyDescent="0.25">
      <c r="C8943" s="37">
        <v>39440</v>
      </c>
      <c r="D8943">
        <v>21</v>
      </c>
      <c r="E8943">
        <v>8589</v>
      </c>
      <c r="F8943">
        <v>4.3</v>
      </c>
      <c r="G8943">
        <v>20</v>
      </c>
      <c r="H8943" s="10">
        <f t="shared" si="562"/>
        <v>0.10698801761504978</v>
      </c>
      <c r="I8943" s="11">
        <f t="shared" si="563"/>
        <v>19.420000000000002</v>
      </c>
      <c r="J8943" s="43">
        <f t="shared" si="564"/>
        <v>19.52698801761505</v>
      </c>
      <c r="K8943">
        <v>19.52</v>
      </c>
      <c r="L8943" s="44">
        <f t="shared" si="565"/>
        <v>6.9880176150505235E-3</v>
      </c>
    </row>
    <row r="8944" spans="3:12" x14ac:dyDescent="0.25">
      <c r="C8944" s="37">
        <v>39440</v>
      </c>
      <c r="D8944">
        <v>22</v>
      </c>
      <c r="E8944">
        <v>8590</v>
      </c>
      <c r="F8944">
        <v>4.5</v>
      </c>
      <c r="G8944">
        <v>20</v>
      </c>
      <c r="H8944" s="10">
        <f t="shared" si="562"/>
        <v>0.10800789672801649</v>
      </c>
      <c r="I8944" s="11">
        <f t="shared" si="563"/>
        <v>19.420000000000002</v>
      </c>
      <c r="J8944" s="43">
        <f t="shared" si="564"/>
        <v>19.528007896728017</v>
      </c>
      <c r="K8944">
        <v>19.510000000000002</v>
      </c>
      <c r="L8944" s="44">
        <f t="shared" si="565"/>
        <v>1.8007896728015282E-2</v>
      </c>
    </row>
    <row r="8945" spans="3:12" x14ac:dyDescent="0.25">
      <c r="C8945" s="37">
        <v>39440</v>
      </c>
      <c r="D8945">
        <v>23</v>
      </c>
      <c r="E8945">
        <v>8591</v>
      </c>
      <c r="F8945">
        <v>4.7</v>
      </c>
      <c r="G8945">
        <v>20</v>
      </c>
      <c r="H8945" s="10">
        <f t="shared" si="562"/>
        <v>0.10923512311482521</v>
      </c>
      <c r="I8945" s="11">
        <f t="shared" si="563"/>
        <v>19.420000000000002</v>
      </c>
      <c r="J8945" s="43">
        <f t="shared" si="564"/>
        <v>19.529235123114827</v>
      </c>
      <c r="K8945">
        <v>19.510000000000002</v>
      </c>
      <c r="L8945" s="44">
        <f t="shared" si="565"/>
        <v>1.9235123114825114E-2</v>
      </c>
    </row>
    <row r="8946" spans="3:12" x14ac:dyDescent="0.25">
      <c r="C8946" s="37">
        <v>39440</v>
      </c>
      <c r="D8946">
        <v>24</v>
      </c>
      <c r="E8946">
        <v>8592</v>
      </c>
      <c r="F8946">
        <v>4.5999999999999996</v>
      </c>
      <c r="G8946">
        <v>20</v>
      </c>
      <c r="H8946" s="10">
        <f t="shared" si="562"/>
        <v>0.11028332282844769</v>
      </c>
      <c r="I8946" s="11">
        <f t="shared" si="563"/>
        <v>19.420000000000002</v>
      </c>
      <c r="J8946" s="43">
        <f t="shared" si="564"/>
        <v>19.530283322828449</v>
      </c>
      <c r="K8946">
        <v>19.510000000000002</v>
      </c>
      <c r="L8946" s="44">
        <f t="shared" si="565"/>
        <v>2.0283322828447581E-2</v>
      </c>
    </row>
    <row r="8947" spans="3:12" x14ac:dyDescent="0.25">
      <c r="C8947" s="37">
        <v>39441</v>
      </c>
      <c r="D8947">
        <v>1</v>
      </c>
      <c r="E8947">
        <v>8593</v>
      </c>
      <c r="F8947">
        <v>4.8</v>
      </c>
      <c r="G8947">
        <v>20</v>
      </c>
      <c r="H8947" s="10">
        <f t="shared" si="562"/>
        <v>0.11153764135339453</v>
      </c>
      <c r="I8947" s="11">
        <f t="shared" si="563"/>
        <v>19.420000000000002</v>
      </c>
      <c r="J8947" s="43">
        <f t="shared" si="564"/>
        <v>19.531537641353395</v>
      </c>
      <c r="K8947">
        <v>19.510000000000002</v>
      </c>
      <c r="L8947" s="44">
        <f t="shared" si="565"/>
        <v>2.1537641353393866E-2</v>
      </c>
    </row>
    <row r="8948" spans="3:12" x14ac:dyDescent="0.25">
      <c r="C8948" s="37">
        <v>39441</v>
      </c>
      <c r="D8948">
        <v>2</v>
      </c>
      <c r="E8948">
        <v>8594</v>
      </c>
      <c r="F8948">
        <v>4.8</v>
      </c>
      <c r="G8948">
        <v>20</v>
      </c>
      <c r="H8948" s="10">
        <f t="shared" si="562"/>
        <v>0.11273755131152401</v>
      </c>
      <c r="I8948" s="11">
        <f t="shared" si="563"/>
        <v>19.420000000000002</v>
      </c>
      <c r="J8948" s="43">
        <f t="shared" si="564"/>
        <v>19.532737551311527</v>
      </c>
      <c r="K8948">
        <v>19.52</v>
      </c>
      <c r="L8948" s="44">
        <f t="shared" si="565"/>
        <v>1.273755131152754E-2</v>
      </c>
    </row>
    <row r="8949" spans="3:12" x14ac:dyDescent="0.25">
      <c r="C8949" s="37">
        <v>39441</v>
      </c>
      <c r="D8949">
        <v>3</v>
      </c>
      <c r="E8949">
        <v>8595</v>
      </c>
      <c r="F8949">
        <v>4.9000000000000004</v>
      </c>
      <c r="G8949">
        <v>20</v>
      </c>
      <c r="H8949" s="10">
        <f t="shared" si="562"/>
        <v>0.11401120606477448</v>
      </c>
      <c r="I8949" s="11">
        <f t="shared" si="563"/>
        <v>19.420000000000002</v>
      </c>
      <c r="J8949" s="43">
        <f t="shared" si="564"/>
        <v>19.534011206064775</v>
      </c>
      <c r="K8949">
        <v>19.52</v>
      </c>
      <c r="L8949" s="44">
        <f t="shared" si="565"/>
        <v>1.4011206064775905E-2</v>
      </c>
    </row>
    <row r="8950" spans="3:12" x14ac:dyDescent="0.25">
      <c r="C8950" s="37">
        <v>39441</v>
      </c>
      <c r="D8950">
        <v>4</v>
      </c>
      <c r="E8950">
        <v>8596</v>
      </c>
      <c r="F8950">
        <v>4.9000000000000004</v>
      </c>
      <c r="G8950">
        <v>20</v>
      </c>
      <c r="H8950" s="10">
        <f t="shared" si="562"/>
        <v>0.1152296135037533</v>
      </c>
      <c r="I8950" s="11">
        <f t="shared" si="563"/>
        <v>19.420000000000002</v>
      </c>
      <c r="J8950" s="43">
        <f t="shared" si="564"/>
        <v>19.535229613503756</v>
      </c>
      <c r="K8950">
        <v>19.52</v>
      </c>
      <c r="L8950" s="44">
        <f t="shared" si="565"/>
        <v>1.5229613503755957E-2</v>
      </c>
    </row>
    <row r="8951" spans="3:12" x14ac:dyDescent="0.25">
      <c r="C8951" s="37">
        <v>39441</v>
      </c>
      <c r="D8951">
        <v>5</v>
      </c>
      <c r="E8951">
        <v>8597</v>
      </c>
      <c r="F8951">
        <v>4.9000000000000004</v>
      </c>
      <c r="G8951">
        <v>20</v>
      </c>
      <c r="H8951" s="10">
        <f t="shared" si="562"/>
        <v>0.11639517009086633</v>
      </c>
      <c r="I8951" s="11">
        <f t="shared" si="563"/>
        <v>19.420000000000002</v>
      </c>
      <c r="J8951" s="43">
        <f t="shared" si="564"/>
        <v>19.536395170090866</v>
      </c>
      <c r="K8951">
        <v>19.52</v>
      </c>
      <c r="L8951" s="44">
        <f t="shared" si="565"/>
        <v>1.6395170090866884E-2</v>
      </c>
    </row>
    <row r="8952" spans="3:12" x14ac:dyDescent="0.25">
      <c r="C8952" s="37">
        <v>39441</v>
      </c>
      <c r="D8952">
        <v>6</v>
      </c>
      <c r="E8952">
        <v>8598</v>
      </c>
      <c r="F8952">
        <v>5</v>
      </c>
      <c r="G8952">
        <v>20</v>
      </c>
      <c r="H8952" s="10">
        <f t="shared" si="562"/>
        <v>0.11763596161906023</v>
      </c>
      <c r="I8952" s="11">
        <f t="shared" si="563"/>
        <v>19.420000000000002</v>
      </c>
      <c r="J8952" s="43">
        <f t="shared" si="564"/>
        <v>19.537635961619063</v>
      </c>
      <c r="K8952">
        <v>19.52</v>
      </c>
      <c r="L8952" s="44">
        <f t="shared" si="565"/>
        <v>1.7635961619063778E-2</v>
      </c>
    </row>
    <row r="8953" spans="3:12" x14ac:dyDescent="0.25">
      <c r="C8953" s="37">
        <v>39441</v>
      </c>
      <c r="D8953">
        <v>7</v>
      </c>
      <c r="E8953">
        <v>8599</v>
      </c>
      <c r="F8953">
        <v>5</v>
      </c>
      <c r="G8953">
        <v>20</v>
      </c>
      <c r="H8953" s="10">
        <f t="shared" si="562"/>
        <v>0.11882293134089038</v>
      </c>
      <c r="I8953" s="11">
        <f t="shared" si="563"/>
        <v>19.420000000000002</v>
      </c>
      <c r="J8953" s="43">
        <f t="shared" si="564"/>
        <v>19.538822931340892</v>
      </c>
      <c r="K8953">
        <v>19.52</v>
      </c>
      <c r="L8953" s="44">
        <f t="shared" si="565"/>
        <v>1.8822931340892524E-2</v>
      </c>
    </row>
    <row r="8954" spans="3:12" x14ac:dyDescent="0.25">
      <c r="C8954" s="37">
        <v>39441</v>
      </c>
      <c r="D8954">
        <v>8</v>
      </c>
      <c r="E8954">
        <v>8600</v>
      </c>
      <c r="F8954">
        <v>5</v>
      </c>
      <c r="G8954">
        <v>20</v>
      </c>
      <c r="H8954" s="10">
        <f t="shared" si="562"/>
        <v>0.11995841388451502</v>
      </c>
      <c r="I8954" s="11">
        <f t="shared" si="563"/>
        <v>19.420000000000002</v>
      </c>
      <c r="J8954" s="43">
        <f t="shared" si="564"/>
        <v>19.539958413884516</v>
      </c>
      <c r="K8954">
        <v>19.52</v>
      </c>
      <c r="L8954" s="44">
        <f t="shared" si="565"/>
        <v>1.9958413884516801E-2</v>
      </c>
    </row>
    <row r="8955" spans="3:12" x14ac:dyDescent="0.25">
      <c r="C8955" s="37">
        <v>39441</v>
      </c>
      <c r="D8955">
        <v>9</v>
      </c>
      <c r="E8955">
        <v>8601</v>
      </c>
      <c r="F8955">
        <v>5.0999999999999996</v>
      </c>
      <c r="G8955">
        <v>20</v>
      </c>
      <c r="H8955" s="10">
        <f t="shared" si="562"/>
        <v>0.12117043589081695</v>
      </c>
      <c r="I8955" s="11">
        <f t="shared" si="563"/>
        <v>19.420000000000002</v>
      </c>
      <c r="J8955" s="43">
        <f t="shared" si="564"/>
        <v>19.54117043589082</v>
      </c>
      <c r="K8955">
        <v>19.53</v>
      </c>
      <c r="L8955" s="44">
        <f t="shared" si="565"/>
        <v>1.1170435890818453E-2</v>
      </c>
    </row>
    <row r="8956" spans="3:12" x14ac:dyDescent="0.25">
      <c r="C8956" s="37">
        <v>39441</v>
      </c>
      <c r="D8956">
        <v>10</v>
      </c>
      <c r="E8956">
        <v>8602</v>
      </c>
      <c r="F8956">
        <v>5.3</v>
      </c>
      <c r="G8956">
        <v>20</v>
      </c>
      <c r="H8956" s="10">
        <f t="shared" si="562"/>
        <v>0.12258147058987759</v>
      </c>
      <c r="I8956" s="11">
        <f t="shared" si="563"/>
        <v>19.420000000000002</v>
      </c>
      <c r="J8956" s="43">
        <f t="shared" si="564"/>
        <v>19.54258147058988</v>
      </c>
      <c r="K8956">
        <v>19.53</v>
      </c>
      <c r="L8956" s="44">
        <f t="shared" si="565"/>
        <v>1.2581470589879018E-2</v>
      </c>
    </row>
    <row r="8957" spans="3:12" x14ac:dyDescent="0.25">
      <c r="C8957" s="37">
        <v>39441</v>
      </c>
      <c r="D8957">
        <v>11</v>
      </c>
      <c r="E8957">
        <v>8603</v>
      </c>
      <c r="F8957">
        <v>5.6</v>
      </c>
      <c r="G8957">
        <v>20</v>
      </c>
      <c r="H8957" s="10">
        <f t="shared" si="562"/>
        <v>0.12430867869124244</v>
      </c>
      <c r="I8957" s="11">
        <f t="shared" si="563"/>
        <v>19.420000000000002</v>
      </c>
      <c r="J8957" s="43">
        <f t="shared" si="564"/>
        <v>19.544308678691245</v>
      </c>
      <c r="K8957">
        <v>19.53</v>
      </c>
      <c r="L8957" s="44">
        <f t="shared" si="565"/>
        <v>1.4308678691243415E-2</v>
      </c>
    </row>
    <row r="8958" spans="3:12" x14ac:dyDescent="0.25">
      <c r="C8958" s="37">
        <v>39441</v>
      </c>
      <c r="D8958">
        <v>12</v>
      </c>
      <c r="E8958">
        <v>8604</v>
      </c>
      <c r="F8958">
        <v>6.5</v>
      </c>
      <c r="G8958">
        <v>20</v>
      </c>
      <c r="H8958" s="10">
        <f t="shared" si="562"/>
        <v>0.12709310523446921</v>
      </c>
      <c r="I8958" s="11">
        <f t="shared" si="563"/>
        <v>19.420000000000002</v>
      </c>
      <c r="J8958" s="43">
        <f t="shared" si="564"/>
        <v>19.54709310523447</v>
      </c>
      <c r="K8958">
        <v>19.53</v>
      </c>
      <c r="L8958" s="44">
        <f t="shared" si="565"/>
        <v>1.7093105234469164E-2</v>
      </c>
    </row>
    <row r="8959" spans="3:12" x14ac:dyDescent="0.25">
      <c r="C8959" s="37">
        <v>39441</v>
      </c>
      <c r="D8959">
        <v>13</v>
      </c>
      <c r="E8959">
        <v>8605</v>
      </c>
      <c r="F8959">
        <v>7</v>
      </c>
      <c r="G8959">
        <v>20</v>
      </c>
      <c r="H8959" s="10">
        <f t="shared" si="562"/>
        <v>0.13038571813431038</v>
      </c>
      <c r="I8959" s="11">
        <f t="shared" si="563"/>
        <v>19.420000000000002</v>
      </c>
      <c r="J8959" s="43">
        <f t="shared" si="564"/>
        <v>19.550385718134311</v>
      </c>
      <c r="K8959">
        <v>19.53</v>
      </c>
      <c r="L8959" s="44">
        <f t="shared" si="565"/>
        <v>2.0385718134310338E-2</v>
      </c>
    </row>
    <row r="8960" spans="3:12" x14ac:dyDescent="0.25">
      <c r="C8960" s="37">
        <v>39441</v>
      </c>
      <c r="D8960">
        <v>14</v>
      </c>
      <c r="E8960">
        <v>8606</v>
      </c>
      <c r="F8960">
        <v>7.3</v>
      </c>
      <c r="G8960">
        <v>20</v>
      </c>
      <c r="H8960" s="10">
        <f t="shared" si="562"/>
        <v>0.13391288723060005</v>
      </c>
      <c r="I8960" s="11">
        <f t="shared" si="563"/>
        <v>19.420000000000002</v>
      </c>
      <c r="J8960" s="43">
        <f t="shared" si="564"/>
        <v>19.553912887230602</v>
      </c>
      <c r="K8960">
        <v>19.54</v>
      </c>
      <c r="L8960" s="44">
        <f t="shared" si="565"/>
        <v>1.3912887230603133E-2</v>
      </c>
    </row>
    <row r="8961" spans="3:12" x14ac:dyDescent="0.25">
      <c r="C8961" s="37">
        <v>39441</v>
      </c>
      <c r="D8961">
        <v>15</v>
      </c>
      <c r="E8961">
        <v>8607</v>
      </c>
      <c r="F8961">
        <v>6.3</v>
      </c>
      <c r="G8961">
        <v>20</v>
      </c>
      <c r="H8961" s="10">
        <f t="shared" si="562"/>
        <v>0.13602912551628837</v>
      </c>
      <c r="I8961" s="11">
        <f t="shared" si="563"/>
        <v>19.420000000000002</v>
      </c>
      <c r="J8961" s="43">
        <f t="shared" si="564"/>
        <v>19.556029125516289</v>
      </c>
      <c r="K8961">
        <v>19.54</v>
      </c>
      <c r="L8961" s="44">
        <f t="shared" si="565"/>
        <v>1.6029125516290321E-2</v>
      </c>
    </row>
    <row r="8962" spans="3:12" x14ac:dyDescent="0.25">
      <c r="C8962" s="37">
        <v>39441</v>
      </c>
      <c r="D8962">
        <v>16</v>
      </c>
      <c r="E8962">
        <v>8608</v>
      </c>
      <c r="F8962">
        <v>6</v>
      </c>
      <c r="G8962">
        <v>20</v>
      </c>
      <c r="H8962" s="10">
        <f t="shared" si="562"/>
        <v>0.1376761879014578</v>
      </c>
      <c r="I8962" s="11">
        <f t="shared" si="563"/>
        <v>19.420000000000002</v>
      </c>
      <c r="J8962" s="43">
        <f t="shared" si="564"/>
        <v>19.55767618790146</v>
      </c>
      <c r="K8962">
        <v>19.54</v>
      </c>
      <c r="L8962" s="44">
        <f t="shared" si="565"/>
        <v>1.7676187901461304E-2</v>
      </c>
    </row>
    <row r="8963" spans="3:12" x14ac:dyDescent="0.25">
      <c r="C8963" s="37">
        <v>39441</v>
      </c>
      <c r="D8963">
        <v>17</v>
      </c>
      <c r="E8963">
        <v>8609</v>
      </c>
      <c r="F8963">
        <v>5</v>
      </c>
      <c r="G8963">
        <v>20</v>
      </c>
      <c r="H8963" s="10">
        <f t="shared" si="562"/>
        <v>0.13799387285308387</v>
      </c>
      <c r="I8963" s="11">
        <f t="shared" si="563"/>
        <v>19.420000000000002</v>
      </c>
      <c r="J8963" s="43">
        <f t="shared" si="564"/>
        <v>19.557993872853086</v>
      </c>
      <c r="K8963">
        <v>19.54</v>
      </c>
      <c r="L8963" s="44">
        <f t="shared" si="565"/>
        <v>1.7993872853086401E-2</v>
      </c>
    </row>
    <row r="8964" spans="3:12" x14ac:dyDescent="0.25">
      <c r="C8964" s="37">
        <v>39441</v>
      </c>
      <c r="D8964">
        <v>18</v>
      </c>
      <c r="E8964">
        <v>8610</v>
      </c>
      <c r="F8964">
        <v>5</v>
      </c>
      <c r="G8964">
        <v>20</v>
      </c>
      <c r="H8964" s="10">
        <f t="shared" si="562"/>
        <v>0.13829777758654874</v>
      </c>
      <c r="I8964" s="11">
        <f t="shared" si="563"/>
        <v>19.420000000000002</v>
      </c>
      <c r="J8964" s="43">
        <f t="shared" si="564"/>
        <v>19.558297777586549</v>
      </c>
      <c r="K8964">
        <v>19.55</v>
      </c>
      <c r="L8964" s="44">
        <f t="shared" si="565"/>
        <v>8.2977775865487047E-3</v>
      </c>
    </row>
    <row r="8965" spans="3:12" x14ac:dyDescent="0.25">
      <c r="C8965" s="37">
        <v>39441</v>
      </c>
      <c r="D8965">
        <v>19</v>
      </c>
      <c r="E8965">
        <v>8611</v>
      </c>
      <c r="F8965">
        <v>4.2</v>
      </c>
      <c r="G8965">
        <v>20</v>
      </c>
      <c r="H8965" s="10">
        <f t="shared" si="562"/>
        <v>0.13758215359128489</v>
      </c>
      <c r="I8965" s="11">
        <f t="shared" si="563"/>
        <v>19.420000000000002</v>
      </c>
      <c r="J8965" s="43">
        <f t="shared" si="564"/>
        <v>19.557582153591287</v>
      </c>
      <c r="K8965">
        <v>19.55</v>
      </c>
      <c r="L8965" s="44">
        <f t="shared" si="565"/>
        <v>7.5821535912865556E-3</v>
      </c>
    </row>
    <row r="8966" spans="3:12" x14ac:dyDescent="0.25">
      <c r="C8966" s="37">
        <v>39441</v>
      </c>
      <c r="D8966">
        <v>20</v>
      </c>
      <c r="E8966">
        <v>8612</v>
      </c>
      <c r="F8966">
        <v>4.0999999999999996</v>
      </c>
      <c r="G8966">
        <v>20</v>
      </c>
      <c r="H8966" s="10">
        <f t="shared" si="562"/>
        <v>0.13677177793171555</v>
      </c>
      <c r="I8966" s="11">
        <f t="shared" si="563"/>
        <v>19.420000000000002</v>
      </c>
      <c r="J8966" s="43">
        <f t="shared" si="564"/>
        <v>19.556771777931719</v>
      </c>
      <c r="K8966">
        <v>19.55</v>
      </c>
      <c r="L8966" s="44">
        <f t="shared" si="565"/>
        <v>6.7717779317177929E-3</v>
      </c>
    </row>
    <row r="8967" spans="3:12" x14ac:dyDescent="0.25">
      <c r="C8967" s="37">
        <v>39441</v>
      </c>
      <c r="D8967">
        <v>21</v>
      </c>
      <c r="E8967">
        <v>8613</v>
      </c>
      <c r="F8967">
        <v>2.8</v>
      </c>
      <c r="G8967">
        <v>20</v>
      </c>
      <c r="H8967" s="10">
        <f t="shared" si="562"/>
        <v>0.13436124126768426</v>
      </c>
      <c r="I8967" s="11">
        <f t="shared" si="563"/>
        <v>19.420000000000002</v>
      </c>
      <c r="J8967" s="43">
        <f t="shared" si="564"/>
        <v>19.554361241267685</v>
      </c>
      <c r="K8967">
        <v>19.55</v>
      </c>
      <c r="L8967" s="44">
        <f t="shared" si="565"/>
        <v>4.3612412676843348E-3</v>
      </c>
    </row>
    <row r="8968" spans="3:12" x14ac:dyDescent="0.25">
      <c r="C8968" s="37">
        <v>39441</v>
      </c>
      <c r="D8968">
        <v>22</v>
      </c>
      <c r="E8968">
        <v>8614</v>
      </c>
      <c r="F8968">
        <v>2.9</v>
      </c>
      <c r="G8968">
        <v>20</v>
      </c>
      <c r="H8968" s="10">
        <f t="shared" si="562"/>
        <v>0.13218105971933886</v>
      </c>
      <c r="I8968" s="11">
        <f t="shared" si="563"/>
        <v>19.420000000000002</v>
      </c>
      <c r="J8968" s="43">
        <f t="shared" si="564"/>
        <v>19.552181059719342</v>
      </c>
      <c r="K8968">
        <v>19.559999999999999</v>
      </c>
      <c r="L8968" s="44">
        <f t="shared" si="565"/>
        <v>-7.8189402806572161E-3</v>
      </c>
    </row>
    <row r="8969" spans="3:12" x14ac:dyDescent="0.25">
      <c r="C8969" s="37">
        <v>39441</v>
      </c>
      <c r="D8969">
        <v>23</v>
      </c>
      <c r="E8969">
        <v>8615</v>
      </c>
      <c r="F8969">
        <v>2.7</v>
      </c>
      <c r="G8969">
        <v>20</v>
      </c>
      <c r="H8969" s="10">
        <f t="shared" si="562"/>
        <v>0.12984386132863918</v>
      </c>
      <c r="I8969" s="11">
        <f t="shared" si="563"/>
        <v>19.420000000000002</v>
      </c>
      <c r="J8969" s="43">
        <f t="shared" si="564"/>
        <v>19.54984386132864</v>
      </c>
      <c r="K8969">
        <v>19.559999999999999</v>
      </c>
      <c r="L8969" s="44">
        <f t="shared" si="565"/>
        <v>-1.0156138671359116E-2</v>
      </c>
    </row>
    <row r="8970" spans="3:12" x14ac:dyDescent="0.25">
      <c r="C8970" s="37">
        <v>39441</v>
      </c>
      <c r="D8970">
        <v>24</v>
      </c>
      <c r="E8970">
        <v>8616</v>
      </c>
      <c r="F8970">
        <v>2.6</v>
      </c>
      <c r="G8970">
        <v>20</v>
      </c>
      <c r="H8970" s="10">
        <f t="shared" si="562"/>
        <v>0.12748225029605029</v>
      </c>
      <c r="I8970" s="11">
        <f t="shared" si="563"/>
        <v>19.420000000000002</v>
      </c>
      <c r="J8970" s="43">
        <f t="shared" si="564"/>
        <v>19.547482250296053</v>
      </c>
      <c r="K8970">
        <v>19.559999999999999</v>
      </c>
      <c r="L8970" s="44">
        <f t="shared" si="565"/>
        <v>-1.2517749703945924E-2</v>
      </c>
    </row>
    <row r="8971" spans="3:12" x14ac:dyDescent="0.25">
      <c r="C8971" s="37">
        <v>39442</v>
      </c>
      <c r="D8971">
        <v>1</v>
      </c>
      <c r="E8971">
        <v>8617</v>
      </c>
      <c r="F8971">
        <v>2</v>
      </c>
      <c r="G8971">
        <v>20</v>
      </c>
      <c r="H8971" s="10">
        <f t="shared" si="562"/>
        <v>0.124468319159209</v>
      </c>
      <c r="I8971" s="11">
        <f t="shared" si="563"/>
        <v>19.420000000000002</v>
      </c>
      <c r="J8971" s="43">
        <f t="shared" si="564"/>
        <v>19.544468319159211</v>
      </c>
      <c r="K8971">
        <v>19.559999999999999</v>
      </c>
      <c r="L8971" s="44">
        <f t="shared" si="565"/>
        <v>-1.5531680840787487E-2</v>
      </c>
    </row>
    <row r="8972" spans="3:12" x14ac:dyDescent="0.25">
      <c r="C8972" s="37">
        <v>39442</v>
      </c>
      <c r="D8972">
        <v>2</v>
      </c>
      <c r="E8972">
        <v>8618</v>
      </c>
      <c r="F8972">
        <v>1.4</v>
      </c>
      <c r="G8972">
        <v>20</v>
      </c>
      <c r="H8972" s="10">
        <f t="shared" si="562"/>
        <v>0.1208303636032006</v>
      </c>
      <c r="I8972" s="11">
        <f t="shared" si="563"/>
        <v>19.420000000000002</v>
      </c>
      <c r="J8972" s="43">
        <f t="shared" si="564"/>
        <v>19.540830363603202</v>
      </c>
      <c r="K8972">
        <v>19.559999999999999</v>
      </c>
      <c r="L8972" s="44">
        <f t="shared" si="565"/>
        <v>-1.9169636396796363E-2</v>
      </c>
    </row>
    <row r="8973" spans="3:12" x14ac:dyDescent="0.25">
      <c r="C8973" s="37">
        <v>39442</v>
      </c>
      <c r="D8973">
        <v>3</v>
      </c>
      <c r="E8973">
        <v>8619</v>
      </c>
      <c r="F8973">
        <v>1</v>
      </c>
      <c r="G8973">
        <v>20</v>
      </c>
      <c r="H8973" s="10">
        <f t="shared" si="562"/>
        <v>0.11684703849510639</v>
      </c>
      <c r="I8973" s="11">
        <f t="shared" si="563"/>
        <v>19.420000000000002</v>
      </c>
      <c r="J8973" s="43">
        <f t="shared" si="564"/>
        <v>19.536847038495107</v>
      </c>
      <c r="K8973">
        <v>19.559999999999999</v>
      </c>
      <c r="L8973" s="44">
        <f t="shared" si="565"/>
        <v>-2.3152961504891323E-2</v>
      </c>
    </row>
    <row r="8974" spans="3:12" x14ac:dyDescent="0.25">
      <c r="C8974" s="37">
        <v>39442</v>
      </c>
      <c r="D8974">
        <v>4</v>
      </c>
      <c r="E8974">
        <v>8620</v>
      </c>
      <c r="F8974">
        <v>0.7</v>
      </c>
      <c r="G8974">
        <v>20</v>
      </c>
      <c r="H8974" s="10">
        <f t="shared" si="562"/>
        <v>0.11265911820970428</v>
      </c>
      <c r="I8974" s="11">
        <f t="shared" si="563"/>
        <v>19.420000000000002</v>
      </c>
      <c r="J8974" s="43">
        <f t="shared" si="564"/>
        <v>19.532659118209708</v>
      </c>
      <c r="K8974">
        <v>19.55</v>
      </c>
      <c r="L8974" s="44">
        <f t="shared" si="565"/>
        <v>-1.7340881790293139E-2</v>
      </c>
    </row>
    <row r="8975" spans="3:12" x14ac:dyDescent="0.25">
      <c r="C8975" s="37">
        <v>39442</v>
      </c>
      <c r="D8975">
        <v>5</v>
      </c>
      <c r="E8975">
        <v>8621</v>
      </c>
      <c r="F8975">
        <v>0.9</v>
      </c>
      <c r="G8975">
        <v>20</v>
      </c>
      <c r="H8975" s="10">
        <f t="shared" si="562"/>
        <v>0.10890444388009951</v>
      </c>
      <c r="I8975" s="11">
        <f t="shared" si="563"/>
        <v>19.420000000000002</v>
      </c>
      <c r="J8975" s="43">
        <f t="shared" si="564"/>
        <v>19.528904443880101</v>
      </c>
      <c r="K8975">
        <v>19.55</v>
      </c>
      <c r="L8975" s="44">
        <f t="shared" si="565"/>
        <v>-2.1095556119899328E-2</v>
      </c>
    </row>
    <row r="8976" spans="3:12" x14ac:dyDescent="0.25">
      <c r="C8976" s="37">
        <v>39442</v>
      </c>
      <c r="D8976">
        <v>6</v>
      </c>
      <c r="E8976">
        <v>8622</v>
      </c>
      <c r="F8976">
        <v>0.8</v>
      </c>
      <c r="G8976">
        <v>20</v>
      </c>
      <c r="H8976" s="10">
        <f t="shared" si="562"/>
        <v>0.10518684275354846</v>
      </c>
      <c r="I8976" s="11">
        <f t="shared" si="563"/>
        <v>19.420000000000002</v>
      </c>
      <c r="J8976" s="43">
        <f t="shared" si="564"/>
        <v>19.525186842753548</v>
      </c>
      <c r="K8976">
        <v>19.55</v>
      </c>
      <c r="L8976" s="44">
        <f t="shared" si="565"/>
        <v>-2.4813157246452278E-2</v>
      </c>
    </row>
    <row r="8977" spans="3:12" x14ac:dyDescent="0.25">
      <c r="C8977" s="37">
        <v>39442</v>
      </c>
      <c r="D8977">
        <v>7</v>
      </c>
      <c r="E8977">
        <v>8623</v>
      </c>
      <c r="F8977">
        <v>0.8</v>
      </c>
      <c r="G8977">
        <v>20</v>
      </c>
      <c r="H8977" s="10">
        <f t="shared" si="562"/>
        <v>0.10163049998782954</v>
      </c>
      <c r="I8977" s="11">
        <f t="shared" si="563"/>
        <v>19.420000000000002</v>
      </c>
      <c r="J8977" s="43">
        <f t="shared" si="564"/>
        <v>19.521630499987833</v>
      </c>
      <c r="K8977">
        <v>19.54</v>
      </c>
      <c r="L8977" s="44">
        <f t="shared" si="565"/>
        <v>-1.836950001216664E-2</v>
      </c>
    </row>
    <row r="8978" spans="3:12" x14ac:dyDescent="0.25">
      <c r="C8978" s="37">
        <v>39442</v>
      </c>
      <c r="D8978">
        <v>8</v>
      </c>
      <c r="E8978">
        <v>8624</v>
      </c>
      <c r="F8978">
        <v>0.1</v>
      </c>
      <c r="G8978">
        <v>20</v>
      </c>
      <c r="H8978" s="10">
        <f t="shared" si="562"/>
        <v>9.734786770690379E-2</v>
      </c>
      <c r="I8978" s="11">
        <f t="shared" si="563"/>
        <v>19.420000000000002</v>
      </c>
      <c r="J8978" s="43">
        <f t="shared" si="564"/>
        <v>19.517347867706906</v>
      </c>
      <c r="K8978">
        <v>19.54</v>
      </c>
      <c r="L8978" s="44">
        <f t="shared" si="565"/>
        <v>-2.2652132293092819E-2</v>
      </c>
    </row>
    <row r="8979" spans="3:12" x14ac:dyDescent="0.25">
      <c r="C8979" s="37">
        <v>39442</v>
      </c>
      <c r="D8979">
        <v>9</v>
      </c>
      <c r="E8979">
        <v>8625</v>
      </c>
      <c r="F8979">
        <v>-0.5</v>
      </c>
      <c r="G8979">
        <v>20</v>
      </c>
      <c r="H8979" s="10">
        <f t="shared" si="562"/>
        <v>9.2496243448408746E-2</v>
      </c>
      <c r="I8979" s="11">
        <f t="shared" si="563"/>
        <v>19.420000000000002</v>
      </c>
      <c r="J8979" s="43">
        <f t="shared" si="564"/>
        <v>19.51249624344841</v>
      </c>
      <c r="K8979">
        <v>19.53</v>
      </c>
      <c r="L8979" s="44">
        <f t="shared" si="565"/>
        <v>-1.7503756551590754E-2</v>
      </c>
    </row>
    <row r="8980" spans="3:12" x14ac:dyDescent="0.25">
      <c r="C8980" s="37">
        <v>39442</v>
      </c>
      <c r="D8980">
        <v>10</v>
      </c>
      <c r="E8980">
        <v>8626</v>
      </c>
      <c r="F8980">
        <v>-0.2</v>
      </c>
      <c r="G8980">
        <v>20</v>
      </c>
      <c r="H8980" s="10">
        <f t="shared" si="562"/>
        <v>8.823244791067944E-2</v>
      </c>
      <c r="I8980" s="11">
        <f t="shared" si="563"/>
        <v>19.420000000000002</v>
      </c>
      <c r="J8980" s="43">
        <f t="shared" si="564"/>
        <v>19.508232447910682</v>
      </c>
      <c r="K8980">
        <v>19.53</v>
      </c>
      <c r="L8980" s="44">
        <f t="shared" si="565"/>
        <v>-2.1767552089318798E-2</v>
      </c>
    </row>
    <row r="8981" spans="3:12" x14ac:dyDescent="0.25">
      <c r="C8981" s="37">
        <v>39442</v>
      </c>
      <c r="D8981">
        <v>11</v>
      </c>
      <c r="E8981">
        <v>8627</v>
      </c>
      <c r="F8981">
        <v>0.5</v>
      </c>
      <c r="G8981">
        <v>20</v>
      </c>
      <c r="H8981" s="10">
        <f t="shared" si="562"/>
        <v>8.503415597847129E-2</v>
      </c>
      <c r="I8981" s="11">
        <f t="shared" si="563"/>
        <v>19.420000000000002</v>
      </c>
      <c r="J8981" s="43">
        <f t="shared" si="564"/>
        <v>19.505034155978471</v>
      </c>
      <c r="K8981">
        <v>19.52</v>
      </c>
      <c r="L8981" s="44">
        <f t="shared" si="565"/>
        <v>-1.4965844021528341E-2</v>
      </c>
    </row>
    <row r="8982" spans="3:12" x14ac:dyDescent="0.25">
      <c r="C8982" s="37">
        <v>39442</v>
      </c>
      <c r="D8982">
        <v>12</v>
      </c>
      <c r="E8982">
        <v>8628</v>
      </c>
      <c r="F8982">
        <v>1.2</v>
      </c>
      <c r="G8982">
        <v>20</v>
      </c>
      <c r="H8982" s="10">
        <f t="shared" si="562"/>
        <v>8.2855149308546802E-2</v>
      </c>
      <c r="I8982" s="11">
        <f t="shared" si="563"/>
        <v>19.420000000000002</v>
      </c>
      <c r="J8982" s="43">
        <f t="shared" si="564"/>
        <v>19.502855149308548</v>
      </c>
      <c r="K8982">
        <v>19.52</v>
      </c>
      <c r="L8982" s="44">
        <f t="shared" si="565"/>
        <v>-1.7144850691451552E-2</v>
      </c>
    </row>
    <row r="8983" spans="3:12" x14ac:dyDescent="0.25">
      <c r="C8983" s="37">
        <v>39442</v>
      </c>
      <c r="D8983">
        <v>13</v>
      </c>
      <c r="E8983">
        <v>8629</v>
      </c>
      <c r="F8983">
        <v>1.9</v>
      </c>
      <c r="G8983">
        <v>20</v>
      </c>
      <c r="H8983" s="10">
        <f t="shared" si="562"/>
        <v>8.1651214370454223E-2</v>
      </c>
      <c r="I8983" s="11">
        <f t="shared" si="563"/>
        <v>19.420000000000002</v>
      </c>
      <c r="J8983" s="43">
        <f t="shared" si="564"/>
        <v>19.501651214370455</v>
      </c>
      <c r="K8983">
        <v>19.510000000000002</v>
      </c>
      <c r="L8983" s="44">
        <f t="shared" si="565"/>
        <v>-8.3487856295469953E-3</v>
      </c>
    </row>
    <row r="8984" spans="3:12" x14ac:dyDescent="0.25">
      <c r="C8984" s="37">
        <v>39442</v>
      </c>
      <c r="D8984">
        <v>14</v>
      </c>
      <c r="E8984">
        <v>8630</v>
      </c>
      <c r="F8984">
        <v>2.2000000000000002</v>
      </c>
      <c r="G8984">
        <v>20</v>
      </c>
      <c r="H8984" s="10">
        <f t="shared" si="562"/>
        <v>8.0876882356273633E-2</v>
      </c>
      <c r="I8984" s="11">
        <f t="shared" si="563"/>
        <v>19.420000000000002</v>
      </c>
      <c r="J8984" s="43">
        <f t="shared" si="564"/>
        <v>19.500876882356277</v>
      </c>
      <c r="K8984">
        <v>19.510000000000002</v>
      </c>
      <c r="L8984" s="44">
        <f t="shared" si="565"/>
        <v>-9.1231176437247541E-3</v>
      </c>
    </row>
    <row r="8985" spans="3:12" x14ac:dyDescent="0.25">
      <c r="C8985" s="37">
        <v>39442</v>
      </c>
      <c r="D8985">
        <v>15</v>
      </c>
      <c r="E8985">
        <v>8631</v>
      </c>
      <c r="F8985">
        <v>2.4</v>
      </c>
      <c r="G8985">
        <v>20</v>
      </c>
      <c r="H8985" s="10">
        <f t="shared" si="562"/>
        <v>8.0387725100783874E-2</v>
      </c>
      <c r="I8985" s="11">
        <f t="shared" si="563"/>
        <v>19.420000000000002</v>
      </c>
      <c r="J8985" s="43">
        <f t="shared" si="564"/>
        <v>19.500387725100786</v>
      </c>
      <c r="K8985">
        <v>19.5</v>
      </c>
      <c r="L8985" s="44">
        <f t="shared" si="565"/>
        <v>3.8772510078644018E-4</v>
      </c>
    </row>
    <row r="8986" spans="3:12" x14ac:dyDescent="0.25">
      <c r="C8986" s="37">
        <v>39442</v>
      </c>
      <c r="D8986">
        <v>16</v>
      </c>
      <c r="E8986">
        <v>8632</v>
      </c>
      <c r="F8986">
        <v>1.7</v>
      </c>
      <c r="G8986">
        <v>20</v>
      </c>
      <c r="H8986" s="10">
        <f t="shared" si="562"/>
        <v>7.9039233043379384E-2</v>
      </c>
      <c r="I8986" s="11">
        <f t="shared" si="563"/>
        <v>19.420000000000002</v>
      </c>
      <c r="J8986" s="43">
        <f t="shared" si="564"/>
        <v>19.49903923304338</v>
      </c>
      <c r="K8986">
        <v>19.5</v>
      </c>
      <c r="L8986" s="44">
        <f t="shared" si="565"/>
        <v>-9.6076695662006273E-4</v>
      </c>
    </row>
    <row r="8987" spans="3:12" x14ac:dyDescent="0.25">
      <c r="C8987" s="37">
        <v>39442</v>
      </c>
      <c r="D8987">
        <v>17</v>
      </c>
      <c r="E8987">
        <v>8633</v>
      </c>
      <c r="F8987">
        <v>1.4</v>
      </c>
      <c r="G8987">
        <v>20</v>
      </c>
      <c r="H8987" s="10">
        <f t="shared" si="562"/>
        <v>7.7371854671894405E-2</v>
      </c>
      <c r="I8987" s="11">
        <f t="shared" si="563"/>
        <v>19.420000000000002</v>
      </c>
      <c r="J8987" s="43">
        <f t="shared" si="564"/>
        <v>19.497371854671897</v>
      </c>
      <c r="K8987">
        <v>19.5</v>
      </c>
      <c r="L8987" s="44">
        <f t="shared" si="565"/>
        <v>-2.6281453281029599E-3</v>
      </c>
    </row>
    <row r="8988" spans="3:12" x14ac:dyDescent="0.25">
      <c r="C8988" s="37">
        <v>39442</v>
      </c>
      <c r="D8988">
        <v>18</v>
      </c>
      <c r="E8988">
        <v>8634</v>
      </c>
      <c r="F8988">
        <v>1.3</v>
      </c>
      <c r="G8988">
        <v>20</v>
      </c>
      <c r="H8988" s="10">
        <f t="shared" si="562"/>
        <v>7.5651008879732987E-2</v>
      </c>
      <c r="I8988" s="11">
        <f t="shared" si="563"/>
        <v>19.420000000000002</v>
      </c>
      <c r="J8988" s="43">
        <f t="shared" si="564"/>
        <v>19.495651008879733</v>
      </c>
      <c r="K8988">
        <v>19.489999999999998</v>
      </c>
      <c r="L8988" s="44">
        <f t="shared" si="565"/>
        <v>5.6510088797345759E-3</v>
      </c>
    </row>
    <row r="8989" spans="3:12" x14ac:dyDescent="0.25">
      <c r="C8989" s="37">
        <v>39442</v>
      </c>
      <c r="D8989">
        <v>19</v>
      </c>
      <c r="E8989">
        <v>8635</v>
      </c>
      <c r="F8989">
        <v>1.2</v>
      </c>
      <c r="G8989">
        <v>20</v>
      </c>
      <c r="H8989" s="10">
        <f t="shared" si="562"/>
        <v>7.3879014922867636E-2</v>
      </c>
      <c r="I8989" s="11">
        <f t="shared" si="563"/>
        <v>19.420000000000002</v>
      </c>
      <c r="J8989" s="43">
        <f t="shared" si="564"/>
        <v>19.493879014922868</v>
      </c>
      <c r="K8989">
        <v>19.489999999999998</v>
      </c>
      <c r="L8989" s="44">
        <f t="shared" si="565"/>
        <v>3.8790149228695725E-3</v>
      </c>
    </row>
    <row r="8990" spans="3:12" x14ac:dyDescent="0.25">
      <c r="C8990" s="37">
        <v>39442</v>
      </c>
      <c r="D8990">
        <v>20</v>
      </c>
      <c r="E8990">
        <v>8636</v>
      </c>
      <c r="F8990">
        <v>1.3</v>
      </c>
      <c r="G8990">
        <v>20</v>
      </c>
      <c r="H8990" s="10">
        <f t="shared" si="562"/>
        <v>7.2309678018670179E-2</v>
      </c>
      <c r="I8990" s="11">
        <f t="shared" si="563"/>
        <v>19.420000000000002</v>
      </c>
      <c r="J8990" s="43">
        <f t="shared" si="564"/>
        <v>19.492309678018671</v>
      </c>
      <c r="K8990">
        <v>19.489999999999998</v>
      </c>
      <c r="L8990" s="44">
        <f t="shared" si="565"/>
        <v>2.3096780186726562E-3</v>
      </c>
    </row>
    <row r="8991" spans="3:12" x14ac:dyDescent="0.25">
      <c r="C8991" s="37">
        <v>39442</v>
      </c>
      <c r="D8991">
        <v>21</v>
      </c>
      <c r="E8991">
        <v>8637</v>
      </c>
      <c r="F8991">
        <v>1.1000000000000001</v>
      </c>
      <c r="G8991">
        <v>20</v>
      </c>
      <c r="H8991" s="10">
        <f t="shared" si="562"/>
        <v>7.0556827667806923E-2</v>
      </c>
      <c r="I8991" s="11">
        <f t="shared" si="563"/>
        <v>19.420000000000002</v>
      </c>
      <c r="J8991" s="43">
        <f t="shared" si="564"/>
        <v>19.49055682766781</v>
      </c>
      <c r="K8991">
        <v>19.489999999999998</v>
      </c>
      <c r="L8991" s="44">
        <f t="shared" si="565"/>
        <v>5.5682766781117721E-4</v>
      </c>
    </row>
    <row r="8992" spans="3:12" x14ac:dyDescent="0.25">
      <c r="C8992" s="37">
        <v>39442</v>
      </c>
      <c r="D8992">
        <v>22</v>
      </c>
      <c r="E8992">
        <v>8638</v>
      </c>
      <c r="F8992">
        <v>1</v>
      </c>
      <c r="G8992">
        <v>20</v>
      </c>
      <c r="H8992" s="10">
        <f t="shared" si="562"/>
        <v>6.8754217413782515E-2</v>
      </c>
      <c r="I8992" s="11">
        <f t="shared" si="563"/>
        <v>19.420000000000002</v>
      </c>
      <c r="J8992" s="43">
        <f t="shared" si="564"/>
        <v>19.488754217413785</v>
      </c>
      <c r="K8992">
        <v>19.48</v>
      </c>
      <c r="L8992" s="44">
        <f t="shared" si="565"/>
        <v>8.7542174137844597E-3</v>
      </c>
    </row>
    <row r="8993" spans="3:12" x14ac:dyDescent="0.25">
      <c r="C8993" s="37">
        <v>39442</v>
      </c>
      <c r="D8993">
        <v>23</v>
      </c>
      <c r="E8993">
        <v>8639</v>
      </c>
      <c r="F8993">
        <v>0.6</v>
      </c>
      <c r="G8993">
        <v>20</v>
      </c>
      <c r="H8993" s="10">
        <f t="shared" si="562"/>
        <v>6.6526625845978682E-2</v>
      </c>
      <c r="I8993" s="11">
        <f t="shared" si="563"/>
        <v>19.420000000000002</v>
      </c>
      <c r="J8993" s="43">
        <f t="shared" si="564"/>
        <v>19.486526625845979</v>
      </c>
      <c r="K8993">
        <v>19.48</v>
      </c>
      <c r="L8993" s="44">
        <f t="shared" si="565"/>
        <v>6.5266258459786286E-3</v>
      </c>
    </row>
    <row r="8994" spans="3:12" x14ac:dyDescent="0.25">
      <c r="C8994" s="37">
        <v>39442</v>
      </c>
      <c r="D8994">
        <v>24</v>
      </c>
      <c r="E8994">
        <v>8640</v>
      </c>
      <c r="F8994">
        <v>0.6</v>
      </c>
      <c r="G8994">
        <v>20</v>
      </c>
      <c r="H8994" s="10">
        <f t="shared" si="562"/>
        <v>6.4395660503689472E-2</v>
      </c>
      <c r="I8994" s="11">
        <f t="shared" si="563"/>
        <v>19.420000000000002</v>
      </c>
      <c r="J8994" s="43">
        <f t="shared" si="564"/>
        <v>19.48439566050369</v>
      </c>
      <c r="K8994">
        <v>19.48</v>
      </c>
      <c r="L8994" s="44">
        <f t="shared" si="565"/>
        <v>4.395660503689669E-3</v>
      </c>
    </row>
    <row r="8995" spans="3:12" x14ac:dyDescent="0.25">
      <c r="C8995" s="37">
        <v>39443</v>
      </c>
      <c r="D8995">
        <v>1</v>
      </c>
      <c r="E8995">
        <v>8641</v>
      </c>
      <c r="F8995">
        <v>0.1</v>
      </c>
      <c r="G8995">
        <v>20</v>
      </c>
      <c r="H8995" s="10">
        <f t="shared" ref="H8995:H9058" si="566">$H$13*F8995+$H$12*H8994</f>
        <v>6.1728163622356794E-2</v>
      </c>
      <c r="I8995" s="11">
        <f t="shared" ref="I8995:I9058" si="567">$I$15*G8995+$I$14*I8994</f>
        <v>19.420000000000002</v>
      </c>
      <c r="J8995" s="43">
        <f t="shared" ref="J8995:J9058" si="568">H8995+I8995</f>
        <v>19.481728163622357</v>
      </c>
      <c r="K8995">
        <v>19.48</v>
      </c>
      <c r="L8995" s="44">
        <f t="shared" si="565"/>
        <v>1.7281636223565044E-3</v>
      </c>
    </row>
    <row r="8996" spans="3:12" x14ac:dyDescent="0.25">
      <c r="C8996" s="37">
        <v>39443</v>
      </c>
      <c r="D8996">
        <v>2</v>
      </c>
      <c r="E8996">
        <v>8642</v>
      </c>
      <c r="F8996">
        <v>0</v>
      </c>
      <c r="G8996">
        <v>20</v>
      </c>
      <c r="H8996" s="10">
        <f t="shared" si="566"/>
        <v>5.9050581454698783E-2</v>
      </c>
      <c r="I8996" s="11">
        <f t="shared" si="567"/>
        <v>19.420000000000002</v>
      </c>
      <c r="J8996" s="43">
        <f t="shared" si="568"/>
        <v>19.4790505814547</v>
      </c>
      <c r="K8996">
        <v>19.48</v>
      </c>
      <c r="L8996" s="44">
        <f t="shared" ref="L8996:L9059" si="569">J8996-K8996</f>
        <v>-9.4941854530006253E-4</v>
      </c>
    </row>
    <row r="8997" spans="3:12" x14ac:dyDescent="0.25">
      <c r="C8997" s="37">
        <v>39443</v>
      </c>
      <c r="D8997">
        <v>3</v>
      </c>
      <c r="E8997">
        <v>8643</v>
      </c>
      <c r="F8997">
        <v>0.1</v>
      </c>
      <c r="G8997">
        <v>20</v>
      </c>
      <c r="H8997" s="10">
        <f t="shared" si="566"/>
        <v>5.6614938033868474E-2</v>
      </c>
      <c r="I8997" s="11">
        <f t="shared" si="567"/>
        <v>19.420000000000002</v>
      </c>
      <c r="J8997" s="43">
        <f t="shared" si="568"/>
        <v>19.476614938033869</v>
      </c>
      <c r="K8997">
        <v>19.48</v>
      </c>
      <c r="L8997" s="44">
        <f t="shared" si="569"/>
        <v>-3.3850619661315307E-3</v>
      </c>
    </row>
    <row r="8998" spans="3:12" x14ac:dyDescent="0.25">
      <c r="C8998" s="37">
        <v>39443</v>
      </c>
      <c r="D8998">
        <v>4</v>
      </c>
      <c r="E8998">
        <v>8644</v>
      </c>
      <c r="F8998">
        <v>-0.2</v>
      </c>
      <c r="G8998">
        <v>20</v>
      </c>
      <c r="H8998" s="10">
        <f t="shared" si="566"/>
        <v>5.3907565656854527E-2</v>
      </c>
      <c r="I8998" s="11">
        <f t="shared" si="567"/>
        <v>19.420000000000002</v>
      </c>
      <c r="J8998" s="43">
        <f t="shared" si="568"/>
        <v>19.473907565656855</v>
      </c>
      <c r="K8998">
        <v>19.47</v>
      </c>
      <c r="L8998" s="44">
        <f t="shared" si="569"/>
        <v>3.9075656568563488E-3</v>
      </c>
    </row>
    <row r="8999" spans="3:12" x14ac:dyDescent="0.25">
      <c r="C8999" s="37">
        <v>39443</v>
      </c>
      <c r="D8999">
        <v>5</v>
      </c>
      <c r="E8999">
        <v>8645</v>
      </c>
      <c r="F8999">
        <v>-0.4</v>
      </c>
      <c r="G8999">
        <v>20</v>
      </c>
      <c r="H8999" s="10">
        <f t="shared" si="566"/>
        <v>5.1066044390766632E-2</v>
      </c>
      <c r="I8999" s="11">
        <f t="shared" si="567"/>
        <v>19.420000000000002</v>
      </c>
      <c r="J8999" s="43">
        <f t="shared" si="568"/>
        <v>19.471066044390767</v>
      </c>
      <c r="K8999">
        <v>19.47</v>
      </c>
      <c r="L8999" s="44">
        <f t="shared" si="569"/>
        <v>1.0660443907681838E-3</v>
      </c>
    </row>
    <row r="9000" spans="3:12" x14ac:dyDescent="0.25">
      <c r="C9000" s="37">
        <v>39443</v>
      </c>
      <c r="D9000">
        <v>6</v>
      </c>
      <c r="E9000">
        <v>8646</v>
      </c>
      <c r="F9000">
        <v>-0.7</v>
      </c>
      <c r="G9000">
        <v>20</v>
      </c>
      <c r="H9000" s="10">
        <f t="shared" si="566"/>
        <v>4.7970399929252179E-2</v>
      </c>
      <c r="I9000" s="11">
        <f t="shared" si="567"/>
        <v>19.420000000000002</v>
      </c>
      <c r="J9000" s="43">
        <f t="shared" si="568"/>
        <v>19.467970399929253</v>
      </c>
      <c r="K9000">
        <v>19.47</v>
      </c>
      <c r="L9000" s="44">
        <f t="shared" si="569"/>
        <v>-2.0296000707453743E-3</v>
      </c>
    </row>
    <row r="9001" spans="3:12" x14ac:dyDescent="0.25">
      <c r="C9001" s="37">
        <v>39443</v>
      </c>
      <c r="D9001">
        <v>7</v>
      </c>
      <c r="E9001">
        <v>8647</v>
      </c>
      <c r="F9001">
        <v>-0.8</v>
      </c>
      <c r="G9001">
        <v>20</v>
      </c>
      <c r="H9001" s="10">
        <f t="shared" si="566"/>
        <v>4.4883241936322094E-2</v>
      </c>
      <c r="I9001" s="11">
        <f t="shared" si="567"/>
        <v>19.420000000000002</v>
      </c>
      <c r="J9001" s="43">
        <f t="shared" si="568"/>
        <v>19.464883241936324</v>
      </c>
      <c r="K9001">
        <v>19.47</v>
      </c>
      <c r="L9001" s="44">
        <f t="shared" si="569"/>
        <v>-5.1167580636750642E-3</v>
      </c>
    </row>
    <row r="9002" spans="3:12" x14ac:dyDescent="0.25">
      <c r="C9002" s="37">
        <v>39443</v>
      </c>
      <c r="D9002">
        <v>8</v>
      </c>
      <c r="E9002">
        <v>8648</v>
      </c>
      <c r="F9002">
        <v>-0.9</v>
      </c>
      <c r="G9002">
        <v>20</v>
      </c>
      <c r="H9002" s="10">
        <f t="shared" si="566"/>
        <v>4.1804202294481639E-2</v>
      </c>
      <c r="I9002" s="11">
        <f t="shared" si="567"/>
        <v>19.420000000000002</v>
      </c>
      <c r="J9002" s="43">
        <f t="shared" si="568"/>
        <v>19.461804202294484</v>
      </c>
      <c r="K9002">
        <v>19.46</v>
      </c>
      <c r="L9002" s="44">
        <f t="shared" si="569"/>
        <v>1.8042022944833036E-3</v>
      </c>
    </row>
    <row r="9003" spans="3:12" x14ac:dyDescent="0.25">
      <c r="C9003" s="37">
        <v>39443</v>
      </c>
      <c r="D9003">
        <v>9</v>
      </c>
      <c r="E9003">
        <v>8649</v>
      </c>
      <c r="F9003">
        <v>-1</v>
      </c>
      <c r="G9003">
        <v>20</v>
      </c>
      <c r="H9003" s="10">
        <f t="shared" si="566"/>
        <v>3.8732928854066331E-2</v>
      </c>
      <c r="I9003" s="11">
        <f t="shared" si="567"/>
        <v>19.420000000000002</v>
      </c>
      <c r="J9003" s="43">
        <f t="shared" si="568"/>
        <v>19.458732928854069</v>
      </c>
      <c r="K9003">
        <v>19.46</v>
      </c>
      <c r="L9003" s="44">
        <f t="shared" si="569"/>
        <v>-1.2670711459321637E-3</v>
      </c>
    </row>
    <row r="9004" spans="3:12" x14ac:dyDescent="0.25">
      <c r="C9004" s="37">
        <v>39443</v>
      </c>
      <c r="D9004">
        <v>10</v>
      </c>
      <c r="E9004">
        <v>8650</v>
      </c>
      <c r="F9004">
        <v>-1.2</v>
      </c>
      <c r="G9004">
        <v>20</v>
      </c>
      <c r="H9004" s="10">
        <f t="shared" si="566"/>
        <v>3.5543291458729927E-2</v>
      </c>
      <c r="I9004" s="11">
        <f t="shared" si="567"/>
        <v>19.420000000000002</v>
      </c>
      <c r="J9004" s="43">
        <f t="shared" si="568"/>
        <v>19.455543291458731</v>
      </c>
      <c r="K9004">
        <v>19.46</v>
      </c>
      <c r="L9004" s="44">
        <f t="shared" si="569"/>
        <v>-4.4567085412694496E-3</v>
      </c>
    </row>
    <row r="9005" spans="3:12" x14ac:dyDescent="0.25">
      <c r="C9005" s="37">
        <v>39443</v>
      </c>
      <c r="D9005">
        <v>11</v>
      </c>
      <c r="E9005">
        <v>8651</v>
      </c>
      <c r="F9005">
        <v>-1</v>
      </c>
      <c r="G9005">
        <v>20</v>
      </c>
      <c r="H9005" s="10">
        <f t="shared" si="566"/>
        <v>3.2743597508507555E-2</v>
      </c>
      <c r="I9005" s="11">
        <f t="shared" si="567"/>
        <v>19.420000000000002</v>
      </c>
      <c r="J9005" s="43">
        <f t="shared" si="568"/>
        <v>19.452743597508508</v>
      </c>
      <c r="K9005">
        <v>19.46</v>
      </c>
      <c r="L9005" s="44">
        <f t="shared" si="569"/>
        <v>-7.2564024914925085E-3</v>
      </c>
    </row>
    <row r="9006" spans="3:12" x14ac:dyDescent="0.25">
      <c r="C9006" s="37">
        <v>39443</v>
      </c>
      <c r="D9006">
        <v>12</v>
      </c>
      <c r="E9006">
        <v>8652</v>
      </c>
      <c r="F9006">
        <v>-1.1000000000000001</v>
      </c>
      <c r="G9006">
        <v>20</v>
      </c>
      <c r="H9006" s="10">
        <f t="shared" si="566"/>
        <v>2.9939552583390872E-2</v>
      </c>
      <c r="I9006" s="11">
        <f t="shared" si="567"/>
        <v>19.420000000000002</v>
      </c>
      <c r="J9006" s="43">
        <f t="shared" si="568"/>
        <v>19.449939552583391</v>
      </c>
      <c r="K9006">
        <v>19.45</v>
      </c>
      <c r="L9006" s="44">
        <f t="shared" si="569"/>
        <v>-6.0447416608155891E-5</v>
      </c>
    </row>
    <row r="9007" spans="3:12" x14ac:dyDescent="0.25">
      <c r="C9007" s="37">
        <v>39443</v>
      </c>
      <c r="D9007">
        <v>13</v>
      </c>
      <c r="E9007">
        <v>8653</v>
      </c>
      <c r="F9007">
        <v>-0.9</v>
      </c>
      <c r="G9007">
        <v>20</v>
      </c>
      <c r="H9007" s="10">
        <f t="shared" si="566"/>
        <v>2.7508725261217379E-2</v>
      </c>
      <c r="I9007" s="11">
        <f t="shared" si="567"/>
        <v>19.420000000000002</v>
      </c>
      <c r="J9007" s="43">
        <f t="shared" si="568"/>
        <v>19.447508725261219</v>
      </c>
      <c r="K9007">
        <v>19.45</v>
      </c>
      <c r="L9007" s="44">
        <f t="shared" si="569"/>
        <v>-2.4912747387801915E-3</v>
      </c>
    </row>
    <row r="9008" spans="3:12" x14ac:dyDescent="0.25">
      <c r="C9008" s="37">
        <v>39443</v>
      </c>
      <c r="D9008">
        <v>14</v>
      </c>
      <c r="E9008">
        <v>8654</v>
      </c>
      <c r="F9008">
        <v>-0.9</v>
      </c>
      <c r="G9008">
        <v>20</v>
      </c>
      <c r="H9008" s="10">
        <f t="shared" si="566"/>
        <v>2.5183339920605605E-2</v>
      </c>
      <c r="I9008" s="11">
        <f t="shared" si="567"/>
        <v>19.420000000000002</v>
      </c>
      <c r="J9008" s="43">
        <f t="shared" si="568"/>
        <v>19.445183339920607</v>
      </c>
      <c r="K9008">
        <v>19.45</v>
      </c>
      <c r="L9008" s="44">
        <f t="shared" si="569"/>
        <v>-4.8166600793919656E-3</v>
      </c>
    </row>
    <row r="9009" spans="3:12" x14ac:dyDescent="0.25">
      <c r="C9009" s="37">
        <v>39443</v>
      </c>
      <c r="D9009">
        <v>15</v>
      </c>
      <c r="E9009">
        <v>8655</v>
      </c>
      <c r="F9009">
        <v>-0.8</v>
      </c>
      <c r="G9009">
        <v>20</v>
      </c>
      <c r="H9009" s="10">
        <f t="shared" si="566"/>
        <v>2.3084616087255913E-2</v>
      </c>
      <c r="I9009" s="11">
        <f t="shared" si="567"/>
        <v>19.420000000000002</v>
      </c>
      <c r="J9009" s="43">
        <f t="shared" si="568"/>
        <v>19.443084616087258</v>
      </c>
      <c r="K9009">
        <v>19.440000000000001</v>
      </c>
      <c r="L9009" s="44">
        <f t="shared" si="569"/>
        <v>3.0846160872570749E-3</v>
      </c>
    </row>
    <row r="9010" spans="3:12" x14ac:dyDescent="0.25">
      <c r="C9010" s="37">
        <v>39443</v>
      </c>
      <c r="D9010">
        <v>16</v>
      </c>
      <c r="E9010">
        <v>8656</v>
      </c>
      <c r="F9010">
        <v>-0.9</v>
      </c>
      <c r="G9010">
        <v>20</v>
      </c>
      <c r="H9010" s="10">
        <f t="shared" si="566"/>
        <v>2.0951135302633248E-2</v>
      </c>
      <c r="I9010" s="11">
        <f t="shared" si="567"/>
        <v>19.420000000000002</v>
      </c>
      <c r="J9010" s="43">
        <f t="shared" si="568"/>
        <v>19.440951135302633</v>
      </c>
      <c r="K9010">
        <v>19.440000000000001</v>
      </c>
      <c r="L9010" s="44">
        <f t="shared" si="569"/>
        <v>9.5113530263191137E-4</v>
      </c>
    </row>
    <row r="9011" spans="3:12" x14ac:dyDescent="0.25">
      <c r="C9011" s="37">
        <v>39443</v>
      </c>
      <c r="D9011">
        <v>17</v>
      </c>
      <c r="E9011">
        <v>8657</v>
      </c>
      <c r="F9011">
        <v>-1.2</v>
      </c>
      <c r="G9011">
        <v>20</v>
      </c>
      <c r="H9011" s="10">
        <f t="shared" si="566"/>
        <v>1.8532818655044626E-2</v>
      </c>
      <c r="I9011" s="11">
        <f t="shared" si="567"/>
        <v>19.420000000000002</v>
      </c>
      <c r="J9011" s="43">
        <f t="shared" si="568"/>
        <v>19.438532818655045</v>
      </c>
      <c r="K9011">
        <v>19.440000000000001</v>
      </c>
      <c r="L9011" s="44">
        <f t="shared" si="569"/>
        <v>-1.4671813449567139E-3</v>
      </c>
    </row>
    <row r="9012" spans="3:12" x14ac:dyDescent="0.25">
      <c r="C9012" s="37">
        <v>39443</v>
      </c>
      <c r="D9012">
        <v>18</v>
      </c>
      <c r="E9012">
        <v>8658</v>
      </c>
      <c r="F9012">
        <v>-1.2</v>
      </c>
      <c r="G9012">
        <v>20</v>
      </c>
      <c r="H9012" s="10">
        <f t="shared" si="566"/>
        <v>1.6219401313564447E-2</v>
      </c>
      <c r="I9012" s="11">
        <f t="shared" si="567"/>
        <v>19.420000000000002</v>
      </c>
      <c r="J9012" s="43">
        <f t="shared" si="568"/>
        <v>19.436219401313565</v>
      </c>
      <c r="K9012">
        <v>19.43</v>
      </c>
      <c r="L9012" s="44">
        <f t="shared" si="569"/>
        <v>6.2194013135652426E-3</v>
      </c>
    </row>
    <row r="9013" spans="3:12" x14ac:dyDescent="0.25">
      <c r="C9013" s="37">
        <v>39443</v>
      </c>
      <c r="D9013">
        <v>19</v>
      </c>
      <c r="E9013">
        <v>8659</v>
      </c>
      <c r="F9013">
        <v>-1</v>
      </c>
      <c r="G9013">
        <v>20</v>
      </c>
      <c r="H9013" s="10">
        <f t="shared" si="566"/>
        <v>1.4257919625398381E-2</v>
      </c>
      <c r="I9013" s="11">
        <f t="shared" si="567"/>
        <v>19.420000000000002</v>
      </c>
      <c r="J9013" s="43">
        <f t="shared" si="568"/>
        <v>19.434257919625399</v>
      </c>
      <c r="K9013">
        <v>19.43</v>
      </c>
      <c r="L9013" s="44">
        <f t="shared" si="569"/>
        <v>4.2579196253988982E-3</v>
      </c>
    </row>
    <row r="9014" spans="3:12" x14ac:dyDescent="0.25">
      <c r="C9014" s="37">
        <v>39443</v>
      </c>
      <c r="D9014">
        <v>20</v>
      </c>
      <c r="E9014">
        <v>8660</v>
      </c>
      <c r="F9014">
        <v>-1</v>
      </c>
      <c r="G9014">
        <v>20</v>
      </c>
      <c r="H9014" s="10">
        <f t="shared" si="566"/>
        <v>1.2381521116161018E-2</v>
      </c>
      <c r="I9014" s="11">
        <f t="shared" si="567"/>
        <v>19.420000000000002</v>
      </c>
      <c r="J9014" s="43">
        <f t="shared" si="568"/>
        <v>19.432381521116163</v>
      </c>
      <c r="K9014">
        <v>19.43</v>
      </c>
      <c r="L9014" s="44">
        <f t="shared" si="569"/>
        <v>2.3815211161632988E-3</v>
      </c>
    </row>
    <row r="9015" spans="3:12" x14ac:dyDescent="0.25">
      <c r="C9015" s="37">
        <v>39443</v>
      </c>
      <c r="D9015">
        <v>21</v>
      </c>
      <c r="E9015">
        <v>8661</v>
      </c>
      <c r="F9015">
        <v>-0.9</v>
      </c>
      <c r="G9015">
        <v>20</v>
      </c>
      <c r="H9015" s="10">
        <f t="shared" si="566"/>
        <v>1.0712308415207287E-2</v>
      </c>
      <c r="I9015" s="11">
        <f t="shared" si="567"/>
        <v>19.420000000000002</v>
      </c>
      <c r="J9015" s="43">
        <f t="shared" si="568"/>
        <v>19.43071230841521</v>
      </c>
      <c r="K9015">
        <v>19.43</v>
      </c>
      <c r="L9015" s="44">
        <f t="shared" si="569"/>
        <v>7.1230841520986132E-4</v>
      </c>
    </row>
    <row r="9016" spans="3:12" x14ac:dyDescent="0.25">
      <c r="C9016" s="37">
        <v>39443</v>
      </c>
      <c r="D9016">
        <v>22</v>
      </c>
      <c r="E9016">
        <v>8662</v>
      </c>
      <c r="F9016">
        <v>-0.8</v>
      </c>
      <c r="G9016">
        <v>20</v>
      </c>
      <c r="H9016" s="10">
        <f t="shared" si="566"/>
        <v>9.2412944250261399E-3</v>
      </c>
      <c r="I9016" s="11">
        <f t="shared" si="567"/>
        <v>19.420000000000002</v>
      </c>
      <c r="J9016" s="43">
        <f t="shared" si="568"/>
        <v>19.429241294425029</v>
      </c>
      <c r="K9016">
        <v>19.420000000000002</v>
      </c>
      <c r="L9016" s="44">
        <f t="shared" si="569"/>
        <v>9.2412944250277462E-3</v>
      </c>
    </row>
    <row r="9017" spans="3:12" x14ac:dyDescent="0.25">
      <c r="C9017" s="37">
        <v>39443</v>
      </c>
      <c r="D9017">
        <v>23</v>
      </c>
      <c r="E9017">
        <v>8663</v>
      </c>
      <c r="F9017">
        <v>-0.7</v>
      </c>
      <c r="G9017">
        <v>20</v>
      </c>
      <c r="H9017" s="10">
        <f t="shared" si="566"/>
        <v>7.9598818813790967E-3</v>
      </c>
      <c r="I9017" s="11">
        <f t="shared" si="567"/>
        <v>19.420000000000002</v>
      </c>
      <c r="J9017" s="43">
        <f t="shared" si="568"/>
        <v>19.427959881881382</v>
      </c>
      <c r="K9017">
        <v>19.420000000000002</v>
      </c>
      <c r="L9017" s="44">
        <f t="shared" si="569"/>
        <v>7.959881881379971E-3</v>
      </c>
    </row>
    <row r="9018" spans="3:12" x14ac:dyDescent="0.25">
      <c r="C9018" s="37">
        <v>39443</v>
      </c>
      <c r="D9018">
        <v>24</v>
      </c>
      <c r="E9018">
        <v>8664</v>
      </c>
      <c r="F9018">
        <v>-0.8</v>
      </c>
      <c r="G9018">
        <v>20</v>
      </c>
      <c r="H9018" s="10">
        <f t="shared" si="566"/>
        <v>6.6082598797536866E-3</v>
      </c>
      <c r="I9018" s="11">
        <f t="shared" si="567"/>
        <v>19.420000000000002</v>
      </c>
      <c r="J9018" s="43">
        <f t="shared" si="568"/>
        <v>19.426608259879757</v>
      </c>
      <c r="K9018">
        <v>19.420000000000002</v>
      </c>
      <c r="L9018" s="44">
        <f t="shared" si="569"/>
        <v>6.6082598797549963E-3</v>
      </c>
    </row>
    <row r="9019" spans="3:12" x14ac:dyDescent="0.25">
      <c r="C9019" s="37">
        <v>39444</v>
      </c>
      <c r="D9019">
        <v>1</v>
      </c>
      <c r="E9019">
        <v>8665</v>
      </c>
      <c r="F9019">
        <v>-0.8</v>
      </c>
      <c r="G9019">
        <v>20</v>
      </c>
      <c r="H9019" s="10">
        <f t="shared" si="566"/>
        <v>5.3152671772454087E-3</v>
      </c>
      <c r="I9019" s="11">
        <f t="shared" si="567"/>
        <v>19.420000000000002</v>
      </c>
      <c r="J9019" s="43">
        <f t="shared" si="568"/>
        <v>19.425315267177247</v>
      </c>
      <c r="K9019">
        <v>19.420000000000002</v>
      </c>
      <c r="L9019" s="44">
        <f t="shared" si="569"/>
        <v>5.3152671772451754E-3</v>
      </c>
    </row>
    <row r="9020" spans="3:12" x14ac:dyDescent="0.25">
      <c r="C9020" s="37">
        <v>39444</v>
      </c>
      <c r="D9020">
        <v>2</v>
      </c>
      <c r="E9020">
        <v>8666</v>
      </c>
      <c r="F9020">
        <v>-0.8</v>
      </c>
      <c r="G9020">
        <v>20</v>
      </c>
      <c r="H9020" s="10">
        <f t="shared" si="566"/>
        <v>4.0783606111128813E-3</v>
      </c>
      <c r="I9020" s="11">
        <f t="shared" si="567"/>
        <v>19.420000000000002</v>
      </c>
      <c r="J9020" s="43">
        <f t="shared" si="568"/>
        <v>19.424078360611116</v>
      </c>
      <c r="K9020">
        <v>19.41</v>
      </c>
      <c r="L9020" s="44">
        <f t="shared" si="569"/>
        <v>1.407836061111567E-2</v>
      </c>
    </row>
    <row r="9021" spans="3:12" x14ac:dyDescent="0.25">
      <c r="C9021" s="37">
        <v>39444</v>
      </c>
      <c r="D9021">
        <v>3</v>
      </c>
      <c r="E9021">
        <v>8667</v>
      </c>
      <c r="F9021">
        <v>-0.7</v>
      </c>
      <c r="G9021">
        <v>20</v>
      </c>
      <c r="H9021" s="10">
        <f t="shared" si="566"/>
        <v>3.0209006152446265E-3</v>
      </c>
      <c r="I9021" s="11">
        <f t="shared" si="567"/>
        <v>19.420000000000002</v>
      </c>
      <c r="J9021" s="43">
        <f t="shared" si="568"/>
        <v>19.423020900615246</v>
      </c>
      <c r="K9021">
        <v>19.41</v>
      </c>
      <c r="L9021" s="44">
        <f t="shared" si="569"/>
        <v>1.3020900615245523E-2</v>
      </c>
    </row>
    <row r="9022" spans="3:12" x14ac:dyDescent="0.25">
      <c r="C9022" s="37">
        <v>39444</v>
      </c>
      <c r="D9022">
        <v>4</v>
      </c>
      <c r="E9022">
        <v>8668</v>
      </c>
      <c r="F9022">
        <v>-1</v>
      </c>
      <c r="G9022">
        <v>20</v>
      </c>
      <c r="H9022" s="10">
        <f t="shared" si="566"/>
        <v>1.6319302093815299E-3</v>
      </c>
      <c r="I9022" s="11">
        <f t="shared" si="567"/>
        <v>19.420000000000002</v>
      </c>
      <c r="J9022" s="43">
        <f t="shared" si="568"/>
        <v>19.421631930209383</v>
      </c>
      <c r="K9022">
        <v>19.41</v>
      </c>
      <c r="L9022" s="44">
        <f t="shared" si="569"/>
        <v>1.1631930209382801E-2</v>
      </c>
    </row>
    <row r="9023" spans="3:12" x14ac:dyDescent="0.25">
      <c r="C9023" s="37">
        <v>39444</v>
      </c>
      <c r="D9023">
        <v>5</v>
      </c>
      <c r="E9023">
        <v>8669</v>
      </c>
      <c r="F9023">
        <v>-1.1000000000000001</v>
      </c>
      <c r="G9023">
        <v>20</v>
      </c>
      <c r="H9023" s="10">
        <f t="shared" si="566"/>
        <v>1.7741588225719633E-4</v>
      </c>
      <c r="I9023" s="11">
        <f t="shared" si="567"/>
        <v>19.420000000000002</v>
      </c>
      <c r="J9023" s="43">
        <f t="shared" si="568"/>
        <v>19.420177415882257</v>
      </c>
      <c r="K9023">
        <v>19.41</v>
      </c>
      <c r="L9023" s="44">
        <f t="shared" si="569"/>
        <v>1.0177415882257179E-2</v>
      </c>
    </row>
    <row r="9024" spans="3:12" x14ac:dyDescent="0.25">
      <c r="C9024" s="37">
        <v>39444</v>
      </c>
      <c r="D9024">
        <v>6</v>
      </c>
      <c r="E9024">
        <v>8670</v>
      </c>
      <c r="F9024">
        <v>-1</v>
      </c>
      <c r="G9024">
        <v>20</v>
      </c>
      <c r="H9024" s="10">
        <f t="shared" si="566"/>
        <v>-1.0882127041143283E-3</v>
      </c>
      <c r="I9024" s="11">
        <f t="shared" si="567"/>
        <v>19.420000000000002</v>
      </c>
      <c r="J9024" s="43">
        <f t="shared" si="568"/>
        <v>19.418911787295887</v>
      </c>
      <c r="K9024">
        <v>19.41</v>
      </c>
      <c r="L9024" s="44">
        <f t="shared" si="569"/>
        <v>8.9117872958865973E-3</v>
      </c>
    </row>
    <row r="9025" spans="3:12" x14ac:dyDescent="0.25">
      <c r="C9025" s="37">
        <v>39444</v>
      </c>
      <c r="D9025">
        <v>7</v>
      </c>
      <c r="E9025">
        <v>8671</v>
      </c>
      <c r="F9025">
        <v>-0.9</v>
      </c>
      <c r="G9025">
        <v>20</v>
      </c>
      <c r="H9025" s="10">
        <f t="shared" si="566"/>
        <v>-2.1731488453291797E-3</v>
      </c>
      <c r="I9025" s="11">
        <f t="shared" si="567"/>
        <v>19.420000000000002</v>
      </c>
      <c r="J9025" s="43">
        <f t="shared" si="568"/>
        <v>19.417826851154672</v>
      </c>
      <c r="K9025">
        <v>19.41</v>
      </c>
      <c r="L9025" s="44">
        <f t="shared" si="569"/>
        <v>7.8268511546717434E-3</v>
      </c>
    </row>
    <row r="9026" spans="3:12" x14ac:dyDescent="0.25">
      <c r="C9026" s="37">
        <v>39444</v>
      </c>
      <c r="D9026">
        <v>8</v>
      </c>
      <c r="E9026">
        <v>8672</v>
      </c>
      <c r="F9026">
        <v>-0.9</v>
      </c>
      <c r="G9026">
        <v>20</v>
      </c>
      <c r="H9026" s="10">
        <f t="shared" si="566"/>
        <v>-3.2110237183271932E-3</v>
      </c>
      <c r="I9026" s="11">
        <f t="shared" si="567"/>
        <v>19.420000000000002</v>
      </c>
      <c r="J9026" s="43">
        <f t="shared" si="568"/>
        <v>19.416788976281673</v>
      </c>
      <c r="K9026">
        <v>19.41</v>
      </c>
      <c r="L9026" s="44">
        <f t="shared" si="569"/>
        <v>6.7889762816726318E-3</v>
      </c>
    </row>
    <row r="9027" spans="3:12" x14ac:dyDescent="0.25">
      <c r="C9027" s="37">
        <v>39444</v>
      </c>
      <c r="D9027">
        <v>9</v>
      </c>
      <c r="E9027">
        <v>8673</v>
      </c>
      <c r="F9027">
        <v>-0.8</v>
      </c>
      <c r="G9027">
        <v>20</v>
      </c>
      <c r="H9027" s="10">
        <f t="shared" si="566"/>
        <v>-4.0780854175701204E-3</v>
      </c>
      <c r="I9027" s="11">
        <f t="shared" si="567"/>
        <v>19.420000000000002</v>
      </c>
      <c r="J9027" s="43">
        <f t="shared" si="568"/>
        <v>19.41592191458243</v>
      </c>
      <c r="K9027">
        <v>19.41</v>
      </c>
      <c r="L9027" s="44">
        <f t="shared" si="569"/>
        <v>5.9219145824300767E-3</v>
      </c>
    </row>
    <row r="9028" spans="3:12" x14ac:dyDescent="0.25">
      <c r="C9028" s="37">
        <v>39444</v>
      </c>
      <c r="D9028">
        <v>10</v>
      </c>
      <c r="E9028">
        <v>8674</v>
      </c>
      <c r="F9028">
        <v>-0.7</v>
      </c>
      <c r="G9028">
        <v>20</v>
      </c>
      <c r="H9028" s="10">
        <f t="shared" si="566"/>
        <v>-4.781743305028386E-3</v>
      </c>
      <c r="I9028" s="11">
        <f t="shared" si="567"/>
        <v>19.420000000000002</v>
      </c>
      <c r="J9028" s="43">
        <f t="shared" si="568"/>
        <v>19.415218256694974</v>
      </c>
      <c r="K9028">
        <v>19.399999999999999</v>
      </c>
      <c r="L9028" s="44">
        <f t="shared" si="569"/>
        <v>1.5218256694975452E-2</v>
      </c>
    </row>
    <row r="9029" spans="3:12" x14ac:dyDescent="0.25">
      <c r="C9029" s="37">
        <v>39444</v>
      </c>
      <c r="D9029">
        <v>11</v>
      </c>
      <c r="E9029">
        <v>8675</v>
      </c>
      <c r="F9029">
        <v>-0.5</v>
      </c>
      <c r="G9029">
        <v>20</v>
      </c>
      <c r="H9029" s="10">
        <f t="shared" si="566"/>
        <v>-5.2032920649489655E-3</v>
      </c>
      <c r="I9029" s="11">
        <f t="shared" si="567"/>
        <v>19.420000000000002</v>
      </c>
      <c r="J9029" s="43">
        <f t="shared" si="568"/>
        <v>19.414796707935054</v>
      </c>
      <c r="K9029">
        <v>19.399999999999999</v>
      </c>
      <c r="L9029" s="44">
        <f t="shared" si="569"/>
        <v>1.4796707935055053E-2</v>
      </c>
    </row>
    <row r="9030" spans="3:12" x14ac:dyDescent="0.25">
      <c r="C9030" s="37">
        <v>39444</v>
      </c>
      <c r="D9030">
        <v>12</v>
      </c>
      <c r="E9030">
        <v>8676</v>
      </c>
      <c r="F9030">
        <v>-0.3</v>
      </c>
      <c r="G9030">
        <v>20</v>
      </c>
      <c r="H9030" s="10">
        <f t="shared" si="566"/>
        <v>-5.3549687431939334E-3</v>
      </c>
      <c r="I9030" s="11">
        <f t="shared" si="567"/>
        <v>19.420000000000002</v>
      </c>
      <c r="J9030" s="43">
        <f t="shared" si="568"/>
        <v>19.414645031256807</v>
      </c>
      <c r="K9030">
        <v>19.399999999999999</v>
      </c>
      <c r="L9030" s="44">
        <f t="shared" si="569"/>
        <v>1.4645031256808494E-2</v>
      </c>
    </row>
    <row r="9031" spans="3:12" x14ac:dyDescent="0.25">
      <c r="C9031" s="37">
        <v>39444</v>
      </c>
      <c r="D9031">
        <v>13</v>
      </c>
      <c r="E9031">
        <v>8677</v>
      </c>
      <c r="F9031">
        <v>-0.3</v>
      </c>
      <c r="G9031">
        <v>20</v>
      </c>
      <c r="H9031" s="10">
        <f t="shared" si="566"/>
        <v>-5.5000661431146187E-3</v>
      </c>
      <c r="I9031" s="11">
        <f t="shared" si="567"/>
        <v>19.420000000000002</v>
      </c>
      <c r="J9031" s="43">
        <f t="shared" si="568"/>
        <v>19.414499933856888</v>
      </c>
      <c r="K9031">
        <v>19.399999999999999</v>
      </c>
      <c r="L9031" s="44">
        <f t="shared" si="569"/>
        <v>1.4499933856889413E-2</v>
      </c>
    </row>
    <row r="9032" spans="3:12" x14ac:dyDescent="0.25">
      <c r="C9032" s="37">
        <v>39444</v>
      </c>
      <c r="D9032">
        <v>14</v>
      </c>
      <c r="E9032">
        <v>8678</v>
      </c>
      <c r="F9032">
        <v>-0.3</v>
      </c>
      <c r="G9032">
        <v>20</v>
      </c>
      <c r="H9032" s="10">
        <f t="shared" si="566"/>
        <v>-5.6388696540257749E-3</v>
      </c>
      <c r="I9032" s="11">
        <f t="shared" si="567"/>
        <v>19.420000000000002</v>
      </c>
      <c r="J9032" s="43">
        <f t="shared" si="568"/>
        <v>19.414361130345977</v>
      </c>
      <c r="K9032">
        <v>19.399999999999999</v>
      </c>
      <c r="L9032" s="44">
        <f t="shared" si="569"/>
        <v>1.4361130345978523E-2</v>
      </c>
    </row>
    <row r="9033" spans="3:12" x14ac:dyDescent="0.25">
      <c r="C9033" s="37">
        <v>39444</v>
      </c>
      <c r="D9033">
        <v>15</v>
      </c>
      <c r="E9033">
        <v>8679</v>
      </c>
      <c r="F9033">
        <v>-0.1</v>
      </c>
      <c r="G9033">
        <v>20</v>
      </c>
      <c r="H9033" s="10">
        <f t="shared" si="566"/>
        <v>-5.5200657221604991E-3</v>
      </c>
      <c r="I9033" s="11">
        <f t="shared" si="567"/>
        <v>19.420000000000002</v>
      </c>
      <c r="J9033" s="43">
        <f t="shared" si="568"/>
        <v>19.414479934277843</v>
      </c>
      <c r="K9033">
        <v>19.399999999999999</v>
      </c>
      <c r="L9033" s="44">
        <f t="shared" si="569"/>
        <v>1.4479934277844109E-2</v>
      </c>
    </row>
    <row r="9034" spans="3:12" x14ac:dyDescent="0.25">
      <c r="C9034" s="37">
        <v>39444</v>
      </c>
      <c r="D9034">
        <v>16</v>
      </c>
      <c r="E9034">
        <v>8680</v>
      </c>
      <c r="F9034">
        <v>0</v>
      </c>
      <c r="G9034">
        <v>20</v>
      </c>
      <c r="H9034" s="10">
        <f t="shared" si="566"/>
        <v>-5.2806218658296754E-3</v>
      </c>
      <c r="I9034" s="11">
        <f t="shared" si="567"/>
        <v>19.420000000000002</v>
      </c>
      <c r="J9034" s="43">
        <f t="shared" si="568"/>
        <v>19.414719378134173</v>
      </c>
      <c r="K9034">
        <v>19.399999999999999</v>
      </c>
      <c r="L9034" s="44">
        <f t="shared" si="569"/>
        <v>1.4719378134174121E-2</v>
      </c>
    </row>
    <row r="9035" spans="3:12" x14ac:dyDescent="0.25">
      <c r="C9035" s="37">
        <v>39444</v>
      </c>
      <c r="D9035">
        <v>17</v>
      </c>
      <c r="E9035">
        <v>8681</v>
      </c>
      <c r="F9035">
        <v>0.2</v>
      </c>
      <c r="G9035">
        <v>20</v>
      </c>
      <c r="H9035" s="10">
        <f t="shared" si="566"/>
        <v>-4.7999778004073025E-3</v>
      </c>
      <c r="I9035" s="11">
        <f t="shared" si="567"/>
        <v>19.420000000000002</v>
      </c>
      <c r="J9035" s="43">
        <f t="shared" si="568"/>
        <v>19.415200022199596</v>
      </c>
      <c r="K9035">
        <v>19.399999999999999</v>
      </c>
      <c r="L9035" s="44">
        <f t="shared" si="569"/>
        <v>1.520002219959693E-2</v>
      </c>
    </row>
    <row r="9036" spans="3:12" x14ac:dyDescent="0.25">
      <c r="C9036" s="37">
        <v>39444</v>
      </c>
      <c r="D9036">
        <v>18</v>
      </c>
      <c r="E9036">
        <v>8682</v>
      </c>
      <c r="F9036">
        <v>0.3</v>
      </c>
      <c r="G9036">
        <v>20</v>
      </c>
      <c r="H9036" s="10">
        <f t="shared" si="566"/>
        <v>-4.2143893477312577E-3</v>
      </c>
      <c r="I9036" s="11">
        <f t="shared" si="567"/>
        <v>19.420000000000002</v>
      </c>
      <c r="J9036" s="43">
        <f t="shared" si="568"/>
        <v>19.415785610652271</v>
      </c>
      <c r="K9036">
        <v>19.399999999999999</v>
      </c>
      <c r="L9036" s="44">
        <f t="shared" si="569"/>
        <v>1.5785610652272908E-2</v>
      </c>
    </row>
    <row r="9037" spans="3:12" x14ac:dyDescent="0.25">
      <c r="C9037" s="37">
        <v>39444</v>
      </c>
      <c r="D9037">
        <v>19</v>
      </c>
      <c r="E9037">
        <v>8683</v>
      </c>
      <c r="F9037">
        <v>0.3</v>
      </c>
      <c r="G9037">
        <v>20</v>
      </c>
      <c r="H9037" s="10">
        <f t="shared" si="566"/>
        <v>-3.6542019617071277E-3</v>
      </c>
      <c r="I9037" s="11">
        <f t="shared" si="567"/>
        <v>19.420000000000002</v>
      </c>
      <c r="J9037" s="43">
        <f t="shared" si="568"/>
        <v>19.416345798038293</v>
      </c>
      <c r="K9037">
        <v>19.399999999999999</v>
      </c>
      <c r="L9037" s="44">
        <f t="shared" si="569"/>
        <v>1.634579803829439E-2</v>
      </c>
    </row>
    <row r="9038" spans="3:12" x14ac:dyDescent="0.25">
      <c r="C9038" s="37">
        <v>39444</v>
      </c>
      <c r="D9038">
        <v>20</v>
      </c>
      <c r="E9038">
        <v>8684</v>
      </c>
      <c r="F9038">
        <v>0.4</v>
      </c>
      <c r="G9038">
        <v>20</v>
      </c>
      <c r="H9038" s="10">
        <f t="shared" si="566"/>
        <v>-2.9925205385499384E-3</v>
      </c>
      <c r="I9038" s="11">
        <f t="shared" si="567"/>
        <v>19.420000000000002</v>
      </c>
      <c r="J9038" s="43">
        <f t="shared" si="568"/>
        <v>19.41700747946145</v>
      </c>
      <c r="K9038">
        <v>19.399999999999999</v>
      </c>
      <c r="L9038" s="44">
        <f t="shared" si="569"/>
        <v>1.7007479461451425E-2</v>
      </c>
    </row>
    <row r="9039" spans="3:12" x14ac:dyDescent="0.25">
      <c r="C9039" s="37">
        <v>39444</v>
      </c>
      <c r="D9039">
        <v>21</v>
      </c>
      <c r="E9039">
        <v>8685</v>
      </c>
      <c r="F9039">
        <v>0.5</v>
      </c>
      <c r="G9039">
        <v>20</v>
      </c>
      <c r="H9039" s="10">
        <f t="shared" si="566"/>
        <v>-2.2337475844740919E-3</v>
      </c>
      <c r="I9039" s="11">
        <f t="shared" si="567"/>
        <v>19.420000000000002</v>
      </c>
      <c r="J9039" s="43">
        <f t="shared" si="568"/>
        <v>19.417766252415529</v>
      </c>
      <c r="K9039">
        <v>19.399999999999999</v>
      </c>
      <c r="L9039" s="44">
        <f t="shared" si="569"/>
        <v>1.7766252415530204E-2</v>
      </c>
    </row>
    <row r="9040" spans="3:12" x14ac:dyDescent="0.25">
      <c r="C9040" s="37">
        <v>39444</v>
      </c>
      <c r="D9040">
        <v>22</v>
      </c>
      <c r="E9040">
        <v>8686</v>
      </c>
      <c r="F9040">
        <v>0.5</v>
      </c>
      <c r="G9040">
        <v>20</v>
      </c>
      <c r="H9040" s="10">
        <f t="shared" si="566"/>
        <v>-1.5078879200850106E-3</v>
      </c>
      <c r="I9040" s="11">
        <f t="shared" si="567"/>
        <v>19.420000000000002</v>
      </c>
      <c r="J9040" s="43">
        <f t="shared" si="568"/>
        <v>19.418492112079917</v>
      </c>
      <c r="K9040">
        <v>19.399999999999999</v>
      </c>
      <c r="L9040" s="44">
        <f t="shared" si="569"/>
        <v>1.8492112079918854E-2</v>
      </c>
    </row>
    <row r="9041" spans="3:12" x14ac:dyDescent="0.25">
      <c r="C9041" s="37">
        <v>39444</v>
      </c>
      <c r="D9041">
        <v>23</v>
      </c>
      <c r="E9041">
        <v>8687</v>
      </c>
      <c r="F9041">
        <v>0.6</v>
      </c>
      <c r="G9041">
        <v>20</v>
      </c>
      <c r="H9041" s="10">
        <f t="shared" si="566"/>
        <v>-6.8772058394608664E-4</v>
      </c>
      <c r="I9041" s="11">
        <f t="shared" si="567"/>
        <v>19.420000000000002</v>
      </c>
      <c r="J9041" s="43">
        <f t="shared" si="568"/>
        <v>19.419312279416054</v>
      </c>
      <c r="K9041">
        <v>19.399999999999999</v>
      </c>
      <c r="L9041" s="44">
        <f t="shared" si="569"/>
        <v>1.9312279416055844E-2</v>
      </c>
    </row>
    <row r="9042" spans="3:12" x14ac:dyDescent="0.25">
      <c r="C9042" s="37">
        <v>39444</v>
      </c>
      <c r="D9042">
        <v>24</v>
      </c>
      <c r="E9042">
        <v>8688</v>
      </c>
      <c r="F9042">
        <v>0.6</v>
      </c>
      <c r="G9042">
        <v>20</v>
      </c>
      <c r="H9042" s="10">
        <f t="shared" si="566"/>
        <v>9.6870358779024704E-5</v>
      </c>
      <c r="I9042" s="11">
        <f t="shared" si="567"/>
        <v>19.420000000000002</v>
      </c>
      <c r="J9042" s="43">
        <f t="shared" si="568"/>
        <v>19.42009687035878</v>
      </c>
      <c r="K9042">
        <v>19.399999999999999</v>
      </c>
      <c r="L9042" s="44">
        <f t="shared" si="569"/>
        <v>2.009687035878116E-2</v>
      </c>
    </row>
    <row r="9043" spans="3:12" x14ac:dyDescent="0.25">
      <c r="C9043" s="37">
        <v>39445</v>
      </c>
      <c r="D9043">
        <v>1</v>
      </c>
      <c r="E9043">
        <v>8689</v>
      </c>
      <c r="F9043">
        <v>0.7</v>
      </c>
      <c r="G9043">
        <v>20</v>
      </c>
      <c r="H9043" s="10">
        <f t="shared" si="566"/>
        <v>9.7322138696065582E-4</v>
      </c>
      <c r="I9043" s="11">
        <f t="shared" si="567"/>
        <v>19.420000000000002</v>
      </c>
      <c r="J9043" s="43">
        <f t="shared" si="568"/>
        <v>19.420973221386962</v>
      </c>
      <c r="K9043">
        <v>19.399999999999999</v>
      </c>
      <c r="L9043" s="44">
        <f t="shared" si="569"/>
        <v>2.0973221386963559E-2</v>
      </c>
    </row>
    <row r="9044" spans="3:12" x14ac:dyDescent="0.25">
      <c r="C9044" s="37">
        <v>39445</v>
      </c>
      <c r="D9044">
        <v>2</v>
      </c>
      <c r="E9044">
        <v>8690</v>
      </c>
      <c r="F9044">
        <v>0.7</v>
      </c>
      <c r="G9044">
        <v>20</v>
      </c>
      <c r="H9044" s="10">
        <f t="shared" si="566"/>
        <v>1.811558942069875E-3</v>
      </c>
      <c r="I9044" s="11">
        <f t="shared" si="567"/>
        <v>19.420000000000002</v>
      </c>
      <c r="J9044" s="43">
        <f t="shared" si="568"/>
        <v>19.421811558942071</v>
      </c>
      <c r="K9044">
        <v>19.41</v>
      </c>
      <c r="L9044" s="44">
        <f t="shared" si="569"/>
        <v>1.1811558942071088E-2</v>
      </c>
    </row>
    <row r="9045" spans="3:12" x14ac:dyDescent="0.25">
      <c r="C9045" s="37">
        <v>39445</v>
      </c>
      <c r="D9045">
        <v>3</v>
      </c>
      <c r="E9045">
        <v>8691</v>
      </c>
      <c r="F9045">
        <v>0.9</v>
      </c>
      <c r="G9045">
        <v>20</v>
      </c>
      <c r="H9045" s="10">
        <f t="shared" si="566"/>
        <v>2.8651184980417015E-3</v>
      </c>
      <c r="I9045" s="11">
        <f t="shared" si="567"/>
        <v>19.420000000000002</v>
      </c>
      <c r="J9045" s="43">
        <f t="shared" si="568"/>
        <v>19.422865118498045</v>
      </c>
      <c r="K9045">
        <v>19.41</v>
      </c>
      <c r="L9045" s="44">
        <f t="shared" si="569"/>
        <v>1.2865118498044836E-2</v>
      </c>
    </row>
    <row r="9046" spans="3:12" x14ac:dyDescent="0.25">
      <c r="C9046" s="37">
        <v>39445</v>
      </c>
      <c r="D9046">
        <v>4</v>
      </c>
      <c r="E9046">
        <v>8692</v>
      </c>
      <c r="F9046">
        <v>1</v>
      </c>
      <c r="G9046">
        <v>20</v>
      </c>
      <c r="H9046" s="10">
        <f t="shared" si="566"/>
        <v>3.9987710896142456E-3</v>
      </c>
      <c r="I9046" s="11">
        <f t="shared" si="567"/>
        <v>19.420000000000002</v>
      </c>
      <c r="J9046" s="43">
        <f t="shared" si="568"/>
        <v>19.423998771089614</v>
      </c>
      <c r="K9046">
        <v>19.41</v>
      </c>
      <c r="L9046" s="44">
        <f t="shared" si="569"/>
        <v>1.3998771089614337E-2</v>
      </c>
    </row>
    <row r="9047" spans="3:12" x14ac:dyDescent="0.25">
      <c r="C9047" s="37">
        <v>39445</v>
      </c>
      <c r="D9047">
        <v>5</v>
      </c>
      <c r="E9047">
        <v>8693</v>
      </c>
      <c r="F9047">
        <v>1.1000000000000001</v>
      </c>
      <c r="G9047">
        <v>20</v>
      </c>
      <c r="H9047" s="10">
        <f t="shared" si="566"/>
        <v>5.2090425216828225E-3</v>
      </c>
      <c r="I9047" s="11">
        <f t="shared" si="567"/>
        <v>19.420000000000002</v>
      </c>
      <c r="J9047" s="43">
        <f t="shared" si="568"/>
        <v>19.425209042521683</v>
      </c>
      <c r="K9047">
        <v>19.41</v>
      </c>
      <c r="L9047" s="44">
        <f t="shared" si="569"/>
        <v>1.5209042521682647E-2</v>
      </c>
    </row>
    <row r="9048" spans="3:12" x14ac:dyDescent="0.25">
      <c r="C9048" s="37">
        <v>39445</v>
      </c>
      <c r="D9048">
        <v>6</v>
      </c>
      <c r="E9048">
        <v>8694</v>
      </c>
      <c r="F9048">
        <v>1.6</v>
      </c>
      <c r="G9048">
        <v>20</v>
      </c>
      <c r="H9048" s="10">
        <f t="shared" si="566"/>
        <v>6.9957824267843551E-3</v>
      </c>
      <c r="I9048" s="11">
        <f t="shared" si="567"/>
        <v>19.420000000000002</v>
      </c>
      <c r="J9048" s="43">
        <f t="shared" si="568"/>
        <v>19.426995782426786</v>
      </c>
      <c r="K9048">
        <v>19.41</v>
      </c>
      <c r="L9048" s="44">
        <f t="shared" si="569"/>
        <v>1.6995782426786121E-2</v>
      </c>
    </row>
    <row r="9049" spans="3:12" x14ac:dyDescent="0.25">
      <c r="C9049" s="37">
        <v>39445</v>
      </c>
      <c r="D9049">
        <v>7</v>
      </c>
      <c r="E9049">
        <v>8695</v>
      </c>
      <c r="F9049">
        <v>1.9</v>
      </c>
      <c r="G9049">
        <v>20</v>
      </c>
      <c r="H9049" s="10">
        <f t="shared" si="566"/>
        <v>9.082398771815773E-3</v>
      </c>
      <c r="I9049" s="11">
        <f t="shared" si="567"/>
        <v>19.420000000000002</v>
      </c>
      <c r="J9049" s="43">
        <f t="shared" si="568"/>
        <v>19.429082398771818</v>
      </c>
      <c r="K9049">
        <v>19.41</v>
      </c>
      <c r="L9049" s="44">
        <f t="shared" si="569"/>
        <v>1.9082398771818276E-2</v>
      </c>
    </row>
    <row r="9050" spans="3:12" x14ac:dyDescent="0.25">
      <c r="C9050" s="37">
        <v>39445</v>
      </c>
      <c r="D9050">
        <v>8</v>
      </c>
      <c r="E9050">
        <v>8696</v>
      </c>
      <c r="F9050">
        <v>1.9</v>
      </c>
      <c r="G9050">
        <v>20</v>
      </c>
      <c r="H9050" s="10">
        <f t="shared" si="566"/>
        <v>1.1078503972689708E-2</v>
      </c>
      <c r="I9050" s="11">
        <f t="shared" si="567"/>
        <v>19.420000000000002</v>
      </c>
      <c r="J9050" s="43">
        <f t="shared" si="568"/>
        <v>19.431078503972692</v>
      </c>
      <c r="K9050">
        <v>19.41</v>
      </c>
      <c r="L9050" s="44">
        <f t="shared" si="569"/>
        <v>2.1078503972692175E-2</v>
      </c>
    </row>
    <row r="9051" spans="3:12" x14ac:dyDescent="0.25">
      <c r="C9051" s="37">
        <v>39445</v>
      </c>
      <c r="D9051">
        <v>9</v>
      </c>
      <c r="E9051">
        <v>8697</v>
      </c>
      <c r="F9051">
        <v>2.2999999999999998</v>
      </c>
      <c r="G9051">
        <v>20</v>
      </c>
      <c r="H9051" s="10">
        <f t="shared" si="566"/>
        <v>1.349119725824287E-2</v>
      </c>
      <c r="I9051" s="11">
        <f t="shared" si="567"/>
        <v>19.420000000000002</v>
      </c>
      <c r="J9051" s="43">
        <f t="shared" si="568"/>
        <v>19.433491197258245</v>
      </c>
      <c r="K9051">
        <v>19.420000000000002</v>
      </c>
      <c r="L9051" s="44">
        <f t="shared" si="569"/>
        <v>1.3491197258243659E-2</v>
      </c>
    </row>
    <row r="9052" spans="3:12" x14ac:dyDescent="0.25">
      <c r="C9052" s="37">
        <v>39445</v>
      </c>
      <c r="D9052">
        <v>10</v>
      </c>
      <c r="E9052">
        <v>8698</v>
      </c>
      <c r="F9052">
        <v>2.2000000000000002</v>
      </c>
      <c r="G9052">
        <v>20</v>
      </c>
      <c r="H9052" s="10">
        <f t="shared" si="566"/>
        <v>1.5673441880351885E-2</v>
      </c>
      <c r="I9052" s="11">
        <f t="shared" si="567"/>
        <v>19.420000000000002</v>
      </c>
      <c r="J9052" s="43">
        <f t="shared" si="568"/>
        <v>19.435673441880354</v>
      </c>
      <c r="K9052">
        <v>19.420000000000002</v>
      </c>
      <c r="L9052" s="44">
        <f t="shared" si="569"/>
        <v>1.5673441880352357E-2</v>
      </c>
    </row>
    <row r="9053" spans="3:12" x14ac:dyDescent="0.25">
      <c r="C9053" s="37">
        <v>39445</v>
      </c>
      <c r="D9053">
        <v>11</v>
      </c>
      <c r="E9053">
        <v>8699</v>
      </c>
      <c r="F9053">
        <v>2.6</v>
      </c>
      <c r="G9053">
        <v>20</v>
      </c>
      <c r="H9053" s="10">
        <f t="shared" si="566"/>
        <v>1.826420041862855E-2</v>
      </c>
      <c r="I9053" s="11">
        <f t="shared" si="567"/>
        <v>19.420000000000002</v>
      </c>
      <c r="J9053" s="43">
        <f t="shared" si="568"/>
        <v>19.438264200418629</v>
      </c>
      <c r="K9053">
        <v>19.420000000000002</v>
      </c>
      <c r="L9053" s="44">
        <f t="shared" si="569"/>
        <v>1.8264200418627752E-2</v>
      </c>
    </row>
    <row r="9054" spans="3:12" x14ac:dyDescent="0.25">
      <c r="C9054" s="37">
        <v>39445</v>
      </c>
      <c r="D9054">
        <v>12</v>
      </c>
      <c r="E9054">
        <v>8700</v>
      </c>
      <c r="F9054">
        <v>3.2</v>
      </c>
      <c r="G9054">
        <v>20</v>
      </c>
      <c r="H9054" s="10">
        <f t="shared" si="566"/>
        <v>2.1497339331235522E-2</v>
      </c>
      <c r="I9054" s="11">
        <f t="shared" si="567"/>
        <v>19.420000000000002</v>
      </c>
      <c r="J9054" s="43">
        <f t="shared" si="568"/>
        <v>19.441497339331239</v>
      </c>
      <c r="K9054">
        <v>19.420000000000002</v>
      </c>
      <c r="L9054" s="44">
        <f t="shared" si="569"/>
        <v>2.1497339331236986E-2</v>
      </c>
    </row>
    <row r="9055" spans="3:12" x14ac:dyDescent="0.25">
      <c r="C9055" s="37">
        <v>39445</v>
      </c>
      <c r="D9055">
        <v>13</v>
      </c>
      <c r="E9055">
        <v>8701</v>
      </c>
      <c r="F9055">
        <v>3.4</v>
      </c>
      <c r="G9055">
        <v>20</v>
      </c>
      <c r="H9055" s="10">
        <f t="shared" si="566"/>
        <v>2.4841820961187963E-2</v>
      </c>
      <c r="I9055" s="11">
        <f t="shared" si="567"/>
        <v>19.420000000000002</v>
      </c>
      <c r="J9055" s="43">
        <f t="shared" si="568"/>
        <v>19.444841820961191</v>
      </c>
      <c r="K9055">
        <v>19.420000000000002</v>
      </c>
      <c r="L9055" s="44">
        <f t="shared" si="569"/>
        <v>2.4841820961189143E-2</v>
      </c>
    </row>
    <row r="9056" spans="3:12" x14ac:dyDescent="0.25">
      <c r="C9056" s="37">
        <v>39445</v>
      </c>
      <c r="D9056">
        <v>14</v>
      </c>
      <c r="E9056">
        <v>8702</v>
      </c>
      <c r="F9056">
        <v>3.5</v>
      </c>
      <c r="G9056">
        <v>20</v>
      </c>
      <c r="H9056" s="10">
        <f t="shared" si="566"/>
        <v>2.8167022314255878E-2</v>
      </c>
      <c r="I9056" s="11">
        <f t="shared" si="567"/>
        <v>19.420000000000002</v>
      </c>
      <c r="J9056" s="43">
        <f t="shared" si="568"/>
        <v>19.448167022314259</v>
      </c>
      <c r="K9056">
        <v>19.43</v>
      </c>
      <c r="L9056" s="44">
        <f t="shared" si="569"/>
        <v>1.8167022314258929E-2</v>
      </c>
    </row>
    <row r="9057" spans="3:12" x14ac:dyDescent="0.25">
      <c r="C9057" s="37">
        <v>39445</v>
      </c>
      <c r="D9057">
        <v>15</v>
      </c>
      <c r="E9057">
        <v>8703</v>
      </c>
      <c r="F9057">
        <v>3.8</v>
      </c>
      <c r="G9057">
        <v>20</v>
      </c>
      <c r="H9057" s="10">
        <f t="shared" si="566"/>
        <v>3.1725366274640322E-2</v>
      </c>
      <c r="I9057" s="11">
        <f t="shared" si="567"/>
        <v>19.420000000000002</v>
      </c>
      <c r="J9057" s="43">
        <f t="shared" si="568"/>
        <v>19.451725366274641</v>
      </c>
      <c r="K9057">
        <v>19.43</v>
      </c>
      <c r="L9057" s="44">
        <f t="shared" si="569"/>
        <v>2.1725366274640834E-2</v>
      </c>
    </row>
    <row r="9058" spans="3:12" x14ac:dyDescent="0.25">
      <c r="C9058" s="37">
        <v>39445</v>
      </c>
      <c r="D9058">
        <v>16</v>
      </c>
      <c r="E9058">
        <v>8704</v>
      </c>
      <c r="F9058">
        <v>3.6</v>
      </c>
      <c r="G9058">
        <v>20</v>
      </c>
      <c r="H9058" s="10">
        <f t="shared" si="566"/>
        <v>3.4877773407543E-2</v>
      </c>
      <c r="I9058" s="11">
        <f t="shared" si="567"/>
        <v>19.420000000000002</v>
      </c>
      <c r="J9058" s="43">
        <f t="shared" si="568"/>
        <v>19.454877773407546</v>
      </c>
      <c r="K9058">
        <v>19.43</v>
      </c>
      <c r="L9058" s="44">
        <f t="shared" si="569"/>
        <v>2.4877773407546044E-2</v>
      </c>
    </row>
    <row r="9059" spans="3:12" x14ac:dyDescent="0.25">
      <c r="C9059" s="37">
        <v>39445</v>
      </c>
      <c r="D9059">
        <v>17</v>
      </c>
      <c r="E9059">
        <v>8705</v>
      </c>
      <c r="F9059">
        <v>3.2</v>
      </c>
      <c r="G9059">
        <v>20</v>
      </c>
      <c r="H9059" s="10">
        <f t="shared" ref="H9059:H9114" si="570">$H$13*F9059+$H$12*H9058</f>
        <v>3.7390265468441417E-2</v>
      </c>
      <c r="I9059" s="11">
        <f t="shared" ref="I9059:I9114" si="571">$I$15*G9059+$I$14*I9058</f>
        <v>19.420000000000002</v>
      </c>
      <c r="J9059" s="43">
        <f t="shared" ref="J9059:J9114" si="572">H9059+I9059</f>
        <v>19.457390265468444</v>
      </c>
      <c r="K9059">
        <v>19.440000000000001</v>
      </c>
      <c r="L9059" s="44">
        <f t="shared" si="569"/>
        <v>1.7390265468442578E-2</v>
      </c>
    </row>
    <row r="9060" spans="3:12" x14ac:dyDescent="0.25">
      <c r="C9060" s="37">
        <v>39445</v>
      </c>
      <c r="D9060">
        <v>18</v>
      </c>
      <c r="E9060">
        <v>8706</v>
      </c>
      <c r="F9060">
        <v>2.9</v>
      </c>
      <c r="G9060">
        <v>20</v>
      </c>
      <c r="H9060" s="10">
        <f t="shared" si="570"/>
        <v>3.9416393331290128E-2</v>
      </c>
      <c r="I9060" s="11">
        <f t="shared" si="571"/>
        <v>19.420000000000002</v>
      </c>
      <c r="J9060" s="43">
        <f t="shared" si="572"/>
        <v>19.459416393331292</v>
      </c>
      <c r="K9060">
        <v>19.440000000000001</v>
      </c>
      <c r="L9060" s="44">
        <f t="shared" ref="L9060:L9114" si="573">J9060-K9060</f>
        <v>1.9416393331290749E-2</v>
      </c>
    </row>
    <row r="9061" spans="3:12" x14ac:dyDescent="0.25">
      <c r="C9061" s="37">
        <v>39445</v>
      </c>
      <c r="D9061">
        <v>19</v>
      </c>
      <c r="E9061">
        <v>8707</v>
      </c>
      <c r="F9061">
        <v>2.1</v>
      </c>
      <c r="G9061">
        <v>20</v>
      </c>
      <c r="H9061" s="10">
        <f t="shared" si="570"/>
        <v>4.0348287603490414E-2</v>
      </c>
      <c r="I9061" s="11">
        <f t="shared" si="571"/>
        <v>19.420000000000002</v>
      </c>
      <c r="J9061" s="43">
        <f t="shared" si="572"/>
        <v>19.460348287603491</v>
      </c>
      <c r="K9061">
        <v>19.440000000000001</v>
      </c>
      <c r="L9061" s="44">
        <f t="shared" si="573"/>
        <v>2.0348287603489723E-2</v>
      </c>
    </row>
    <row r="9062" spans="3:12" x14ac:dyDescent="0.25">
      <c r="C9062" s="37">
        <v>39445</v>
      </c>
      <c r="D9062">
        <v>20</v>
      </c>
      <c r="E9062">
        <v>8708</v>
      </c>
      <c r="F9062">
        <v>1.5</v>
      </c>
      <c r="G9062">
        <v>20</v>
      </c>
      <c r="H9062" s="10">
        <f t="shared" si="570"/>
        <v>4.0484999412416227E-2</v>
      </c>
      <c r="I9062" s="11">
        <f t="shared" si="571"/>
        <v>19.420000000000002</v>
      </c>
      <c r="J9062" s="43">
        <f t="shared" si="572"/>
        <v>19.460484999412419</v>
      </c>
      <c r="K9062">
        <v>19.45</v>
      </c>
      <c r="L9062" s="44">
        <f t="shared" si="573"/>
        <v>1.0484999412419427E-2</v>
      </c>
    </row>
    <row r="9063" spans="3:12" x14ac:dyDescent="0.25">
      <c r="C9063" s="37">
        <v>39445</v>
      </c>
      <c r="D9063">
        <v>21</v>
      </c>
      <c r="E9063">
        <v>8709</v>
      </c>
      <c r="F9063">
        <v>1</v>
      </c>
      <c r="G9063">
        <v>20</v>
      </c>
      <c r="H9063" s="10">
        <f t="shared" si="570"/>
        <v>3.9986814664682853E-2</v>
      </c>
      <c r="I9063" s="11">
        <f t="shared" si="571"/>
        <v>19.420000000000002</v>
      </c>
      <c r="J9063" s="43">
        <f t="shared" si="572"/>
        <v>19.459986814664685</v>
      </c>
      <c r="K9063">
        <v>19.45</v>
      </c>
      <c r="L9063" s="44">
        <f t="shared" si="573"/>
        <v>9.9868146646855394E-3</v>
      </c>
    </row>
    <row r="9064" spans="3:12" x14ac:dyDescent="0.25">
      <c r="C9064" s="37">
        <v>39445</v>
      </c>
      <c r="D9064">
        <v>22</v>
      </c>
      <c r="E9064">
        <v>8710</v>
      </c>
      <c r="F9064">
        <v>0.4</v>
      </c>
      <c r="G9064">
        <v>20</v>
      </c>
      <c r="H9064" s="10">
        <f t="shared" si="570"/>
        <v>3.8755479982384947E-2</v>
      </c>
      <c r="I9064" s="11">
        <f t="shared" si="571"/>
        <v>19.420000000000002</v>
      </c>
      <c r="J9064" s="43">
        <f t="shared" si="572"/>
        <v>19.458755479982386</v>
      </c>
      <c r="K9064">
        <v>19.45</v>
      </c>
      <c r="L9064" s="44">
        <f t="shared" si="573"/>
        <v>8.7554799823870155E-3</v>
      </c>
    </row>
    <row r="9065" spans="3:12" x14ac:dyDescent="0.25">
      <c r="C9065" s="37">
        <v>39445</v>
      </c>
      <c r="D9065">
        <v>23</v>
      </c>
      <c r="E9065">
        <v>8711</v>
      </c>
      <c r="F9065">
        <v>0.2</v>
      </c>
      <c r="G9065">
        <v>20</v>
      </c>
      <c r="H9065" s="10">
        <f t="shared" si="570"/>
        <v>3.7325970333154344E-2</v>
      </c>
      <c r="I9065" s="11">
        <f t="shared" si="571"/>
        <v>19.420000000000002</v>
      </c>
      <c r="J9065" s="43">
        <f t="shared" si="572"/>
        <v>19.457325970333155</v>
      </c>
      <c r="K9065">
        <v>19.46</v>
      </c>
      <c r="L9065" s="44">
        <f t="shared" si="573"/>
        <v>-2.674029666845712E-3</v>
      </c>
    </row>
    <row r="9066" spans="3:12" x14ac:dyDescent="0.25">
      <c r="C9066" s="37">
        <v>39445</v>
      </c>
      <c r="D9066">
        <v>24</v>
      </c>
      <c r="E9066">
        <v>8712</v>
      </c>
      <c r="F9066">
        <v>0.1</v>
      </c>
      <c r="G9066">
        <v>20</v>
      </c>
      <c r="H9066" s="10">
        <f t="shared" si="570"/>
        <v>3.5832675233168694E-2</v>
      </c>
      <c r="I9066" s="11">
        <f t="shared" si="571"/>
        <v>19.420000000000002</v>
      </c>
      <c r="J9066" s="43">
        <f t="shared" si="572"/>
        <v>19.455832675233172</v>
      </c>
      <c r="K9066">
        <v>19.46</v>
      </c>
      <c r="L9066" s="44">
        <f t="shared" si="573"/>
        <v>-4.167324766829239E-3</v>
      </c>
    </row>
    <row r="9067" spans="3:12" x14ac:dyDescent="0.25">
      <c r="C9067" s="37">
        <v>39446</v>
      </c>
      <c r="D9067">
        <v>1</v>
      </c>
      <c r="E9067">
        <v>8713</v>
      </c>
      <c r="F9067">
        <v>0.2</v>
      </c>
      <c r="G9067">
        <v>20</v>
      </c>
      <c r="H9067" s="10">
        <f t="shared" si="570"/>
        <v>3.4529948067277889E-2</v>
      </c>
      <c r="I9067" s="11">
        <f t="shared" si="571"/>
        <v>19.420000000000002</v>
      </c>
      <c r="J9067" s="43">
        <f t="shared" si="572"/>
        <v>19.454529948067279</v>
      </c>
      <c r="K9067">
        <v>19.46</v>
      </c>
      <c r="L9067" s="44">
        <f t="shared" si="573"/>
        <v>-5.4700519327219865E-3</v>
      </c>
    </row>
    <row r="9068" spans="3:12" x14ac:dyDescent="0.25">
      <c r="C9068" s="37">
        <v>39446</v>
      </c>
      <c r="D9068">
        <v>2</v>
      </c>
      <c r="E9068">
        <v>8714</v>
      </c>
      <c r="F9068">
        <v>-0.1</v>
      </c>
      <c r="G9068">
        <v>20</v>
      </c>
      <c r="H9068" s="10">
        <f t="shared" si="570"/>
        <v>3.2906349443893437E-2</v>
      </c>
      <c r="I9068" s="11">
        <f t="shared" si="571"/>
        <v>19.420000000000002</v>
      </c>
      <c r="J9068" s="43">
        <f t="shared" si="572"/>
        <v>19.452906349443897</v>
      </c>
      <c r="K9068">
        <v>19.46</v>
      </c>
      <c r="L9068" s="44">
        <f t="shared" si="573"/>
        <v>-7.0936505561043361E-3</v>
      </c>
    </row>
    <row r="9069" spans="3:12" x14ac:dyDescent="0.25">
      <c r="C9069" s="37">
        <v>39446</v>
      </c>
      <c r="D9069">
        <v>3</v>
      </c>
      <c r="E9069">
        <v>8715</v>
      </c>
      <c r="F9069">
        <v>-0.1</v>
      </c>
      <c r="G9069">
        <v>20</v>
      </c>
      <c r="H9069" s="10">
        <f t="shared" si="570"/>
        <v>3.1353177647848361E-2</v>
      </c>
      <c r="I9069" s="11">
        <f t="shared" si="571"/>
        <v>19.420000000000002</v>
      </c>
      <c r="J9069" s="43">
        <f t="shared" si="572"/>
        <v>19.451353177647849</v>
      </c>
      <c r="K9069">
        <v>19.46</v>
      </c>
      <c r="L9069" s="44">
        <f t="shared" si="573"/>
        <v>-8.6468223521514176E-3</v>
      </c>
    </row>
    <row r="9070" spans="3:12" x14ac:dyDescent="0.25">
      <c r="C9070" s="37">
        <v>39446</v>
      </c>
      <c r="D9070">
        <v>4</v>
      </c>
      <c r="E9070">
        <v>8716</v>
      </c>
      <c r="F9070">
        <v>0.5</v>
      </c>
      <c r="G9070">
        <v>20</v>
      </c>
      <c r="H9070" s="10">
        <f t="shared" si="570"/>
        <v>3.0622137466346712E-2</v>
      </c>
      <c r="I9070" s="11">
        <f t="shared" si="571"/>
        <v>19.420000000000002</v>
      </c>
      <c r="J9070" s="43">
        <f t="shared" si="572"/>
        <v>19.450622137466347</v>
      </c>
      <c r="K9070">
        <v>19.46</v>
      </c>
      <c r="L9070" s="44">
        <f t="shared" si="573"/>
        <v>-9.3778625336540244E-3</v>
      </c>
    </row>
    <row r="9071" spans="3:12" x14ac:dyDescent="0.25">
      <c r="C9071" s="37">
        <v>39446</v>
      </c>
      <c r="D9071">
        <v>5</v>
      </c>
      <c r="E9071">
        <v>8717</v>
      </c>
      <c r="F9071">
        <v>0.3</v>
      </c>
      <c r="G9071">
        <v>20</v>
      </c>
      <c r="H9071" s="10">
        <f t="shared" si="570"/>
        <v>2.9671221046478066E-2</v>
      </c>
      <c r="I9071" s="11">
        <f t="shared" si="571"/>
        <v>19.420000000000002</v>
      </c>
      <c r="J9071" s="43">
        <f t="shared" si="572"/>
        <v>19.449671221046479</v>
      </c>
      <c r="K9071">
        <v>19.46</v>
      </c>
      <c r="L9071" s="44">
        <f t="shared" si="573"/>
        <v>-1.0328778953521578E-2</v>
      </c>
    </row>
    <row r="9072" spans="3:12" x14ac:dyDescent="0.25">
      <c r="C9072" s="37">
        <v>39446</v>
      </c>
      <c r="D9072">
        <v>6</v>
      </c>
      <c r="E9072">
        <v>8718</v>
      </c>
      <c r="F9072">
        <v>0.8</v>
      </c>
      <c r="G9072">
        <v>20</v>
      </c>
      <c r="H9072" s="10">
        <f t="shared" si="570"/>
        <v>2.9390518931588856E-2</v>
      </c>
      <c r="I9072" s="11">
        <f t="shared" si="571"/>
        <v>19.420000000000002</v>
      </c>
      <c r="J9072" s="43">
        <f t="shared" si="572"/>
        <v>19.44939051893159</v>
      </c>
      <c r="K9072">
        <v>19.46</v>
      </c>
      <c r="L9072" s="44">
        <f t="shared" si="573"/>
        <v>-1.0609481068410531E-2</v>
      </c>
    </row>
    <row r="9073" spans="3:12" x14ac:dyDescent="0.25">
      <c r="C9073" s="37">
        <v>39446</v>
      </c>
      <c r="D9073">
        <v>7</v>
      </c>
      <c r="E9073">
        <v>8719</v>
      </c>
      <c r="F9073">
        <v>1</v>
      </c>
      <c r="G9073">
        <v>20</v>
      </c>
      <c r="H9073" s="10">
        <f t="shared" si="570"/>
        <v>2.9373579394333993E-2</v>
      </c>
      <c r="I9073" s="11">
        <f t="shared" si="571"/>
        <v>19.420000000000002</v>
      </c>
      <c r="J9073" s="43">
        <f t="shared" si="572"/>
        <v>19.449373579394337</v>
      </c>
      <c r="K9073">
        <v>19.46</v>
      </c>
      <c r="L9073" s="44">
        <f t="shared" si="573"/>
        <v>-1.0626420605664322E-2</v>
      </c>
    </row>
    <row r="9074" spans="3:12" x14ac:dyDescent="0.25">
      <c r="C9074" s="37">
        <v>39446</v>
      </c>
      <c r="D9074">
        <v>8</v>
      </c>
      <c r="E9074">
        <v>8720</v>
      </c>
      <c r="F9074">
        <v>1.1000000000000001</v>
      </c>
      <c r="G9074">
        <v>20</v>
      </c>
      <c r="H9074" s="10">
        <f t="shared" si="570"/>
        <v>2.9483167925156331E-2</v>
      </c>
      <c r="I9074" s="11">
        <f t="shared" si="571"/>
        <v>19.420000000000002</v>
      </c>
      <c r="J9074" s="43">
        <f t="shared" si="572"/>
        <v>19.449483167925159</v>
      </c>
      <c r="K9074">
        <v>19.46</v>
      </c>
      <c r="L9074" s="44">
        <f t="shared" si="573"/>
        <v>-1.0516832074841886E-2</v>
      </c>
    </row>
    <row r="9075" spans="3:12" x14ac:dyDescent="0.25">
      <c r="C9075" s="37">
        <v>39446</v>
      </c>
      <c r="D9075">
        <v>9</v>
      </c>
      <c r="E9075">
        <v>8721</v>
      </c>
      <c r="F9075">
        <v>1.3</v>
      </c>
      <c r="G9075">
        <v>20</v>
      </c>
      <c r="H9075" s="10">
        <f t="shared" si="570"/>
        <v>2.9839589398713232E-2</v>
      </c>
      <c r="I9075" s="11">
        <f t="shared" si="571"/>
        <v>19.420000000000002</v>
      </c>
      <c r="J9075" s="43">
        <f t="shared" si="572"/>
        <v>19.449839589398714</v>
      </c>
      <c r="K9075">
        <v>19.45</v>
      </c>
      <c r="L9075" s="44">
        <f t="shared" si="573"/>
        <v>-1.604106012855766E-4</v>
      </c>
    </row>
    <row r="9076" spans="3:12" x14ac:dyDescent="0.25">
      <c r="C9076" s="37">
        <v>39446</v>
      </c>
      <c r="D9076">
        <v>10</v>
      </c>
      <c r="E9076">
        <v>8722</v>
      </c>
      <c r="F9076">
        <v>1.8</v>
      </c>
      <c r="G9076">
        <v>20</v>
      </c>
      <c r="H9076" s="10">
        <f t="shared" si="570"/>
        <v>3.0809516789617054E-2</v>
      </c>
      <c r="I9076" s="11">
        <f t="shared" si="571"/>
        <v>19.420000000000002</v>
      </c>
      <c r="J9076" s="43">
        <f t="shared" si="572"/>
        <v>19.450809516789619</v>
      </c>
      <c r="K9076">
        <v>19.45</v>
      </c>
      <c r="L9076" s="44">
        <f t="shared" si="573"/>
        <v>8.0951678961938001E-4</v>
      </c>
    </row>
    <row r="9077" spans="3:12" x14ac:dyDescent="0.25">
      <c r="C9077" s="37">
        <v>39446</v>
      </c>
      <c r="D9077">
        <v>11</v>
      </c>
      <c r="E9077">
        <v>8723</v>
      </c>
      <c r="F9077">
        <v>2.6</v>
      </c>
      <c r="G9077">
        <v>20</v>
      </c>
      <c r="H9077" s="10">
        <f t="shared" si="570"/>
        <v>3.2743717901152034E-2</v>
      </c>
      <c r="I9077" s="11">
        <f t="shared" si="571"/>
        <v>19.420000000000002</v>
      </c>
      <c r="J9077" s="43">
        <f t="shared" si="572"/>
        <v>19.452743717901154</v>
      </c>
      <c r="K9077">
        <v>19.45</v>
      </c>
      <c r="L9077" s="44">
        <f t="shared" si="573"/>
        <v>2.7437179011542412E-3</v>
      </c>
    </row>
    <row r="9078" spans="3:12" x14ac:dyDescent="0.25">
      <c r="C9078" s="37">
        <v>39446</v>
      </c>
      <c r="D9078">
        <v>12</v>
      </c>
      <c r="E9078">
        <v>8724</v>
      </c>
      <c r="F9078">
        <v>3.4</v>
      </c>
      <c r="G9078">
        <v>20</v>
      </c>
      <c r="H9078" s="10">
        <f t="shared" si="570"/>
        <v>3.5600365438164874E-2</v>
      </c>
      <c r="I9078" s="11">
        <f t="shared" si="571"/>
        <v>19.420000000000002</v>
      </c>
      <c r="J9078" s="43">
        <f t="shared" si="572"/>
        <v>19.455600365438166</v>
      </c>
      <c r="K9078">
        <v>19.45</v>
      </c>
      <c r="L9078" s="44">
        <f t="shared" si="573"/>
        <v>5.6003654381662216E-3</v>
      </c>
    </row>
    <row r="9079" spans="3:12" x14ac:dyDescent="0.25">
      <c r="C9079" s="37">
        <v>39446</v>
      </c>
      <c r="D9079">
        <v>13</v>
      </c>
      <c r="E9079">
        <v>8725</v>
      </c>
      <c r="F9079">
        <v>4.2</v>
      </c>
      <c r="G9079">
        <v>20</v>
      </c>
      <c r="H9079" s="10">
        <f t="shared" si="570"/>
        <v>3.933944644782273E-2</v>
      </c>
      <c r="I9079" s="11">
        <f t="shared" si="571"/>
        <v>19.420000000000002</v>
      </c>
      <c r="J9079" s="43">
        <f t="shared" si="572"/>
        <v>19.459339446447824</v>
      </c>
      <c r="K9079">
        <v>19.45</v>
      </c>
      <c r="L9079" s="44">
        <f t="shared" si="573"/>
        <v>9.3394464478251393E-3</v>
      </c>
    </row>
    <row r="9080" spans="3:12" x14ac:dyDescent="0.25">
      <c r="C9080" s="37">
        <v>39446</v>
      </c>
      <c r="D9080">
        <v>14</v>
      </c>
      <c r="E9080">
        <v>8726</v>
      </c>
      <c r="F9080">
        <v>5</v>
      </c>
      <c r="G9080">
        <v>20</v>
      </c>
      <c r="H9080" s="10">
        <f t="shared" si="570"/>
        <v>4.3922683618897722E-2</v>
      </c>
      <c r="I9080" s="11">
        <f t="shared" si="571"/>
        <v>19.420000000000002</v>
      </c>
      <c r="J9080" s="43">
        <f t="shared" si="572"/>
        <v>19.4639226836189</v>
      </c>
      <c r="K9080">
        <v>19.45</v>
      </c>
      <c r="L9080" s="44">
        <f t="shared" si="573"/>
        <v>1.3922683618901033E-2</v>
      </c>
    </row>
    <row r="9081" spans="3:12" x14ac:dyDescent="0.25">
      <c r="C9081" s="37">
        <v>39446</v>
      </c>
      <c r="D9081">
        <v>15</v>
      </c>
      <c r="E9081">
        <v>8727</v>
      </c>
      <c r="F9081">
        <v>6.1</v>
      </c>
      <c r="G9081">
        <v>20</v>
      </c>
      <c r="H9081" s="10">
        <f t="shared" si="570"/>
        <v>4.9690839840478562E-2</v>
      </c>
      <c r="I9081" s="11">
        <f t="shared" si="571"/>
        <v>19.420000000000002</v>
      </c>
      <c r="J9081" s="43">
        <f t="shared" si="572"/>
        <v>19.469690839840482</v>
      </c>
      <c r="K9081">
        <v>19.45</v>
      </c>
      <c r="L9081" s="44">
        <f t="shared" si="573"/>
        <v>1.9690839840482255E-2</v>
      </c>
    </row>
    <row r="9082" spans="3:12" x14ac:dyDescent="0.25">
      <c r="C9082" s="37">
        <v>39446</v>
      </c>
      <c r="D9082">
        <v>16</v>
      </c>
      <c r="E9082">
        <v>8728</v>
      </c>
      <c r="F9082">
        <v>4.3</v>
      </c>
      <c r="G9082">
        <v>20</v>
      </c>
      <c r="H9082" s="10">
        <f t="shared" si="570"/>
        <v>5.2944511711925532E-2</v>
      </c>
      <c r="I9082" s="11">
        <f t="shared" si="571"/>
        <v>19.420000000000002</v>
      </c>
      <c r="J9082" s="43">
        <f t="shared" si="572"/>
        <v>19.472944511711926</v>
      </c>
      <c r="K9082">
        <v>19.45</v>
      </c>
      <c r="L9082" s="44">
        <f t="shared" si="573"/>
        <v>2.2944511711926907E-2</v>
      </c>
    </row>
    <row r="9083" spans="3:12" x14ac:dyDescent="0.25">
      <c r="C9083" s="37">
        <v>39446</v>
      </c>
      <c r="D9083">
        <v>17</v>
      </c>
      <c r="E9083">
        <v>8729</v>
      </c>
      <c r="F9083">
        <v>4.4000000000000004</v>
      </c>
      <c r="G9083">
        <v>20</v>
      </c>
      <c r="H9083" s="10">
        <f t="shared" si="570"/>
        <v>5.6182842360815131E-2</v>
      </c>
      <c r="I9083" s="11">
        <f t="shared" si="571"/>
        <v>19.420000000000002</v>
      </c>
      <c r="J9083" s="43">
        <f t="shared" si="572"/>
        <v>19.476182842360817</v>
      </c>
      <c r="K9083">
        <v>19.45</v>
      </c>
      <c r="L9083" s="44">
        <f t="shared" si="573"/>
        <v>2.6182842360817915E-2</v>
      </c>
    </row>
    <row r="9084" spans="3:12" x14ac:dyDescent="0.25">
      <c r="C9084" s="37">
        <v>39446</v>
      </c>
      <c r="D9084">
        <v>18</v>
      </c>
      <c r="E9084">
        <v>8730</v>
      </c>
      <c r="F9084">
        <v>4.4000000000000004</v>
      </c>
      <c r="G9084">
        <v>20</v>
      </c>
      <c r="H9084" s="10">
        <f t="shared" si="570"/>
        <v>5.928070396138678E-2</v>
      </c>
      <c r="I9084" s="11">
        <f t="shared" si="571"/>
        <v>19.420000000000002</v>
      </c>
      <c r="J9084" s="43">
        <f t="shared" si="572"/>
        <v>19.47928070396139</v>
      </c>
      <c r="K9084">
        <v>19.46</v>
      </c>
      <c r="L9084" s="44">
        <f t="shared" si="573"/>
        <v>1.9280703961388923E-2</v>
      </c>
    </row>
    <row r="9085" spans="3:12" x14ac:dyDescent="0.25">
      <c r="C9085" s="37">
        <v>39446</v>
      </c>
      <c r="D9085">
        <v>19</v>
      </c>
      <c r="E9085">
        <v>8731</v>
      </c>
      <c r="F9085">
        <v>4.4000000000000004</v>
      </c>
      <c r="G9085">
        <v>20</v>
      </c>
      <c r="H9085" s="10">
        <f t="shared" si="570"/>
        <v>6.2244189638671461E-2</v>
      </c>
      <c r="I9085" s="11">
        <f t="shared" si="571"/>
        <v>19.420000000000002</v>
      </c>
      <c r="J9085" s="43">
        <f t="shared" si="572"/>
        <v>19.482244189638674</v>
      </c>
      <c r="K9085">
        <v>19.46</v>
      </c>
      <c r="L9085" s="44">
        <f t="shared" si="573"/>
        <v>2.2244189638673362E-2</v>
      </c>
    </row>
    <row r="9086" spans="3:12" x14ac:dyDescent="0.25">
      <c r="C9086" s="37">
        <v>39446</v>
      </c>
      <c r="D9086">
        <v>20</v>
      </c>
      <c r="E9086">
        <v>8732</v>
      </c>
      <c r="F9086">
        <v>4.7</v>
      </c>
      <c r="G9086">
        <v>20</v>
      </c>
      <c r="H9086" s="10">
        <f t="shared" si="570"/>
        <v>6.545650806188047E-2</v>
      </c>
      <c r="I9086" s="11">
        <f t="shared" si="571"/>
        <v>19.420000000000002</v>
      </c>
      <c r="J9086" s="43">
        <f t="shared" si="572"/>
        <v>19.485456508061883</v>
      </c>
      <c r="K9086">
        <v>19.46</v>
      </c>
      <c r="L9086" s="44">
        <f t="shared" si="573"/>
        <v>2.5456508061882488E-2</v>
      </c>
    </row>
    <row r="9087" spans="3:12" x14ac:dyDescent="0.25">
      <c r="C9087" s="37">
        <v>39446</v>
      </c>
      <c r="D9087">
        <v>21</v>
      </c>
      <c r="E9087">
        <v>8733</v>
      </c>
      <c r="F9087">
        <v>5</v>
      </c>
      <c r="G9087">
        <v>20</v>
      </c>
      <c r="H9087" s="10">
        <f t="shared" si="570"/>
        <v>6.8906865614549007E-2</v>
      </c>
      <c r="I9087" s="11">
        <f t="shared" si="571"/>
        <v>19.420000000000002</v>
      </c>
      <c r="J9087" s="43">
        <f t="shared" si="572"/>
        <v>19.488906865614549</v>
      </c>
      <c r="K9087">
        <v>19.47</v>
      </c>
      <c r="L9087" s="44">
        <f t="shared" si="573"/>
        <v>1.8906865614550128E-2</v>
      </c>
    </row>
    <row r="9088" spans="3:12" x14ac:dyDescent="0.25">
      <c r="C9088" s="37">
        <v>39446</v>
      </c>
      <c r="D9088">
        <v>22</v>
      </c>
      <c r="E9088">
        <v>8734</v>
      </c>
      <c r="F9088">
        <v>5.0999999999999996</v>
      </c>
      <c r="G9088">
        <v>20</v>
      </c>
      <c r="H9088" s="10">
        <f t="shared" si="570"/>
        <v>7.2333350311095071E-2</v>
      </c>
      <c r="I9088" s="11">
        <f t="shared" si="571"/>
        <v>19.420000000000002</v>
      </c>
      <c r="J9088" s="43">
        <f t="shared" si="572"/>
        <v>19.492333350311096</v>
      </c>
      <c r="K9088">
        <v>19.47</v>
      </c>
      <c r="L9088" s="44">
        <f t="shared" si="573"/>
        <v>2.2333350311097178E-2</v>
      </c>
    </row>
    <row r="9089" spans="3:12" x14ac:dyDescent="0.25">
      <c r="C9089" s="37">
        <v>39446</v>
      </c>
      <c r="D9089">
        <v>23</v>
      </c>
      <c r="E9089">
        <v>8735</v>
      </c>
      <c r="F9089">
        <v>5.5</v>
      </c>
      <c r="G9089">
        <v>20</v>
      </c>
      <c r="H9089" s="10">
        <f t="shared" si="570"/>
        <v>7.6114377529876182E-2</v>
      </c>
      <c r="I9089" s="11">
        <f t="shared" si="571"/>
        <v>19.420000000000002</v>
      </c>
      <c r="J9089" s="43">
        <f t="shared" si="572"/>
        <v>19.496114377529878</v>
      </c>
      <c r="K9089">
        <v>19.48</v>
      </c>
      <c r="L9089" s="44">
        <f t="shared" si="573"/>
        <v>1.6114377529877544E-2</v>
      </c>
    </row>
    <row r="9090" spans="3:12" x14ac:dyDescent="0.25">
      <c r="C9090" s="37">
        <v>39446</v>
      </c>
      <c r="D9090">
        <v>24</v>
      </c>
      <c r="E9090">
        <v>8736</v>
      </c>
      <c r="F9090">
        <v>5.6</v>
      </c>
      <c r="G9090">
        <v>20</v>
      </c>
      <c r="H9090" s="10">
        <f t="shared" si="570"/>
        <v>7.9857188436494475E-2</v>
      </c>
      <c r="I9090" s="11">
        <f t="shared" si="571"/>
        <v>19.420000000000002</v>
      </c>
      <c r="J9090" s="43">
        <f t="shared" si="572"/>
        <v>19.499857188436497</v>
      </c>
      <c r="K9090">
        <v>19.48</v>
      </c>
      <c r="L9090" s="44">
        <f t="shared" si="573"/>
        <v>1.9857188436496642E-2</v>
      </c>
    </row>
    <row r="9091" spans="3:12" x14ac:dyDescent="0.25">
      <c r="C9091" s="37">
        <v>39447</v>
      </c>
      <c r="D9091">
        <v>1</v>
      </c>
      <c r="E9091">
        <v>8737</v>
      </c>
      <c r="F9091">
        <v>5.8</v>
      </c>
      <c r="G9091">
        <v>20</v>
      </c>
      <c r="H9091" s="10">
        <f t="shared" si="570"/>
        <v>8.3689234021559353E-2</v>
      </c>
      <c r="I9091" s="11">
        <f t="shared" si="571"/>
        <v>19.420000000000002</v>
      </c>
      <c r="J9091" s="43">
        <f t="shared" si="572"/>
        <v>19.503689234021561</v>
      </c>
      <c r="K9091">
        <v>19.48</v>
      </c>
      <c r="L9091" s="44">
        <f t="shared" si="573"/>
        <v>2.3689234021560424E-2</v>
      </c>
    </row>
    <row r="9092" spans="3:12" x14ac:dyDescent="0.25">
      <c r="C9092" s="37">
        <v>39447</v>
      </c>
      <c r="D9092">
        <v>2</v>
      </c>
      <c r="E9092">
        <v>8738</v>
      </c>
      <c r="F9092">
        <v>6.8</v>
      </c>
      <c r="G9092">
        <v>20</v>
      </c>
      <c r="H9092" s="10">
        <f t="shared" si="570"/>
        <v>8.861298980798607E-2</v>
      </c>
      <c r="I9092" s="11">
        <f t="shared" si="571"/>
        <v>19.420000000000002</v>
      </c>
      <c r="J9092" s="43">
        <f t="shared" si="572"/>
        <v>19.508612989807986</v>
      </c>
      <c r="K9092">
        <v>19.489999999999998</v>
      </c>
      <c r="L9092" s="44">
        <f t="shared" si="573"/>
        <v>1.8612989807987645E-2</v>
      </c>
    </row>
    <row r="9093" spans="3:12" x14ac:dyDescent="0.25">
      <c r="C9093" s="37">
        <v>39447</v>
      </c>
      <c r="D9093">
        <v>3</v>
      </c>
      <c r="E9093">
        <v>8739</v>
      </c>
      <c r="F9093">
        <v>7.3</v>
      </c>
      <c r="G9093">
        <v>20</v>
      </c>
      <c r="H9093" s="10">
        <f t="shared" si="570"/>
        <v>9.3952134279815303E-2</v>
      </c>
      <c r="I9093" s="11">
        <f t="shared" si="571"/>
        <v>19.420000000000002</v>
      </c>
      <c r="J9093" s="43">
        <f t="shared" si="572"/>
        <v>19.513952134279815</v>
      </c>
      <c r="K9093">
        <v>19.489999999999998</v>
      </c>
      <c r="L9093" s="44">
        <f t="shared" si="573"/>
        <v>2.3952134279817017E-2</v>
      </c>
    </row>
    <row r="9094" spans="3:12" x14ac:dyDescent="0.25">
      <c r="C9094" s="37">
        <v>39447</v>
      </c>
      <c r="D9094">
        <v>4</v>
      </c>
      <c r="E9094">
        <v>8740</v>
      </c>
      <c r="F9094">
        <v>8.9</v>
      </c>
      <c r="G9094">
        <v>20</v>
      </c>
      <c r="H9094" s="10">
        <f t="shared" si="570"/>
        <v>0.10107237522526769</v>
      </c>
      <c r="I9094" s="11">
        <f t="shared" si="571"/>
        <v>19.420000000000002</v>
      </c>
      <c r="J9094" s="43">
        <f t="shared" si="572"/>
        <v>19.52107237522527</v>
      </c>
      <c r="K9094">
        <v>19.5</v>
      </c>
      <c r="L9094" s="44">
        <f t="shared" si="573"/>
        <v>2.1072375225269724E-2</v>
      </c>
    </row>
    <row r="9095" spans="3:12" x14ac:dyDescent="0.25">
      <c r="C9095" s="37">
        <v>39447</v>
      </c>
      <c r="D9095">
        <v>5</v>
      </c>
      <c r="E9095">
        <v>8741</v>
      </c>
      <c r="F9095">
        <v>10.199999999999999</v>
      </c>
      <c r="G9095">
        <v>20</v>
      </c>
      <c r="H9095" s="10">
        <f t="shared" si="570"/>
        <v>0.10951907418811166</v>
      </c>
      <c r="I9095" s="11">
        <f t="shared" si="571"/>
        <v>19.420000000000002</v>
      </c>
      <c r="J9095" s="43">
        <f t="shared" si="572"/>
        <v>19.529519074188112</v>
      </c>
      <c r="K9095">
        <v>19.5</v>
      </c>
      <c r="L9095" s="44">
        <f t="shared" si="573"/>
        <v>2.9519074188112171E-2</v>
      </c>
    </row>
    <row r="9096" spans="3:12" x14ac:dyDescent="0.25">
      <c r="C9096" s="37">
        <v>39447</v>
      </c>
      <c r="D9096">
        <v>6</v>
      </c>
      <c r="E9096">
        <v>8742</v>
      </c>
      <c r="F9096">
        <v>9.5</v>
      </c>
      <c r="G9096">
        <v>20</v>
      </c>
      <c r="H9096" s="10">
        <f t="shared" si="570"/>
        <v>0.1167188277697056</v>
      </c>
      <c r="I9096" s="11">
        <f t="shared" si="571"/>
        <v>19.420000000000002</v>
      </c>
      <c r="J9096" s="43">
        <f t="shared" si="572"/>
        <v>19.536718827769707</v>
      </c>
      <c r="K9096">
        <v>19.510000000000002</v>
      </c>
      <c r="L9096" s="44">
        <f t="shared" si="573"/>
        <v>2.6718827769705911E-2</v>
      </c>
    </row>
    <row r="9097" spans="3:12" x14ac:dyDescent="0.25">
      <c r="C9097" s="37">
        <v>39447</v>
      </c>
      <c r="D9097">
        <v>7</v>
      </c>
      <c r="E9097">
        <v>8743</v>
      </c>
      <c r="F9097">
        <v>8.8000000000000007</v>
      </c>
      <c r="G9097">
        <v>20</v>
      </c>
      <c r="H9097" s="10">
        <f t="shared" si="570"/>
        <v>0.12272572471205884</v>
      </c>
      <c r="I9097" s="11">
        <f t="shared" si="571"/>
        <v>19.420000000000002</v>
      </c>
      <c r="J9097" s="43">
        <f t="shared" si="572"/>
        <v>19.54272572471206</v>
      </c>
      <c r="K9097">
        <v>19.510000000000002</v>
      </c>
      <c r="L9097" s="44">
        <f t="shared" si="573"/>
        <v>3.2725724712058479E-2</v>
      </c>
    </row>
    <row r="9098" spans="3:12" x14ac:dyDescent="0.25">
      <c r="C9098" s="37">
        <v>39447</v>
      </c>
      <c r="D9098">
        <v>8</v>
      </c>
      <c r="E9098">
        <v>8744</v>
      </c>
      <c r="F9098">
        <v>7.1</v>
      </c>
      <c r="G9098">
        <v>20</v>
      </c>
      <c r="H9098" s="10">
        <f t="shared" si="570"/>
        <v>0.12633357473140089</v>
      </c>
      <c r="I9098" s="11">
        <f t="shared" si="571"/>
        <v>19.420000000000002</v>
      </c>
      <c r="J9098" s="43">
        <f t="shared" si="572"/>
        <v>19.546333574731403</v>
      </c>
      <c r="K9098">
        <v>19.52</v>
      </c>
      <c r="L9098" s="44">
        <f t="shared" si="573"/>
        <v>2.6333574731403075E-2</v>
      </c>
    </row>
    <row r="9099" spans="3:12" x14ac:dyDescent="0.25">
      <c r="C9099" s="37">
        <v>39447</v>
      </c>
      <c r="D9099">
        <v>9</v>
      </c>
      <c r="E9099">
        <v>8745</v>
      </c>
      <c r="F9099">
        <v>7.4</v>
      </c>
      <c r="G9099">
        <v>20</v>
      </c>
      <c r="H9099" s="10">
        <f t="shared" si="570"/>
        <v>0.13016230690862901</v>
      </c>
      <c r="I9099" s="11">
        <f t="shared" si="571"/>
        <v>19.420000000000002</v>
      </c>
      <c r="J9099" s="43">
        <f t="shared" si="572"/>
        <v>19.550162306908632</v>
      </c>
      <c r="K9099">
        <v>19.53</v>
      </c>
      <c r="L9099" s="44">
        <f t="shared" si="573"/>
        <v>2.0162306908630967E-2</v>
      </c>
    </row>
    <row r="9100" spans="3:12" x14ac:dyDescent="0.25">
      <c r="C9100" s="37">
        <v>39447</v>
      </c>
      <c r="D9100">
        <v>10</v>
      </c>
      <c r="E9100">
        <v>8746</v>
      </c>
      <c r="F9100">
        <v>7.6</v>
      </c>
      <c r="G9100">
        <v>20</v>
      </c>
      <c r="H9100" s="10">
        <f t="shared" si="570"/>
        <v>0.13407654675788547</v>
      </c>
      <c r="I9100" s="11">
        <f t="shared" si="571"/>
        <v>19.420000000000002</v>
      </c>
      <c r="J9100" s="43">
        <f t="shared" si="572"/>
        <v>19.554076546757887</v>
      </c>
      <c r="K9100">
        <v>19.53</v>
      </c>
      <c r="L9100" s="44">
        <f t="shared" si="573"/>
        <v>2.4076546757886064E-2</v>
      </c>
    </row>
    <row r="9101" spans="3:12" x14ac:dyDescent="0.25">
      <c r="C9101" s="37">
        <v>39447</v>
      </c>
      <c r="D9101">
        <v>11</v>
      </c>
      <c r="E9101">
        <v>8747</v>
      </c>
      <c r="F9101">
        <v>8.3000000000000007</v>
      </c>
      <c r="G9101">
        <v>20</v>
      </c>
      <c r="H9101" s="10">
        <f t="shared" si="570"/>
        <v>0.13870155162279293</v>
      </c>
      <c r="I9101" s="11">
        <f t="shared" si="571"/>
        <v>19.420000000000002</v>
      </c>
      <c r="J9101" s="43">
        <f t="shared" si="572"/>
        <v>19.558701551622793</v>
      </c>
      <c r="K9101">
        <v>19.54</v>
      </c>
      <c r="L9101" s="44">
        <f t="shared" si="573"/>
        <v>1.8701551622793744E-2</v>
      </c>
    </row>
    <row r="9102" spans="3:12" x14ac:dyDescent="0.25">
      <c r="C9102" s="37">
        <v>39447</v>
      </c>
      <c r="D9102">
        <v>12</v>
      </c>
      <c r="E9102">
        <v>8748</v>
      </c>
      <c r="F9102">
        <v>8.6999999999999993</v>
      </c>
      <c r="G9102">
        <v>20</v>
      </c>
      <c r="H9102" s="10">
        <f t="shared" si="570"/>
        <v>0.14362911080808294</v>
      </c>
      <c r="I9102" s="11">
        <f t="shared" si="571"/>
        <v>19.420000000000002</v>
      </c>
      <c r="J9102" s="43">
        <f t="shared" si="572"/>
        <v>19.563629110808083</v>
      </c>
      <c r="K9102">
        <v>19.55</v>
      </c>
      <c r="L9102" s="44">
        <f t="shared" si="573"/>
        <v>1.3629110808082601E-2</v>
      </c>
    </row>
    <row r="9103" spans="3:12" x14ac:dyDescent="0.25">
      <c r="C9103" s="37">
        <v>39447</v>
      </c>
      <c r="D9103">
        <v>13</v>
      </c>
      <c r="E9103">
        <v>8749</v>
      </c>
      <c r="F9103">
        <v>9.8000000000000007</v>
      </c>
      <c r="G9103">
        <v>20</v>
      </c>
      <c r="H9103" s="10">
        <f t="shared" si="570"/>
        <v>0.14972665339002017</v>
      </c>
      <c r="I9103" s="11">
        <f t="shared" si="571"/>
        <v>19.420000000000002</v>
      </c>
      <c r="J9103" s="43">
        <f t="shared" si="572"/>
        <v>19.56972665339002</v>
      </c>
      <c r="K9103">
        <v>19.55</v>
      </c>
      <c r="L9103" s="44">
        <f t="shared" si="573"/>
        <v>1.9726653390019777E-2</v>
      </c>
    </row>
    <row r="9104" spans="3:12" x14ac:dyDescent="0.25">
      <c r="C9104" s="37">
        <v>39447</v>
      </c>
      <c r="D9104">
        <v>14</v>
      </c>
      <c r="E9104">
        <v>8750</v>
      </c>
      <c r="F9104">
        <v>9.6999999999999993</v>
      </c>
      <c r="G9104">
        <v>20</v>
      </c>
      <c r="H9104" s="10">
        <f t="shared" si="570"/>
        <v>0.15543390962361356</v>
      </c>
      <c r="I9104" s="11">
        <f t="shared" si="571"/>
        <v>19.420000000000002</v>
      </c>
      <c r="J9104" s="43">
        <f t="shared" si="572"/>
        <v>19.575433909623616</v>
      </c>
      <c r="K9104">
        <v>19.559999999999999</v>
      </c>
      <c r="L9104" s="44">
        <f t="shared" si="573"/>
        <v>1.5433909623617126E-2</v>
      </c>
    </row>
    <row r="9105" spans="3:12" x14ac:dyDescent="0.25">
      <c r="C9105" s="37">
        <v>39447</v>
      </c>
      <c r="D9105">
        <v>15</v>
      </c>
      <c r="E9105">
        <v>8751</v>
      </c>
      <c r="F9105">
        <v>9.1999999999999993</v>
      </c>
      <c r="G9105">
        <v>20</v>
      </c>
      <c r="H9105" s="10">
        <f t="shared" si="570"/>
        <v>0.16026463582985379</v>
      </c>
      <c r="I9105" s="11">
        <f t="shared" si="571"/>
        <v>19.420000000000002</v>
      </c>
      <c r="J9105" s="43">
        <f t="shared" si="572"/>
        <v>19.580264635829856</v>
      </c>
      <c r="K9105">
        <v>19.57</v>
      </c>
      <c r="L9105" s="44">
        <f t="shared" si="573"/>
        <v>1.0264635829855706E-2</v>
      </c>
    </row>
    <row r="9106" spans="3:12" x14ac:dyDescent="0.25">
      <c r="C9106" s="37">
        <v>39447</v>
      </c>
      <c r="D9106">
        <v>16</v>
      </c>
      <c r="E9106">
        <v>8752</v>
      </c>
      <c r="F9106">
        <v>7.9</v>
      </c>
      <c r="G9106">
        <v>20</v>
      </c>
      <c r="H9106" s="10">
        <f t="shared" si="570"/>
        <v>0.16325050699125465</v>
      </c>
      <c r="I9106" s="11">
        <f t="shared" si="571"/>
        <v>19.420000000000002</v>
      </c>
      <c r="J9106" s="43">
        <f t="shared" si="572"/>
        <v>19.583250506991256</v>
      </c>
      <c r="K9106">
        <v>19.57</v>
      </c>
      <c r="L9106" s="44">
        <f t="shared" si="573"/>
        <v>1.3250506991255406E-2</v>
      </c>
    </row>
    <row r="9107" spans="3:12" x14ac:dyDescent="0.25">
      <c r="C9107" s="37">
        <v>39447</v>
      </c>
      <c r="D9107">
        <v>17</v>
      </c>
      <c r="E9107">
        <v>8753</v>
      </c>
      <c r="F9107">
        <v>8.1</v>
      </c>
      <c r="G9107">
        <v>20</v>
      </c>
      <c r="H9107" s="10">
        <f t="shared" si="570"/>
        <v>0.16635844660169968</v>
      </c>
      <c r="I9107" s="11">
        <f t="shared" si="571"/>
        <v>19.420000000000002</v>
      </c>
      <c r="J9107" s="43">
        <f t="shared" si="572"/>
        <v>19.5863584466017</v>
      </c>
      <c r="K9107">
        <v>19.579999999999998</v>
      </c>
      <c r="L9107" s="44">
        <f t="shared" si="573"/>
        <v>6.3584466017019281E-3</v>
      </c>
    </row>
    <row r="9108" spans="3:12" x14ac:dyDescent="0.25">
      <c r="C9108" s="37">
        <v>39447</v>
      </c>
      <c r="D9108">
        <v>18</v>
      </c>
      <c r="E9108">
        <v>8754</v>
      </c>
      <c r="F9108">
        <v>7.8</v>
      </c>
      <c r="G9108">
        <v>20</v>
      </c>
      <c r="H9108" s="10">
        <f t="shared" si="570"/>
        <v>0.16895419328945974</v>
      </c>
      <c r="I9108" s="11">
        <f t="shared" si="571"/>
        <v>19.420000000000002</v>
      </c>
      <c r="J9108" s="43">
        <f t="shared" si="572"/>
        <v>19.58895419328946</v>
      </c>
      <c r="K9108">
        <v>19.579999999999998</v>
      </c>
      <c r="L9108" s="44">
        <f t="shared" si="573"/>
        <v>8.9541932894618981E-3</v>
      </c>
    </row>
    <row r="9109" spans="3:12" x14ac:dyDescent="0.25">
      <c r="C9109" s="37">
        <v>39447</v>
      </c>
      <c r="D9109">
        <v>19</v>
      </c>
      <c r="E9109">
        <v>8755</v>
      </c>
      <c r="F9109">
        <v>7.4</v>
      </c>
      <c r="G9109">
        <v>20</v>
      </c>
      <c r="H9109" s="10">
        <f t="shared" si="570"/>
        <v>0.17093417116186549</v>
      </c>
      <c r="I9109" s="11">
        <f t="shared" si="571"/>
        <v>19.420000000000002</v>
      </c>
      <c r="J9109" s="43">
        <f t="shared" si="572"/>
        <v>19.590934171161866</v>
      </c>
      <c r="K9109">
        <v>19.59</v>
      </c>
      <c r="L9109" s="44">
        <f t="shared" si="573"/>
        <v>9.3417116186600424E-4</v>
      </c>
    </row>
    <row r="9110" spans="3:12" x14ac:dyDescent="0.25">
      <c r="C9110" s="37">
        <v>39447</v>
      </c>
      <c r="D9110">
        <v>20</v>
      </c>
      <c r="E9110">
        <v>8756</v>
      </c>
      <c r="F9110">
        <v>7.5</v>
      </c>
      <c r="G9110">
        <v>20</v>
      </c>
      <c r="H9110" s="10">
        <f t="shared" si="570"/>
        <v>0.17295405682834994</v>
      </c>
      <c r="I9110" s="11">
        <f t="shared" si="571"/>
        <v>19.420000000000002</v>
      </c>
      <c r="J9110" s="43">
        <f t="shared" si="572"/>
        <v>19.592954056828351</v>
      </c>
      <c r="K9110">
        <v>19.59</v>
      </c>
      <c r="L9110" s="44">
        <f t="shared" si="573"/>
        <v>2.9540568283508151E-3</v>
      </c>
    </row>
    <row r="9111" spans="3:12" x14ac:dyDescent="0.25">
      <c r="C9111" s="37">
        <v>39447</v>
      </c>
      <c r="D9111">
        <v>21</v>
      </c>
      <c r="E9111">
        <v>8757</v>
      </c>
      <c r="F9111">
        <v>8.9</v>
      </c>
      <c r="G9111">
        <v>20</v>
      </c>
      <c r="H9111" s="10">
        <f t="shared" si="570"/>
        <v>0.17664743187316112</v>
      </c>
      <c r="I9111" s="11">
        <f t="shared" si="571"/>
        <v>19.420000000000002</v>
      </c>
      <c r="J9111" s="43">
        <f t="shared" si="572"/>
        <v>19.596647431873162</v>
      </c>
      <c r="K9111">
        <v>19.600000000000001</v>
      </c>
      <c r="L9111" s="44">
        <f t="shared" si="573"/>
        <v>-3.3525681268393726E-3</v>
      </c>
    </row>
    <row r="9112" spans="3:12" x14ac:dyDescent="0.25">
      <c r="C9112" s="37">
        <v>39447</v>
      </c>
      <c r="D9112">
        <v>22</v>
      </c>
      <c r="E9112">
        <v>8758</v>
      </c>
      <c r="F9112">
        <v>8.3000000000000007</v>
      </c>
      <c r="G9112">
        <v>20</v>
      </c>
      <c r="H9112" s="10">
        <f t="shared" si="570"/>
        <v>0.17942583972048298</v>
      </c>
      <c r="I9112" s="11">
        <f t="shared" si="571"/>
        <v>19.420000000000002</v>
      </c>
      <c r="J9112" s="43">
        <f t="shared" si="572"/>
        <v>19.599425839720485</v>
      </c>
      <c r="K9112">
        <v>19.600000000000001</v>
      </c>
      <c r="L9112" s="44">
        <f t="shared" si="573"/>
        <v>-5.7416027951617821E-4</v>
      </c>
    </row>
    <row r="9113" spans="3:12" x14ac:dyDescent="0.25">
      <c r="C9113" s="37">
        <v>39447</v>
      </c>
      <c r="D9113">
        <v>23</v>
      </c>
      <c r="E9113">
        <v>8759</v>
      </c>
      <c r="F9113">
        <v>7.8</v>
      </c>
      <c r="G9113">
        <v>20</v>
      </c>
      <c r="H9113" s="10">
        <f t="shared" si="570"/>
        <v>0.18145476217859824</v>
      </c>
      <c r="I9113" s="11">
        <f t="shared" si="571"/>
        <v>19.420000000000002</v>
      </c>
      <c r="J9113" s="43">
        <f t="shared" si="572"/>
        <v>19.601454762178601</v>
      </c>
      <c r="K9113">
        <v>19.61</v>
      </c>
      <c r="L9113" s="44">
        <f t="shared" si="573"/>
        <v>-8.545237821397933E-3</v>
      </c>
    </row>
    <row r="9114" spans="3:12" ht="15.75" thickBot="1" x14ac:dyDescent="0.3">
      <c r="C9114" s="37">
        <v>39447</v>
      </c>
      <c r="D9114">
        <v>24</v>
      </c>
      <c r="E9114">
        <v>8760</v>
      </c>
      <c r="F9114">
        <v>6.9</v>
      </c>
      <c r="G9114">
        <v>20</v>
      </c>
      <c r="H9114" s="13">
        <f t="shared" si="570"/>
        <v>0.18226353654304808</v>
      </c>
      <c r="I9114" s="14">
        <f t="shared" si="571"/>
        <v>19.420000000000002</v>
      </c>
      <c r="J9114" s="48">
        <f t="shared" si="572"/>
        <v>19.602263536543049</v>
      </c>
      <c r="K9114">
        <v>19.61</v>
      </c>
      <c r="L9114" s="44">
        <f t="shared" si="573"/>
        <v>-7.7364634569505597E-3</v>
      </c>
    </row>
  </sheetData>
  <mergeCells count="3">
    <mergeCell ref="H8:J8"/>
    <mergeCell ref="E7:J7"/>
    <mergeCell ref="K6:L6"/>
  </mergeCells>
  <pageMargins left="0.7" right="0.7" top="0.78740157499999996" bottom="0.78740157499999996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Diagramme</vt:lpstr>
      </vt:variant>
      <vt:variant>
        <vt:i4>1</vt:i4>
      </vt:variant>
    </vt:vector>
  </HeadingPairs>
  <TitlesOfParts>
    <vt:vector size="2" baseType="lpstr">
      <vt:lpstr>BAUTEIL</vt:lpstr>
      <vt:lpstr>Diag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Norbert Nadler</dc:creator>
  <cp:lastModifiedBy>Nadler</cp:lastModifiedBy>
  <dcterms:created xsi:type="dcterms:W3CDTF">2018-06-06T09:30:21Z</dcterms:created>
  <dcterms:modified xsi:type="dcterms:W3CDTF">2021-01-05T13:32:57Z</dcterms:modified>
</cp:coreProperties>
</file>